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0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iotr\OneDrive\Pulpit\ms-excel\excel-szkolenia-kursy\Excel - biznes (średnio zaawansowany)\"/>
    </mc:Choice>
  </mc:AlternateContent>
  <xr:revisionPtr revIDLastSave="6" documentId="11_3E3969D603A24E1F8D7DBAF369529DDD7FE44917" xr6:coauthVersionLast="38" xr6:coauthVersionMax="38" xr10:uidLastSave="{C147B8AF-6005-4AB1-AAE9-AEC4860F58B2}"/>
  <bookViews>
    <workbookView xWindow="360" yWindow="225" windowWidth="13710" windowHeight="7020" tabRatio="852" activeTab="3" xr2:uid="{00000000-000D-0000-FFFF-FFFF00000000}"/>
  </bookViews>
  <sheets>
    <sheet name="zad1" sheetId="11" r:id="rId1"/>
    <sheet name="zad2" sheetId="16" r:id="rId2"/>
    <sheet name="zad3" sheetId="17" r:id="rId3"/>
    <sheet name="zad4" sheetId="24" r:id="rId4"/>
    <sheet name="zad5" sheetId="15" r:id="rId5"/>
    <sheet name="zad6" sheetId="19" r:id="rId6"/>
    <sheet name="zad7" sheetId="20" r:id="rId7"/>
  </sheets>
  <definedNames>
    <definedName name="_xlnm._FilterDatabase" localSheetId="4" hidden="1">zad5!$G$11:$G$2475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F2" i="24" l="1"/>
  <c r="A1324" i="24" l="1"/>
  <c r="A1323" i="24"/>
  <c r="A1322" i="24"/>
  <c r="A1321" i="24"/>
  <c r="A1320" i="24"/>
  <c r="A1319" i="24"/>
  <c r="A1318" i="24"/>
  <c r="A1317" i="24"/>
  <c r="A1316" i="24"/>
  <c r="A1315" i="24"/>
  <c r="A1314" i="24"/>
  <c r="A1313" i="24"/>
  <c r="A1312" i="24"/>
  <c r="A1311" i="24"/>
  <c r="A1310" i="24"/>
  <c r="A1309" i="24"/>
  <c r="A1308" i="24"/>
  <c r="A1307" i="24"/>
  <c r="A1306" i="24"/>
  <c r="A1305" i="24"/>
  <c r="A1304" i="24"/>
  <c r="A1303" i="24"/>
  <c r="A1302" i="24"/>
  <c r="A1301" i="24"/>
  <c r="A1300" i="24"/>
  <c r="A1299" i="24"/>
  <c r="A1298" i="24"/>
  <c r="A1297" i="24"/>
  <c r="A1296" i="24"/>
  <c r="A1295" i="24"/>
  <c r="A1294" i="24"/>
  <c r="A1293" i="24"/>
  <c r="A1292" i="24"/>
  <c r="A1291" i="24"/>
  <c r="A1290" i="24"/>
  <c r="A1289" i="24"/>
  <c r="A1288" i="24"/>
  <c r="A1287" i="24"/>
  <c r="A1286" i="24"/>
  <c r="A1285" i="24"/>
  <c r="A1284" i="24"/>
  <c r="A1283" i="24"/>
  <c r="A1282" i="24"/>
  <c r="A1281" i="24"/>
  <c r="A1280" i="24"/>
  <c r="A1279" i="24"/>
  <c r="A1278" i="24"/>
  <c r="A1277" i="24"/>
  <c r="A1276" i="24"/>
  <c r="A1275" i="24"/>
  <c r="A1274" i="24"/>
  <c r="A1273" i="24"/>
  <c r="A1272" i="24"/>
  <c r="A1271" i="24"/>
  <c r="A1270" i="24"/>
  <c r="A1269" i="24"/>
  <c r="A1268" i="24"/>
  <c r="A1267" i="24"/>
  <c r="A1266" i="24"/>
  <c r="A1265" i="24"/>
  <c r="A1264" i="24"/>
  <c r="A1263" i="24"/>
  <c r="A1262" i="24"/>
  <c r="A1261" i="24"/>
  <c r="A1260" i="24"/>
  <c r="A1259" i="24"/>
  <c r="A1258" i="24"/>
  <c r="A1257" i="24"/>
  <c r="A1256" i="24"/>
  <c r="A1255" i="24"/>
  <c r="A1254" i="24"/>
  <c r="A1253" i="24"/>
  <c r="A1252" i="24"/>
  <c r="A1251" i="24"/>
  <c r="A1250" i="24"/>
  <c r="A1249" i="24"/>
  <c r="A1248" i="24"/>
  <c r="A1247" i="24"/>
  <c r="A1246" i="24"/>
  <c r="A1245" i="24"/>
  <c r="A1244" i="24"/>
  <c r="A1243" i="24"/>
  <c r="A1242" i="24"/>
  <c r="A1241" i="24"/>
  <c r="A1240" i="24"/>
  <c r="A1239" i="24"/>
  <c r="A1238" i="24"/>
  <c r="A1237" i="24"/>
  <c r="A1236" i="24"/>
  <c r="A1235" i="24"/>
  <c r="A1234" i="24"/>
  <c r="A1233" i="24"/>
  <c r="A1232" i="24"/>
  <c r="A1231" i="24"/>
  <c r="A1230" i="24"/>
  <c r="A1229" i="24"/>
  <c r="A1228" i="24"/>
  <c r="A1227" i="24"/>
  <c r="A1226" i="24"/>
  <c r="A1225" i="24"/>
  <c r="A1224" i="24"/>
  <c r="A1223" i="24"/>
  <c r="A1222" i="24"/>
  <c r="A1221" i="24"/>
  <c r="A1220" i="24"/>
  <c r="A1219" i="24"/>
  <c r="A1218" i="24"/>
  <c r="A1217" i="24"/>
  <c r="A1216" i="24"/>
  <c r="A1215" i="24"/>
  <c r="A1214" i="24"/>
  <c r="A1213" i="24"/>
  <c r="A1212" i="24"/>
  <c r="A1211" i="24"/>
  <c r="A1210" i="24"/>
  <c r="A1209" i="24"/>
  <c r="A1208" i="24"/>
  <c r="A1207" i="24"/>
  <c r="A1206" i="24"/>
  <c r="A1205" i="24"/>
  <c r="A1204" i="24"/>
  <c r="A1203" i="24"/>
  <c r="A1202" i="24"/>
  <c r="A1201" i="24"/>
  <c r="A1200" i="24"/>
  <c r="A1199" i="24"/>
  <c r="A1198" i="24"/>
  <c r="A1197" i="24"/>
  <c r="A1196" i="24"/>
  <c r="A1195" i="24"/>
  <c r="A1194" i="24"/>
  <c r="A1193" i="24"/>
  <c r="A1192" i="24"/>
  <c r="A1191" i="24"/>
  <c r="A1190" i="24"/>
  <c r="A1189" i="24"/>
  <c r="A1188" i="24"/>
  <c r="A1187" i="24"/>
  <c r="A1186" i="24"/>
  <c r="A1185" i="24"/>
  <c r="A1184" i="24"/>
  <c r="A1183" i="24"/>
  <c r="A1182" i="24"/>
  <c r="A1181" i="24"/>
  <c r="A1180" i="24"/>
  <c r="A1179" i="24"/>
  <c r="A1178" i="24"/>
  <c r="A1177" i="24"/>
  <c r="A1176" i="24"/>
  <c r="A1175" i="24"/>
  <c r="A1174" i="24"/>
  <c r="A1173" i="24"/>
  <c r="A1172" i="24"/>
  <c r="A1171" i="24"/>
  <c r="A1170" i="24"/>
  <c r="A1169" i="24"/>
  <c r="A1168" i="24"/>
  <c r="A1167" i="24"/>
  <c r="A1166" i="24"/>
  <c r="A1165" i="24"/>
  <c r="A1164" i="24"/>
  <c r="A1163" i="24"/>
  <c r="A1162" i="24"/>
  <c r="A1161" i="24"/>
  <c r="A1160" i="24"/>
  <c r="A1159" i="24"/>
  <c r="A1158" i="24"/>
  <c r="A1157" i="24"/>
  <c r="A1156" i="24"/>
  <c r="A1155" i="24"/>
  <c r="A1154" i="24"/>
  <c r="A1153" i="24"/>
  <c r="A1152" i="24"/>
  <c r="A1151" i="24"/>
  <c r="A1150" i="24"/>
  <c r="A1149" i="24"/>
  <c r="A1148" i="24"/>
  <c r="A1147" i="24"/>
  <c r="A1146" i="24"/>
  <c r="A1145" i="24"/>
  <c r="A1144" i="24"/>
  <c r="A1143" i="24"/>
  <c r="A1142" i="24"/>
  <c r="A1141" i="24"/>
  <c r="A1140" i="24"/>
  <c r="A1139" i="24"/>
  <c r="A1138" i="24"/>
  <c r="A1137" i="24"/>
  <c r="A1136" i="24"/>
  <c r="A1135" i="24"/>
  <c r="A1134" i="24"/>
  <c r="A1133" i="24"/>
  <c r="A1132" i="24"/>
  <c r="A1131" i="24"/>
  <c r="A1130" i="24"/>
  <c r="A1129" i="24"/>
  <c r="A1128" i="24"/>
  <c r="A1127" i="24"/>
  <c r="A1126" i="24"/>
  <c r="A1125" i="24"/>
  <c r="A1124" i="24"/>
  <c r="A1123" i="24"/>
  <c r="A1122" i="24"/>
  <c r="A1121" i="24"/>
  <c r="A1120" i="24"/>
  <c r="A1119" i="24"/>
  <c r="A1118" i="24"/>
  <c r="A1117" i="24"/>
  <c r="A1116" i="24"/>
  <c r="A1115" i="24"/>
  <c r="A1114" i="24"/>
  <c r="A1113" i="24"/>
  <c r="A1112" i="24"/>
  <c r="A1111" i="24"/>
  <c r="A1110" i="24"/>
  <c r="A1109" i="24"/>
  <c r="A1108" i="24"/>
  <c r="A1107" i="24"/>
  <c r="A1106" i="24"/>
  <c r="A1105" i="24"/>
  <c r="A1104" i="24"/>
  <c r="A1103" i="24"/>
  <c r="A1102" i="24"/>
  <c r="A1101" i="24"/>
  <c r="A1100" i="24"/>
  <c r="A1099" i="24"/>
  <c r="A1098" i="24"/>
  <c r="A1097" i="24"/>
  <c r="A1096" i="24"/>
  <c r="A1095" i="24"/>
  <c r="A1094" i="24"/>
  <c r="A1093" i="24"/>
  <c r="A1092" i="24"/>
  <c r="A1091" i="24"/>
  <c r="A1090" i="24"/>
  <c r="A1089" i="24"/>
  <c r="A1088" i="24"/>
  <c r="A1087" i="24"/>
  <c r="A1086" i="24"/>
  <c r="A1085" i="24"/>
  <c r="A1084" i="24"/>
  <c r="A1083" i="24"/>
  <c r="A1082" i="24"/>
  <c r="A1081" i="24"/>
  <c r="A1080" i="24"/>
  <c r="A1079" i="24"/>
  <c r="A1078" i="24"/>
  <c r="A1077" i="24"/>
  <c r="A1076" i="24"/>
  <c r="A1075" i="24"/>
  <c r="A1074" i="24"/>
  <c r="A1073" i="24"/>
  <c r="A1072" i="24"/>
  <c r="A1071" i="24"/>
  <c r="A1070" i="24"/>
  <c r="A1069" i="24"/>
  <c r="A1068" i="24"/>
  <c r="A1067" i="24"/>
  <c r="A1066" i="24"/>
  <c r="A1065" i="24"/>
  <c r="A1064" i="24"/>
  <c r="A1063" i="24"/>
  <c r="A1062" i="24"/>
  <c r="A1061" i="24"/>
  <c r="A1060" i="24"/>
  <c r="A1059" i="24"/>
  <c r="A1058" i="24"/>
  <c r="A1057" i="24"/>
  <c r="A1056" i="24"/>
  <c r="A1055" i="24"/>
  <c r="A1054" i="24"/>
  <c r="A1053" i="24"/>
  <c r="A1052" i="24"/>
  <c r="A1051" i="24"/>
  <c r="A1050" i="24"/>
  <c r="A1049" i="24"/>
  <c r="A1048" i="24"/>
  <c r="A1047" i="24"/>
  <c r="A1046" i="24"/>
  <c r="A1045" i="24"/>
  <c r="A1044" i="24"/>
  <c r="A1043" i="24"/>
  <c r="A1042" i="24"/>
  <c r="A1041" i="24"/>
  <c r="A1040" i="24"/>
  <c r="A1039" i="24"/>
  <c r="A1038" i="24"/>
  <c r="A1037" i="24"/>
  <c r="A1036" i="24"/>
  <c r="A1035" i="24"/>
  <c r="A1034" i="24"/>
  <c r="A1033" i="24"/>
  <c r="A1032" i="24"/>
  <c r="A1031" i="24"/>
  <c r="A1030" i="24"/>
  <c r="A1029" i="24"/>
  <c r="A1028" i="24"/>
  <c r="A1027" i="24"/>
  <c r="A1026" i="24"/>
  <c r="A1025" i="24"/>
  <c r="A1024" i="24"/>
  <c r="A1023" i="24"/>
  <c r="A1022" i="24"/>
  <c r="A1021" i="24"/>
  <c r="A1020" i="24"/>
  <c r="A1019" i="24"/>
  <c r="A1018" i="24"/>
  <c r="A1017" i="24"/>
  <c r="A1016" i="24"/>
  <c r="A1015" i="24"/>
  <c r="A1014" i="24"/>
  <c r="A1013" i="24"/>
  <c r="A1012" i="24"/>
  <c r="A1011" i="24"/>
  <c r="A1010" i="24"/>
  <c r="A1009" i="24"/>
  <c r="A1008" i="24"/>
  <c r="A1007" i="24"/>
  <c r="A1006" i="24"/>
  <c r="A1005" i="24"/>
  <c r="A1004" i="24"/>
  <c r="A1003" i="24"/>
  <c r="A1002" i="24"/>
  <c r="A1001" i="24"/>
  <c r="A1000" i="24"/>
  <c r="A999" i="24"/>
  <c r="A998" i="24"/>
  <c r="A997" i="24"/>
  <c r="A996" i="24"/>
  <c r="A995" i="24"/>
  <c r="A994" i="24"/>
  <c r="A993" i="24"/>
  <c r="A992" i="24"/>
  <c r="A991" i="24"/>
  <c r="A990" i="24"/>
  <c r="A989" i="24"/>
  <c r="A988" i="24"/>
  <c r="A987" i="24"/>
  <c r="A986" i="24"/>
  <c r="A985" i="24"/>
  <c r="A984" i="24"/>
  <c r="A983" i="24"/>
  <c r="A982" i="24"/>
  <c r="A981" i="24"/>
  <c r="A980" i="24"/>
  <c r="A979" i="24"/>
  <c r="A978" i="24"/>
  <c r="A977" i="24"/>
  <c r="A976" i="24"/>
  <c r="A975" i="24"/>
  <c r="A974" i="24"/>
  <c r="A973" i="24"/>
  <c r="A972" i="24"/>
  <c r="A971" i="24"/>
  <c r="A970" i="24"/>
  <c r="A969" i="24"/>
  <c r="A968" i="24"/>
  <c r="A967" i="24"/>
  <c r="A966" i="24"/>
  <c r="A965" i="24"/>
  <c r="A964" i="24"/>
  <c r="A963" i="24"/>
  <c r="A962" i="24"/>
  <c r="A961" i="24"/>
  <c r="A960" i="24"/>
  <c r="A959" i="24"/>
  <c r="A958" i="24"/>
  <c r="A957" i="24"/>
  <c r="A956" i="24"/>
  <c r="A955" i="24"/>
  <c r="A954" i="24"/>
  <c r="A953" i="24"/>
  <c r="A952" i="24"/>
  <c r="A951" i="24"/>
  <c r="A950" i="24"/>
  <c r="A949" i="24"/>
  <c r="A948" i="24"/>
  <c r="A947" i="24"/>
  <c r="A946" i="24"/>
  <c r="A945" i="24"/>
  <c r="A944" i="24"/>
  <c r="A943" i="24"/>
  <c r="A942" i="24"/>
  <c r="A941" i="24"/>
  <c r="A940" i="24"/>
  <c r="A939" i="24"/>
  <c r="A938" i="24"/>
  <c r="A937" i="24"/>
  <c r="A936" i="24"/>
  <c r="A935" i="24"/>
  <c r="A934" i="24"/>
  <c r="A933" i="24"/>
  <c r="A932" i="24"/>
  <c r="A931" i="24"/>
  <c r="A930" i="24"/>
  <c r="A929" i="24"/>
  <c r="A928" i="24"/>
  <c r="A927" i="24"/>
  <c r="A926" i="24"/>
  <c r="A925" i="24"/>
  <c r="A924" i="24"/>
  <c r="A923" i="24"/>
  <c r="A922" i="24"/>
  <c r="A921" i="24"/>
  <c r="A920" i="24"/>
  <c r="A919" i="24"/>
  <c r="A918" i="24"/>
  <c r="A917" i="24"/>
  <c r="A916" i="24"/>
  <c r="A915" i="24"/>
  <c r="A914" i="24"/>
  <c r="A913" i="24"/>
  <c r="A912" i="24"/>
  <c r="A911" i="24"/>
  <c r="A910" i="24"/>
  <c r="A909" i="24"/>
  <c r="A908" i="24"/>
  <c r="A907" i="24"/>
  <c r="A906" i="24"/>
  <c r="A905" i="24"/>
  <c r="A904" i="24"/>
  <c r="A903" i="24"/>
  <c r="A902" i="24"/>
  <c r="A901" i="24"/>
  <c r="A900" i="24"/>
  <c r="A899" i="24"/>
  <c r="A898" i="24"/>
  <c r="A897" i="24"/>
  <c r="A896" i="24"/>
  <c r="A895" i="24"/>
  <c r="A894" i="24"/>
  <c r="A893" i="24"/>
  <c r="A892" i="24"/>
  <c r="A891" i="24"/>
  <c r="A890" i="24"/>
  <c r="A889" i="24"/>
  <c r="A888" i="24"/>
  <c r="A887" i="24"/>
  <c r="A886" i="24"/>
  <c r="A885" i="24"/>
  <c r="A884" i="24"/>
  <c r="A883" i="24"/>
  <c r="A882" i="24"/>
  <c r="A881" i="24"/>
  <c r="A880" i="24"/>
  <c r="A879" i="24"/>
  <c r="A878" i="24"/>
  <c r="A877" i="24"/>
  <c r="A876" i="24"/>
  <c r="A875" i="24"/>
  <c r="A874" i="24"/>
  <c r="A873" i="24"/>
  <c r="A872" i="24"/>
  <c r="A871" i="24"/>
  <c r="A870" i="24"/>
  <c r="A869" i="24"/>
  <c r="A868" i="24"/>
  <c r="A867" i="24"/>
  <c r="A866" i="24"/>
  <c r="A865" i="24"/>
  <c r="A864" i="24"/>
  <c r="A863" i="24"/>
  <c r="A862" i="24"/>
  <c r="A861" i="24"/>
  <c r="A860" i="24"/>
  <c r="A859" i="24"/>
  <c r="A858" i="24"/>
  <c r="A857" i="24"/>
  <c r="A856" i="24"/>
  <c r="A855" i="24"/>
  <c r="A854" i="24"/>
  <c r="A853" i="24"/>
  <c r="A852" i="24"/>
  <c r="A851" i="24"/>
  <c r="A850" i="24"/>
  <c r="A849" i="24"/>
  <c r="A848" i="24"/>
  <c r="A847" i="24"/>
  <c r="A846" i="24"/>
  <c r="A845" i="24"/>
  <c r="A844" i="24"/>
  <c r="A843" i="24"/>
  <c r="A842" i="24"/>
  <c r="A841" i="24"/>
  <c r="A840" i="24"/>
  <c r="A839" i="24"/>
  <c r="A838" i="24"/>
  <c r="A837" i="24"/>
  <c r="A836" i="24"/>
  <c r="A835" i="24"/>
  <c r="A834" i="24"/>
  <c r="A833" i="24"/>
  <c r="A832" i="24"/>
  <c r="A831" i="24"/>
  <c r="A830" i="24"/>
  <c r="A829" i="24"/>
  <c r="A828" i="24"/>
  <c r="A827" i="24"/>
  <c r="A826" i="24"/>
  <c r="A825" i="24"/>
  <c r="A824" i="24"/>
  <c r="A823" i="24"/>
  <c r="A822" i="24"/>
  <c r="A821" i="24"/>
  <c r="A820" i="24"/>
  <c r="A819" i="24"/>
  <c r="A818" i="24"/>
  <c r="A817" i="24"/>
  <c r="A816" i="24"/>
  <c r="A815" i="24"/>
  <c r="A814" i="24"/>
  <c r="A813" i="24"/>
  <c r="A812" i="24"/>
  <c r="A811" i="24"/>
  <c r="A810" i="24"/>
  <c r="A809" i="24"/>
  <c r="A808" i="24"/>
  <c r="A807" i="24"/>
  <c r="A806" i="24"/>
  <c r="A805" i="24"/>
  <c r="A804" i="24"/>
  <c r="A803" i="24"/>
  <c r="A802" i="24"/>
  <c r="A801" i="24"/>
  <c r="A800" i="24"/>
  <c r="A799" i="24"/>
  <c r="A798" i="24"/>
  <c r="A797" i="24"/>
  <c r="A796" i="24"/>
  <c r="A795" i="24"/>
  <c r="A794" i="24"/>
  <c r="A793" i="24"/>
  <c r="A792" i="24"/>
  <c r="A791" i="24"/>
  <c r="A790" i="24"/>
  <c r="A789" i="24"/>
  <c r="A788" i="24"/>
  <c r="A787" i="24"/>
  <c r="A786" i="24"/>
  <c r="A785" i="24"/>
  <c r="A784" i="24"/>
  <c r="A783" i="24"/>
  <c r="A782" i="24"/>
  <c r="A781" i="24"/>
  <c r="A780" i="24"/>
  <c r="A779" i="24"/>
  <c r="A778" i="24"/>
  <c r="A777" i="24"/>
  <c r="A776" i="24"/>
  <c r="A775" i="24"/>
  <c r="A774" i="24"/>
  <c r="A773" i="24"/>
  <c r="A772" i="24"/>
  <c r="A771" i="24"/>
  <c r="A770" i="24"/>
  <c r="A769" i="24"/>
  <c r="A768" i="24"/>
  <c r="A767" i="24"/>
  <c r="A766" i="24"/>
  <c r="A765" i="24"/>
  <c r="A764" i="24"/>
  <c r="A763" i="24"/>
  <c r="A762" i="24"/>
  <c r="A761" i="24"/>
  <c r="A760" i="24"/>
  <c r="A759" i="24"/>
  <c r="A758" i="24"/>
  <c r="A757" i="24"/>
  <c r="A756" i="24"/>
  <c r="A755" i="24"/>
  <c r="A754" i="24"/>
  <c r="A753" i="24"/>
  <c r="A752" i="24"/>
  <c r="A751" i="24"/>
  <c r="A750" i="24"/>
  <c r="A749" i="24"/>
  <c r="A748" i="24"/>
  <c r="A747" i="24"/>
  <c r="A746" i="24"/>
  <c r="A745" i="24"/>
  <c r="A744" i="24"/>
  <c r="A743" i="24"/>
  <c r="A742" i="24"/>
  <c r="A741" i="24"/>
  <c r="A740" i="24"/>
  <c r="A739" i="24"/>
  <c r="A738" i="24"/>
  <c r="A737" i="24"/>
  <c r="A736" i="24"/>
  <c r="A735" i="24"/>
  <c r="A734" i="24"/>
  <c r="A733" i="24"/>
  <c r="A732" i="24"/>
  <c r="A731" i="24"/>
  <c r="A730" i="24"/>
  <c r="A729" i="24"/>
  <c r="A728" i="24"/>
  <c r="A727" i="24"/>
  <c r="A726" i="24"/>
  <c r="A725" i="24"/>
  <c r="A724" i="24"/>
  <c r="A723" i="24"/>
  <c r="A722" i="24"/>
  <c r="A721" i="24"/>
  <c r="A720" i="24"/>
  <c r="A719" i="24"/>
  <c r="A718" i="24"/>
  <c r="A717" i="24"/>
  <c r="A716" i="24"/>
  <c r="A715" i="24"/>
  <c r="A714" i="24"/>
  <c r="A713" i="24"/>
  <c r="A712" i="24"/>
  <c r="A711" i="24"/>
  <c r="A710" i="24"/>
  <c r="A709" i="24"/>
  <c r="A708" i="24"/>
  <c r="A707" i="24"/>
  <c r="A706" i="24"/>
  <c r="A705" i="24"/>
  <c r="A704" i="24"/>
  <c r="A703" i="24"/>
  <c r="A702" i="24"/>
  <c r="A701" i="24"/>
  <c r="A700" i="24"/>
  <c r="A699" i="24"/>
  <c r="A698" i="24"/>
  <c r="A697" i="24"/>
  <c r="A696" i="24"/>
  <c r="A695" i="24"/>
  <c r="A694" i="24"/>
  <c r="A693" i="24"/>
  <c r="A692" i="24"/>
  <c r="A691" i="24"/>
  <c r="A690" i="24"/>
  <c r="A689" i="24"/>
  <c r="A688" i="24"/>
  <c r="A687" i="24"/>
  <c r="A686" i="24"/>
  <c r="A685" i="24"/>
  <c r="A684" i="24"/>
  <c r="A683" i="24"/>
  <c r="A682" i="24"/>
  <c r="A681" i="24"/>
  <c r="A680" i="24"/>
  <c r="A679" i="24"/>
  <c r="A678" i="24"/>
  <c r="A677" i="24"/>
  <c r="A676" i="24"/>
  <c r="A675" i="24"/>
  <c r="A674" i="24"/>
  <c r="A673" i="24"/>
  <c r="A672" i="24"/>
  <c r="A671" i="24"/>
  <c r="A670" i="24"/>
  <c r="A669" i="24"/>
  <c r="A668" i="24"/>
  <c r="A667" i="24"/>
  <c r="A666" i="24"/>
  <c r="A665" i="24"/>
  <c r="A664" i="24"/>
  <c r="A663" i="24"/>
  <c r="A662" i="24"/>
  <c r="A661" i="24"/>
  <c r="A660" i="24"/>
  <c r="A659" i="24"/>
  <c r="A658" i="24"/>
  <c r="A657" i="24"/>
  <c r="A656" i="24"/>
  <c r="A655" i="24"/>
  <c r="A654" i="24"/>
  <c r="A653" i="24"/>
  <c r="A652" i="24"/>
  <c r="A651" i="24"/>
  <c r="A650" i="24"/>
  <c r="A649" i="24"/>
  <c r="A648" i="24"/>
  <c r="A647" i="24"/>
  <c r="A646" i="24"/>
  <c r="A645" i="24"/>
  <c r="A644" i="24"/>
  <c r="A643" i="24"/>
  <c r="A642" i="24"/>
  <c r="A641" i="24"/>
  <c r="A640" i="24"/>
  <c r="A639" i="24"/>
  <c r="A638" i="24"/>
  <c r="A637" i="24"/>
  <c r="A636" i="24"/>
  <c r="A635" i="24"/>
  <c r="A634" i="24"/>
  <c r="A633" i="24"/>
  <c r="A632" i="24"/>
  <c r="A631" i="24"/>
  <c r="A630" i="24"/>
  <c r="A629" i="24"/>
  <c r="A628" i="24"/>
  <c r="A627" i="24"/>
  <c r="A626" i="24"/>
  <c r="A625" i="24"/>
  <c r="A624" i="24"/>
  <c r="A623" i="24"/>
  <c r="A622" i="24"/>
  <c r="A621" i="24"/>
  <c r="A620" i="24"/>
  <c r="A619" i="24"/>
  <c r="A618" i="24"/>
  <c r="A617" i="24"/>
  <c r="A616" i="24"/>
  <c r="A615" i="24"/>
  <c r="A614" i="24"/>
  <c r="A613" i="24"/>
  <c r="A612" i="24"/>
  <c r="A611" i="24"/>
  <c r="A610" i="24"/>
  <c r="A609" i="24"/>
  <c r="A608" i="24"/>
  <c r="A607" i="24"/>
  <c r="A606" i="24"/>
  <c r="A605" i="24"/>
  <c r="A604" i="24"/>
  <c r="A603" i="24"/>
  <c r="A602" i="24"/>
  <c r="A601" i="24"/>
  <c r="A600" i="24"/>
  <c r="A599" i="24"/>
  <c r="A598" i="24"/>
  <c r="A597" i="24"/>
  <c r="A596" i="24"/>
  <c r="A595" i="24"/>
  <c r="A594" i="24"/>
  <c r="A593" i="24"/>
  <c r="A592" i="24"/>
  <c r="A591" i="24"/>
  <c r="A590" i="24"/>
  <c r="A589" i="24"/>
  <c r="A588" i="24"/>
  <c r="A587" i="24"/>
  <c r="A586" i="24"/>
  <c r="A585" i="24"/>
  <c r="A584" i="24"/>
  <c r="A583" i="24"/>
  <c r="A582" i="24"/>
  <c r="A581" i="24"/>
  <c r="A580" i="24"/>
  <c r="A579" i="24"/>
  <c r="A578" i="24"/>
  <c r="A577" i="24"/>
  <c r="A576" i="24"/>
  <c r="A575" i="24"/>
  <c r="A574" i="24"/>
  <c r="A573" i="24"/>
  <c r="A572" i="24"/>
  <c r="A571" i="24"/>
  <c r="A570" i="24"/>
  <c r="A569" i="24"/>
  <c r="A568" i="24"/>
  <c r="A567" i="24"/>
  <c r="A566" i="24"/>
  <c r="A565" i="24"/>
  <c r="A564" i="24"/>
  <c r="A563" i="24"/>
  <c r="A562" i="24"/>
  <c r="A561" i="24"/>
  <c r="A560" i="24"/>
  <c r="A559" i="24"/>
  <c r="A558" i="24"/>
  <c r="A557" i="24"/>
  <c r="A556" i="24"/>
  <c r="A555" i="24"/>
  <c r="A554" i="24"/>
  <c r="A553" i="24"/>
  <c r="A552" i="24"/>
  <c r="A551" i="24"/>
  <c r="A550" i="24"/>
  <c r="A549" i="24"/>
  <c r="A548" i="24"/>
  <c r="A547" i="24"/>
  <c r="A546" i="24"/>
  <c r="A545" i="24"/>
  <c r="A544" i="24"/>
  <c r="A543" i="24"/>
  <c r="A542" i="24"/>
  <c r="A541" i="24"/>
  <c r="A540" i="24"/>
  <c r="A539" i="24"/>
  <c r="A538" i="24"/>
  <c r="A537" i="24"/>
  <c r="A536" i="24"/>
  <c r="A535" i="24"/>
  <c r="A534" i="24"/>
  <c r="A533" i="24"/>
  <c r="A532" i="24"/>
  <c r="A531" i="24"/>
  <c r="A530" i="24"/>
  <c r="A529" i="24"/>
  <c r="A528" i="24"/>
  <c r="A527" i="24"/>
  <c r="A526" i="24"/>
  <c r="A525" i="24"/>
  <c r="A524" i="24"/>
  <c r="A523" i="24"/>
  <c r="A522" i="24"/>
  <c r="A521" i="24"/>
  <c r="A520" i="24"/>
  <c r="A519" i="24"/>
  <c r="A518" i="24"/>
  <c r="A517" i="24"/>
  <c r="A516" i="24"/>
  <c r="A515" i="24"/>
  <c r="A514" i="24"/>
  <c r="A513" i="24"/>
  <c r="A512" i="24"/>
  <c r="A511" i="24"/>
  <c r="A510" i="24"/>
  <c r="A509" i="24"/>
  <c r="A508" i="24"/>
  <c r="A507" i="24"/>
  <c r="A506" i="24"/>
  <c r="A505" i="24"/>
  <c r="A504" i="24"/>
  <c r="A503" i="24"/>
  <c r="A502" i="24"/>
  <c r="A501" i="24"/>
  <c r="A500" i="24"/>
  <c r="A499" i="24"/>
  <c r="A498" i="24"/>
  <c r="A497" i="24"/>
  <c r="A496" i="24"/>
  <c r="A495" i="24"/>
  <c r="A494" i="24"/>
  <c r="A493" i="24"/>
  <c r="A492" i="24"/>
  <c r="A491" i="24"/>
  <c r="A490" i="24"/>
  <c r="A489" i="24"/>
  <c r="A488" i="24"/>
  <c r="A487" i="24"/>
  <c r="A486" i="24"/>
  <c r="A485" i="24"/>
  <c r="A484" i="24"/>
  <c r="A483" i="24"/>
  <c r="A482" i="24"/>
  <c r="A481" i="24"/>
  <c r="A480" i="24"/>
  <c r="A479" i="24"/>
  <c r="A478" i="24"/>
  <c r="A477" i="24"/>
  <c r="A476" i="24"/>
  <c r="A475" i="24"/>
  <c r="A474" i="24"/>
  <c r="A473" i="24"/>
  <c r="A472" i="24"/>
  <c r="A471" i="24"/>
  <c r="A470" i="24"/>
  <c r="A469" i="24"/>
  <c r="A468" i="24"/>
  <c r="A467" i="24"/>
  <c r="A466" i="24"/>
  <c r="A465" i="24"/>
  <c r="A464" i="24"/>
  <c r="A463" i="24"/>
  <c r="A462" i="24"/>
  <c r="A461" i="24"/>
  <c r="A460" i="24"/>
  <c r="A459" i="24"/>
  <c r="A458" i="24"/>
  <c r="A457" i="24"/>
  <c r="A456" i="24"/>
  <c r="A455" i="24"/>
  <c r="A454" i="24"/>
  <c r="A453" i="24"/>
  <c r="A452" i="24"/>
  <c r="A451" i="24"/>
  <c r="A450" i="24"/>
  <c r="A449" i="24"/>
  <c r="A448" i="24"/>
  <c r="A447" i="24"/>
  <c r="A446" i="24"/>
  <c r="A445" i="24"/>
  <c r="A444" i="24"/>
  <c r="A443" i="24"/>
  <c r="A442" i="24"/>
  <c r="A441" i="24"/>
  <c r="A440" i="24"/>
  <c r="A439" i="24"/>
  <c r="A438" i="24"/>
  <c r="A437" i="24"/>
  <c r="A436" i="24"/>
  <c r="A435" i="24"/>
  <c r="A434" i="24"/>
  <c r="A433" i="24"/>
  <c r="A432" i="24"/>
  <c r="A431" i="24"/>
  <c r="A430" i="24"/>
  <c r="A429" i="24"/>
  <c r="A428" i="24"/>
  <c r="A427" i="24"/>
  <c r="A426" i="24"/>
  <c r="A425" i="24"/>
  <c r="A424" i="24"/>
  <c r="A423" i="24"/>
  <c r="A422" i="24"/>
  <c r="A421" i="24"/>
  <c r="A420" i="24"/>
  <c r="A419" i="24"/>
  <c r="A418" i="24"/>
  <c r="A417" i="24"/>
  <c r="A416" i="24"/>
  <c r="A415" i="24"/>
  <c r="A414" i="24"/>
  <c r="A413" i="24"/>
  <c r="A412" i="24"/>
  <c r="A411" i="24"/>
  <c r="A410" i="24"/>
  <c r="A409" i="24"/>
  <c r="A408" i="24"/>
  <c r="A407" i="24"/>
  <c r="A406" i="24"/>
  <c r="A405" i="24"/>
  <c r="A404" i="24"/>
  <c r="A403" i="24"/>
  <c r="A402" i="24"/>
  <c r="A401" i="24"/>
  <c r="A400" i="24"/>
  <c r="A399" i="24"/>
  <c r="A398" i="24"/>
  <c r="A397" i="24"/>
  <c r="A396" i="24"/>
  <c r="A395" i="24"/>
  <c r="A394" i="24"/>
  <c r="A393" i="24"/>
  <c r="A392" i="24"/>
  <c r="A391" i="24"/>
  <c r="A390" i="24"/>
  <c r="A389" i="24"/>
  <c r="A388" i="24"/>
  <c r="A387" i="24"/>
  <c r="A386" i="24"/>
  <c r="A385" i="24"/>
  <c r="A384" i="24"/>
  <c r="A383" i="24"/>
  <c r="A382" i="24"/>
  <c r="A381" i="24"/>
  <c r="A380" i="24"/>
  <c r="A379" i="24"/>
  <c r="A378" i="24"/>
  <c r="A377" i="24"/>
  <c r="A376" i="24"/>
  <c r="A375" i="24"/>
  <c r="A374" i="24"/>
  <c r="A373" i="24"/>
  <c r="A372" i="24"/>
  <c r="A371" i="24"/>
  <c r="A370" i="24"/>
  <c r="A369" i="24"/>
  <c r="A368" i="24"/>
  <c r="A367" i="24"/>
  <c r="A366" i="24"/>
  <c r="A365" i="24"/>
  <c r="A364" i="24"/>
  <c r="A363" i="24"/>
  <c r="A362" i="24"/>
  <c r="A361" i="24"/>
  <c r="A360" i="24"/>
  <c r="A359" i="24"/>
  <c r="A358" i="24"/>
  <c r="A357" i="24"/>
  <c r="A356" i="24"/>
  <c r="A355" i="24"/>
  <c r="A354" i="24"/>
  <c r="A353" i="24"/>
  <c r="A352" i="24"/>
  <c r="A351" i="24"/>
  <c r="A350" i="24"/>
  <c r="A349" i="24"/>
  <c r="A348" i="24"/>
  <c r="A347" i="24"/>
  <c r="A346" i="24"/>
  <c r="A345" i="24"/>
  <c r="A344" i="24"/>
  <c r="A343" i="24"/>
  <c r="A342" i="24"/>
  <c r="A341" i="24"/>
  <c r="A340" i="24"/>
  <c r="A339" i="24"/>
  <c r="A338" i="24"/>
  <c r="A337" i="24"/>
  <c r="A336" i="24"/>
  <c r="A335" i="24"/>
  <c r="A334" i="24"/>
  <c r="A333" i="24"/>
  <c r="A332" i="24"/>
  <c r="A331" i="24"/>
  <c r="A330" i="24"/>
  <c r="A329" i="24"/>
  <c r="A328" i="24"/>
  <c r="A327" i="24"/>
  <c r="A326" i="24"/>
  <c r="A325" i="24"/>
  <c r="A324" i="24"/>
  <c r="A323" i="24"/>
  <c r="A322" i="24"/>
  <c r="A321" i="24"/>
  <c r="A320" i="24"/>
  <c r="A319" i="24"/>
  <c r="A318" i="24"/>
  <c r="A317" i="24"/>
  <c r="A316" i="24"/>
  <c r="A315" i="24"/>
  <c r="A314" i="24"/>
  <c r="A313" i="24"/>
  <c r="A312" i="24"/>
  <c r="A311" i="24"/>
  <c r="A310" i="24"/>
  <c r="A309" i="24"/>
  <c r="A308" i="24"/>
  <c r="A307" i="24"/>
  <c r="A306" i="24"/>
  <c r="A305" i="24"/>
  <c r="A304" i="24"/>
  <c r="A303" i="24"/>
  <c r="A302" i="24"/>
  <c r="A301" i="24"/>
  <c r="A300" i="24"/>
  <c r="A299" i="24"/>
  <c r="A298" i="24"/>
  <c r="A297" i="24"/>
  <c r="A296" i="24"/>
  <c r="A295" i="24"/>
  <c r="A294" i="24"/>
  <c r="A293" i="24"/>
  <c r="A292" i="24"/>
  <c r="A291" i="24"/>
  <c r="A290" i="24"/>
  <c r="A289" i="24"/>
  <c r="A288" i="24"/>
  <c r="A287" i="24"/>
  <c r="A286" i="24"/>
  <c r="A285" i="24"/>
  <c r="A284" i="24"/>
  <c r="A283" i="24"/>
  <c r="A282" i="24"/>
  <c r="A281" i="24"/>
  <c r="A280" i="24"/>
  <c r="A279" i="24"/>
  <c r="A278" i="24"/>
  <c r="A277" i="24"/>
  <c r="A276" i="24"/>
  <c r="A275" i="24"/>
  <c r="A274" i="24"/>
  <c r="A273" i="24"/>
  <c r="A272" i="24"/>
  <c r="A271" i="24"/>
  <c r="A270" i="24"/>
  <c r="A269" i="24"/>
  <c r="A268" i="24"/>
  <c r="A267" i="24"/>
  <c r="A266" i="24"/>
  <c r="A265" i="24"/>
  <c r="A264" i="24"/>
  <c r="A263" i="24"/>
  <c r="A262" i="24"/>
  <c r="A261" i="24"/>
  <c r="A260" i="24"/>
  <c r="A259" i="24"/>
  <c r="A258" i="24"/>
  <c r="A257" i="24"/>
  <c r="A256" i="24"/>
  <c r="A255" i="24"/>
  <c r="A254" i="24"/>
  <c r="A253" i="24"/>
  <c r="A252" i="24"/>
  <c r="A251" i="24"/>
  <c r="A250" i="24"/>
  <c r="A249" i="24"/>
  <c r="A248" i="24"/>
  <c r="A247" i="24"/>
  <c r="A246" i="24"/>
  <c r="A245" i="24"/>
  <c r="A244" i="24"/>
  <c r="A243" i="24"/>
  <c r="A242" i="24"/>
  <c r="A241" i="24"/>
  <c r="A240" i="24"/>
  <c r="A239" i="24"/>
  <c r="A238" i="24"/>
  <c r="A237" i="24"/>
  <c r="A236" i="24"/>
  <c r="A235" i="24"/>
  <c r="A234" i="24"/>
  <c r="A233" i="24"/>
  <c r="A232" i="24"/>
  <c r="A231" i="24"/>
  <c r="A230" i="24"/>
  <c r="A229" i="24"/>
  <c r="A228" i="24"/>
  <c r="A227" i="24"/>
  <c r="A226" i="24"/>
  <c r="A225" i="24"/>
  <c r="A224" i="24"/>
  <c r="A223" i="24"/>
  <c r="A222" i="24"/>
  <c r="A221" i="24"/>
  <c r="A220" i="24"/>
  <c r="A219" i="24"/>
  <c r="A218" i="24"/>
  <c r="A217" i="24"/>
  <c r="A216" i="24"/>
  <c r="A215" i="24"/>
  <c r="A214" i="24"/>
  <c r="A213" i="24"/>
  <c r="A212" i="24"/>
  <c r="A211" i="24"/>
  <c r="A210" i="24"/>
  <c r="A209" i="24"/>
  <c r="A208" i="24"/>
  <c r="A207" i="24"/>
  <c r="A206" i="24"/>
  <c r="A205" i="24"/>
  <c r="A204" i="24"/>
  <c r="A203" i="24"/>
  <c r="A202" i="24"/>
  <c r="A201" i="24"/>
  <c r="A200" i="24"/>
  <c r="A199" i="24"/>
  <c r="A198" i="24"/>
  <c r="A197" i="24"/>
  <c r="A196" i="24"/>
  <c r="A195" i="24"/>
  <c r="A194" i="24"/>
  <c r="A193" i="24"/>
  <c r="A192" i="24"/>
  <c r="A191" i="24"/>
  <c r="A190" i="24"/>
  <c r="A189" i="24"/>
  <c r="A188" i="24"/>
  <c r="A187" i="24"/>
  <c r="A186" i="24"/>
  <c r="A185" i="24"/>
  <c r="A184" i="24"/>
  <c r="A183" i="24"/>
  <c r="A182" i="24"/>
  <c r="A181" i="24"/>
  <c r="A180" i="24"/>
  <c r="A179" i="24"/>
  <c r="A178" i="24"/>
  <c r="A177" i="24"/>
  <c r="A176" i="24"/>
  <c r="A175" i="24"/>
  <c r="A174" i="24"/>
  <c r="A173" i="24"/>
  <c r="A172" i="24"/>
  <c r="A171" i="24"/>
  <c r="A170" i="24"/>
  <c r="A169" i="24"/>
  <c r="A168" i="24"/>
  <c r="A167" i="24"/>
  <c r="A166" i="24"/>
  <c r="A165" i="24"/>
  <c r="A164" i="24"/>
  <c r="A163" i="24"/>
  <c r="A162" i="24"/>
  <c r="A161" i="24"/>
  <c r="A160" i="24"/>
  <c r="A159" i="24"/>
  <c r="A158" i="24"/>
  <c r="A157" i="24"/>
  <c r="A156" i="24"/>
  <c r="A155" i="24"/>
  <c r="A154" i="24"/>
  <c r="A153" i="24"/>
  <c r="A152" i="24"/>
  <c r="A151" i="24"/>
  <c r="A150" i="24"/>
  <c r="A149" i="24"/>
  <c r="A148" i="24"/>
  <c r="A147" i="24"/>
  <c r="A146" i="24"/>
  <c r="A145" i="24"/>
  <c r="A144" i="24"/>
  <c r="A143" i="24"/>
  <c r="A142" i="24"/>
  <c r="A141" i="24"/>
  <c r="A140" i="24"/>
  <c r="A139" i="24"/>
  <c r="A138" i="24"/>
  <c r="A137" i="24"/>
  <c r="A136" i="24"/>
  <c r="A135" i="24"/>
  <c r="A134" i="24"/>
  <c r="A133" i="24"/>
  <c r="A132" i="24"/>
  <c r="A131" i="24"/>
  <c r="A130" i="24"/>
  <c r="A129" i="24"/>
  <c r="A128" i="24"/>
  <c r="A127" i="24"/>
  <c r="A126" i="24"/>
  <c r="A125" i="24"/>
  <c r="A124" i="24"/>
  <c r="A123" i="24"/>
  <c r="A122" i="24"/>
  <c r="A121" i="24"/>
  <c r="A120" i="24"/>
  <c r="A119" i="24"/>
  <c r="A118" i="24"/>
  <c r="A117" i="24"/>
  <c r="A116" i="24"/>
  <c r="A115" i="24"/>
  <c r="A114" i="24"/>
  <c r="A113" i="24"/>
  <c r="A112" i="24"/>
  <c r="A111" i="24"/>
  <c r="A110" i="24"/>
  <c r="A109" i="24"/>
  <c r="A108" i="24"/>
  <c r="A107" i="24"/>
  <c r="A106" i="24"/>
  <c r="A105" i="24"/>
  <c r="A104" i="24"/>
  <c r="A103" i="24"/>
  <c r="A102" i="24"/>
  <c r="A101" i="24"/>
  <c r="A100" i="24"/>
  <c r="A99" i="24"/>
  <c r="A98" i="24"/>
  <c r="A97" i="24"/>
  <c r="A96" i="24"/>
  <c r="A95" i="24"/>
  <c r="A94" i="24"/>
  <c r="A93" i="24"/>
  <c r="A92" i="24"/>
  <c r="A91" i="24"/>
  <c r="A90" i="24"/>
  <c r="A89" i="24"/>
  <c r="A88" i="24"/>
  <c r="A87" i="24"/>
  <c r="A86" i="24"/>
  <c r="A85" i="24"/>
  <c r="A84" i="24"/>
  <c r="A83" i="24"/>
  <c r="A82" i="24"/>
  <c r="A81" i="24"/>
  <c r="A80" i="24"/>
  <c r="A79" i="24"/>
  <c r="A78" i="24"/>
  <c r="A77" i="24"/>
  <c r="A76" i="24"/>
  <c r="A75" i="24"/>
  <c r="A74" i="24"/>
  <c r="A73" i="24"/>
  <c r="A72" i="24"/>
  <c r="A71" i="24"/>
  <c r="A70" i="24"/>
  <c r="A69" i="24"/>
  <c r="A68" i="24"/>
  <c r="A67" i="24"/>
  <c r="A66" i="24"/>
  <c r="A65" i="24"/>
  <c r="A64" i="24"/>
  <c r="A63" i="24"/>
  <c r="A62" i="24"/>
  <c r="A61" i="24"/>
  <c r="A60" i="24"/>
  <c r="A59" i="24"/>
  <c r="A58" i="24"/>
  <c r="A57" i="24"/>
  <c r="A56" i="24"/>
  <c r="A55" i="24"/>
  <c r="A54" i="24"/>
  <c r="A53" i="24"/>
  <c r="A52" i="24"/>
  <c r="A51" i="24"/>
  <c r="A50" i="24"/>
  <c r="A49" i="24"/>
  <c r="A48" i="24"/>
  <c r="A47" i="24"/>
  <c r="A46" i="24"/>
  <c r="A45" i="24"/>
  <c r="A44" i="24"/>
  <c r="A43" i="24"/>
  <c r="A42" i="24"/>
  <c r="A41" i="24"/>
  <c r="A40" i="24"/>
  <c r="A39" i="24"/>
  <c r="A38" i="24"/>
  <c r="A37" i="24"/>
  <c r="A36" i="24"/>
  <c r="A35" i="24"/>
  <c r="A34" i="24"/>
  <c r="A33" i="24"/>
  <c r="A32" i="24"/>
  <c r="A31" i="24"/>
  <c r="A30" i="24"/>
  <c r="A29" i="24"/>
  <c r="A28" i="24"/>
  <c r="A27" i="24"/>
  <c r="A26" i="24"/>
  <c r="A25" i="24"/>
  <c r="A24" i="24"/>
  <c r="A23" i="24"/>
  <c r="A22" i="24"/>
  <c r="A21" i="24"/>
  <c r="A20" i="24"/>
  <c r="A19" i="24"/>
  <c r="A18" i="24"/>
  <c r="A17" i="24"/>
  <c r="A16" i="24"/>
  <c r="A15" i="24"/>
  <c r="A14" i="24"/>
  <c r="A13" i="24"/>
  <c r="H11" i="19" l="1"/>
  <c r="L11" i="19"/>
  <c r="H12" i="19"/>
  <c r="L12" i="19"/>
  <c r="H13" i="19"/>
  <c r="L13" i="19"/>
  <c r="H14" i="19"/>
  <c r="L14" i="19"/>
  <c r="H15" i="19"/>
  <c r="L15" i="19"/>
  <c r="H16" i="19"/>
  <c r="L16" i="19"/>
  <c r="H17" i="19"/>
  <c r="L17" i="19"/>
  <c r="H18" i="19"/>
  <c r="L18" i="19"/>
  <c r="H19" i="19"/>
  <c r="L19" i="19"/>
  <c r="H20" i="19"/>
  <c r="L20" i="19"/>
  <c r="H21" i="19"/>
  <c r="L21" i="19"/>
  <c r="H22" i="19"/>
  <c r="L22" i="19"/>
  <c r="H23" i="19"/>
  <c r="L23" i="19"/>
  <c r="H24" i="19"/>
  <c r="L24" i="19"/>
  <c r="H25" i="19"/>
  <c r="L25" i="19"/>
  <c r="H26" i="19"/>
  <c r="L26" i="19"/>
  <c r="H27" i="19"/>
  <c r="L27" i="19"/>
  <c r="H28" i="19"/>
  <c r="L28" i="19"/>
  <c r="H29" i="19"/>
  <c r="L29" i="19"/>
  <c r="H30" i="19"/>
  <c r="L30" i="19"/>
  <c r="H31" i="19"/>
  <c r="L31" i="19"/>
  <c r="H32" i="19"/>
  <c r="L32" i="19"/>
  <c r="H33" i="19"/>
  <c r="L33" i="19"/>
  <c r="H34" i="19"/>
  <c r="L34" i="19"/>
  <c r="H35" i="19"/>
  <c r="L35" i="19"/>
  <c r="H36" i="19"/>
  <c r="L36" i="19"/>
  <c r="H37" i="19"/>
  <c r="L37" i="19"/>
  <c r="H38" i="19"/>
  <c r="L38" i="19"/>
  <c r="H39" i="19"/>
  <c r="L39" i="19"/>
  <c r="H40" i="19"/>
  <c r="L40" i="19"/>
  <c r="H41" i="19"/>
  <c r="L41" i="19"/>
  <c r="H42" i="19"/>
  <c r="L42" i="19"/>
  <c r="H43" i="19"/>
  <c r="L43" i="19"/>
  <c r="H44" i="19"/>
  <c r="L44" i="19"/>
  <c r="H45" i="19"/>
  <c r="L45" i="19"/>
  <c r="H46" i="19"/>
  <c r="L46" i="19"/>
  <c r="H47" i="19"/>
  <c r="L47" i="19"/>
  <c r="H48" i="19"/>
  <c r="L48" i="19"/>
  <c r="H49" i="19"/>
  <c r="L49" i="19"/>
  <c r="H50" i="19"/>
  <c r="L50" i="19"/>
  <c r="H51" i="19"/>
  <c r="L51" i="19"/>
  <c r="H52" i="19"/>
  <c r="L52" i="19"/>
  <c r="H53" i="19"/>
  <c r="L53" i="19"/>
  <c r="H54" i="19"/>
  <c r="L54" i="19"/>
  <c r="H55" i="19"/>
  <c r="L55" i="19"/>
  <c r="H56" i="19"/>
  <c r="L56" i="19"/>
  <c r="H57" i="19"/>
  <c r="L57" i="19"/>
  <c r="H58" i="19"/>
  <c r="L58" i="19"/>
  <c r="H59" i="19"/>
  <c r="L59" i="19"/>
  <c r="H60" i="19"/>
  <c r="L60" i="19"/>
  <c r="H61" i="19"/>
  <c r="L61" i="19"/>
  <c r="H62" i="19"/>
  <c r="L62" i="19"/>
  <c r="H63" i="19"/>
  <c r="L63" i="19"/>
  <c r="H64" i="19"/>
  <c r="L64" i="19"/>
  <c r="H65" i="19"/>
  <c r="L65" i="19"/>
  <c r="H66" i="19"/>
  <c r="L66" i="19"/>
  <c r="H67" i="19"/>
  <c r="L67" i="19"/>
  <c r="H68" i="19"/>
  <c r="L68" i="19"/>
  <c r="H69" i="19"/>
  <c r="L69" i="19"/>
  <c r="H70" i="19"/>
  <c r="L70" i="19"/>
  <c r="H71" i="19"/>
  <c r="L71" i="19"/>
  <c r="H72" i="19"/>
  <c r="L72" i="19"/>
  <c r="H73" i="19"/>
  <c r="L73" i="19"/>
  <c r="H74" i="19"/>
  <c r="L74" i="19"/>
  <c r="H75" i="19"/>
  <c r="L75" i="19"/>
  <c r="H76" i="19"/>
  <c r="L76" i="19"/>
  <c r="H77" i="19"/>
  <c r="L77" i="19"/>
  <c r="H78" i="19"/>
  <c r="L78" i="19"/>
  <c r="H79" i="19"/>
  <c r="L79" i="19"/>
  <c r="H80" i="19"/>
  <c r="L80" i="19"/>
  <c r="H81" i="19"/>
  <c r="L81" i="19"/>
  <c r="H82" i="19"/>
  <c r="L82" i="19"/>
  <c r="H83" i="19"/>
  <c r="L83" i="19"/>
  <c r="H84" i="19"/>
  <c r="L84" i="19"/>
  <c r="H85" i="19"/>
  <c r="L85" i="19"/>
  <c r="H86" i="19"/>
  <c r="L86" i="19"/>
  <c r="H87" i="19"/>
  <c r="L87" i="19"/>
  <c r="H88" i="19"/>
  <c r="L88" i="19"/>
  <c r="H89" i="19"/>
  <c r="L89" i="19"/>
  <c r="H90" i="19"/>
  <c r="L90" i="19"/>
  <c r="H91" i="19"/>
  <c r="L91" i="19"/>
  <c r="H92" i="19"/>
  <c r="L92" i="19"/>
  <c r="H93" i="19"/>
  <c r="L93" i="19"/>
  <c r="H94" i="19"/>
  <c r="L94" i="19"/>
  <c r="H95" i="19"/>
  <c r="L95" i="19"/>
  <c r="H96" i="19"/>
  <c r="L96" i="19"/>
  <c r="H97" i="19"/>
  <c r="L97" i="19"/>
  <c r="H98" i="19"/>
  <c r="L98" i="19"/>
  <c r="H99" i="19"/>
  <c r="L99" i="19"/>
  <c r="H100" i="19"/>
  <c r="L100" i="19"/>
  <c r="H101" i="19"/>
  <c r="L101" i="19"/>
  <c r="H102" i="19"/>
  <c r="L102" i="19"/>
  <c r="H103" i="19"/>
  <c r="L103" i="19"/>
  <c r="H104" i="19"/>
  <c r="L104" i="19"/>
  <c r="H105" i="19"/>
  <c r="L105" i="19"/>
  <c r="H106" i="19"/>
  <c r="L106" i="19"/>
  <c r="H107" i="19"/>
  <c r="L107" i="19"/>
  <c r="H108" i="19"/>
  <c r="L108" i="19"/>
  <c r="H109" i="19"/>
  <c r="L109" i="19"/>
  <c r="H110" i="19"/>
  <c r="L110" i="19"/>
  <c r="H111" i="19"/>
  <c r="L111" i="19"/>
  <c r="H112" i="19"/>
  <c r="L112" i="19"/>
  <c r="H113" i="19"/>
  <c r="L113" i="19"/>
  <c r="H114" i="19"/>
  <c r="L114" i="19"/>
  <c r="H115" i="19"/>
  <c r="L115" i="19"/>
  <c r="H116" i="19"/>
  <c r="L116" i="19"/>
  <c r="H117" i="19"/>
  <c r="L117" i="19"/>
  <c r="H118" i="19"/>
  <c r="L118" i="19"/>
  <c r="H119" i="19"/>
  <c r="L119" i="19"/>
  <c r="H120" i="19"/>
  <c r="L120" i="19"/>
  <c r="H121" i="19"/>
  <c r="L121" i="19"/>
  <c r="H122" i="19"/>
  <c r="L122" i="19"/>
  <c r="H123" i="19"/>
  <c r="L123" i="19"/>
  <c r="H124" i="19"/>
  <c r="L124" i="19"/>
  <c r="H125" i="19"/>
  <c r="L125" i="19"/>
  <c r="H126" i="19"/>
  <c r="L126" i="19"/>
  <c r="H127" i="19"/>
  <c r="L127" i="19"/>
  <c r="H128" i="19"/>
  <c r="L128" i="19"/>
  <c r="H129" i="19"/>
  <c r="L129" i="19"/>
  <c r="H130" i="19"/>
  <c r="L130" i="19"/>
  <c r="H131" i="19"/>
  <c r="L131" i="19"/>
  <c r="H132" i="19"/>
  <c r="L132" i="19"/>
  <c r="H133" i="19"/>
  <c r="L133" i="19"/>
  <c r="H134" i="19"/>
  <c r="L134" i="19"/>
  <c r="H135" i="19"/>
  <c r="L135" i="19"/>
  <c r="H136" i="19"/>
  <c r="L136" i="19"/>
  <c r="H137" i="19"/>
  <c r="L137" i="19"/>
  <c r="H138" i="19"/>
  <c r="L138" i="19"/>
  <c r="H139" i="19"/>
  <c r="L139" i="19"/>
  <c r="H140" i="19"/>
  <c r="L140" i="19"/>
  <c r="H141" i="19"/>
  <c r="L141" i="19"/>
  <c r="H142" i="19"/>
  <c r="L142" i="19"/>
  <c r="H143" i="19"/>
  <c r="L143" i="19"/>
  <c r="H144" i="19"/>
  <c r="L144" i="19"/>
  <c r="H145" i="19"/>
  <c r="L145" i="19"/>
  <c r="H146" i="19"/>
  <c r="L146" i="19"/>
  <c r="H147" i="19"/>
  <c r="L147" i="19"/>
  <c r="H148" i="19"/>
  <c r="L148" i="19"/>
  <c r="H149" i="19"/>
  <c r="L149" i="19"/>
  <c r="H150" i="19"/>
  <c r="L150" i="19"/>
  <c r="H151" i="19"/>
  <c r="L151" i="19"/>
  <c r="H152" i="19"/>
  <c r="L152" i="19"/>
  <c r="H153" i="19"/>
  <c r="L153" i="19"/>
  <c r="H154" i="19"/>
  <c r="L154" i="19"/>
  <c r="H155" i="19"/>
  <c r="L155" i="19"/>
  <c r="H156" i="19"/>
  <c r="L156" i="19"/>
  <c r="H157" i="19"/>
  <c r="L157" i="19"/>
  <c r="H158" i="19"/>
  <c r="L158" i="19"/>
  <c r="H159" i="19"/>
  <c r="L159" i="19"/>
  <c r="H160" i="19"/>
  <c r="L160" i="19"/>
  <c r="H161" i="19"/>
  <c r="L161" i="19"/>
  <c r="H162" i="19"/>
  <c r="L162" i="19"/>
  <c r="H163" i="19"/>
  <c r="L163" i="19"/>
  <c r="H164" i="19"/>
  <c r="L164" i="19"/>
  <c r="H165" i="19"/>
  <c r="L165" i="19"/>
  <c r="H166" i="19"/>
  <c r="L166" i="19"/>
  <c r="H167" i="19"/>
  <c r="L167" i="19"/>
  <c r="H168" i="19"/>
  <c r="L168" i="19"/>
  <c r="H169" i="19"/>
  <c r="L169" i="19"/>
  <c r="H170" i="19"/>
  <c r="L170" i="19"/>
  <c r="H171" i="19"/>
  <c r="L171" i="19"/>
  <c r="H172" i="19"/>
  <c r="L172" i="19"/>
  <c r="H173" i="19"/>
  <c r="L173" i="19"/>
  <c r="H174" i="19"/>
  <c r="L174" i="19"/>
  <c r="H175" i="19"/>
  <c r="L175" i="19"/>
  <c r="H176" i="19"/>
  <c r="L176" i="19"/>
  <c r="H177" i="19"/>
  <c r="L177" i="19"/>
  <c r="H178" i="19"/>
  <c r="L178" i="19"/>
  <c r="H179" i="19"/>
  <c r="L179" i="19"/>
  <c r="H180" i="19"/>
  <c r="L180" i="19"/>
  <c r="H181" i="19"/>
  <c r="L181" i="19"/>
  <c r="H182" i="19"/>
  <c r="L182" i="19"/>
  <c r="H183" i="19"/>
  <c r="L183" i="19"/>
  <c r="H184" i="19"/>
  <c r="L184" i="19"/>
  <c r="H185" i="19"/>
  <c r="L185" i="19"/>
  <c r="H186" i="19"/>
  <c r="L186" i="19"/>
  <c r="H187" i="19"/>
  <c r="L187" i="19"/>
  <c r="H188" i="19"/>
  <c r="L188" i="19"/>
  <c r="H189" i="19"/>
  <c r="L189" i="19"/>
  <c r="H190" i="19"/>
  <c r="L190" i="19"/>
  <c r="H191" i="19"/>
  <c r="L191" i="19"/>
  <c r="H192" i="19"/>
  <c r="L192" i="19"/>
  <c r="H193" i="19"/>
  <c r="L193" i="19"/>
  <c r="H194" i="19"/>
  <c r="L194" i="19"/>
  <c r="H195" i="19"/>
  <c r="L195" i="19"/>
  <c r="H196" i="19"/>
  <c r="L196" i="19"/>
  <c r="H197" i="19"/>
  <c r="L197" i="19"/>
  <c r="H198" i="19"/>
  <c r="L198" i="19"/>
  <c r="H199" i="19"/>
  <c r="L199" i="19"/>
  <c r="H200" i="19"/>
  <c r="L200" i="19"/>
  <c r="H201" i="19"/>
  <c r="L201" i="19"/>
  <c r="H202" i="19"/>
  <c r="L202" i="19"/>
  <c r="H203" i="19"/>
  <c r="L203" i="19"/>
  <c r="H204" i="19"/>
  <c r="L204" i="19"/>
  <c r="H205" i="19"/>
  <c r="L205" i="19"/>
  <c r="H206" i="19"/>
  <c r="L206" i="19"/>
  <c r="H207" i="19"/>
  <c r="L207" i="19"/>
  <c r="H208" i="19"/>
  <c r="L208" i="19"/>
  <c r="H209" i="19"/>
  <c r="L209" i="19"/>
  <c r="H210" i="19"/>
  <c r="L210" i="19"/>
  <c r="H211" i="19"/>
  <c r="L211" i="19"/>
  <c r="H212" i="19"/>
  <c r="L212" i="19"/>
  <c r="H213" i="19"/>
  <c r="L213" i="19"/>
  <c r="H214" i="19"/>
  <c r="L214" i="19"/>
  <c r="H215" i="19"/>
  <c r="L215" i="19"/>
  <c r="H216" i="19"/>
  <c r="L216" i="19"/>
  <c r="H217" i="19"/>
  <c r="L217" i="19"/>
  <c r="H218" i="19"/>
  <c r="L218" i="19"/>
  <c r="H219" i="19"/>
  <c r="L219" i="19"/>
  <c r="H220" i="19"/>
  <c r="L220" i="19"/>
  <c r="H221" i="19"/>
  <c r="L221" i="19"/>
  <c r="H222" i="19"/>
  <c r="L222" i="19"/>
  <c r="H223" i="19"/>
  <c r="L223" i="19"/>
  <c r="H224" i="19"/>
  <c r="L224" i="19"/>
  <c r="H225" i="19"/>
  <c r="L225" i="19"/>
  <c r="H226" i="19"/>
  <c r="L226" i="19"/>
  <c r="H227" i="19"/>
  <c r="L227" i="19"/>
  <c r="H228" i="19"/>
  <c r="L228" i="19"/>
  <c r="H229" i="19"/>
  <c r="L229" i="19"/>
  <c r="H230" i="19"/>
  <c r="L230" i="19"/>
  <c r="H231" i="19"/>
  <c r="L231" i="19"/>
  <c r="H232" i="19"/>
  <c r="L232" i="19"/>
  <c r="H233" i="19"/>
  <c r="L233" i="19"/>
  <c r="H234" i="19"/>
  <c r="L234" i="19"/>
  <c r="H235" i="19"/>
  <c r="L235" i="19"/>
  <c r="H236" i="19"/>
  <c r="L236" i="19"/>
  <c r="H237" i="19"/>
  <c r="L237" i="19"/>
  <c r="H238" i="19"/>
  <c r="L238" i="19"/>
  <c r="H239" i="19"/>
  <c r="L239" i="19"/>
  <c r="H240" i="19"/>
  <c r="L240" i="19"/>
  <c r="H241" i="19"/>
  <c r="L241" i="19"/>
  <c r="H242" i="19"/>
  <c r="L242" i="19"/>
  <c r="H243" i="19"/>
  <c r="L243" i="19"/>
  <c r="H244" i="19"/>
  <c r="L244" i="19"/>
  <c r="H245" i="19"/>
  <c r="L245" i="19"/>
  <c r="H246" i="19"/>
  <c r="L246" i="19"/>
  <c r="H247" i="19"/>
  <c r="L247" i="19"/>
  <c r="H248" i="19"/>
  <c r="L248" i="19"/>
  <c r="H249" i="19"/>
  <c r="L249" i="19"/>
  <c r="H250" i="19"/>
  <c r="L250" i="19"/>
  <c r="H251" i="19"/>
  <c r="L251" i="19"/>
  <c r="H252" i="19"/>
  <c r="L252" i="19"/>
  <c r="H253" i="19"/>
  <c r="L253" i="19"/>
  <c r="H254" i="19"/>
  <c r="L254" i="19"/>
  <c r="H255" i="19"/>
  <c r="L255" i="19"/>
  <c r="H256" i="19"/>
  <c r="L256" i="19"/>
  <c r="H257" i="19"/>
  <c r="L257" i="19"/>
  <c r="H258" i="19"/>
  <c r="L258" i="19"/>
  <c r="H259" i="19"/>
  <c r="L259" i="19"/>
  <c r="H260" i="19"/>
  <c r="L260" i="19"/>
  <c r="H261" i="19"/>
  <c r="L261" i="19"/>
  <c r="H262" i="19"/>
  <c r="L262" i="19"/>
  <c r="H263" i="19"/>
  <c r="L263" i="19"/>
  <c r="H264" i="19"/>
  <c r="L264" i="19"/>
  <c r="H265" i="19"/>
  <c r="L265" i="19"/>
  <c r="H266" i="19"/>
  <c r="L266" i="19"/>
  <c r="H267" i="19"/>
  <c r="L267" i="19"/>
  <c r="H268" i="19"/>
  <c r="L268" i="19"/>
  <c r="H269" i="19"/>
  <c r="L269" i="19"/>
  <c r="H270" i="19"/>
  <c r="L270" i="19"/>
  <c r="H271" i="19"/>
  <c r="L271" i="19"/>
  <c r="H272" i="19"/>
  <c r="L272" i="19"/>
  <c r="H273" i="19"/>
  <c r="L273" i="19"/>
  <c r="H274" i="19"/>
  <c r="L274" i="19"/>
  <c r="H275" i="19"/>
  <c r="L275" i="19"/>
  <c r="H276" i="19"/>
  <c r="L276" i="19"/>
  <c r="H277" i="19"/>
  <c r="L277" i="19"/>
  <c r="H278" i="19"/>
  <c r="L278" i="19"/>
  <c r="H279" i="19"/>
  <c r="L279" i="19"/>
  <c r="H280" i="19"/>
  <c r="L280" i="19"/>
  <c r="H281" i="19"/>
  <c r="L281" i="19"/>
  <c r="H282" i="19"/>
  <c r="L282" i="19"/>
  <c r="H283" i="19"/>
  <c r="L283" i="19"/>
  <c r="H284" i="19"/>
  <c r="L284" i="19"/>
  <c r="H285" i="19"/>
  <c r="L285" i="19"/>
  <c r="H286" i="19"/>
  <c r="L286" i="19"/>
  <c r="H287" i="19"/>
  <c r="L287" i="19"/>
  <c r="H288" i="19"/>
  <c r="L288" i="19"/>
  <c r="H289" i="19"/>
  <c r="L289" i="19"/>
  <c r="H290" i="19"/>
  <c r="L290" i="19"/>
  <c r="H291" i="19"/>
  <c r="L291" i="19"/>
  <c r="H292" i="19"/>
  <c r="L292" i="19"/>
  <c r="H293" i="19"/>
  <c r="L293" i="19"/>
  <c r="H294" i="19"/>
  <c r="L294" i="19"/>
  <c r="H295" i="19"/>
  <c r="L295" i="19"/>
  <c r="H296" i="19"/>
  <c r="L296" i="19"/>
  <c r="H297" i="19"/>
  <c r="L297" i="19"/>
  <c r="H298" i="19"/>
  <c r="L298" i="19"/>
  <c r="H299" i="19"/>
  <c r="L299" i="19"/>
  <c r="H300" i="19"/>
  <c r="L300" i="19"/>
  <c r="H301" i="19"/>
  <c r="L301" i="19"/>
  <c r="H302" i="19"/>
  <c r="L302" i="19"/>
  <c r="H303" i="19"/>
  <c r="L303" i="19"/>
  <c r="H304" i="19"/>
  <c r="L304" i="19"/>
  <c r="H305" i="19"/>
  <c r="L305" i="19"/>
  <c r="H306" i="19"/>
  <c r="L306" i="19"/>
  <c r="H307" i="19"/>
  <c r="L307" i="19"/>
  <c r="H308" i="19"/>
  <c r="L308" i="19"/>
  <c r="H309" i="19"/>
  <c r="L309" i="19"/>
  <c r="H310" i="19"/>
  <c r="L310" i="19"/>
  <c r="H311" i="19"/>
  <c r="L311" i="19"/>
  <c r="H312" i="19"/>
  <c r="L312" i="19"/>
  <c r="H313" i="19"/>
  <c r="L313" i="19"/>
  <c r="H314" i="19"/>
  <c r="L314" i="19"/>
  <c r="H315" i="19"/>
  <c r="L315" i="19"/>
  <c r="H316" i="19"/>
  <c r="L316" i="19"/>
  <c r="H317" i="19"/>
  <c r="L317" i="19"/>
  <c r="H318" i="19"/>
  <c r="L318" i="19"/>
  <c r="H319" i="19"/>
  <c r="L319" i="19"/>
  <c r="H320" i="19"/>
  <c r="L320" i="19"/>
  <c r="H321" i="19"/>
  <c r="L321" i="19"/>
  <c r="H322" i="19"/>
  <c r="L322" i="19"/>
  <c r="H323" i="19"/>
  <c r="L323" i="19"/>
  <c r="H324" i="19"/>
  <c r="L324" i="19"/>
  <c r="H325" i="19"/>
  <c r="L325" i="19"/>
  <c r="H326" i="19"/>
  <c r="L326" i="19"/>
  <c r="H327" i="19"/>
  <c r="L327" i="19"/>
  <c r="H328" i="19"/>
  <c r="L328" i="19"/>
  <c r="H329" i="19"/>
  <c r="L329" i="19"/>
  <c r="H330" i="19"/>
  <c r="L330" i="19"/>
  <c r="H331" i="19"/>
  <c r="L331" i="19"/>
  <c r="H332" i="19"/>
  <c r="L332" i="19"/>
  <c r="H333" i="19"/>
  <c r="L333" i="19"/>
  <c r="H334" i="19"/>
  <c r="L334" i="19"/>
  <c r="H335" i="19"/>
  <c r="L335" i="19"/>
  <c r="H336" i="19"/>
  <c r="L336" i="19"/>
  <c r="H337" i="19"/>
  <c r="L337" i="19"/>
  <c r="H338" i="19"/>
  <c r="L338" i="19"/>
  <c r="H339" i="19"/>
  <c r="L339" i="19"/>
  <c r="H340" i="19"/>
  <c r="L340" i="19"/>
  <c r="H341" i="19"/>
  <c r="L341" i="19"/>
  <c r="H342" i="19"/>
  <c r="L342" i="19"/>
  <c r="H343" i="19"/>
  <c r="L343" i="19"/>
  <c r="H344" i="19"/>
  <c r="L344" i="19"/>
  <c r="H345" i="19"/>
  <c r="L345" i="19"/>
  <c r="H346" i="19"/>
  <c r="L346" i="19"/>
  <c r="H347" i="19"/>
  <c r="L347" i="19"/>
  <c r="H348" i="19"/>
  <c r="L348" i="19"/>
  <c r="H349" i="19"/>
  <c r="L349" i="19"/>
  <c r="H350" i="19"/>
  <c r="L350" i="19"/>
  <c r="H351" i="19"/>
  <c r="L351" i="19"/>
  <c r="H352" i="19"/>
  <c r="L352" i="19"/>
  <c r="H353" i="19"/>
  <c r="L353" i="19"/>
  <c r="H354" i="19"/>
  <c r="L354" i="19"/>
  <c r="H355" i="19"/>
  <c r="L355" i="19"/>
  <c r="H356" i="19"/>
  <c r="L356" i="19"/>
  <c r="H357" i="19"/>
  <c r="L357" i="19"/>
  <c r="H358" i="19"/>
  <c r="L358" i="19"/>
  <c r="H359" i="19"/>
  <c r="L359" i="19"/>
  <c r="H360" i="19"/>
  <c r="L360" i="19"/>
  <c r="H361" i="19"/>
  <c r="L361" i="19"/>
  <c r="H362" i="19"/>
  <c r="L362" i="19"/>
  <c r="H363" i="19"/>
  <c r="L363" i="19"/>
  <c r="H364" i="19"/>
  <c r="L364" i="19"/>
  <c r="H365" i="19"/>
  <c r="L365" i="19"/>
  <c r="H366" i="19"/>
  <c r="L366" i="19"/>
  <c r="H367" i="19"/>
  <c r="L367" i="19"/>
  <c r="H368" i="19"/>
  <c r="L368" i="19"/>
  <c r="H369" i="19"/>
  <c r="L369" i="19"/>
  <c r="H370" i="19"/>
  <c r="L370" i="19"/>
  <c r="H371" i="19"/>
  <c r="L371" i="19"/>
  <c r="H372" i="19"/>
  <c r="L372" i="19"/>
  <c r="H373" i="19"/>
  <c r="L373" i="19"/>
  <c r="H374" i="19"/>
  <c r="L374" i="19"/>
  <c r="H375" i="19"/>
  <c r="L375" i="19"/>
  <c r="H376" i="19"/>
  <c r="L376" i="19"/>
  <c r="H377" i="19"/>
  <c r="L377" i="19"/>
  <c r="H378" i="19"/>
  <c r="L378" i="19"/>
  <c r="H379" i="19"/>
  <c r="L379" i="19"/>
  <c r="H380" i="19"/>
  <c r="L380" i="19"/>
  <c r="H381" i="19"/>
  <c r="L381" i="19"/>
  <c r="H382" i="19"/>
  <c r="L382" i="19"/>
  <c r="H383" i="19"/>
  <c r="L383" i="19"/>
  <c r="H384" i="19"/>
  <c r="L384" i="19"/>
  <c r="H385" i="19"/>
  <c r="L385" i="19"/>
  <c r="H386" i="19"/>
  <c r="L386" i="19"/>
  <c r="H387" i="19"/>
  <c r="L387" i="19"/>
  <c r="H388" i="19"/>
  <c r="L388" i="19"/>
  <c r="H389" i="19"/>
  <c r="L389" i="19"/>
  <c r="H390" i="19"/>
  <c r="L390" i="19"/>
  <c r="H391" i="19"/>
  <c r="L391" i="19"/>
  <c r="H392" i="19"/>
  <c r="L392" i="19"/>
  <c r="H393" i="19"/>
  <c r="L393" i="19"/>
  <c r="H394" i="19"/>
  <c r="L394" i="19"/>
  <c r="H395" i="19"/>
  <c r="L395" i="19"/>
  <c r="H396" i="19"/>
  <c r="L396" i="19"/>
  <c r="H397" i="19"/>
  <c r="L397" i="19"/>
  <c r="H398" i="19"/>
  <c r="L398" i="19"/>
  <c r="H399" i="19"/>
  <c r="L399" i="19"/>
  <c r="H400" i="19"/>
  <c r="L400" i="19"/>
  <c r="H401" i="19"/>
  <c r="L401" i="19"/>
  <c r="H402" i="19"/>
  <c r="L402" i="19"/>
  <c r="H403" i="19"/>
  <c r="L403" i="19"/>
  <c r="H404" i="19"/>
  <c r="L404" i="19"/>
  <c r="H405" i="19"/>
  <c r="L405" i="19"/>
  <c r="H406" i="19"/>
  <c r="L406" i="19"/>
  <c r="H407" i="19"/>
  <c r="L407" i="19"/>
  <c r="H408" i="19"/>
  <c r="L408" i="19"/>
  <c r="H409" i="19"/>
  <c r="L409" i="19"/>
  <c r="H410" i="19"/>
  <c r="L410" i="19"/>
  <c r="H411" i="19"/>
  <c r="L411" i="19"/>
  <c r="H412" i="19"/>
  <c r="L412" i="19"/>
  <c r="H413" i="19"/>
  <c r="L413" i="19"/>
  <c r="H414" i="19"/>
  <c r="L414" i="19"/>
  <c r="H415" i="19"/>
  <c r="L415" i="19"/>
  <c r="H416" i="19"/>
  <c r="L416" i="19"/>
  <c r="H417" i="19"/>
  <c r="L417" i="19"/>
  <c r="H418" i="19"/>
  <c r="L418" i="19"/>
  <c r="H419" i="19"/>
  <c r="L419" i="19"/>
  <c r="H420" i="19"/>
  <c r="L420" i="19"/>
  <c r="H421" i="19"/>
  <c r="L421" i="19"/>
  <c r="H422" i="19"/>
  <c r="L422" i="19"/>
  <c r="H423" i="19"/>
  <c r="L423" i="19"/>
  <c r="H424" i="19"/>
  <c r="L424" i="19"/>
  <c r="H425" i="19"/>
  <c r="L425" i="19"/>
  <c r="H426" i="19"/>
  <c r="L426" i="19"/>
  <c r="H427" i="19"/>
  <c r="L427" i="19"/>
  <c r="H428" i="19"/>
  <c r="L428" i="19"/>
  <c r="H429" i="19"/>
  <c r="L429" i="19"/>
  <c r="H430" i="19"/>
  <c r="L430" i="19"/>
  <c r="H431" i="19"/>
  <c r="L431" i="19"/>
  <c r="H432" i="19"/>
  <c r="L432" i="19"/>
  <c r="H433" i="19"/>
  <c r="L433" i="19"/>
  <c r="H434" i="19"/>
  <c r="L434" i="19"/>
  <c r="H435" i="19"/>
  <c r="L435" i="19"/>
  <c r="H436" i="19"/>
  <c r="L436" i="19"/>
  <c r="H437" i="19"/>
  <c r="L437" i="19"/>
  <c r="H438" i="19"/>
  <c r="L438" i="19"/>
  <c r="H439" i="19"/>
  <c r="L439" i="19"/>
  <c r="H440" i="19"/>
  <c r="L440" i="19"/>
  <c r="H441" i="19"/>
  <c r="L441" i="19"/>
  <c r="H442" i="19"/>
  <c r="L442" i="19"/>
  <c r="H443" i="19"/>
  <c r="L443" i="19"/>
  <c r="H444" i="19"/>
  <c r="L444" i="19"/>
  <c r="H445" i="19"/>
  <c r="L445" i="19"/>
  <c r="H446" i="19"/>
  <c r="L446" i="19"/>
  <c r="H447" i="19"/>
  <c r="L447" i="19"/>
  <c r="H448" i="19"/>
  <c r="L448" i="19"/>
  <c r="H449" i="19"/>
  <c r="L449" i="19"/>
  <c r="H450" i="19"/>
  <c r="L450" i="19"/>
  <c r="H451" i="19"/>
  <c r="L451" i="19"/>
  <c r="H452" i="19"/>
  <c r="L452" i="19"/>
  <c r="H453" i="19"/>
  <c r="L453" i="19"/>
  <c r="H454" i="19"/>
  <c r="L454" i="19"/>
  <c r="H455" i="19"/>
  <c r="L455" i="19"/>
  <c r="H456" i="19"/>
  <c r="L456" i="19"/>
  <c r="H457" i="19"/>
  <c r="L457" i="19"/>
  <c r="H458" i="19"/>
  <c r="L458" i="19"/>
  <c r="H459" i="19"/>
  <c r="L459" i="19"/>
  <c r="H460" i="19"/>
  <c r="L460" i="19"/>
  <c r="H461" i="19"/>
  <c r="L461" i="19"/>
  <c r="H462" i="19"/>
  <c r="L462" i="19"/>
  <c r="H463" i="19"/>
  <c r="L463" i="19"/>
  <c r="H464" i="19"/>
  <c r="L464" i="19"/>
  <c r="H465" i="19"/>
  <c r="L465" i="19"/>
  <c r="H466" i="19"/>
  <c r="L466" i="19"/>
  <c r="H467" i="19"/>
  <c r="L467" i="19"/>
  <c r="H468" i="19"/>
  <c r="L468" i="19"/>
  <c r="H469" i="19"/>
  <c r="L469" i="19"/>
  <c r="H470" i="19"/>
  <c r="L470" i="19"/>
  <c r="H471" i="19"/>
  <c r="L471" i="19"/>
  <c r="H472" i="19"/>
  <c r="L472" i="19"/>
  <c r="H473" i="19"/>
  <c r="L473" i="19"/>
  <c r="H474" i="19"/>
  <c r="L474" i="19"/>
  <c r="H475" i="19"/>
  <c r="L475" i="19"/>
  <c r="H476" i="19"/>
  <c r="L476" i="19"/>
  <c r="H477" i="19"/>
  <c r="L477" i="19"/>
  <c r="H478" i="19"/>
  <c r="L478" i="19"/>
  <c r="H479" i="19"/>
  <c r="L479" i="19"/>
  <c r="H480" i="19"/>
  <c r="L480" i="19"/>
  <c r="H481" i="19"/>
  <c r="L481" i="19"/>
  <c r="H482" i="19"/>
  <c r="L482" i="19"/>
  <c r="H483" i="19"/>
  <c r="L483" i="19"/>
  <c r="H484" i="19"/>
  <c r="L484" i="19"/>
  <c r="H485" i="19"/>
  <c r="L485" i="19"/>
  <c r="H486" i="19"/>
  <c r="L486" i="19"/>
  <c r="H487" i="19"/>
  <c r="L487" i="19"/>
  <c r="H488" i="19"/>
  <c r="L488" i="19"/>
  <c r="H489" i="19"/>
  <c r="L489" i="19"/>
  <c r="H490" i="19"/>
  <c r="L490" i="19"/>
  <c r="H491" i="19"/>
  <c r="L491" i="19"/>
  <c r="H492" i="19"/>
  <c r="L492" i="19"/>
  <c r="H493" i="19"/>
  <c r="L493" i="19"/>
  <c r="H494" i="19"/>
  <c r="L494" i="19"/>
  <c r="H495" i="19"/>
  <c r="L495" i="19"/>
  <c r="H496" i="19"/>
  <c r="L496" i="19"/>
  <c r="H497" i="19"/>
  <c r="L497" i="19"/>
  <c r="H498" i="19"/>
  <c r="L498" i="19"/>
  <c r="H499" i="19"/>
  <c r="L499" i="19"/>
  <c r="H500" i="19"/>
  <c r="L500" i="19"/>
  <c r="H501" i="19"/>
  <c r="L501" i="19"/>
  <c r="H502" i="19"/>
  <c r="L502" i="19"/>
  <c r="H503" i="19"/>
  <c r="L503" i="19"/>
  <c r="H504" i="19"/>
  <c r="L504" i="19"/>
  <c r="H505" i="19"/>
  <c r="L505" i="19"/>
  <c r="H506" i="19"/>
  <c r="L506" i="19"/>
  <c r="H507" i="19"/>
  <c r="L507" i="19"/>
  <c r="H508" i="19"/>
  <c r="L508" i="19"/>
  <c r="H509" i="19"/>
  <c r="L509" i="19"/>
  <c r="H510" i="19"/>
  <c r="L510" i="19"/>
  <c r="H511" i="19"/>
  <c r="L511" i="19"/>
  <c r="H512" i="19"/>
  <c r="L512" i="19"/>
  <c r="H513" i="19"/>
  <c r="L513" i="19"/>
  <c r="H514" i="19"/>
  <c r="L514" i="19"/>
  <c r="H515" i="19"/>
  <c r="L515" i="19"/>
  <c r="H516" i="19"/>
  <c r="L516" i="19"/>
  <c r="H517" i="19"/>
  <c r="L517" i="19"/>
  <c r="H518" i="19"/>
  <c r="L518" i="19"/>
  <c r="H519" i="19"/>
  <c r="L519" i="19"/>
  <c r="H520" i="19"/>
  <c r="L520" i="19"/>
  <c r="H521" i="19"/>
  <c r="L521" i="19"/>
  <c r="H522" i="19"/>
  <c r="L522" i="19"/>
  <c r="H523" i="19"/>
  <c r="L523" i="19"/>
  <c r="H524" i="19"/>
  <c r="L524" i="19"/>
  <c r="H525" i="19"/>
  <c r="L525" i="19"/>
  <c r="H526" i="19"/>
  <c r="L526" i="19"/>
  <c r="H527" i="19"/>
  <c r="L527" i="19"/>
  <c r="H528" i="19"/>
  <c r="L528" i="19"/>
  <c r="H529" i="19"/>
  <c r="L529" i="19"/>
  <c r="H530" i="19"/>
  <c r="L530" i="19"/>
  <c r="H531" i="19"/>
  <c r="L531" i="19"/>
  <c r="H532" i="19"/>
  <c r="L532" i="19"/>
  <c r="H533" i="19"/>
  <c r="L533" i="19"/>
  <c r="H534" i="19"/>
  <c r="L534" i="19"/>
  <c r="H535" i="19"/>
  <c r="L535" i="19"/>
  <c r="H536" i="19"/>
  <c r="L536" i="19"/>
  <c r="H537" i="19"/>
  <c r="L537" i="19"/>
  <c r="H538" i="19"/>
  <c r="L538" i="19"/>
  <c r="H539" i="19"/>
  <c r="L539" i="19"/>
  <c r="H540" i="19"/>
  <c r="L540" i="19"/>
  <c r="H541" i="19"/>
  <c r="L541" i="19"/>
  <c r="H542" i="19"/>
  <c r="L542" i="19"/>
  <c r="H543" i="19"/>
  <c r="L543" i="19"/>
  <c r="H544" i="19"/>
  <c r="L544" i="19"/>
  <c r="H545" i="19"/>
  <c r="L545" i="19"/>
  <c r="H546" i="19"/>
  <c r="L546" i="19"/>
  <c r="H547" i="19"/>
  <c r="L547" i="19"/>
  <c r="H548" i="19"/>
  <c r="L548" i="19"/>
  <c r="H549" i="19"/>
  <c r="L549" i="19"/>
  <c r="H550" i="19"/>
  <c r="L550" i="19"/>
  <c r="H551" i="19"/>
  <c r="L551" i="19"/>
  <c r="H552" i="19"/>
  <c r="L552" i="19"/>
  <c r="H553" i="19"/>
  <c r="L553" i="19"/>
  <c r="H554" i="19"/>
  <c r="L554" i="19"/>
  <c r="H555" i="19"/>
  <c r="L555" i="19"/>
  <c r="H556" i="19"/>
  <c r="L556" i="19"/>
  <c r="H557" i="19"/>
  <c r="L557" i="19"/>
  <c r="H558" i="19"/>
  <c r="L558" i="19"/>
  <c r="H559" i="19"/>
  <c r="L559" i="19"/>
  <c r="H560" i="19"/>
  <c r="L560" i="19"/>
  <c r="H561" i="19"/>
  <c r="L561" i="19"/>
  <c r="H562" i="19"/>
  <c r="L562" i="19"/>
  <c r="H563" i="19"/>
  <c r="L563" i="19"/>
  <c r="H564" i="19"/>
  <c r="L564" i="19"/>
  <c r="H565" i="19"/>
  <c r="L565" i="19"/>
  <c r="H566" i="19"/>
  <c r="L566" i="19"/>
  <c r="H567" i="19"/>
  <c r="L567" i="19"/>
  <c r="H568" i="19"/>
  <c r="L568" i="19"/>
  <c r="H569" i="19"/>
  <c r="L569" i="19"/>
  <c r="H570" i="19"/>
  <c r="L570" i="19"/>
  <c r="H571" i="19"/>
  <c r="L571" i="19"/>
  <c r="H572" i="19"/>
  <c r="L572" i="19"/>
  <c r="H573" i="19"/>
  <c r="L573" i="19"/>
  <c r="H574" i="19"/>
  <c r="L574" i="19"/>
  <c r="H575" i="19"/>
  <c r="L575" i="19"/>
  <c r="H576" i="19"/>
  <c r="L576" i="19"/>
  <c r="H577" i="19"/>
  <c r="L577" i="19"/>
  <c r="H578" i="19"/>
  <c r="L578" i="19"/>
  <c r="H579" i="19"/>
  <c r="L579" i="19"/>
  <c r="H580" i="19"/>
  <c r="L580" i="19"/>
  <c r="H581" i="19"/>
  <c r="L581" i="19"/>
  <c r="H582" i="19"/>
  <c r="L582" i="19"/>
  <c r="H583" i="19"/>
  <c r="L583" i="19"/>
  <c r="H584" i="19"/>
  <c r="L584" i="19"/>
  <c r="H585" i="19"/>
  <c r="L585" i="19"/>
  <c r="H586" i="19"/>
  <c r="L586" i="19"/>
  <c r="H587" i="19"/>
  <c r="L587" i="19"/>
  <c r="H588" i="19"/>
  <c r="L588" i="19"/>
  <c r="H589" i="19"/>
  <c r="L589" i="19"/>
  <c r="H590" i="19"/>
  <c r="L590" i="19"/>
  <c r="H591" i="19"/>
  <c r="L591" i="19"/>
  <c r="H592" i="19"/>
  <c r="L592" i="19"/>
  <c r="H593" i="19"/>
  <c r="L593" i="19"/>
  <c r="H594" i="19"/>
  <c r="L594" i="19"/>
  <c r="H595" i="19"/>
  <c r="L595" i="19"/>
  <c r="H596" i="19"/>
  <c r="L596" i="19"/>
  <c r="H597" i="19"/>
  <c r="L597" i="19"/>
  <c r="H598" i="19"/>
  <c r="L598" i="19"/>
  <c r="H599" i="19"/>
  <c r="L599" i="19"/>
  <c r="H600" i="19"/>
  <c r="L600" i="19"/>
  <c r="H601" i="19"/>
  <c r="L601" i="19"/>
  <c r="H602" i="19"/>
  <c r="L602" i="19"/>
  <c r="H603" i="19"/>
  <c r="L603" i="19"/>
  <c r="H604" i="19"/>
  <c r="L604" i="19"/>
  <c r="H605" i="19"/>
  <c r="L605" i="19"/>
  <c r="H606" i="19"/>
  <c r="L606" i="19"/>
  <c r="H607" i="19"/>
  <c r="L607" i="19"/>
  <c r="H608" i="19"/>
  <c r="L608" i="19"/>
  <c r="H609" i="19"/>
  <c r="L609" i="19"/>
  <c r="H610" i="19"/>
  <c r="L610" i="19"/>
  <c r="H611" i="19"/>
  <c r="L611" i="19"/>
  <c r="H612" i="19"/>
  <c r="L612" i="19"/>
  <c r="H613" i="19"/>
  <c r="L613" i="19"/>
  <c r="H614" i="19"/>
  <c r="L614" i="19"/>
  <c r="H615" i="19"/>
  <c r="L615" i="19"/>
  <c r="H616" i="19"/>
  <c r="L616" i="19"/>
  <c r="H617" i="19"/>
  <c r="L617" i="19"/>
  <c r="H618" i="19"/>
  <c r="L618" i="19"/>
  <c r="H619" i="19"/>
  <c r="L619" i="19"/>
  <c r="H620" i="19"/>
  <c r="L620" i="19"/>
  <c r="H621" i="19"/>
  <c r="L621" i="19"/>
  <c r="H622" i="19"/>
  <c r="L622" i="19"/>
  <c r="H623" i="19"/>
  <c r="L623" i="19"/>
  <c r="H624" i="19"/>
  <c r="L624" i="19"/>
  <c r="H625" i="19"/>
  <c r="L625" i="19"/>
  <c r="H626" i="19"/>
  <c r="L626" i="19"/>
  <c r="H627" i="19"/>
  <c r="L627" i="19"/>
  <c r="H628" i="19"/>
  <c r="L628" i="19"/>
  <c r="H629" i="19"/>
  <c r="L629" i="19"/>
  <c r="H630" i="19"/>
  <c r="L630" i="19"/>
  <c r="H631" i="19"/>
  <c r="L631" i="19"/>
  <c r="H632" i="19"/>
  <c r="L632" i="19"/>
  <c r="H633" i="19"/>
  <c r="L633" i="19"/>
  <c r="H634" i="19"/>
  <c r="L634" i="19"/>
  <c r="H635" i="19"/>
  <c r="L635" i="19"/>
  <c r="H636" i="19"/>
  <c r="L636" i="19"/>
  <c r="H637" i="19"/>
  <c r="L637" i="19"/>
  <c r="H638" i="19"/>
  <c r="L638" i="19"/>
  <c r="H639" i="19"/>
  <c r="L639" i="19"/>
  <c r="H640" i="19"/>
  <c r="L640" i="19"/>
  <c r="H641" i="19"/>
  <c r="L641" i="19"/>
  <c r="H642" i="19"/>
  <c r="L642" i="19"/>
  <c r="H643" i="19"/>
  <c r="L643" i="19"/>
  <c r="H644" i="19"/>
  <c r="L644" i="19"/>
  <c r="H645" i="19"/>
  <c r="L645" i="19"/>
  <c r="H646" i="19"/>
  <c r="L646" i="19"/>
  <c r="H647" i="19"/>
  <c r="L647" i="19"/>
  <c r="H648" i="19"/>
  <c r="L648" i="19"/>
  <c r="H649" i="19"/>
  <c r="L649" i="19"/>
  <c r="H650" i="19"/>
  <c r="L650" i="19"/>
  <c r="H651" i="19"/>
  <c r="L651" i="19"/>
  <c r="H652" i="19"/>
  <c r="L652" i="19"/>
  <c r="H653" i="19"/>
  <c r="L653" i="19"/>
  <c r="H654" i="19"/>
  <c r="L654" i="19"/>
  <c r="H655" i="19"/>
  <c r="L655" i="19"/>
  <c r="H656" i="19"/>
  <c r="L656" i="19"/>
  <c r="H657" i="19"/>
  <c r="L657" i="19"/>
  <c r="H658" i="19"/>
  <c r="L658" i="19"/>
  <c r="H659" i="19"/>
  <c r="L659" i="19"/>
  <c r="H660" i="19"/>
  <c r="L660" i="19"/>
  <c r="H661" i="19"/>
  <c r="L661" i="19"/>
  <c r="H662" i="19"/>
  <c r="L662" i="19"/>
  <c r="H663" i="19"/>
  <c r="L663" i="19"/>
  <c r="H664" i="19"/>
  <c r="L664" i="19"/>
  <c r="H665" i="19"/>
  <c r="L665" i="19"/>
  <c r="H666" i="19"/>
  <c r="L666" i="19"/>
  <c r="H667" i="19"/>
  <c r="L667" i="19"/>
  <c r="H668" i="19"/>
  <c r="L668" i="19"/>
  <c r="H669" i="19"/>
  <c r="L669" i="19"/>
  <c r="H670" i="19"/>
  <c r="L670" i="19"/>
  <c r="H671" i="19"/>
  <c r="L671" i="19"/>
  <c r="H672" i="19"/>
  <c r="L672" i="19"/>
  <c r="H673" i="19"/>
  <c r="L673" i="19"/>
  <c r="H674" i="19"/>
  <c r="L674" i="19"/>
  <c r="H675" i="19"/>
  <c r="L675" i="19"/>
  <c r="H676" i="19"/>
  <c r="L676" i="19"/>
  <c r="H677" i="19"/>
  <c r="L677" i="19"/>
  <c r="H678" i="19"/>
  <c r="L678" i="19"/>
  <c r="H679" i="19"/>
  <c r="L679" i="19"/>
  <c r="H680" i="19"/>
  <c r="L680" i="19"/>
  <c r="H681" i="19"/>
  <c r="L681" i="19"/>
  <c r="H682" i="19"/>
  <c r="L682" i="19"/>
  <c r="H683" i="19"/>
  <c r="L683" i="19"/>
  <c r="H684" i="19"/>
  <c r="L684" i="19"/>
  <c r="H685" i="19"/>
  <c r="L685" i="19"/>
  <c r="H686" i="19"/>
  <c r="L686" i="19"/>
  <c r="H687" i="19"/>
  <c r="L687" i="19"/>
  <c r="H688" i="19"/>
  <c r="L688" i="19"/>
  <c r="H689" i="19"/>
  <c r="L689" i="19"/>
  <c r="H690" i="19"/>
  <c r="L690" i="19"/>
  <c r="H691" i="19"/>
  <c r="L691" i="19"/>
  <c r="H692" i="19"/>
  <c r="L692" i="19"/>
  <c r="H693" i="19"/>
  <c r="L693" i="19"/>
  <c r="H694" i="19"/>
  <c r="L694" i="19"/>
  <c r="H695" i="19"/>
  <c r="L695" i="19"/>
  <c r="H696" i="19"/>
  <c r="L696" i="19"/>
  <c r="H697" i="19"/>
  <c r="L697" i="19"/>
  <c r="H698" i="19"/>
  <c r="L698" i="19"/>
  <c r="H699" i="19"/>
  <c r="L699" i="19"/>
  <c r="H700" i="19"/>
  <c r="L700" i="19"/>
  <c r="H701" i="19"/>
  <c r="L701" i="19"/>
  <c r="H702" i="19"/>
  <c r="L702" i="19"/>
  <c r="H703" i="19"/>
  <c r="L703" i="19"/>
  <c r="H704" i="19"/>
  <c r="L704" i="19"/>
  <c r="H705" i="19"/>
  <c r="L705" i="19"/>
  <c r="H706" i="19"/>
  <c r="L706" i="19"/>
  <c r="H707" i="19"/>
  <c r="L707" i="19"/>
  <c r="H708" i="19"/>
  <c r="L708" i="19"/>
  <c r="H709" i="19"/>
  <c r="L709" i="19"/>
  <c r="H710" i="19"/>
  <c r="L710" i="19"/>
  <c r="H711" i="19"/>
  <c r="L711" i="19"/>
  <c r="H712" i="19"/>
  <c r="L712" i="19"/>
  <c r="H713" i="19"/>
  <c r="L713" i="19"/>
  <c r="H714" i="19"/>
  <c r="L714" i="19"/>
  <c r="H715" i="19"/>
  <c r="L715" i="19"/>
  <c r="H716" i="19"/>
  <c r="L716" i="19"/>
  <c r="H717" i="19"/>
  <c r="L717" i="19"/>
  <c r="H718" i="19"/>
  <c r="L718" i="19"/>
  <c r="H719" i="19"/>
  <c r="L719" i="19"/>
  <c r="H720" i="19"/>
  <c r="L720" i="19"/>
  <c r="H721" i="19"/>
  <c r="L721" i="19"/>
  <c r="H722" i="19"/>
  <c r="L722" i="19"/>
  <c r="H723" i="19"/>
  <c r="L723" i="19"/>
  <c r="H724" i="19"/>
  <c r="L724" i="19"/>
  <c r="H725" i="19"/>
  <c r="L725" i="19"/>
  <c r="H726" i="19"/>
  <c r="L726" i="19"/>
  <c r="H727" i="19"/>
  <c r="L727" i="19"/>
  <c r="H728" i="19"/>
  <c r="L728" i="19"/>
  <c r="H729" i="19"/>
  <c r="L729" i="19"/>
  <c r="H730" i="19"/>
  <c r="L730" i="19"/>
  <c r="H731" i="19"/>
  <c r="L731" i="19"/>
  <c r="H732" i="19"/>
  <c r="L732" i="19"/>
  <c r="H733" i="19"/>
  <c r="L733" i="19"/>
  <c r="H734" i="19"/>
  <c r="L734" i="19"/>
  <c r="H735" i="19"/>
  <c r="L735" i="19"/>
  <c r="H736" i="19"/>
  <c r="L736" i="19"/>
  <c r="H737" i="19"/>
  <c r="L737" i="19"/>
  <c r="H738" i="19"/>
  <c r="L738" i="19"/>
  <c r="H739" i="19"/>
  <c r="L739" i="19"/>
  <c r="H740" i="19"/>
  <c r="L740" i="19"/>
  <c r="H741" i="19"/>
  <c r="L741" i="19"/>
  <c r="H742" i="19"/>
  <c r="L742" i="19"/>
  <c r="H743" i="19"/>
  <c r="L743" i="19"/>
  <c r="H744" i="19"/>
  <c r="L744" i="19"/>
  <c r="H745" i="19"/>
  <c r="L745" i="19"/>
  <c r="H746" i="19"/>
  <c r="L746" i="19"/>
  <c r="H747" i="19"/>
  <c r="L747" i="19"/>
  <c r="H748" i="19"/>
  <c r="L748" i="19"/>
  <c r="H749" i="19"/>
  <c r="L749" i="19"/>
  <c r="H750" i="19"/>
  <c r="L750" i="19"/>
  <c r="H751" i="19"/>
  <c r="L751" i="19"/>
  <c r="H752" i="19"/>
  <c r="L752" i="19"/>
  <c r="H753" i="19"/>
  <c r="L753" i="19"/>
  <c r="H754" i="19"/>
  <c r="L754" i="19"/>
  <c r="H755" i="19"/>
  <c r="L755" i="19"/>
  <c r="H756" i="19"/>
  <c r="L756" i="19"/>
  <c r="H757" i="19"/>
  <c r="L757" i="19"/>
  <c r="H758" i="19"/>
  <c r="L758" i="19"/>
  <c r="H759" i="19"/>
  <c r="L759" i="19"/>
  <c r="H760" i="19"/>
  <c r="L760" i="19"/>
  <c r="H761" i="19"/>
  <c r="L761" i="19"/>
  <c r="H762" i="19"/>
  <c r="L762" i="19"/>
  <c r="H763" i="19"/>
  <c r="L763" i="19"/>
  <c r="H764" i="19"/>
  <c r="L764" i="19"/>
  <c r="H765" i="19"/>
  <c r="L765" i="19"/>
  <c r="H766" i="19"/>
  <c r="L766" i="19"/>
  <c r="H767" i="19"/>
  <c r="L767" i="19"/>
  <c r="H768" i="19"/>
  <c r="L768" i="19"/>
  <c r="H769" i="19"/>
  <c r="L769" i="19"/>
  <c r="H770" i="19"/>
  <c r="L770" i="19"/>
  <c r="H771" i="19"/>
  <c r="L771" i="19"/>
  <c r="H772" i="19"/>
  <c r="L772" i="19"/>
  <c r="H773" i="19"/>
  <c r="L773" i="19"/>
  <c r="H774" i="19"/>
  <c r="L774" i="19"/>
  <c r="H775" i="19"/>
  <c r="L775" i="19"/>
  <c r="H776" i="19"/>
  <c r="L776" i="19"/>
  <c r="H777" i="19"/>
  <c r="L777" i="19"/>
  <c r="H778" i="19"/>
  <c r="L778" i="19"/>
  <c r="H779" i="19"/>
  <c r="L779" i="19"/>
  <c r="H780" i="19"/>
  <c r="L780" i="19"/>
  <c r="H781" i="19"/>
  <c r="L781" i="19"/>
  <c r="H782" i="19"/>
  <c r="L782" i="19"/>
  <c r="H783" i="19"/>
  <c r="L783" i="19"/>
  <c r="H784" i="19"/>
  <c r="L784" i="19"/>
  <c r="H785" i="19"/>
  <c r="L785" i="19"/>
  <c r="H786" i="19"/>
  <c r="L786" i="19"/>
  <c r="H787" i="19"/>
  <c r="L787" i="19"/>
  <c r="H788" i="19"/>
  <c r="L788" i="19"/>
  <c r="H789" i="19"/>
  <c r="L789" i="19"/>
  <c r="H790" i="19"/>
  <c r="L790" i="19"/>
  <c r="H791" i="19"/>
  <c r="L791" i="19"/>
  <c r="H792" i="19"/>
  <c r="L792" i="19"/>
  <c r="H793" i="19"/>
  <c r="L793" i="19"/>
  <c r="H794" i="19"/>
  <c r="L794" i="19"/>
  <c r="H795" i="19"/>
  <c r="L795" i="19"/>
  <c r="H796" i="19"/>
  <c r="L796" i="19"/>
  <c r="H797" i="19"/>
  <c r="L797" i="19"/>
  <c r="H798" i="19"/>
  <c r="L798" i="19"/>
  <c r="H799" i="19"/>
  <c r="L799" i="19"/>
  <c r="H800" i="19"/>
  <c r="L800" i="19"/>
  <c r="H801" i="19"/>
  <c r="L801" i="19"/>
  <c r="H802" i="19"/>
  <c r="L802" i="19"/>
  <c r="H803" i="19"/>
  <c r="L803" i="19"/>
  <c r="H804" i="19"/>
  <c r="L804" i="19"/>
  <c r="H805" i="19"/>
  <c r="L805" i="19"/>
  <c r="H806" i="19"/>
  <c r="L806" i="19"/>
  <c r="H807" i="19"/>
  <c r="L807" i="19"/>
  <c r="H808" i="19"/>
  <c r="L808" i="19"/>
  <c r="H809" i="19"/>
  <c r="L809" i="19"/>
  <c r="H810" i="19"/>
  <c r="L810" i="19"/>
  <c r="H811" i="19"/>
  <c r="L811" i="19"/>
  <c r="H812" i="19"/>
  <c r="L812" i="19"/>
  <c r="H813" i="19"/>
  <c r="L813" i="19"/>
  <c r="H814" i="19"/>
  <c r="L814" i="19"/>
  <c r="H815" i="19"/>
  <c r="L815" i="19"/>
  <c r="H816" i="19"/>
  <c r="L816" i="19"/>
  <c r="H817" i="19"/>
  <c r="L817" i="19"/>
  <c r="H818" i="19"/>
  <c r="L818" i="19"/>
  <c r="H819" i="19"/>
  <c r="L819" i="19"/>
  <c r="H820" i="19"/>
  <c r="L820" i="19"/>
  <c r="H821" i="19"/>
  <c r="L821" i="19"/>
  <c r="H822" i="19"/>
  <c r="L822" i="19"/>
  <c r="H823" i="19"/>
  <c r="L823" i="19"/>
  <c r="H824" i="19"/>
  <c r="L824" i="19"/>
  <c r="H825" i="19"/>
  <c r="L825" i="19"/>
  <c r="H826" i="19"/>
  <c r="L826" i="19"/>
  <c r="H827" i="19"/>
  <c r="L827" i="19"/>
  <c r="H828" i="19"/>
  <c r="L828" i="19"/>
  <c r="H829" i="19"/>
  <c r="L829" i="19"/>
  <c r="H830" i="19"/>
  <c r="L830" i="19"/>
  <c r="H831" i="19"/>
  <c r="L831" i="19"/>
  <c r="H832" i="19"/>
  <c r="L832" i="19"/>
  <c r="H833" i="19"/>
  <c r="L833" i="19"/>
  <c r="H834" i="19"/>
  <c r="L834" i="19"/>
  <c r="H835" i="19"/>
  <c r="L835" i="19"/>
  <c r="H836" i="19"/>
  <c r="L836" i="19"/>
  <c r="H837" i="19"/>
  <c r="L837" i="19"/>
  <c r="H838" i="19"/>
  <c r="L838" i="19"/>
  <c r="H839" i="19"/>
  <c r="L839" i="19"/>
  <c r="H840" i="19"/>
  <c r="L840" i="19"/>
  <c r="H841" i="19"/>
  <c r="L841" i="19"/>
  <c r="H842" i="19"/>
  <c r="L842" i="19"/>
  <c r="H843" i="19"/>
  <c r="L843" i="19"/>
  <c r="H844" i="19"/>
  <c r="L844" i="19"/>
  <c r="H845" i="19"/>
  <c r="L845" i="19"/>
  <c r="H846" i="19"/>
  <c r="L846" i="19"/>
  <c r="H847" i="19"/>
  <c r="L847" i="19"/>
  <c r="H848" i="19"/>
  <c r="L848" i="19"/>
  <c r="H849" i="19"/>
  <c r="L849" i="19"/>
  <c r="H850" i="19"/>
  <c r="L850" i="19"/>
  <c r="H851" i="19"/>
  <c r="L851" i="19"/>
  <c r="H852" i="19"/>
  <c r="L852" i="19"/>
  <c r="H853" i="19"/>
  <c r="L853" i="19"/>
  <c r="H854" i="19"/>
  <c r="L854" i="19"/>
  <c r="H855" i="19"/>
  <c r="L855" i="19"/>
  <c r="H856" i="19"/>
  <c r="L856" i="19"/>
  <c r="H857" i="19"/>
  <c r="L857" i="19"/>
  <c r="H858" i="19"/>
  <c r="L858" i="19"/>
  <c r="H859" i="19"/>
  <c r="L859" i="19"/>
  <c r="H860" i="19"/>
  <c r="L860" i="19"/>
  <c r="H861" i="19"/>
  <c r="L861" i="19"/>
  <c r="H862" i="19"/>
  <c r="L862" i="19"/>
  <c r="H863" i="19"/>
  <c r="L863" i="19"/>
  <c r="H864" i="19"/>
  <c r="L864" i="19"/>
  <c r="H865" i="19"/>
  <c r="L865" i="19"/>
  <c r="H866" i="19"/>
  <c r="L866" i="19"/>
  <c r="H867" i="19"/>
  <c r="L867" i="19"/>
  <c r="H868" i="19"/>
  <c r="L868" i="19"/>
  <c r="H869" i="19"/>
  <c r="L869" i="19"/>
  <c r="H870" i="19"/>
  <c r="L870" i="19"/>
  <c r="H871" i="19"/>
  <c r="L871" i="19"/>
  <c r="H872" i="19"/>
  <c r="L872" i="19"/>
  <c r="H873" i="19"/>
  <c r="L873" i="19"/>
  <c r="H874" i="19"/>
  <c r="L874" i="19"/>
  <c r="H875" i="19"/>
  <c r="L875" i="19"/>
  <c r="H876" i="19"/>
  <c r="L876" i="19"/>
  <c r="H877" i="19"/>
  <c r="L877" i="19"/>
  <c r="H878" i="19"/>
  <c r="L878" i="19"/>
  <c r="H879" i="19"/>
  <c r="L879" i="19"/>
  <c r="H880" i="19"/>
  <c r="L880" i="19"/>
  <c r="H881" i="19"/>
  <c r="L881" i="19"/>
  <c r="H882" i="19"/>
  <c r="L882" i="19"/>
  <c r="H883" i="19"/>
  <c r="L883" i="19"/>
  <c r="H884" i="19"/>
  <c r="L884" i="19"/>
  <c r="H885" i="19"/>
  <c r="L885" i="19"/>
  <c r="H886" i="19"/>
  <c r="L886" i="19"/>
  <c r="H887" i="19"/>
  <c r="L887" i="19"/>
  <c r="H888" i="19"/>
  <c r="L888" i="19"/>
  <c r="H889" i="19"/>
  <c r="L889" i="19"/>
  <c r="H890" i="19"/>
  <c r="L890" i="19"/>
  <c r="H891" i="19"/>
  <c r="L891" i="19"/>
  <c r="H892" i="19"/>
  <c r="L892" i="19"/>
  <c r="H893" i="19"/>
  <c r="L893" i="19"/>
  <c r="H894" i="19"/>
  <c r="L894" i="19"/>
  <c r="H895" i="19"/>
  <c r="L895" i="19"/>
  <c r="H896" i="19"/>
  <c r="L896" i="19"/>
  <c r="H897" i="19"/>
  <c r="L897" i="19"/>
  <c r="H898" i="19"/>
  <c r="L898" i="19"/>
  <c r="H899" i="19"/>
  <c r="L899" i="19"/>
  <c r="H900" i="19"/>
  <c r="L900" i="19"/>
  <c r="H901" i="19"/>
  <c r="L901" i="19"/>
  <c r="H902" i="19"/>
  <c r="L902" i="19"/>
  <c r="H903" i="19"/>
  <c r="L903" i="19"/>
  <c r="H904" i="19"/>
  <c r="L904" i="19"/>
  <c r="H905" i="19"/>
  <c r="L905" i="19"/>
  <c r="H906" i="19"/>
  <c r="L906" i="19"/>
  <c r="H907" i="19"/>
  <c r="L907" i="19"/>
  <c r="H908" i="19"/>
  <c r="L908" i="19"/>
  <c r="H909" i="19"/>
  <c r="L909" i="19"/>
  <c r="H910" i="19"/>
  <c r="L910" i="19"/>
  <c r="H911" i="19"/>
  <c r="L911" i="19"/>
  <c r="H912" i="19"/>
  <c r="L912" i="19"/>
  <c r="H913" i="19"/>
  <c r="L913" i="19"/>
  <c r="H914" i="19"/>
  <c r="L914" i="19"/>
  <c r="H915" i="19"/>
  <c r="L915" i="19"/>
  <c r="H916" i="19"/>
  <c r="L916" i="19"/>
  <c r="H917" i="19"/>
  <c r="L917" i="19"/>
  <c r="H918" i="19"/>
  <c r="L918" i="19"/>
  <c r="H919" i="19"/>
  <c r="L919" i="19"/>
  <c r="H920" i="19"/>
  <c r="L920" i="19"/>
  <c r="H921" i="19"/>
  <c r="L921" i="19"/>
  <c r="H922" i="19"/>
  <c r="L922" i="19"/>
  <c r="H923" i="19"/>
  <c r="L923" i="19"/>
  <c r="H924" i="19"/>
  <c r="L924" i="19"/>
  <c r="H925" i="19"/>
  <c r="L925" i="19"/>
  <c r="H926" i="19"/>
  <c r="L926" i="19"/>
  <c r="H927" i="19"/>
  <c r="L927" i="19"/>
  <c r="H928" i="19"/>
  <c r="L928" i="19"/>
  <c r="H929" i="19"/>
  <c r="L929" i="19"/>
  <c r="H930" i="19"/>
  <c r="L930" i="19"/>
  <c r="H931" i="19"/>
  <c r="L931" i="19"/>
  <c r="H932" i="19"/>
  <c r="L932" i="19"/>
  <c r="H933" i="19"/>
  <c r="L933" i="19"/>
  <c r="H934" i="19"/>
  <c r="L934" i="19"/>
  <c r="H935" i="19"/>
  <c r="L935" i="19"/>
  <c r="H936" i="19"/>
  <c r="L936" i="19"/>
  <c r="H937" i="19"/>
  <c r="L937" i="19"/>
  <c r="H938" i="19"/>
  <c r="L938" i="19"/>
  <c r="H939" i="19"/>
  <c r="L939" i="19"/>
  <c r="H940" i="19"/>
  <c r="L940" i="19"/>
  <c r="H941" i="19"/>
  <c r="L941" i="19"/>
  <c r="H942" i="19"/>
  <c r="L942" i="19"/>
  <c r="H943" i="19"/>
  <c r="L943" i="19"/>
  <c r="H944" i="19"/>
  <c r="L944" i="19"/>
  <c r="H945" i="19"/>
  <c r="L945" i="19"/>
  <c r="H946" i="19"/>
  <c r="L946" i="19"/>
  <c r="H947" i="19"/>
  <c r="L947" i="19"/>
  <c r="H948" i="19"/>
  <c r="L948" i="19"/>
  <c r="H949" i="19"/>
  <c r="L949" i="19"/>
  <c r="H950" i="19"/>
  <c r="L950" i="19"/>
  <c r="H951" i="19"/>
  <c r="L951" i="19"/>
  <c r="H952" i="19"/>
  <c r="L952" i="19"/>
  <c r="H953" i="19"/>
  <c r="L953" i="19"/>
  <c r="H954" i="19"/>
  <c r="L954" i="19"/>
  <c r="H955" i="19"/>
  <c r="L955" i="19"/>
  <c r="H956" i="19"/>
  <c r="L956" i="19"/>
  <c r="H957" i="19"/>
  <c r="L957" i="19"/>
  <c r="H958" i="19"/>
  <c r="L958" i="19"/>
  <c r="H959" i="19"/>
  <c r="L959" i="19"/>
  <c r="H960" i="19"/>
  <c r="L960" i="19"/>
  <c r="H961" i="19"/>
  <c r="L961" i="19"/>
  <c r="H962" i="19"/>
  <c r="L962" i="19"/>
  <c r="H963" i="19"/>
  <c r="L963" i="19"/>
  <c r="H964" i="19"/>
  <c r="L964" i="19"/>
  <c r="H965" i="19"/>
  <c r="L965" i="19"/>
  <c r="H966" i="19"/>
  <c r="L966" i="19"/>
  <c r="H967" i="19"/>
  <c r="L967" i="19"/>
  <c r="H968" i="19"/>
  <c r="L968" i="19"/>
  <c r="H969" i="19"/>
  <c r="L969" i="19"/>
  <c r="H970" i="19"/>
  <c r="L970" i="19"/>
  <c r="H971" i="19"/>
  <c r="L971" i="19"/>
  <c r="H972" i="19"/>
  <c r="L972" i="19"/>
  <c r="H973" i="19"/>
  <c r="L973" i="19"/>
  <c r="H974" i="19"/>
  <c r="L974" i="19"/>
  <c r="H975" i="19"/>
  <c r="L975" i="19"/>
  <c r="H976" i="19"/>
  <c r="L976" i="19"/>
  <c r="H977" i="19"/>
  <c r="L977" i="19"/>
  <c r="H978" i="19"/>
  <c r="L978" i="19"/>
  <c r="H979" i="19"/>
  <c r="L979" i="19"/>
  <c r="H980" i="19"/>
  <c r="L980" i="19"/>
  <c r="H981" i="19"/>
  <c r="L981" i="19"/>
  <c r="H982" i="19"/>
  <c r="L982" i="19"/>
  <c r="H983" i="19"/>
  <c r="L983" i="19"/>
  <c r="H984" i="19"/>
  <c r="L984" i="19"/>
  <c r="H985" i="19"/>
  <c r="L985" i="19"/>
  <c r="H986" i="19"/>
  <c r="L986" i="19"/>
  <c r="H987" i="19"/>
  <c r="L987" i="19"/>
  <c r="H988" i="19"/>
  <c r="L988" i="19"/>
  <c r="H989" i="19"/>
  <c r="L989" i="19"/>
  <c r="H990" i="19"/>
  <c r="L990" i="19"/>
  <c r="H991" i="19"/>
  <c r="L991" i="19"/>
  <c r="H992" i="19"/>
  <c r="L992" i="19"/>
  <c r="H993" i="19"/>
  <c r="L993" i="19"/>
  <c r="H994" i="19"/>
  <c r="L994" i="19"/>
  <c r="H995" i="19"/>
  <c r="L995" i="19"/>
  <c r="H996" i="19"/>
  <c r="L996" i="19"/>
  <c r="H997" i="19"/>
  <c r="L997" i="19"/>
  <c r="H998" i="19"/>
  <c r="L998" i="19"/>
  <c r="H999" i="19"/>
  <c r="L999" i="19"/>
  <c r="H1000" i="19"/>
  <c r="L1000" i="19"/>
  <c r="H1001" i="19"/>
  <c r="L1001" i="19"/>
  <c r="H1002" i="19"/>
  <c r="L1002" i="19"/>
  <c r="H1003" i="19"/>
  <c r="L1003" i="19"/>
  <c r="H1004" i="19"/>
  <c r="L1004" i="19"/>
  <c r="H1005" i="19"/>
  <c r="L1005" i="19"/>
  <c r="H1006" i="19"/>
  <c r="L1006" i="19"/>
  <c r="H1007" i="19"/>
  <c r="L1007" i="19"/>
  <c r="H1008" i="19"/>
  <c r="L1008" i="19"/>
  <c r="H1009" i="19"/>
  <c r="L1009" i="19"/>
  <c r="H1010" i="19"/>
  <c r="L1010" i="19"/>
  <c r="H1011" i="19"/>
  <c r="L1011" i="19"/>
  <c r="H1012" i="19"/>
  <c r="L1012" i="19"/>
  <c r="H1013" i="19"/>
  <c r="L1013" i="19"/>
  <c r="H1014" i="19"/>
  <c r="L1014" i="19"/>
  <c r="H1015" i="19"/>
  <c r="L1015" i="19"/>
  <c r="H1016" i="19"/>
  <c r="L1016" i="19"/>
  <c r="H1017" i="19"/>
  <c r="L1017" i="19"/>
  <c r="H1018" i="19"/>
  <c r="L1018" i="19"/>
  <c r="H1019" i="19"/>
  <c r="L1019" i="19"/>
  <c r="H1020" i="19"/>
  <c r="L1020" i="19"/>
  <c r="H1021" i="19"/>
  <c r="L1021" i="19"/>
  <c r="H1022" i="19"/>
  <c r="L1022" i="19"/>
  <c r="H1023" i="19"/>
  <c r="L1023" i="19"/>
  <c r="H1024" i="19"/>
  <c r="L1024" i="19"/>
  <c r="H1025" i="19"/>
  <c r="L1025" i="19"/>
  <c r="H1026" i="19"/>
  <c r="L1026" i="19"/>
  <c r="H1027" i="19"/>
  <c r="L1027" i="19"/>
  <c r="H1028" i="19"/>
  <c r="L1028" i="19"/>
  <c r="H1029" i="19"/>
  <c r="L1029" i="19"/>
  <c r="H1030" i="19"/>
  <c r="L1030" i="19"/>
  <c r="H1031" i="19"/>
  <c r="L1031" i="19"/>
  <c r="H1032" i="19"/>
  <c r="L1032" i="19"/>
  <c r="H1033" i="19"/>
  <c r="L1033" i="19"/>
  <c r="H1034" i="19"/>
  <c r="L1034" i="19"/>
  <c r="H1035" i="19"/>
  <c r="L1035" i="19"/>
  <c r="H1036" i="19"/>
  <c r="L1036" i="19"/>
  <c r="H1037" i="19"/>
  <c r="L1037" i="19"/>
  <c r="H1038" i="19"/>
  <c r="L1038" i="19"/>
  <c r="H1039" i="19"/>
  <c r="L1039" i="19"/>
  <c r="H1040" i="19"/>
  <c r="L1040" i="19"/>
  <c r="H1041" i="19"/>
  <c r="L1041" i="19"/>
  <c r="H1042" i="19"/>
  <c r="L1042" i="19"/>
  <c r="H1043" i="19"/>
  <c r="L1043" i="19"/>
  <c r="H1044" i="19"/>
  <c r="L1044" i="19"/>
  <c r="H1045" i="19"/>
  <c r="L1045" i="19"/>
  <c r="H1046" i="19"/>
  <c r="L1046" i="19"/>
  <c r="H1047" i="19"/>
  <c r="L1047" i="19"/>
  <c r="H1048" i="19"/>
  <c r="L1048" i="19"/>
  <c r="H1049" i="19"/>
  <c r="L1049" i="19"/>
  <c r="H1050" i="19"/>
  <c r="L1050" i="19"/>
  <c r="H1051" i="19"/>
  <c r="L1051" i="19"/>
  <c r="H1052" i="19"/>
  <c r="L1052" i="19"/>
  <c r="H1053" i="19"/>
  <c r="L1053" i="19"/>
  <c r="H1054" i="19"/>
  <c r="L1054" i="19"/>
  <c r="H1055" i="19"/>
  <c r="L1055" i="19"/>
  <c r="H1056" i="19"/>
  <c r="L1056" i="19"/>
  <c r="H1057" i="19"/>
  <c r="L1057" i="19"/>
  <c r="H1058" i="19"/>
  <c r="L1058" i="19"/>
  <c r="H1059" i="19"/>
  <c r="L1059" i="19"/>
  <c r="H1060" i="19"/>
  <c r="L1060" i="19"/>
  <c r="H1061" i="19"/>
  <c r="L1061" i="19"/>
  <c r="H1062" i="19"/>
  <c r="L1062" i="19"/>
  <c r="H1063" i="19"/>
  <c r="L1063" i="19"/>
  <c r="H1064" i="19"/>
  <c r="L1064" i="19"/>
  <c r="H1065" i="19"/>
  <c r="L1065" i="19"/>
  <c r="H1066" i="19"/>
  <c r="L1066" i="19"/>
  <c r="H1067" i="19"/>
  <c r="L1067" i="19"/>
  <c r="H1068" i="19"/>
  <c r="L1068" i="19"/>
  <c r="H1069" i="19"/>
  <c r="L1069" i="19"/>
  <c r="H1070" i="19"/>
  <c r="L1070" i="19"/>
  <c r="H1071" i="19"/>
  <c r="L1071" i="19"/>
  <c r="H1072" i="19"/>
  <c r="L1072" i="19"/>
  <c r="H1073" i="19"/>
  <c r="L1073" i="19"/>
  <c r="H1074" i="19"/>
  <c r="L1074" i="19"/>
  <c r="H1075" i="19"/>
  <c r="L1075" i="19"/>
  <c r="H1076" i="19"/>
  <c r="L1076" i="19"/>
  <c r="H1077" i="19"/>
  <c r="L1077" i="19"/>
  <c r="H1078" i="19"/>
  <c r="L1078" i="19"/>
  <c r="H1079" i="19"/>
  <c r="L1079" i="19"/>
  <c r="H1080" i="19"/>
  <c r="L1080" i="19"/>
  <c r="H1081" i="19"/>
  <c r="L1081" i="19"/>
  <c r="H1082" i="19"/>
  <c r="L1082" i="19"/>
  <c r="H1083" i="19"/>
  <c r="L1083" i="19"/>
  <c r="H1084" i="19"/>
  <c r="L1084" i="19"/>
  <c r="H1085" i="19"/>
  <c r="L1085" i="19"/>
  <c r="H1086" i="19"/>
  <c r="L1086" i="19"/>
  <c r="H1087" i="19"/>
  <c r="L1087" i="19"/>
  <c r="H1088" i="19"/>
  <c r="L1088" i="19"/>
  <c r="H1089" i="19"/>
  <c r="L1089" i="19"/>
  <c r="H1090" i="19"/>
  <c r="L1090" i="19"/>
  <c r="H1091" i="19"/>
  <c r="L1091" i="19"/>
  <c r="H1092" i="19"/>
  <c r="L1092" i="19"/>
  <c r="H1093" i="19"/>
  <c r="L1093" i="19"/>
  <c r="H1094" i="19"/>
  <c r="L1094" i="19"/>
  <c r="H1095" i="19"/>
  <c r="L1095" i="19"/>
  <c r="H1096" i="19"/>
  <c r="L1096" i="19"/>
  <c r="H1097" i="19"/>
  <c r="L1097" i="19"/>
  <c r="H1098" i="19"/>
  <c r="L1098" i="19"/>
  <c r="H1099" i="19"/>
  <c r="L1099" i="19"/>
  <c r="H1100" i="19"/>
  <c r="L1100" i="19"/>
  <c r="H1101" i="19"/>
  <c r="L1101" i="19"/>
  <c r="H1102" i="19"/>
  <c r="L1102" i="19"/>
  <c r="H1103" i="19"/>
  <c r="L1103" i="19"/>
  <c r="H1104" i="19"/>
  <c r="L1104" i="19"/>
  <c r="H1105" i="19"/>
  <c r="L1105" i="19"/>
  <c r="H1106" i="19"/>
  <c r="L1106" i="19"/>
  <c r="H1107" i="19"/>
  <c r="L1107" i="19"/>
  <c r="H1108" i="19"/>
  <c r="L1108" i="19"/>
  <c r="H1109" i="19"/>
  <c r="L1109" i="19"/>
  <c r="H1110" i="19"/>
  <c r="L1110" i="19"/>
  <c r="H1111" i="19"/>
  <c r="L1111" i="19"/>
  <c r="H1112" i="19"/>
  <c r="L1112" i="19"/>
  <c r="H1113" i="19"/>
  <c r="L1113" i="19"/>
  <c r="H1114" i="19"/>
  <c r="L1114" i="19"/>
  <c r="H1115" i="19"/>
  <c r="L1115" i="19"/>
  <c r="H1116" i="19"/>
  <c r="L1116" i="19"/>
  <c r="H1117" i="19"/>
  <c r="L1117" i="19"/>
  <c r="H1118" i="19"/>
  <c r="L1118" i="19"/>
  <c r="H1119" i="19"/>
  <c r="L1119" i="19"/>
  <c r="H1120" i="19"/>
  <c r="L1120" i="19"/>
  <c r="H1121" i="19"/>
  <c r="L1121" i="19"/>
  <c r="H1122" i="19"/>
  <c r="L1122" i="19"/>
  <c r="H1123" i="19"/>
  <c r="L1123" i="19"/>
  <c r="H1124" i="19"/>
  <c r="L1124" i="19"/>
  <c r="H1125" i="19"/>
  <c r="L1125" i="19"/>
  <c r="H1126" i="19"/>
  <c r="L1126" i="19"/>
  <c r="H1127" i="19"/>
  <c r="L1127" i="19"/>
  <c r="H1128" i="19"/>
  <c r="L1128" i="19"/>
  <c r="H1129" i="19"/>
  <c r="L1129" i="19"/>
  <c r="H1130" i="19"/>
  <c r="L1130" i="19"/>
  <c r="H1131" i="19"/>
  <c r="L1131" i="19"/>
  <c r="H1132" i="19"/>
  <c r="L1132" i="19"/>
  <c r="H1133" i="19"/>
  <c r="L1133" i="19"/>
  <c r="H1134" i="19"/>
  <c r="L1134" i="19"/>
  <c r="H1135" i="19"/>
  <c r="L1135" i="19"/>
  <c r="H1136" i="19"/>
  <c r="L1136" i="19"/>
  <c r="H1137" i="19"/>
  <c r="L1137" i="19"/>
  <c r="H1138" i="19"/>
  <c r="L1138" i="19"/>
  <c r="H1139" i="19"/>
  <c r="L1139" i="19"/>
  <c r="H1140" i="19"/>
  <c r="L1140" i="19"/>
  <c r="H1141" i="19"/>
  <c r="L1141" i="19"/>
  <c r="H1142" i="19"/>
  <c r="L1142" i="19"/>
  <c r="H1143" i="19"/>
  <c r="L1143" i="19"/>
  <c r="H1144" i="19"/>
  <c r="L1144" i="19"/>
  <c r="H1145" i="19"/>
  <c r="L1145" i="19"/>
  <c r="H1146" i="19"/>
  <c r="L1146" i="19"/>
  <c r="H1147" i="19"/>
  <c r="L1147" i="19"/>
  <c r="H1148" i="19"/>
  <c r="L1148" i="19"/>
  <c r="H1149" i="19"/>
  <c r="L1149" i="19"/>
  <c r="H1150" i="19"/>
  <c r="L1150" i="19"/>
  <c r="H1151" i="19"/>
  <c r="L1151" i="19"/>
  <c r="H1152" i="19"/>
  <c r="L1152" i="19"/>
  <c r="H1153" i="19"/>
  <c r="L1153" i="19"/>
  <c r="H1154" i="19"/>
  <c r="L1154" i="19"/>
  <c r="H1155" i="19"/>
  <c r="L1155" i="19"/>
  <c r="H1156" i="19"/>
  <c r="L1156" i="19"/>
  <c r="H1157" i="19"/>
  <c r="L1157" i="19"/>
  <c r="H1158" i="19"/>
  <c r="L1158" i="19"/>
  <c r="H1159" i="19"/>
  <c r="L1159" i="19"/>
  <c r="H1160" i="19"/>
  <c r="L1160" i="19"/>
  <c r="H1161" i="19"/>
  <c r="L1161" i="19"/>
  <c r="H1162" i="19"/>
  <c r="L1162" i="19"/>
  <c r="H1163" i="19"/>
  <c r="L1163" i="19"/>
  <c r="H1164" i="19"/>
  <c r="L1164" i="19"/>
  <c r="H1165" i="19"/>
  <c r="L1165" i="19"/>
  <c r="H1166" i="19"/>
  <c r="L1166" i="19"/>
  <c r="H1167" i="19"/>
  <c r="L1167" i="19"/>
  <c r="H1168" i="19"/>
  <c r="L1168" i="19"/>
  <c r="H1169" i="19"/>
  <c r="L1169" i="19"/>
  <c r="H1170" i="19"/>
  <c r="L1170" i="19"/>
  <c r="H1171" i="19"/>
  <c r="L1171" i="19"/>
  <c r="H1172" i="19"/>
  <c r="L1172" i="19"/>
  <c r="H1173" i="19"/>
  <c r="L1173" i="19"/>
  <c r="H1174" i="19"/>
  <c r="L1174" i="19"/>
  <c r="H1175" i="19"/>
  <c r="L1175" i="19"/>
  <c r="H1176" i="19"/>
  <c r="L1176" i="19"/>
  <c r="H1177" i="19"/>
  <c r="L1177" i="19"/>
  <c r="H1178" i="19"/>
  <c r="L1178" i="19"/>
  <c r="H1179" i="19"/>
  <c r="L1179" i="19"/>
  <c r="H1180" i="19"/>
  <c r="L1180" i="19"/>
  <c r="H1181" i="19"/>
  <c r="L1181" i="19"/>
  <c r="H1182" i="19"/>
  <c r="L1182" i="19"/>
  <c r="H1183" i="19"/>
  <c r="L1183" i="19"/>
  <c r="H1184" i="19"/>
  <c r="L1184" i="19"/>
  <c r="H1185" i="19"/>
  <c r="L1185" i="19"/>
  <c r="H1186" i="19"/>
  <c r="L1186" i="19"/>
  <c r="H1187" i="19"/>
  <c r="L1187" i="19"/>
  <c r="H1188" i="19"/>
  <c r="L1188" i="19"/>
  <c r="H1189" i="19"/>
  <c r="L1189" i="19"/>
  <c r="H1190" i="19"/>
  <c r="L1190" i="19"/>
  <c r="H1191" i="19"/>
  <c r="L1191" i="19"/>
  <c r="H1192" i="19"/>
  <c r="L1192" i="19"/>
  <c r="H1193" i="19"/>
  <c r="L1193" i="19"/>
  <c r="H1194" i="19"/>
  <c r="L1194" i="19"/>
  <c r="H1195" i="19"/>
  <c r="L1195" i="19"/>
  <c r="H1196" i="19"/>
  <c r="L1196" i="19"/>
  <c r="H1197" i="19"/>
  <c r="L1197" i="19"/>
  <c r="H1198" i="19"/>
  <c r="L1198" i="19"/>
  <c r="H1199" i="19"/>
  <c r="L1199" i="19"/>
  <c r="H1200" i="19"/>
  <c r="L1200" i="19"/>
  <c r="H1201" i="19"/>
  <c r="L1201" i="19"/>
  <c r="H1202" i="19"/>
  <c r="L1202" i="19"/>
  <c r="H1203" i="19"/>
  <c r="L1203" i="19"/>
  <c r="H1204" i="19"/>
  <c r="L1204" i="19"/>
  <c r="H1205" i="19"/>
  <c r="L1205" i="19"/>
  <c r="H1206" i="19"/>
  <c r="L1206" i="19"/>
  <c r="H1207" i="19"/>
  <c r="L1207" i="19"/>
  <c r="H1208" i="19"/>
  <c r="L1208" i="19"/>
  <c r="H1209" i="19"/>
  <c r="L1209" i="19"/>
  <c r="H1210" i="19"/>
  <c r="L1210" i="19"/>
  <c r="H1211" i="19"/>
  <c r="L1211" i="19"/>
  <c r="H1212" i="19"/>
  <c r="L1212" i="19"/>
  <c r="H1213" i="19"/>
  <c r="L1213" i="19"/>
  <c r="H1214" i="19"/>
  <c r="L1214" i="19"/>
  <c r="H1215" i="19"/>
  <c r="L1215" i="19"/>
  <c r="H1216" i="19"/>
  <c r="L1216" i="19"/>
  <c r="H1217" i="19"/>
  <c r="L1217" i="19"/>
  <c r="H1218" i="19"/>
  <c r="L1218" i="19"/>
  <c r="H1219" i="19"/>
  <c r="L1219" i="19"/>
  <c r="H1220" i="19"/>
  <c r="L1220" i="19"/>
  <c r="H1221" i="19"/>
  <c r="L1221" i="19"/>
  <c r="H1222" i="19"/>
  <c r="L1222" i="19"/>
  <c r="H1223" i="19"/>
  <c r="L1223" i="19"/>
  <c r="H1224" i="19"/>
  <c r="L1224" i="19"/>
  <c r="H1225" i="19"/>
  <c r="L1225" i="19"/>
  <c r="H1226" i="19"/>
  <c r="L1226" i="19"/>
  <c r="H1227" i="19"/>
  <c r="L1227" i="19"/>
  <c r="H1228" i="19"/>
  <c r="L1228" i="19"/>
  <c r="H1229" i="19"/>
  <c r="L1229" i="19"/>
  <c r="H1230" i="19"/>
  <c r="L1230" i="19"/>
  <c r="H1231" i="19"/>
  <c r="L1231" i="19"/>
  <c r="H1232" i="19"/>
  <c r="L1232" i="19"/>
  <c r="H1233" i="19"/>
  <c r="L1233" i="19"/>
  <c r="H1234" i="19"/>
  <c r="L1234" i="19"/>
  <c r="H1235" i="19"/>
  <c r="L1235" i="19"/>
  <c r="H1236" i="19"/>
  <c r="L1236" i="19"/>
  <c r="H1237" i="19"/>
  <c r="L1237" i="19"/>
  <c r="H1238" i="19"/>
  <c r="L1238" i="19"/>
  <c r="H1239" i="19"/>
  <c r="L1239" i="19"/>
  <c r="H1240" i="19"/>
  <c r="L1240" i="19"/>
  <c r="H1241" i="19"/>
  <c r="L1241" i="19"/>
  <c r="H1242" i="19"/>
  <c r="L1242" i="19"/>
  <c r="H1243" i="19"/>
  <c r="L1243" i="19"/>
  <c r="H1244" i="19"/>
  <c r="L1244" i="19"/>
  <c r="H1245" i="19"/>
  <c r="L1245" i="19"/>
  <c r="H1246" i="19"/>
  <c r="L1246" i="19"/>
  <c r="H1247" i="19"/>
  <c r="L1247" i="19"/>
  <c r="H1248" i="19"/>
  <c r="L1248" i="19"/>
  <c r="H1249" i="19"/>
  <c r="L1249" i="19"/>
  <c r="H1250" i="19"/>
  <c r="L1250" i="19"/>
  <c r="H1251" i="19"/>
  <c r="L1251" i="19"/>
  <c r="H1252" i="19"/>
  <c r="L1252" i="19"/>
  <c r="H1253" i="19"/>
  <c r="L1253" i="19"/>
  <c r="H1254" i="19"/>
  <c r="L1254" i="19"/>
  <c r="H1255" i="19"/>
  <c r="L1255" i="19"/>
  <c r="H1256" i="19"/>
  <c r="L1256" i="19"/>
  <c r="H1257" i="19"/>
  <c r="L1257" i="19"/>
  <c r="H1258" i="19"/>
  <c r="L1258" i="19"/>
  <c r="H1259" i="19"/>
  <c r="L1259" i="19"/>
  <c r="H1260" i="19"/>
  <c r="L1260" i="19"/>
  <c r="H1261" i="19"/>
  <c r="L1261" i="19"/>
  <c r="H1262" i="19"/>
  <c r="L1262" i="19"/>
  <c r="H1263" i="19"/>
  <c r="L1263" i="19"/>
  <c r="H1264" i="19"/>
  <c r="L1264" i="19"/>
  <c r="H1265" i="19"/>
  <c r="L1265" i="19"/>
  <c r="H1266" i="19"/>
  <c r="L1266" i="19"/>
  <c r="H1267" i="19"/>
  <c r="L1267" i="19"/>
  <c r="H1268" i="19"/>
  <c r="L1268" i="19"/>
  <c r="H1269" i="19"/>
  <c r="L1269" i="19"/>
  <c r="H1270" i="19"/>
  <c r="L1270" i="19"/>
  <c r="H1271" i="19"/>
  <c r="L1271" i="19"/>
  <c r="H1272" i="19"/>
  <c r="L1272" i="19"/>
  <c r="H1273" i="19"/>
  <c r="L1273" i="19"/>
  <c r="H1274" i="19"/>
  <c r="L1274" i="19"/>
  <c r="H1275" i="19"/>
  <c r="L1275" i="19"/>
  <c r="H1276" i="19"/>
  <c r="L1276" i="19"/>
  <c r="H1277" i="19"/>
  <c r="L1277" i="19"/>
  <c r="H1278" i="19"/>
  <c r="L1278" i="19"/>
  <c r="H1279" i="19"/>
  <c r="L1279" i="19"/>
  <c r="H1280" i="19"/>
  <c r="L1280" i="19"/>
  <c r="H1281" i="19"/>
  <c r="L1281" i="19"/>
  <c r="H1282" i="19"/>
  <c r="L1282" i="19"/>
  <c r="H1283" i="19"/>
  <c r="L1283" i="19"/>
  <c r="H1284" i="19"/>
  <c r="L1284" i="19"/>
  <c r="H1285" i="19"/>
  <c r="L1285" i="19"/>
  <c r="H1286" i="19"/>
  <c r="L1286" i="19"/>
  <c r="H1287" i="19"/>
  <c r="L1287" i="19"/>
  <c r="H1288" i="19"/>
  <c r="L1288" i="19"/>
  <c r="H1289" i="19"/>
  <c r="L1289" i="19"/>
  <c r="H1290" i="19"/>
  <c r="L1290" i="19"/>
  <c r="H1291" i="19"/>
  <c r="L1291" i="19"/>
  <c r="H1292" i="19"/>
  <c r="L1292" i="19"/>
  <c r="H1293" i="19"/>
  <c r="L1293" i="19"/>
  <c r="H1294" i="19"/>
  <c r="L1294" i="19"/>
  <c r="H1295" i="19"/>
  <c r="L1295" i="19"/>
  <c r="H1296" i="19"/>
  <c r="L1296" i="19"/>
  <c r="H1297" i="19"/>
  <c r="L1297" i="19"/>
  <c r="H1298" i="19"/>
  <c r="L1298" i="19"/>
  <c r="H1299" i="19"/>
  <c r="L1299" i="19"/>
  <c r="H1300" i="19"/>
  <c r="L1300" i="19"/>
  <c r="H1301" i="19"/>
  <c r="L1301" i="19"/>
  <c r="H1302" i="19"/>
  <c r="L1302" i="19"/>
  <c r="H1303" i="19"/>
  <c r="L1303" i="19"/>
  <c r="H1304" i="19"/>
  <c r="L1304" i="19"/>
  <c r="H1305" i="19"/>
  <c r="L1305" i="19"/>
  <c r="H1306" i="19"/>
  <c r="L1306" i="19"/>
  <c r="H1307" i="19"/>
  <c r="L1307" i="19"/>
  <c r="H1308" i="19"/>
  <c r="L1308" i="19"/>
  <c r="H1309" i="19"/>
  <c r="L1309" i="19"/>
  <c r="H1310" i="19"/>
  <c r="L1310" i="19"/>
  <c r="H1311" i="19"/>
  <c r="L1311" i="19"/>
  <c r="H1312" i="19"/>
  <c r="L1312" i="19"/>
  <c r="H1313" i="19"/>
  <c r="L1313" i="19"/>
  <c r="H1314" i="19"/>
  <c r="L1314" i="19"/>
  <c r="H1315" i="19"/>
  <c r="L1315" i="19"/>
  <c r="H1316" i="19"/>
  <c r="L1316" i="19"/>
  <c r="H1317" i="19"/>
  <c r="L1317" i="19"/>
  <c r="H1318" i="19"/>
  <c r="L1318" i="19"/>
  <c r="H1319" i="19"/>
  <c r="L1319" i="19"/>
  <c r="H1320" i="19"/>
  <c r="L1320" i="19"/>
  <c r="H1321" i="19"/>
  <c r="L1321" i="19"/>
  <c r="H1322" i="19"/>
  <c r="L1322" i="19"/>
  <c r="H1323" i="19"/>
  <c r="L1323" i="19"/>
  <c r="H1324" i="19"/>
  <c r="L1324" i="19"/>
  <c r="H1325" i="19"/>
  <c r="L1325" i="19"/>
  <c r="H1326" i="19"/>
  <c r="L1326" i="19"/>
  <c r="H1327" i="19"/>
  <c r="L1327" i="19"/>
  <c r="H1328" i="19"/>
  <c r="L1328" i="19"/>
  <c r="H1329" i="19"/>
  <c r="L1329" i="19"/>
  <c r="H1330" i="19"/>
  <c r="L1330" i="19"/>
  <c r="H1331" i="19"/>
  <c r="L1331" i="19"/>
  <c r="H1332" i="19"/>
  <c r="L1332" i="19"/>
  <c r="H1333" i="19"/>
  <c r="L1333" i="19"/>
  <c r="H1334" i="19"/>
  <c r="L1334" i="19"/>
  <c r="H1335" i="19"/>
  <c r="L1335" i="19"/>
  <c r="H1336" i="19"/>
  <c r="L1336" i="19"/>
  <c r="H1337" i="19"/>
  <c r="L1337" i="19"/>
  <c r="H1338" i="19"/>
  <c r="L1338" i="19"/>
  <c r="H1339" i="19"/>
  <c r="L1339" i="19"/>
  <c r="H1340" i="19"/>
  <c r="L1340" i="19"/>
  <c r="H1341" i="19"/>
  <c r="L1341" i="19"/>
  <c r="H1342" i="19"/>
  <c r="L1342" i="19"/>
  <c r="H1343" i="19"/>
  <c r="L1343" i="19"/>
  <c r="H1344" i="19"/>
  <c r="L1344" i="19"/>
  <c r="H1345" i="19"/>
  <c r="L1345" i="19"/>
  <c r="H1346" i="19"/>
  <c r="L1346" i="19"/>
  <c r="H1347" i="19"/>
  <c r="L1347" i="19"/>
  <c r="H1348" i="19"/>
  <c r="L1348" i="19"/>
  <c r="H1349" i="19"/>
  <c r="L1349" i="19"/>
  <c r="H1350" i="19"/>
  <c r="L1350" i="19"/>
  <c r="H1351" i="19"/>
  <c r="L1351" i="19"/>
  <c r="H1352" i="19"/>
  <c r="L1352" i="19"/>
  <c r="H1353" i="19"/>
  <c r="L1353" i="19"/>
  <c r="H1354" i="19"/>
  <c r="L1354" i="19"/>
  <c r="H1355" i="19"/>
  <c r="L1355" i="19"/>
  <c r="H1356" i="19"/>
  <c r="L1356" i="19"/>
  <c r="H1357" i="19"/>
  <c r="L1357" i="19"/>
  <c r="H1358" i="19"/>
  <c r="L1358" i="19"/>
  <c r="H1359" i="19"/>
  <c r="L1359" i="19"/>
  <c r="H1360" i="19"/>
  <c r="L1360" i="19"/>
  <c r="H1361" i="19"/>
  <c r="L1361" i="19"/>
  <c r="H1362" i="19"/>
  <c r="L1362" i="19"/>
  <c r="H1363" i="19"/>
  <c r="L1363" i="19"/>
  <c r="H1364" i="19"/>
  <c r="L1364" i="19"/>
  <c r="H1365" i="19"/>
  <c r="L1365" i="19"/>
  <c r="H1366" i="19"/>
  <c r="L1366" i="19"/>
  <c r="H1367" i="19"/>
  <c r="L1367" i="19"/>
  <c r="H1368" i="19"/>
  <c r="L1368" i="19"/>
  <c r="H1369" i="19"/>
  <c r="L1369" i="19"/>
  <c r="H1370" i="19"/>
  <c r="L1370" i="19"/>
  <c r="H1371" i="19"/>
  <c r="L1371" i="19"/>
  <c r="H1372" i="19"/>
  <c r="L1372" i="19"/>
  <c r="H1373" i="19"/>
  <c r="L1373" i="19"/>
  <c r="H1374" i="19"/>
  <c r="L1374" i="19"/>
  <c r="H1375" i="19"/>
  <c r="L1375" i="19"/>
  <c r="H1376" i="19"/>
  <c r="L1376" i="19"/>
  <c r="H1377" i="19"/>
  <c r="L1377" i="19"/>
  <c r="H1378" i="19"/>
  <c r="L1378" i="19"/>
  <c r="H1379" i="19"/>
  <c r="L1379" i="19"/>
  <c r="H1380" i="19"/>
  <c r="L1380" i="19"/>
  <c r="H1381" i="19"/>
  <c r="L1381" i="19"/>
  <c r="H1382" i="19"/>
  <c r="L1382" i="19"/>
  <c r="H1383" i="19"/>
  <c r="L1383" i="19"/>
  <c r="H1384" i="19"/>
  <c r="L1384" i="19"/>
  <c r="H1385" i="19"/>
  <c r="L1385" i="19"/>
  <c r="H1386" i="19"/>
  <c r="L1386" i="19"/>
  <c r="H1387" i="19"/>
  <c r="L1387" i="19"/>
  <c r="H1388" i="19"/>
  <c r="L1388" i="19"/>
  <c r="H1389" i="19"/>
  <c r="L1389" i="19"/>
  <c r="H1390" i="19"/>
  <c r="L1390" i="19"/>
  <c r="H1391" i="19"/>
  <c r="L1391" i="19"/>
  <c r="H1392" i="19"/>
  <c r="L1392" i="19"/>
  <c r="H1393" i="19"/>
  <c r="L1393" i="19"/>
  <c r="H1394" i="19"/>
  <c r="L1394" i="19"/>
  <c r="H1395" i="19"/>
  <c r="L1395" i="19"/>
  <c r="H1396" i="19"/>
  <c r="L1396" i="19"/>
  <c r="H1397" i="19"/>
  <c r="L1397" i="19"/>
  <c r="H1398" i="19"/>
  <c r="L1398" i="19"/>
  <c r="H1399" i="19"/>
  <c r="L1399" i="19"/>
  <c r="H1400" i="19"/>
  <c r="L1400" i="19"/>
  <c r="H1401" i="19"/>
  <c r="L1401" i="19"/>
  <c r="H1402" i="19"/>
  <c r="L1402" i="19"/>
  <c r="H1403" i="19"/>
  <c r="L1403" i="19"/>
  <c r="H1404" i="19"/>
  <c r="L1404" i="19"/>
  <c r="H1405" i="19"/>
  <c r="L1405" i="19"/>
  <c r="H1406" i="19"/>
  <c r="L1406" i="19"/>
  <c r="H1407" i="19"/>
  <c r="L1407" i="19"/>
  <c r="H1408" i="19"/>
  <c r="L1408" i="19"/>
  <c r="H1409" i="19"/>
  <c r="L1409" i="19"/>
  <c r="H1410" i="19"/>
  <c r="L1410" i="19"/>
  <c r="H1411" i="19"/>
  <c r="L1411" i="19"/>
  <c r="H1412" i="19"/>
  <c r="L1412" i="19"/>
  <c r="H1413" i="19"/>
  <c r="L1413" i="19"/>
  <c r="H1414" i="19"/>
  <c r="L1414" i="19"/>
  <c r="H1415" i="19"/>
  <c r="L1415" i="19"/>
  <c r="H1416" i="19"/>
  <c r="L1416" i="19"/>
  <c r="H1417" i="19"/>
  <c r="L1417" i="19"/>
  <c r="H1418" i="19"/>
  <c r="L1418" i="19"/>
  <c r="H1419" i="19"/>
  <c r="L1419" i="19"/>
  <c r="H1420" i="19"/>
  <c r="L1420" i="19"/>
  <c r="H1421" i="19"/>
  <c r="L1421" i="19"/>
  <c r="H1422" i="19"/>
  <c r="L1422" i="19"/>
  <c r="H1423" i="19"/>
  <c r="L1423" i="19"/>
  <c r="H1424" i="19"/>
  <c r="L1424" i="19"/>
  <c r="H1425" i="19"/>
  <c r="L1425" i="19"/>
  <c r="H1426" i="19"/>
  <c r="L1426" i="19"/>
  <c r="H1427" i="19"/>
  <c r="L1427" i="19"/>
  <c r="H1428" i="19"/>
  <c r="L1428" i="19"/>
  <c r="H1429" i="19"/>
  <c r="L1429" i="19"/>
  <c r="H1430" i="19"/>
  <c r="L1430" i="19"/>
  <c r="H1431" i="19"/>
  <c r="L1431" i="19"/>
  <c r="H1432" i="19"/>
  <c r="L1432" i="19"/>
  <c r="H1433" i="19"/>
  <c r="L1433" i="19"/>
  <c r="H1434" i="19"/>
  <c r="L1434" i="19"/>
  <c r="H1435" i="19"/>
  <c r="L1435" i="19"/>
  <c r="H1436" i="19"/>
  <c r="L1436" i="19"/>
  <c r="H1437" i="19"/>
  <c r="L1437" i="19"/>
  <c r="H1438" i="19"/>
  <c r="L1438" i="19"/>
  <c r="H1439" i="19"/>
  <c r="L1439" i="19"/>
  <c r="H1440" i="19"/>
  <c r="L1440" i="19"/>
  <c r="H1441" i="19"/>
  <c r="L1441" i="19"/>
  <c r="H1442" i="19"/>
  <c r="L1442" i="19"/>
  <c r="H1443" i="19"/>
  <c r="L1443" i="19"/>
  <c r="H1444" i="19"/>
  <c r="L1444" i="19"/>
  <c r="H1445" i="19"/>
  <c r="L1445" i="19"/>
  <c r="H1446" i="19"/>
  <c r="L1446" i="19"/>
  <c r="H1447" i="19"/>
  <c r="L1447" i="19"/>
  <c r="H1448" i="19"/>
  <c r="L1448" i="19"/>
  <c r="H1449" i="19"/>
  <c r="L1449" i="19"/>
  <c r="H1450" i="19"/>
  <c r="L1450" i="19"/>
  <c r="H1451" i="19"/>
  <c r="L1451" i="19"/>
  <c r="H1452" i="19"/>
  <c r="L1452" i="19"/>
  <c r="H1453" i="19"/>
  <c r="L1453" i="19"/>
  <c r="H1454" i="19"/>
  <c r="L1454" i="19"/>
  <c r="H1455" i="19"/>
  <c r="L1455" i="19"/>
  <c r="H1456" i="19"/>
  <c r="L1456" i="19"/>
  <c r="H1457" i="19"/>
  <c r="L1457" i="19"/>
  <c r="H1458" i="19"/>
  <c r="L1458" i="19"/>
  <c r="H1459" i="19"/>
  <c r="L1459" i="19"/>
  <c r="H1460" i="19"/>
  <c r="L1460" i="19"/>
  <c r="H1461" i="19"/>
  <c r="L1461" i="19"/>
  <c r="H1462" i="19"/>
  <c r="L1462" i="19"/>
  <c r="H1463" i="19"/>
  <c r="L1463" i="19"/>
  <c r="H1464" i="19"/>
  <c r="L1464" i="19"/>
  <c r="H1465" i="19"/>
  <c r="L1465" i="19"/>
  <c r="H1466" i="19"/>
  <c r="L1466" i="19"/>
  <c r="H1467" i="19"/>
  <c r="L1467" i="19"/>
  <c r="H1468" i="19"/>
  <c r="L1468" i="19"/>
  <c r="H1469" i="19"/>
  <c r="L1469" i="19"/>
  <c r="H1470" i="19"/>
  <c r="L1470" i="19"/>
  <c r="H1471" i="19"/>
  <c r="L1471" i="19"/>
  <c r="H1472" i="19"/>
  <c r="L1472" i="19"/>
  <c r="H1473" i="19"/>
  <c r="L1473" i="19"/>
  <c r="H1474" i="19"/>
  <c r="L1474" i="19"/>
  <c r="H1475" i="19"/>
  <c r="L1475" i="19"/>
  <c r="H1476" i="19"/>
  <c r="L1476" i="19"/>
  <c r="H1477" i="19"/>
  <c r="L1477" i="19"/>
  <c r="H1478" i="19"/>
  <c r="L1478" i="19"/>
  <c r="H1479" i="19"/>
  <c r="L1479" i="19"/>
  <c r="H1480" i="19"/>
  <c r="L1480" i="19"/>
  <c r="H1481" i="19"/>
  <c r="L1481" i="19"/>
  <c r="H1482" i="19"/>
  <c r="L1482" i="19"/>
  <c r="H1483" i="19"/>
  <c r="L1483" i="19"/>
  <c r="H1484" i="19"/>
  <c r="L1484" i="19"/>
  <c r="H1485" i="19"/>
  <c r="L1485" i="19"/>
  <c r="H1486" i="19"/>
  <c r="L1486" i="19"/>
  <c r="H1487" i="19"/>
  <c r="L1487" i="19"/>
  <c r="H1488" i="19"/>
  <c r="L1488" i="19"/>
  <c r="H1489" i="19"/>
  <c r="L1489" i="19"/>
  <c r="H1490" i="19"/>
  <c r="L1490" i="19"/>
  <c r="H1491" i="19"/>
  <c r="L1491" i="19"/>
  <c r="H1492" i="19"/>
  <c r="L1492" i="19"/>
  <c r="H1493" i="19"/>
  <c r="L1493" i="19"/>
  <c r="H1494" i="19"/>
  <c r="L1494" i="19"/>
  <c r="H1495" i="19"/>
  <c r="L1495" i="19"/>
  <c r="H1496" i="19"/>
  <c r="L1496" i="19"/>
  <c r="H1497" i="19"/>
  <c r="L1497" i="19"/>
  <c r="H1498" i="19"/>
  <c r="L1498" i="19"/>
  <c r="H1499" i="19"/>
  <c r="L1499" i="19"/>
  <c r="H1500" i="19"/>
  <c r="L1500" i="19"/>
  <c r="H1501" i="19"/>
  <c r="L1501" i="19"/>
  <c r="H1502" i="19"/>
  <c r="L1502" i="19"/>
  <c r="H1503" i="19"/>
  <c r="L1503" i="19"/>
  <c r="H1504" i="19"/>
  <c r="L1504" i="19"/>
  <c r="H1505" i="19"/>
  <c r="L1505" i="19"/>
  <c r="H1506" i="19"/>
  <c r="L1506" i="19"/>
  <c r="H1507" i="19"/>
  <c r="L1507" i="19"/>
  <c r="H1508" i="19"/>
  <c r="L1508" i="19"/>
  <c r="H1509" i="19"/>
  <c r="L1509" i="19"/>
  <c r="H1510" i="19"/>
  <c r="L1510" i="19"/>
  <c r="H1511" i="19"/>
  <c r="L1511" i="19"/>
  <c r="H1512" i="19"/>
  <c r="L1512" i="19"/>
  <c r="H1513" i="19"/>
  <c r="L1513" i="19"/>
  <c r="H1514" i="19"/>
  <c r="L1514" i="19"/>
  <c r="H1515" i="19"/>
  <c r="L1515" i="19"/>
  <c r="H1516" i="19"/>
  <c r="L1516" i="19"/>
  <c r="H1517" i="19"/>
  <c r="L1517" i="19"/>
  <c r="H1518" i="19"/>
  <c r="L1518" i="19"/>
  <c r="H1519" i="19"/>
  <c r="L1519" i="19"/>
  <c r="H1520" i="19"/>
  <c r="L1520" i="19"/>
  <c r="H1521" i="19"/>
  <c r="L1521" i="19"/>
  <c r="H1522" i="19"/>
  <c r="L1522" i="19"/>
  <c r="H1523" i="19"/>
  <c r="L1523" i="19"/>
  <c r="H1524" i="19"/>
  <c r="L1524" i="19"/>
  <c r="H1525" i="19"/>
  <c r="L1525" i="19"/>
  <c r="H1526" i="19"/>
  <c r="L1526" i="19"/>
  <c r="H1527" i="19"/>
  <c r="L1527" i="19"/>
  <c r="H1528" i="19"/>
  <c r="L1528" i="19"/>
  <c r="H1529" i="19"/>
  <c r="L1529" i="19"/>
  <c r="H1530" i="19"/>
  <c r="L1530" i="19"/>
  <c r="H1531" i="19"/>
  <c r="L1531" i="19"/>
  <c r="H1532" i="19"/>
  <c r="L1532" i="19"/>
  <c r="H1533" i="19"/>
  <c r="L1533" i="19"/>
  <c r="H1534" i="19"/>
  <c r="L1534" i="19"/>
  <c r="H1535" i="19"/>
  <c r="L1535" i="19"/>
  <c r="H1536" i="19"/>
  <c r="L1536" i="19"/>
  <c r="H1537" i="19"/>
  <c r="L1537" i="19"/>
  <c r="H1538" i="19"/>
  <c r="L1538" i="19"/>
  <c r="H1539" i="19"/>
  <c r="L1539" i="19"/>
  <c r="H1540" i="19"/>
  <c r="L1540" i="19"/>
  <c r="H1541" i="19"/>
  <c r="L1541" i="19"/>
  <c r="H1542" i="19"/>
  <c r="L1542" i="19"/>
  <c r="H1543" i="19"/>
  <c r="L1543" i="19"/>
  <c r="H1544" i="19"/>
  <c r="L1544" i="19"/>
  <c r="H1545" i="19"/>
  <c r="L1545" i="19"/>
  <c r="H1546" i="19"/>
  <c r="L1546" i="19"/>
  <c r="H1547" i="19"/>
  <c r="L1547" i="19"/>
  <c r="H1548" i="19"/>
  <c r="L1548" i="19"/>
  <c r="H1549" i="19"/>
  <c r="L1549" i="19"/>
  <c r="H1550" i="19"/>
  <c r="L1550" i="19"/>
  <c r="H1551" i="19"/>
  <c r="L1551" i="19"/>
  <c r="H1552" i="19"/>
  <c r="L1552" i="19"/>
  <c r="H1553" i="19"/>
  <c r="L1553" i="19"/>
  <c r="H1554" i="19"/>
  <c r="L1554" i="19"/>
  <c r="H1555" i="19"/>
  <c r="L1555" i="19"/>
  <c r="H1556" i="19"/>
  <c r="L1556" i="19"/>
  <c r="H1557" i="19"/>
  <c r="L1557" i="19"/>
  <c r="H1558" i="19"/>
  <c r="L1558" i="19"/>
  <c r="H1559" i="19"/>
  <c r="L1559" i="19"/>
  <c r="H1560" i="19"/>
  <c r="L1560" i="19"/>
  <c r="H1561" i="19"/>
  <c r="L1561" i="19"/>
  <c r="H1562" i="19"/>
  <c r="L1562" i="19"/>
  <c r="H1563" i="19"/>
  <c r="L1563" i="19"/>
  <c r="H1564" i="19"/>
  <c r="L1564" i="19"/>
  <c r="H1565" i="19"/>
  <c r="L1565" i="19"/>
  <c r="H1566" i="19"/>
  <c r="L1566" i="19"/>
  <c r="H1567" i="19"/>
  <c r="L1567" i="19"/>
  <c r="H1568" i="19"/>
  <c r="L1568" i="19"/>
  <c r="H1569" i="19"/>
  <c r="L1569" i="19"/>
  <c r="H1570" i="19"/>
  <c r="L1570" i="19"/>
  <c r="H1571" i="19"/>
  <c r="L1571" i="19"/>
  <c r="H1572" i="19"/>
  <c r="L1572" i="19"/>
  <c r="H1573" i="19"/>
  <c r="L1573" i="19"/>
  <c r="H1574" i="19"/>
  <c r="L1574" i="19"/>
  <c r="H1575" i="19"/>
  <c r="L1575" i="19"/>
  <c r="H1576" i="19"/>
  <c r="L1576" i="19"/>
  <c r="H1577" i="19"/>
  <c r="L1577" i="19"/>
  <c r="H1578" i="19"/>
  <c r="L1578" i="19"/>
  <c r="H1579" i="19"/>
  <c r="L1579" i="19"/>
  <c r="H1580" i="19"/>
  <c r="L1580" i="19"/>
  <c r="H1581" i="19"/>
  <c r="L1581" i="19"/>
  <c r="H1582" i="19"/>
  <c r="L1582" i="19"/>
  <c r="H1583" i="19"/>
  <c r="L1583" i="19"/>
  <c r="H1584" i="19"/>
  <c r="L1584" i="19"/>
  <c r="H1585" i="19"/>
  <c r="L1585" i="19"/>
  <c r="H1586" i="19"/>
  <c r="L1586" i="19"/>
  <c r="H1587" i="19"/>
  <c r="L1587" i="19"/>
  <c r="H1588" i="19"/>
  <c r="L1588" i="19"/>
  <c r="H1589" i="19"/>
  <c r="L1589" i="19"/>
  <c r="H1590" i="19"/>
  <c r="L1590" i="19"/>
  <c r="H1591" i="19"/>
  <c r="L1591" i="19"/>
  <c r="H1592" i="19"/>
  <c r="L1592" i="19"/>
  <c r="H1593" i="19"/>
  <c r="L1593" i="19"/>
  <c r="H1594" i="19"/>
  <c r="L1594" i="19"/>
  <c r="H1595" i="19"/>
  <c r="L1595" i="19"/>
  <c r="H1596" i="19"/>
  <c r="L1596" i="19"/>
  <c r="H1597" i="19"/>
  <c r="L1597" i="19"/>
  <c r="H1598" i="19"/>
  <c r="L1598" i="19"/>
  <c r="H1599" i="19"/>
  <c r="L1599" i="19"/>
  <c r="H1600" i="19"/>
  <c r="L1600" i="19"/>
  <c r="H1601" i="19"/>
  <c r="L1601" i="19"/>
  <c r="H1602" i="19"/>
  <c r="L1602" i="19"/>
  <c r="H1603" i="19"/>
  <c r="L1603" i="19"/>
  <c r="H1604" i="19"/>
  <c r="L1604" i="19"/>
  <c r="H1605" i="19"/>
  <c r="L1605" i="19"/>
  <c r="H1606" i="19"/>
  <c r="L1606" i="19"/>
  <c r="H1607" i="19"/>
  <c r="L1607" i="19"/>
  <c r="H1608" i="19"/>
  <c r="L1608" i="19"/>
  <c r="H1609" i="19"/>
  <c r="L1609" i="19"/>
  <c r="H1610" i="19"/>
  <c r="L1610" i="19"/>
  <c r="H1611" i="19"/>
  <c r="L1611" i="19"/>
  <c r="H1612" i="19"/>
  <c r="L1612" i="19"/>
  <c r="H1613" i="19"/>
  <c r="L1613" i="19"/>
  <c r="H1614" i="19"/>
  <c r="L1614" i="19"/>
  <c r="H1615" i="19"/>
  <c r="L1615" i="19"/>
  <c r="H1616" i="19"/>
  <c r="L1616" i="19"/>
  <c r="H1617" i="19"/>
  <c r="L1617" i="19"/>
  <c r="H1618" i="19"/>
  <c r="L1618" i="19"/>
  <c r="H1619" i="19"/>
  <c r="L1619" i="19"/>
  <c r="H1620" i="19"/>
  <c r="L1620" i="19"/>
  <c r="H1621" i="19"/>
  <c r="L1621" i="19"/>
  <c r="H1622" i="19"/>
  <c r="L1622" i="19"/>
  <c r="H1623" i="19"/>
  <c r="L1623" i="19"/>
  <c r="H1624" i="19"/>
  <c r="L1624" i="19"/>
  <c r="H1625" i="19"/>
  <c r="L1625" i="19"/>
  <c r="H1626" i="19"/>
  <c r="L1626" i="19"/>
  <c r="H1627" i="19"/>
  <c r="L1627" i="19"/>
  <c r="H1628" i="19"/>
  <c r="L1628" i="19"/>
  <c r="H1629" i="19"/>
  <c r="L1629" i="19"/>
  <c r="H1630" i="19"/>
  <c r="L1630" i="19"/>
  <c r="H1631" i="19"/>
  <c r="L1631" i="19"/>
  <c r="H1632" i="19"/>
  <c r="L1632" i="19"/>
  <c r="H1633" i="19"/>
  <c r="L1633" i="19"/>
  <c r="H1634" i="19"/>
  <c r="L1634" i="19"/>
  <c r="H1635" i="19"/>
  <c r="L1635" i="19"/>
  <c r="H1636" i="19"/>
  <c r="L1636" i="19"/>
  <c r="H1637" i="19"/>
  <c r="L1637" i="19"/>
  <c r="H1638" i="19"/>
  <c r="L1638" i="19"/>
  <c r="H1639" i="19"/>
  <c r="L1639" i="19"/>
  <c r="H1640" i="19"/>
  <c r="L1640" i="19"/>
  <c r="H1641" i="19"/>
  <c r="L1641" i="19"/>
  <c r="H1642" i="19"/>
  <c r="L1642" i="19"/>
  <c r="H1643" i="19"/>
  <c r="L1643" i="19"/>
  <c r="H1644" i="19"/>
  <c r="L1644" i="19"/>
  <c r="H1645" i="19"/>
  <c r="L1645" i="19"/>
  <c r="H1646" i="19"/>
  <c r="L1646" i="19"/>
  <c r="H1647" i="19"/>
  <c r="L1647" i="19"/>
  <c r="H1648" i="19"/>
  <c r="L1648" i="19"/>
  <c r="H1649" i="19"/>
  <c r="L1649" i="19"/>
  <c r="H1650" i="19"/>
  <c r="L1650" i="19"/>
  <c r="H1651" i="19"/>
  <c r="L1651" i="19"/>
  <c r="H1652" i="19"/>
  <c r="L1652" i="19"/>
  <c r="H1653" i="19"/>
  <c r="L1653" i="19"/>
  <c r="H1654" i="19"/>
  <c r="L1654" i="19"/>
  <c r="H1655" i="19"/>
  <c r="L1655" i="19"/>
  <c r="H1656" i="19"/>
  <c r="L1656" i="19"/>
  <c r="H1657" i="19"/>
  <c r="L1657" i="19"/>
  <c r="H1658" i="19"/>
  <c r="L1658" i="19"/>
  <c r="H1659" i="19"/>
  <c r="L1659" i="19"/>
  <c r="H1660" i="19"/>
  <c r="L1660" i="19"/>
  <c r="H1661" i="19"/>
  <c r="L1661" i="19"/>
  <c r="H1662" i="19"/>
  <c r="L1662" i="19"/>
  <c r="H1663" i="19"/>
  <c r="L1663" i="19"/>
  <c r="H1664" i="19"/>
  <c r="L1664" i="19"/>
  <c r="H1665" i="19"/>
  <c r="L1665" i="19"/>
  <c r="H1666" i="19"/>
  <c r="L1666" i="19"/>
  <c r="H1667" i="19"/>
  <c r="L1667" i="19"/>
  <c r="H1668" i="19"/>
  <c r="L1668" i="19"/>
  <c r="H1669" i="19"/>
  <c r="L1669" i="19"/>
  <c r="H1670" i="19"/>
  <c r="L1670" i="19"/>
  <c r="H1671" i="19"/>
  <c r="L1671" i="19"/>
  <c r="H1672" i="19"/>
  <c r="L1672" i="19"/>
  <c r="H1673" i="19"/>
  <c r="L1673" i="19"/>
  <c r="H1674" i="19"/>
  <c r="L1674" i="19"/>
  <c r="H1675" i="19"/>
  <c r="L1675" i="19"/>
  <c r="H1676" i="19"/>
  <c r="L1676" i="19"/>
  <c r="H1677" i="19"/>
  <c r="L1677" i="19"/>
  <c r="H1678" i="19"/>
  <c r="L1678" i="19"/>
  <c r="H1679" i="19"/>
  <c r="L1679" i="19"/>
  <c r="H1680" i="19"/>
  <c r="L1680" i="19"/>
  <c r="H1681" i="19"/>
  <c r="L1681" i="19"/>
  <c r="H1682" i="19"/>
  <c r="L1682" i="19"/>
  <c r="H1683" i="19"/>
  <c r="L1683" i="19"/>
  <c r="H1684" i="19"/>
  <c r="L1684" i="19"/>
  <c r="H1685" i="19"/>
  <c r="L1685" i="19"/>
  <c r="H1686" i="19"/>
  <c r="L1686" i="19"/>
  <c r="H1687" i="19"/>
  <c r="L1687" i="19"/>
  <c r="H1688" i="19"/>
  <c r="L1688" i="19"/>
  <c r="H1689" i="19"/>
  <c r="L1689" i="19"/>
  <c r="H1690" i="19"/>
  <c r="L1690" i="19"/>
  <c r="H1691" i="19"/>
  <c r="L1691" i="19"/>
  <c r="H1692" i="19"/>
  <c r="L1692" i="19"/>
  <c r="H1693" i="19"/>
  <c r="L1693" i="19"/>
  <c r="H1694" i="19"/>
  <c r="L1694" i="19"/>
  <c r="H1695" i="19"/>
  <c r="L1695" i="19"/>
  <c r="H1696" i="19"/>
  <c r="L1696" i="19"/>
  <c r="H1697" i="19"/>
  <c r="L1697" i="19"/>
  <c r="H1698" i="19"/>
  <c r="L1698" i="19"/>
  <c r="H1699" i="19"/>
  <c r="L1699" i="19"/>
  <c r="H1700" i="19"/>
  <c r="L1700" i="19"/>
  <c r="H1701" i="19"/>
  <c r="L1701" i="19"/>
  <c r="H1702" i="19"/>
  <c r="L1702" i="19"/>
  <c r="H1703" i="19"/>
  <c r="L1703" i="19"/>
  <c r="H1704" i="19"/>
  <c r="L1704" i="19"/>
  <c r="H1705" i="19"/>
  <c r="L1705" i="19"/>
  <c r="H1706" i="19"/>
  <c r="L1706" i="19"/>
  <c r="H1707" i="19"/>
  <c r="L1707" i="19"/>
  <c r="H1708" i="19"/>
  <c r="L1708" i="19"/>
  <c r="H1709" i="19"/>
  <c r="L1709" i="19"/>
  <c r="H1710" i="19"/>
  <c r="L1710" i="19"/>
  <c r="H1711" i="19"/>
  <c r="L1711" i="19"/>
  <c r="H1712" i="19"/>
  <c r="L1712" i="19"/>
  <c r="H1713" i="19"/>
  <c r="L1713" i="19"/>
  <c r="H1714" i="19"/>
  <c r="L1714" i="19"/>
  <c r="H1715" i="19"/>
  <c r="L1715" i="19"/>
  <c r="H1716" i="19"/>
  <c r="L1716" i="19"/>
  <c r="H1717" i="19"/>
  <c r="L1717" i="19"/>
  <c r="H1718" i="19"/>
  <c r="L1718" i="19"/>
  <c r="H1719" i="19"/>
  <c r="L1719" i="19"/>
  <c r="H1720" i="19"/>
  <c r="L1720" i="19"/>
  <c r="H1721" i="19"/>
  <c r="L1721" i="19"/>
  <c r="H1722" i="19"/>
  <c r="L1722" i="19"/>
  <c r="H1723" i="19"/>
  <c r="L1723" i="19"/>
  <c r="H1724" i="19"/>
  <c r="L1724" i="19"/>
  <c r="H1725" i="19"/>
  <c r="L1725" i="19"/>
  <c r="H1726" i="19"/>
  <c r="L1726" i="19"/>
  <c r="H1727" i="19"/>
  <c r="L1727" i="19"/>
  <c r="H1728" i="19"/>
  <c r="L1728" i="19"/>
  <c r="H1729" i="19"/>
  <c r="L1729" i="19"/>
  <c r="H1730" i="19"/>
  <c r="L1730" i="19"/>
  <c r="H1731" i="19"/>
  <c r="L1731" i="19"/>
  <c r="H1732" i="19"/>
  <c r="L1732" i="19"/>
  <c r="H1733" i="19"/>
  <c r="L1733" i="19"/>
  <c r="H1734" i="19"/>
  <c r="L1734" i="19"/>
  <c r="H1735" i="19"/>
  <c r="L1735" i="19"/>
  <c r="H1736" i="19"/>
  <c r="L1736" i="19"/>
  <c r="H1737" i="19"/>
  <c r="L1737" i="19"/>
  <c r="H1738" i="19"/>
  <c r="L1738" i="19"/>
  <c r="H1739" i="19"/>
  <c r="L1739" i="19"/>
  <c r="H1740" i="19"/>
  <c r="L1740" i="19"/>
  <c r="H1741" i="19"/>
  <c r="L1741" i="19"/>
  <c r="H1742" i="19"/>
  <c r="L1742" i="19"/>
  <c r="H1743" i="19"/>
  <c r="L1743" i="19"/>
  <c r="H1744" i="19"/>
  <c r="L1744" i="19"/>
  <c r="H1745" i="19"/>
  <c r="L1745" i="19"/>
  <c r="H1746" i="19"/>
  <c r="L1746" i="19"/>
  <c r="H1747" i="19"/>
  <c r="L1747" i="19"/>
  <c r="H1748" i="19"/>
  <c r="L1748" i="19"/>
  <c r="H1749" i="19"/>
  <c r="L1749" i="19"/>
  <c r="H1750" i="19"/>
  <c r="L1750" i="19"/>
  <c r="H1751" i="19"/>
  <c r="L1751" i="19"/>
  <c r="H1752" i="19"/>
  <c r="L1752" i="19"/>
  <c r="H1753" i="19"/>
  <c r="L1753" i="19"/>
  <c r="H1754" i="19"/>
  <c r="L1754" i="19"/>
  <c r="H1755" i="19"/>
  <c r="L1755" i="19"/>
  <c r="H1756" i="19"/>
  <c r="L1756" i="19"/>
  <c r="H1757" i="19"/>
  <c r="L1757" i="19"/>
  <c r="H1758" i="19"/>
  <c r="L1758" i="19"/>
  <c r="H1759" i="19"/>
  <c r="L1759" i="19"/>
  <c r="H1760" i="19"/>
  <c r="L1760" i="19"/>
  <c r="H1761" i="19"/>
  <c r="L1761" i="19"/>
  <c r="H1762" i="19"/>
  <c r="L1762" i="19"/>
  <c r="H1763" i="19"/>
  <c r="L1763" i="19"/>
  <c r="H1764" i="19"/>
  <c r="L1764" i="19"/>
  <c r="H1765" i="19"/>
  <c r="L1765" i="19"/>
  <c r="H1766" i="19"/>
  <c r="L1766" i="19"/>
  <c r="H1767" i="19"/>
  <c r="L1767" i="19"/>
  <c r="H1768" i="19"/>
  <c r="L1768" i="19"/>
  <c r="H1769" i="19"/>
  <c r="L1769" i="19"/>
  <c r="H1770" i="19"/>
  <c r="L1770" i="19"/>
  <c r="H1771" i="19"/>
  <c r="L1771" i="19"/>
  <c r="H1772" i="19"/>
  <c r="L1772" i="19"/>
  <c r="H1773" i="19"/>
  <c r="L1773" i="19"/>
  <c r="H1774" i="19"/>
  <c r="L1774" i="19"/>
  <c r="H1775" i="19"/>
  <c r="L1775" i="19"/>
  <c r="H1776" i="19"/>
  <c r="L1776" i="19"/>
  <c r="H1777" i="19"/>
  <c r="L1777" i="19"/>
  <c r="H1778" i="19"/>
  <c r="L1778" i="19"/>
  <c r="H1779" i="19"/>
  <c r="L1779" i="19"/>
  <c r="H1780" i="19"/>
  <c r="L1780" i="19"/>
  <c r="H1781" i="19"/>
  <c r="L1781" i="19"/>
  <c r="H1782" i="19"/>
  <c r="L1782" i="19"/>
  <c r="H1783" i="19"/>
  <c r="L1783" i="19"/>
  <c r="H1784" i="19"/>
  <c r="L1784" i="19"/>
  <c r="H1785" i="19"/>
  <c r="L1785" i="19"/>
  <c r="H1786" i="19"/>
  <c r="L1786" i="19"/>
  <c r="H1787" i="19"/>
  <c r="L1787" i="19"/>
  <c r="H1788" i="19"/>
  <c r="L1788" i="19"/>
  <c r="H1789" i="19"/>
  <c r="L1789" i="19"/>
  <c r="H1790" i="19"/>
  <c r="L1790" i="19"/>
  <c r="H1791" i="19"/>
  <c r="L1791" i="19"/>
  <c r="H1792" i="19"/>
  <c r="L1792" i="19"/>
  <c r="H1793" i="19"/>
  <c r="L1793" i="19"/>
  <c r="H1794" i="19"/>
  <c r="L1794" i="19"/>
  <c r="H1795" i="19"/>
  <c r="L1795" i="19"/>
  <c r="H1796" i="19"/>
  <c r="L1796" i="19"/>
  <c r="H1797" i="19"/>
  <c r="L1797" i="19"/>
  <c r="H1798" i="19"/>
  <c r="L1798" i="19"/>
  <c r="H1799" i="19"/>
  <c r="L1799" i="19"/>
  <c r="H1800" i="19"/>
  <c r="L1800" i="19"/>
  <c r="H1801" i="19"/>
  <c r="L1801" i="19"/>
  <c r="H1802" i="19"/>
  <c r="L1802" i="19"/>
  <c r="H1803" i="19"/>
  <c r="L1803" i="19"/>
  <c r="H1804" i="19"/>
  <c r="L1804" i="19"/>
  <c r="H1805" i="19"/>
  <c r="L1805" i="19"/>
  <c r="H1806" i="19"/>
  <c r="L1806" i="19"/>
  <c r="H1807" i="19"/>
  <c r="L1807" i="19"/>
  <c r="H1808" i="19"/>
  <c r="L1808" i="19"/>
  <c r="H1809" i="19"/>
  <c r="L1809" i="19"/>
  <c r="H1810" i="19"/>
  <c r="L1810" i="19"/>
  <c r="H1811" i="19"/>
  <c r="L1811" i="19"/>
  <c r="H1812" i="19"/>
  <c r="L1812" i="19"/>
  <c r="H1813" i="19"/>
  <c r="L1813" i="19"/>
  <c r="H1814" i="19"/>
  <c r="L1814" i="19"/>
  <c r="H1815" i="19"/>
  <c r="L1815" i="19"/>
  <c r="H1816" i="19"/>
  <c r="L1816" i="19"/>
  <c r="H1817" i="19"/>
  <c r="L1817" i="19"/>
  <c r="H1818" i="19"/>
  <c r="L1818" i="19"/>
  <c r="H1819" i="19"/>
  <c r="L1819" i="19"/>
  <c r="H1820" i="19"/>
  <c r="L1820" i="19"/>
  <c r="H1821" i="19"/>
  <c r="L1821" i="19"/>
  <c r="H1822" i="19"/>
  <c r="L1822" i="19"/>
  <c r="H1823" i="19"/>
  <c r="L1823" i="19"/>
  <c r="H1824" i="19"/>
  <c r="L1824" i="19"/>
  <c r="H1825" i="19"/>
  <c r="L1825" i="19"/>
  <c r="H1826" i="19"/>
  <c r="L1826" i="19"/>
  <c r="H1827" i="19"/>
  <c r="L1827" i="19"/>
  <c r="H1828" i="19"/>
  <c r="L1828" i="19"/>
  <c r="H1829" i="19"/>
  <c r="L1829" i="19"/>
  <c r="H1830" i="19"/>
  <c r="L1830" i="19"/>
  <c r="H1831" i="19"/>
  <c r="L1831" i="19"/>
  <c r="H1832" i="19"/>
  <c r="L1832" i="19"/>
  <c r="H1833" i="19"/>
  <c r="L1833" i="19"/>
  <c r="H1834" i="19"/>
  <c r="L1834" i="19"/>
  <c r="H1835" i="19"/>
  <c r="L1835" i="19"/>
  <c r="H1836" i="19"/>
  <c r="L1836" i="19"/>
  <c r="H1837" i="19"/>
  <c r="L1837" i="19"/>
  <c r="H1838" i="19"/>
  <c r="L1838" i="19"/>
  <c r="H1839" i="19"/>
  <c r="L1839" i="19"/>
  <c r="H1840" i="19"/>
  <c r="L1840" i="19"/>
  <c r="H1841" i="19"/>
  <c r="L1841" i="19"/>
  <c r="H1842" i="19"/>
  <c r="L1842" i="19"/>
  <c r="H1843" i="19"/>
  <c r="L1843" i="19"/>
  <c r="H1844" i="19"/>
  <c r="L1844" i="19"/>
  <c r="H1845" i="19"/>
  <c r="L1845" i="19"/>
  <c r="H1846" i="19"/>
  <c r="L1846" i="19"/>
  <c r="H1847" i="19"/>
  <c r="L1847" i="19"/>
  <c r="H1848" i="19"/>
  <c r="L1848" i="19"/>
  <c r="H1849" i="19"/>
  <c r="L1849" i="19"/>
  <c r="H1850" i="19"/>
  <c r="L1850" i="19"/>
  <c r="H1851" i="19"/>
  <c r="L1851" i="19"/>
  <c r="H1852" i="19"/>
  <c r="L1852" i="19"/>
  <c r="H1853" i="19"/>
  <c r="L1853" i="19"/>
  <c r="H1854" i="19"/>
  <c r="L1854" i="19"/>
  <c r="H1855" i="19"/>
  <c r="L1855" i="19"/>
  <c r="H1856" i="19"/>
  <c r="L1856" i="19"/>
  <c r="H1857" i="19"/>
  <c r="L1857" i="19"/>
  <c r="H1858" i="19"/>
  <c r="L1858" i="19"/>
  <c r="H1859" i="19"/>
  <c r="L1859" i="19"/>
  <c r="H1860" i="19"/>
  <c r="L1860" i="19"/>
  <c r="H1861" i="19"/>
  <c r="L1861" i="19"/>
  <c r="H1862" i="19"/>
  <c r="L1862" i="19"/>
  <c r="H1863" i="19"/>
  <c r="L1863" i="19"/>
  <c r="H1864" i="19"/>
  <c r="L1864" i="19"/>
  <c r="H1865" i="19"/>
  <c r="L1865" i="19"/>
  <c r="H1866" i="19"/>
  <c r="L1866" i="19"/>
  <c r="H1867" i="19"/>
  <c r="L1867" i="19"/>
  <c r="H1868" i="19"/>
  <c r="L1868" i="19"/>
  <c r="H1869" i="19"/>
  <c r="L1869" i="19"/>
  <c r="H1870" i="19"/>
  <c r="L1870" i="19"/>
  <c r="H1871" i="19"/>
  <c r="L1871" i="19"/>
  <c r="H1872" i="19"/>
  <c r="L1872" i="19"/>
  <c r="H1873" i="19"/>
  <c r="L1873" i="19"/>
  <c r="H1874" i="19"/>
  <c r="L1874" i="19"/>
  <c r="H1875" i="19"/>
  <c r="L1875" i="19"/>
  <c r="H1876" i="19"/>
  <c r="L1876" i="19"/>
  <c r="H1877" i="19"/>
  <c r="L1877" i="19"/>
  <c r="H1878" i="19"/>
  <c r="L1878" i="19"/>
  <c r="H1879" i="19"/>
  <c r="L1879" i="19"/>
  <c r="H1880" i="19"/>
  <c r="L1880" i="19"/>
  <c r="H1881" i="19"/>
  <c r="L1881" i="19"/>
  <c r="H1882" i="19"/>
  <c r="L1882" i="19"/>
  <c r="H1883" i="19"/>
  <c r="L1883" i="19"/>
  <c r="H1884" i="19"/>
  <c r="L1884" i="19"/>
  <c r="H1885" i="19"/>
  <c r="L1885" i="19"/>
  <c r="H1886" i="19"/>
  <c r="L1886" i="19"/>
  <c r="H1887" i="19"/>
  <c r="L1887" i="19"/>
  <c r="H1888" i="19"/>
  <c r="L1888" i="19"/>
  <c r="H1889" i="19"/>
  <c r="L1889" i="19"/>
  <c r="H1890" i="19"/>
  <c r="L1890" i="19"/>
  <c r="H1891" i="19"/>
  <c r="L1891" i="19"/>
  <c r="H1892" i="19"/>
  <c r="L1892" i="19"/>
  <c r="H1893" i="19"/>
  <c r="L1893" i="19"/>
  <c r="H1894" i="19"/>
  <c r="L1894" i="19"/>
  <c r="H1895" i="19"/>
  <c r="L1895" i="19"/>
  <c r="H1896" i="19"/>
  <c r="L1896" i="19"/>
  <c r="H1897" i="19"/>
  <c r="L1897" i="19"/>
  <c r="H1898" i="19"/>
  <c r="L1898" i="19"/>
  <c r="H1899" i="19"/>
  <c r="L1899" i="19"/>
  <c r="H1900" i="19"/>
  <c r="L1900" i="19"/>
  <c r="H1901" i="19"/>
  <c r="L1901" i="19"/>
  <c r="H1902" i="19"/>
  <c r="L1902" i="19"/>
  <c r="H1903" i="19"/>
  <c r="L1903" i="19"/>
  <c r="H1904" i="19"/>
  <c r="L1904" i="19"/>
  <c r="H1905" i="19"/>
  <c r="L1905" i="19"/>
  <c r="H1906" i="19"/>
  <c r="L1906" i="19"/>
  <c r="H1907" i="19"/>
  <c r="L1907" i="19"/>
  <c r="H1908" i="19"/>
  <c r="L1908" i="19"/>
  <c r="H1909" i="19"/>
  <c r="L1909" i="19"/>
  <c r="H1910" i="19"/>
  <c r="L1910" i="19"/>
  <c r="H1911" i="19"/>
  <c r="L1911" i="19"/>
  <c r="H1912" i="19"/>
  <c r="L1912" i="19"/>
  <c r="H1913" i="19"/>
  <c r="L1913" i="19"/>
  <c r="H1914" i="19"/>
  <c r="L1914" i="19"/>
  <c r="H1915" i="19"/>
  <c r="L1915" i="19"/>
  <c r="H1916" i="19"/>
  <c r="L1916" i="19"/>
  <c r="H1917" i="19"/>
  <c r="L1917" i="19"/>
  <c r="H1918" i="19"/>
  <c r="L1918" i="19"/>
  <c r="H1919" i="19"/>
  <c r="L1919" i="19"/>
  <c r="H1920" i="19"/>
  <c r="L1920" i="19"/>
  <c r="H1921" i="19"/>
  <c r="L1921" i="19"/>
  <c r="H1922" i="19"/>
  <c r="L1922" i="19"/>
  <c r="H1923" i="19"/>
  <c r="L1923" i="19"/>
  <c r="H1924" i="19"/>
  <c r="L1924" i="19"/>
  <c r="H1925" i="19"/>
  <c r="L1925" i="19"/>
  <c r="H1926" i="19"/>
  <c r="L1926" i="19"/>
  <c r="H1927" i="19"/>
  <c r="L1927" i="19"/>
  <c r="H1928" i="19"/>
  <c r="L1928" i="19"/>
  <c r="H1929" i="19"/>
  <c r="L1929" i="19"/>
  <c r="H1930" i="19"/>
  <c r="L1930" i="19"/>
  <c r="H1931" i="19"/>
  <c r="L1931" i="19"/>
  <c r="H1932" i="19"/>
  <c r="L1932" i="19"/>
  <c r="H1933" i="19"/>
  <c r="L1933" i="19"/>
  <c r="H1934" i="19"/>
  <c r="L1934" i="19"/>
  <c r="H1935" i="19"/>
  <c r="L1935" i="19"/>
  <c r="H1936" i="19"/>
  <c r="L1936" i="19"/>
  <c r="H1937" i="19"/>
  <c r="L1937" i="19"/>
  <c r="H1938" i="19"/>
  <c r="L1938" i="19"/>
  <c r="H1939" i="19"/>
  <c r="L1939" i="19"/>
  <c r="H1940" i="19"/>
  <c r="L1940" i="19"/>
  <c r="H1941" i="19"/>
  <c r="L1941" i="19"/>
  <c r="H1942" i="19"/>
  <c r="L1942" i="19"/>
  <c r="H1943" i="19"/>
  <c r="L1943" i="19"/>
  <c r="H1944" i="19"/>
  <c r="L1944" i="19"/>
  <c r="H1945" i="19"/>
  <c r="L1945" i="19"/>
  <c r="H1946" i="19"/>
  <c r="L1946" i="19"/>
  <c r="H1947" i="19"/>
  <c r="L1947" i="19"/>
  <c r="H1948" i="19"/>
  <c r="L1948" i="19"/>
  <c r="H1949" i="19"/>
  <c r="L1949" i="19"/>
  <c r="H1950" i="19"/>
  <c r="L1950" i="19"/>
  <c r="H1951" i="19"/>
  <c r="L1951" i="19"/>
  <c r="H1952" i="19"/>
  <c r="L1952" i="19"/>
  <c r="H1953" i="19"/>
  <c r="L1953" i="19"/>
  <c r="H1954" i="19"/>
  <c r="L1954" i="19"/>
  <c r="H1955" i="19"/>
  <c r="L1955" i="19"/>
  <c r="H1956" i="19"/>
  <c r="L1956" i="19"/>
  <c r="H1957" i="19"/>
  <c r="L1957" i="19"/>
  <c r="H1958" i="19"/>
  <c r="L1958" i="19"/>
  <c r="H1959" i="19"/>
  <c r="L1959" i="19"/>
  <c r="H1960" i="19"/>
  <c r="L1960" i="19"/>
  <c r="H1961" i="19"/>
  <c r="L1961" i="19"/>
  <c r="H1962" i="19"/>
  <c r="L1962" i="19"/>
  <c r="H1963" i="19"/>
  <c r="L1963" i="19"/>
  <c r="H1964" i="19"/>
  <c r="L1964" i="19"/>
  <c r="H1965" i="19"/>
  <c r="L1965" i="19"/>
  <c r="H1966" i="19"/>
  <c r="L1966" i="19"/>
  <c r="H1967" i="19"/>
  <c r="L1967" i="19"/>
  <c r="H1968" i="19"/>
  <c r="L1968" i="19"/>
  <c r="H1969" i="19"/>
  <c r="L1969" i="19"/>
  <c r="H1970" i="19"/>
  <c r="L1970" i="19"/>
  <c r="H1971" i="19"/>
  <c r="L1971" i="19"/>
  <c r="H1972" i="19"/>
  <c r="L1972" i="19"/>
  <c r="H1973" i="19"/>
  <c r="L1973" i="19"/>
  <c r="H1974" i="19"/>
  <c r="L1974" i="19"/>
  <c r="H1975" i="19"/>
  <c r="L1975" i="19"/>
  <c r="H1976" i="19"/>
  <c r="L1976" i="19"/>
  <c r="H1977" i="19"/>
  <c r="L1977" i="19"/>
  <c r="H1978" i="19"/>
  <c r="L1978" i="19"/>
  <c r="H1979" i="19"/>
  <c r="L1979" i="19"/>
  <c r="H1980" i="19"/>
  <c r="L1980" i="19"/>
  <c r="H1981" i="19"/>
  <c r="L1981" i="19"/>
  <c r="H1982" i="19"/>
  <c r="L1982" i="19"/>
  <c r="H1983" i="19"/>
  <c r="L1983" i="19"/>
  <c r="H1984" i="19"/>
  <c r="L1984" i="19"/>
  <c r="H1985" i="19"/>
  <c r="L1985" i="19"/>
  <c r="H1986" i="19"/>
  <c r="L1986" i="19"/>
  <c r="H1987" i="19"/>
  <c r="L1987" i="19"/>
  <c r="H1988" i="19"/>
  <c r="L1988" i="19"/>
  <c r="H1989" i="19"/>
  <c r="L1989" i="19"/>
  <c r="H1990" i="19"/>
  <c r="L1990" i="19"/>
  <c r="H1991" i="19"/>
  <c r="L1991" i="19"/>
  <c r="H1992" i="19"/>
  <c r="L1992" i="19"/>
  <c r="H1993" i="19"/>
  <c r="L1993" i="19"/>
  <c r="H1994" i="19"/>
  <c r="L1994" i="19"/>
  <c r="H1995" i="19"/>
  <c r="L1995" i="19"/>
  <c r="H1996" i="19"/>
  <c r="L1996" i="19"/>
  <c r="H1997" i="19"/>
  <c r="L1997" i="19"/>
  <c r="H1998" i="19"/>
  <c r="L1998" i="19"/>
  <c r="H1999" i="19"/>
  <c r="L1999" i="19"/>
  <c r="H2000" i="19"/>
  <c r="L2000" i="19"/>
  <c r="H2001" i="19"/>
  <c r="L2001" i="19"/>
  <c r="H2002" i="19"/>
  <c r="L2002" i="19"/>
  <c r="H2003" i="19"/>
  <c r="L2003" i="19"/>
  <c r="H2004" i="19"/>
  <c r="L2004" i="19"/>
  <c r="H2005" i="19"/>
  <c r="L2005" i="19"/>
  <c r="H2006" i="19"/>
  <c r="L2006" i="19"/>
  <c r="H2007" i="19"/>
  <c r="L2007" i="19"/>
  <c r="H2008" i="19"/>
  <c r="L2008" i="19"/>
  <c r="H2009" i="19"/>
  <c r="L2009" i="19"/>
  <c r="H2010" i="19"/>
  <c r="L2010" i="19"/>
  <c r="H2011" i="19"/>
  <c r="L2011" i="19"/>
  <c r="H2012" i="19"/>
  <c r="L2012" i="19"/>
  <c r="H2013" i="19"/>
  <c r="L2013" i="19"/>
  <c r="H2014" i="19"/>
  <c r="L2014" i="19"/>
  <c r="H2015" i="19"/>
  <c r="L2015" i="19"/>
  <c r="H2016" i="19"/>
  <c r="L2016" i="19"/>
  <c r="H2017" i="19"/>
  <c r="L2017" i="19"/>
  <c r="H2018" i="19"/>
  <c r="L2018" i="19"/>
  <c r="H2019" i="19"/>
  <c r="L2019" i="19"/>
  <c r="H2020" i="19"/>
  <c r="L2020" i="19"/>
  <c r="H2021" i="19"/>
  <c r="L2021" i="19"/>
  <c r="H2022" i="19"/>
  <c r="L2022" i="19"/>
  <c r="H2023" i="19"/>
  <c r="L2023" i="19"/>
  <c r="H2024" i="19"/>
  <c r="L2024" i="19"/>
  <c r="H2025" i="19"/>
  <c r="L2025" i="19"/>
  <c r="H2026" i="19"/>
  <c r="L2026" i="19"/>
  <c r="H2027" i="19"/>
  <c r="L2027" i="19"/>
  <c r="H2028" i="19"/>
  <c r="L2028" i="19"/>
  <c r="H2029" i="19"/>
  <c r="L2029" i="19"/>
  <c r="H2030" i="19"/>
  <c r="L2030" i="19"/>
  <c r="H2031" i="19"/>
  <c r="L2031" i="19"/>
  <c r="H2032" i="19"/>
  <c r="L2032" i="19"/>
  <c r="H2033" i="19"/>
  <c r="L2033" i="19"/>
  <c r="H2034" i="19"/>
  <c r="L2034" i="19"/>
  <c r="H2035" i="19"/>
  <c r="L2035" i="19"/>
  <c r="H2036" i="19"/>
  <c r="L2036" i="19"/>
  <c r="H2037" i="19"/>
  <c r="L2037" i="19"/>
  <c r="H2038" i="19"/>
  <c r="L2038" i="19"/>
  <c r="H2039" i="19"/>
  <c r="L2039" i="19"/>
  <c r="H2040" i="19"/>
  <c r="L2040" i="19"/>
  <c r="H2041" i="19"/>
  <c r="L2041" i="19"/>
  <c r="H2042" i="19"/>
  <c r="L2042" i="19"/>
  <c r="H2043" i="19"/>
  <c r="L2043" i="19"/>
  <c r="H2044" i="19"/>
  <c r="L2044" i="19"/>
  <c r="H2045" i="19"/>
  <c r="L2045" i="19"/>
  <c r="H2046" i="19"/>
  <c r="L2046" i="19"/>
  <c r="H2047" i="19"/>
  <c r="L2047" i="19"/>
  <c r="H2048" i="19"/>
  <c r="L2048" i="19"/>
  <c r="H2049" i="19"/>
  <c r="L2049" i="19"/>
  <c r="H2050" i="19"/>
  <c r="L2050" i="19"/>
  <c r="H2051" i="19"/>
  <c r="L2051" i="19"/>
  <c r="H2052" i="19"/>
  <c r="L2052" i="19"/>
  <c r="H2053" i="19"/>
  <c r="L2053" i="19"/>
  <c r="H2054" i="19"/>
  <c r="L2054" i="19"/>
  <c r="H2055" i="19"/>
  <c r="L2055" i="19"/>
  <c r="H2056" i="19"/>
  <c r="L2056" i="19"/>
  <c r="H2057" i="19"/>
  <c r="L2057" i="19"/>
  <c r="H2058" i="19"/>
  <c r="L2058" i="19"/>
  <c r="H2059" i="19"/>
  <c r="L2059" i="19"/>
  <c r="H2060" i="19"/>
  <c r="L2060" i="19"/>
  <c r="H2061" i="19"/>
  <c r="L2061" i="19"/>
  <c r="H2062" i="19"/>
  <c r="L2062" i="19"/>
  <c r="H2063" i="19"/>
  <c r="L2063" i="19"/>
  <c r="H2064" i="19"/>
  <c r="L2064" i="19"/>
  <c r="H2065" i="19"/>
  <c r="L2065" i="19"/>
  <c r="H2066" i="19"/>
  <c r="L2066" i="19"/>
  <c r="H2067" i="19"/>
  <c r="L2067" i="19"/>
  <c r="H2068" i="19"/>
  <c r="L2068" i="19"/>
  <c r="H2069" i="19"/>
  <c r="L2069" i="19"/>
  <c r="H2070" i="19"/>
  <c r="L2070" i="19"/>
  <c r="H2071" i="19"/>
  <c r="L2071" i="19"/>
  <c r="H2072" i="19"/>
  <c r="L2072" i="19"/>
  <c r="H2073" i="19"/>
  <c r="L2073" i="19"/>
  <c r="H2074" i="19"/>
  <c r="L2074" i="19"/>
  <c r="H2075" i="19"/>
  <c r="L2075" i="19"/>
  <c r="H2076" i="19"/>
  <c r="L2076" i="19"/>
  <c r="H2077" i="19"/>
  <c r="L2077" i="19"/>
  <c r="H2078" i="19"/>
  <c r="L2078" i="19"/>
  <c r="H2079" i="19"/>
  <c r="L2079" i="19"/>
  <c r="H2080" i="19"/>
  <c r="L2080" i="19"/>
  <c r="H2081" i="19"/>
  <c r="L2081" i="19"/>
  <c r="H2082" i="19"/>
  <c r="L2082" i="19"/>
  <c r="H2083" i="19"/>
  <c r="L2083" i="19"/>
  <c r="H2084" i="19"/>
  <c r="L2084" i="19"/>
  <c r="H2085" i="19"/>
  <c r="L2085" i="19"/>
  <c r="H2086" i="19"/>
  <c r="L2086" i="19"/>
  <c r="H2087" i="19"/>
  <c r="L2087" i="19"/>
  <c r="H2088" i="19"/>
  <c r="L2088" i="19"/>
  <c r="H2089" i="19"/>
  <c r="L2089" i="19"/>
  <c r="H2090" i="19"/>
  <c r="L2090" i="19"/>
  <c r="H2091" i="19"/>
  <c r="L2091" i="19"/>
  <c r="H2092" i="19"/>
  <c r="L2092" i="19"/>
  <c r="H2093" i="19"/>
  <c r="L2093" i="19"/>
  <c r="H2094" i="19"/>
  <c r="L2094" i="19"/>
  <c r="H2095" i="19"/>
  <c r="L2095" i="19"/>
  <c r="H2096" i="19"/>
  <c r="L2096" i="19"/>
  <c r="H2097" i="19"/>
  <c r="L2097" i="19"/>
  <c r="H2098" i="19"/>
  <c r="L2098" i="19"/>
  <c r="H2099" i="19"/>
  <c r="L2099" i="19"/>
  <c r="H2100" i="19"/>
  <c r="L2100" i="19"/>
  <c r="H2101" i="19"/>
  <c r="L2101" i="19"/>
  <c r="H2102" i="19"/>
  <c r="L2102" i="19"/>
  <c r="H2103" i="19"/>
  <c r="L2103" i="19"/>
  <c r="H2104" i="19"/>
  <c r="L2104" i="19"/>
  <c r="H2105" i="19"/>
  <c r="L2105" i="19"/>
  <c r="H2106" i="19"/>
  <c r="L2106" i="19"/>
  <c r="H2107" i="19"/>
  <c r="L2107" i="19"/>
  <c r="H2108" i="19"/>
  <c r="L2108" i="19"/>
  <c r="H2109" i="19"/>
  <c r="L2109" i="19"/>
  <c r="H2110" i="19"/>
  <c r="L2110" i="19"/>
  <c r="H2111" i="19"/>
  <c r="L2111" i="19"/>
  <c r="H2112" i="19"/>
  <c r="L2112" i="19"/>
  <c r="H2113" i="19"/>
  <c r="L2113" i="19"/>
  <c r="H2114" i="19"/>
  <c r="L2114" i="19"/>
  <c r="H2115" i="19"/>
  <c r="L2115" i="19"/>
  <c r="H2116" i="19"/>
  <c r="L2116" i="19"/>
  <c r="H2117" i="19"/>
  <c r="L2117" i="19"/>
  <c r="H2118" i="19"/>
  <c r="L2118" i="19"/>
  <c r="H2119" i="19"/>
  <c r="L2119" i="19"/>
  <c r="H2120" i="19"/>
  <c r="L2120" i="19"/>
  <c r="H2121" i="19"/>
  <c r="L2121" i="19"/>
  <c r="H2122" i="19"/>
  <c r="L2122" i="19"/>
  <c r="H2123" i="19"/>
  <c r="L2123" i="19"/>
  <c r="H2124" i="19"/>
  <c r="L2124" i="19"/>
  <c r="H2125" i="19"/>
  <c r="L2125" i="19"/>
  <c r="H2126" i="19"/>
  <c r="L2126" i="19"/>
  <c r="H2127" i="19"/>
  <c r="L2127" i="19"/>
  <c r="H2128" i="19"/>
  <c r="L2128" i="19"/>
  <c r="H2129" i="19"/>
  <c r="L2129" i="19"/>
  <c r="H2130" i="19"/>
  <c r="L2130" i="19"/>
  <c r="H2131" i="19"/>
  <c r="L2131" i="19"/>
  <c r="H2132" i="19"/>
  <c r="L2132" i="19"/>
  <c r="H2133" i="19"/>
  <c r="L2133" i="19"/>
  <c r="H2134" i="19"/>
  <c r="L2134" i="19"/>
  <c r="H2135" i="19"/>
  <c r="L2135" i="19"/>
  <c r="H2136" i="19"/>
  <c r="L2136" i="19"/>
  <c r="H2137" i="19"/>
  <c r="L2137" i="19"/>
  <c r="H2138" i="19"/>
  <c r="L2138" i="19"/>
  <c r="H2139" i="19"/>
  <c r="L2139" i="19"/>
  <c r="H2140" i="19"/>
  <c r="L2140" i="19"/>
  <c r="H2141" i="19"/>
  <c r="L2141" i="19"/>
  <c r="H2142" i="19"/>
  <c r="L2142" i="19"/>
  <c r="H2143" i="19"/>
  <c r="L2143" i="19"/>
  <c r="H2144" i="19"/>
  <c r="L2144" i="19"/>
  <c r="H2145" i="19"/>
  <c r="L2145" i="19"/>
  <c r="H2146" i="19"/>
  <c r="L2146" i="19"/>
  <c r="H2147" i="19"/>
  <c r="L2147" i="19"/>
  <c r="H2148" i="19"/>
  <c r="L2148" i="19"/>
  <c r="H2149" i="19"/>
  <c r="L2149" i="19"/>
  <c r="H2150" i="19"/>
  <c r="L2150" i="19"/>
  <c r="H2151" i="19"/>
  <c r="L2151" i="19"/>
  <c r="H2152" i="19"/>
  <c r="L2152" i="19"/>
  <c r="H2153" i="19"/>
  <c r="L2153" i="19"/>
  <c r="H2154" i="19"/>
  <c r="L2154" i="19"/>
  <c r="H2155" i="19"/>
  <c r="L2155" i="19"/>
  <c r="H2156" i="19"/>
  <c r="L2156" i="19"/>
  <c r="H2157" i="19"/>
  <c r="L2157" i="19"/>
  <c r="H2158" i="19"/>
  <c r="L2158" i="19"/>
  <c r="H2159" i="19"/>
  <c r="L2159" i="19"/>
  <c r="H2160" i="19"/>
  <c r="L2160" i="19"/>
  <c r="H2161" i="19"/>
  <c r="L2161" i="19"/>
  <c r="H2162" i="19"/>
  <c r="L2162" i="19"/>
  <c r="H2163" i="19"/>
  <c r="L2163" i="19"/>
  <c r="H2164" i="19"/>
  <c r="L2164" i="19"/>
  <c r="H2165" i="19"/>
  <c r="L2165" i="19"/>
  <c r="H2166" i="19"/>
  <c r="L2166" i="19"/>
  <c r="H2167" i="19"/>
  <c r="L2167" i="19"/>
  <c r="H2168" i="19"/>
  <c r="L2168" i="19"/>
  <c r="H2169" i="19"/>
  <c r="L2169" i="19"/>
  <c r="H2170" i="19"/>
  <c r="L2170" i="19"/>
  <c r="H2171" i="19"/>
  <c r="L2171" i="19"/>
  <c r="H2172" i="19"/>
  <c r="L2172" i="19"/>
  <c r="H2173" i="19"/>
  <c r="L2173" i="19"/>
  <c r="H2174" i="19"/>
  <c r="L2174" i="19"/>
  <c r="H2175" i="19"/>
  <c r="L2175" i="19"/>
  <c r="H2176" i="19"/>
  <c r="L2176" i="19"/>
  <c r="H2177" i="19"/>
  <c r="L2177" i="19"/>
  <c r="H2178" i="19"/>
  <c r="L2178" i="19"/>
  <c r="H2179" i="19"/>
  <c r="L2179" i="19"/>
  <c r="H2180" i="19"/>
  <c r="L2180" i="19"/>
  <c r="H2181" i="19"/>
  <c r="L2181" i="19"/>
  <c r="H2182" i="19"/>
  <c r="L2182" i="19"/>
  <c r="H2183" i="19"/>
  <c r="L2183" i="19"/>
  <c r="H2184" i="19"/>
  <c r="L2184" i="19"/>
  <c r="H2185" i="19"/>
  <c r="L2185" i="19"/>
  <c r="H2186" i="19"/>
  <c r="L2186" i="19"/>
  <c r="H2187" i="19"/>
  <c r="L2187" i="19"/>
  <c r="H2188" i="19"/>
  <c r="L2188" i="19"/>
  <c r="H2189" i="19"/>
  <c r="L2189" i="19"/>
  <c r="H2190" i="19"/>
  <c r="L2190" i="19"/>
  <c r="H2191" i="19"/>
  <c r="L2191" i="19"/>
  <c r="H2192" i="19"/>
  <c r="L2192" i="19"/>
  <c r="H2193" i="19"/>
  <c r="L2193" i="19"/>
  <c r="H2194" i="19"/>
  <c r="L2194" i="19"/>
  <c r="H2195" i="19"/>
  <c r="L2195" i="19"/>
  <c r="H2196" i="19"/>
  <c r="L2196" i="19"/>
  <c r="H2197" i="19"/>
  <c r="L2197" i="19"/>
  <c r="H2198" i="19"/>
  <c r="L2198" i="19"/>
  <c r="H2199" i="19"/>
  <c r="L2199" i="19"/>
  <c r="H2200" i="19"/>
  <c r="L2200" i="19"/>
  <c r="H2201" i="19"/>
  <c r="L2201" i="19"/>
  <c r="H2202" i="19"/>
  <c r="L2202" i="19"/>
  <c r="H2203" i="19"/>
  <c r="L2203" i="19"/>
  <c r="H2204" i="19"/>
  <c r="L2204" i="19"/>
  <c r="H2205" i="19"/>
  <c r="L2205" i="19"/>
  <c r="H2206" i="19"/>
  <c r="L2206" i="19"/>
  <c r="H2207" i="19"/>
  <c r="L2207" i="19"/>
  <c r="H2208" i="19"/>
  <c r="L2208" i="19"/>
  <c r="H2209" i="19"/>
  <c r="L2209" i="19"/>
  <c r="H2210" i="19"/>
  <c r="L2210" i="19"/>
  <c r="H2211" i="19"/>
  <c r="L2211" i="19"/>
  <c r="H2212" i="19"/>
  <c r="L2212" i="19"/>
  <c r="H2213" i="19"/>
  <c r="L2213" i="19"/>
  <c r="H2214" i="19"/>
  <c r="L2214" i="19"/>
  <c r="H2215" i="19"/>
  <c r="L2215" i="19"/>
  <c r="H2216" i="19"/>
  <c r="L2216" i="19"/>
  <c r="H2217" i="19"/>
  <c r="L2217" i="19"/>
  <c r="H2218" i="19"/>
  <c r="L2218" i="19"/>
  <c r="H2219" i="19"/>
  <c r="L2219" i="19"/>
  <c r="H2220" i="19"/>
  <c r="L2220" i="19"/>
  <c r="H2221" i="19"/>
  <c r="L2221" i="19"/>
  <c r="H2222" i="19"/>
  <c r="L2222" i="19"/>
  <c r="H2223" i="19"/>
  <c r="L2223" i="19"/>
  <c r="H2224" i="19"/>
  <c r="L2224" i="19"/>
  <c r="H2225" i="19"/>
  <c r="L2225" i="19"/>
  <c r="H2226" i="19"/>
  <c r="L2226" i="19"/>
  <c r="H2227" i="19"/>
  <c r="L2227" i="19"/>
  <c r="H2228" i="19"/>
  <c r="L2228" i="19"/>
  <c r="H2229" i="19"/>
  <c r="L2229" i="19"/>
  <c r="H2230" i="19"/>
  <c r="L2230" i="19"/>
  <c r="H2231" i="19"/>
  <c r="L2231" i="19"/>
  <c r="H2232" i="19"/>
  <c r="L2232" i="19"/>
  <c r="H2233" i="19"/>
  <c r="L2233" i="19"/>
  <c r="H2234" i="19"/>
  <c r="L2234" i="19"/>
  <c r="H2235" i="19"/>
  <c r="L2235" i="19"/>
  <c r="H2236" i="19"/>
  <c r="L2236" i="19"/>
  <c r="H2237" i="19"/>
  <c r="L2237" i="19"/>
  <c r="H2238" i="19"/>
  <c r="L2238" i="19"/>
  <c r="H2239" i="19"/>
  <c r="L2239" i="19"/>
  <c r="H2240" i="19"/>
  <c r="L2240" i="19"/>
  <c r="H2241" i="19"/>
  <c r="L2241" i="19"/>
  <c r="H2242" i="19"/>
  <c r="L2242" i="19"/>
  <c r="H2243" i="19"/>
  <c r="L2243" i="19"/>
  <c r="H2244" i="19"/>
  <c r="L2244" i="19"/>
  <c r="H2245" i="19"/>
  <c r="L2245" i="19"/>
  <c r="H2246" i="19"/>
  <c r="L2246" i="19"/>
  <c r="H2247" i="19"/>
  <c r="L2247" i="19"/>
  <c r="H2248" i="19"/>
  <c r="L2248" i="19"/>
  <c r="H2249" i="19"/>
  <c r="L2249" i="19"/>
  <c r="H2250" i="19"/>
  <c r="L2250" i="19"/>
  <c r="H2251" i="19"/>
  <c r="L2251" i="19"/>
  <c r="H2252" i="19"/>
  <c r="L2252" i="19"/>
  <c r="H2253" i="19"/>
  <c r="L2253" i="19"/>
  <c r="H2254" i="19"/>
  <c r="L2254" i="19"/>
  <c r="H2255" i="19"/>
  <c r="L2255" i="19"/>
  <c r="H2256" i="19"/>
  <c r="L2256" i="19"/>
  <c r="H2257" i="19"/>
  <c r="L2257" i="19"/>
  <c r="H2258" i="19"/>
  <c r="L2258" i="19"/>
  <c r="H2259" i="19"/>
  <c r="L2259" i="19"/>
  <c r="H2260" i="19"/>
  <c r="L2260" i="19"/>
  <c r="H2261" i="19"/>
  <c r="L2261" i="19"/>
  <c r="H2262" i="19"/>
  <c r="L2262" i="19"/>
  <c r="H2263" i="19"/>
  <c r="L2263" i="19"/>
  <c r="H2264" i="19"/>
  <c r="L2264" i="19"/>
  <c r="H2265" i="19"/>
  <c r="L2265" i="19"/>
  <c r="H2266" i="19"/>
  <c r="L2266" i="19"/>
  <c r="H2267" i="19"/>
  <c r="L2267" i="19"/>
  <c r="H2268" i="19"/>
  <c r="L2268" i="19"/>
  <c r="H2269" i="19"/>
  <c r="L2269" i="19"/>
  <c r="H2270" i="19"/>
  <c r="L2270" i="19"/>
  <c r="H2271" i="19"/>
  <c r="L2271" i="19"/>
  <c r="H2272" i="19"/>
  <c r="L2272" i="19"/>
  <c r="H2273" i="19"/>
  <c r="L2273" i="19"/>
  <c r="H2274" i="19"/>
  <c r="L2274" i="19"/>
  <c r="H2275" i="19"/>
  <c r="L2275" i="19"/>
  <c r="H2276" i="19"/>
  <c r="L2276" i="19"/>
  <c r="H2277" i="19"/>
  <c r="L2277" i="19"/>
  <c r="H2278" i="19"/>
  <c r="L2278" i="19"/>
  <c r="H2279" i="19"/>
  <c r="L2279" i="19"/>
  <c r="H2280" i="19"/>
  <c r="L2280" i="19"/>
  <c r="H2281" i="19"/>
  <c r="L2281" i="19"/>
  <c r="H2282" i="19"/>
  <c r="L2282" i="19"/>
  <c r="H2283" i="19"/>
  <c r="L2283" i="19"/>
  <c r="H2284" i="19"/>
  <c r="L2284" i="19"/>
  <c r="H2285" i="19"/>
  <c r="L2285" i="19"/>
  <c r="H2286" i="19"/>
  <c r="L2286" i="19"/>
  <c r="H2287" i="19"/>
  <c r="L2287" i="19"/>
  <c r="H2288" i="19"/>
  <c r="L2288" i="19"/>
  <c r="H2289" i="19"/>
  <c r="L2289" i="19"/>
  <c r="H2290" i="19"/>
  <c r="L2290" i="19"/>
  <c r="H2291" i="19"/>
  <c r="L2291" i="19"/>
  <c r="H2292" i="19"/>
  <c r="L2292" i="19"/>
  <c r="H2293" i="19"/>
  <c r="L2293" i="19"/>
  <c r="H2294" i="19"/>
  <c r="L2294" i="19"/>
  <c r="H2295" i="19"/>
  <c r="L2295" i="19"/>
  <c r="H2296" i="19"/>
  <c r="L2296" i="19"/>
  <c r="H2297" i="19"/>
  <c r="L2297" i="19"/>
  <c r="H2298" i="19"/>
  <c r="L2298" i="19"/>
  <c r="H2299" i="19"/>
  <c r="L2299" i="19"/>
  <c r="H2300" i="19"/>
  <c r="L2300" i="19"/>
  <c r="H2301" i="19"/>
  <c r="L2301" i="19"/>
  <c r="H2302" i="19"/>
  <c r="L2302" i="19"/>
  <c r="H2303" i="19"/>
  <c r="L2303" i="19"/>
  <c r="H2304" i="19"/>
  <c r="L2304" i="19"/>
  <c r="H2305" i="19"/>
  <c r="L2305" i="19"/>
  <c r="H2306" i="19"/>
  <c r="L2306" i="19"/>
  <c r="H2307" i="19"/>
  <c r="L2307" i="19"/>
  <c r="H2308" i="19"/>
  <c r="L2308" i="19"/>
  <c r="H2309" i="19"/>
  <c r="L2309" i="19"/>
  <c r="H2310" i="19"/>
  <c r="L2310" i="19"/>
  <c r="H2311" i="19"/>
  <c r="L2311" i="19"/>
  <c r="H2312" i="19"/>
  <c r="L2312" i="19"/>
  <c r="H2313" i="19"/>
  <c r="L2313" i="19"/>
  <c r="H2314" i="19"/>
  <c r="L2314" i="19"/>
  <c r="H2315" i="19"/>
  <c r="L2315" i="19"/>
  <c r="H2316" i="19"/>
  <c r="L2316" i="19"/>
  <c r="H2317" i="19"/>
  <c r="L2317" i="19"/>
  <c r="H2318" i="19"/>
  <c r="L2318" i="19"/>
  <c r="H2319" i="19"/>
  <c r="L2319" i="19"/>
  <c r="H2320" i="19"/>
  <c r="L2320" i="19"/>
  <c r="H2321" i="19"/>
  <c r="L2321" i="19"/>
  <c r="H2322" i="19"/>
  <c r="L2322" i="19"/>
  <c r="H2323" i="19"/>
  <c r="L2323" i="19"/>
  <c r="H2324" i="19"/>
  <c r="L2324" i="19"/>
  <c r="H2325" i="19"/>
  <c r="L2325" i="19"/>
  <c r="H2326" i="19"/>
  <c r="L2326" i="19"/>
  <c r="H2327" i="19"/>
  <c r="L2327" i="19"/>
  <c r="H2328" i="19"/>
  <c r="L2328" i="19"/>
  <c r="H2329" i="19"/>
  <c r="L2329" i="19"/>
  <c r="H2330" i="19"/>
  <c r="L2330" i="19"/>
  <c r="H2331" i="19"/>
  <c r="L2331" i="19"/>
  <c r="H2332" i="19"/>
  <c r="L2332" i="19"/>
  <c r="H2333" i="19"/>
  <c r="L2333" i="19"/>
  <c r="H2334" i="19"/>
  <c r="L2334" i="19"/>
  <c r="H2335" i="19"/>
  <c r="L2335" i="19"/>
  <c r="H2336" i="19"/>
  <c r="L2336" i="19"/>
  <c r="H2337" i="19"/>
  <c r="L2337" i="19"/>
  <c r="H2338" i="19"/>
  <c r="L2338" i="19"/>
  <c r="H2339" i="19"/>
  <c r="L2339" i="19"/>
  <c r="H2340" i="19"/>
  <c r="L2340" i="19"/>
  <c r="H2341" i="19"/>
  <c r="L2341" i="19"/>
  <c r="H2342" i="19"/>
  <c r="L2342" i="19"/>
  <c r="H2343" i="19"/>
  <c r="L2343" i="19"/>
  <c r="H2344" i="19"/>
  <c r="L2344" i="19"/>
  <c r="H2345" i="19"/>
  <c r="L2345" i="19"/>
  <c r="H2346" i="19"/>
  <c r="L2346" i="19"/>
  <c r="H2347" i="19"/>
  <c r="L2347" i="19"/>
  <c r="H2348" i="19"/>
  <c r="L2348" i="19"/>
  <c r="H2349" i="19"/>
  <c r="L2349" i="19"/>
  <c r="H2350" i="19"/>
  <c r="L2350" i="19"/>
  <c r="H2351" i="19"/>
  <c r="L2351" i="19"/>
  <c r="H2352" i="19"/>
  <c r="L2352" i="19"/>
  <c r="H2353" i="19"/>
  <c r="L2353" i="19"/>
  <c r="H2354" i="19"/>
  <c r="L2354" i="19"/>
  <c r="H2355" i="19"/>
  <c r="L2355" i="19"/>
  <c r="H2356" i="19"/>
  <c r="L2356" i="19"/>
  <c r="H2357" i="19"/>
  <c r="L2357" i="19"/>
  <c r="H2358" i="19"/>
  <c r="L2358" i="19"/>
  <c r="H2359" i="19"/>
  <c r="L2359" i="19"/>
  <c r="H2360" i="19"/>
  <c r="L2360" i="19"/>
  <c r="H2361" i="19"/>
  <c r="L2361" i="19"/>
  <c r="H2362" i="19"/>
  <c r="L2362" i="19"/>
  <c r="H2363" i="19"/>
  <c r="L2363" i="19"/>
  <c r="H2364" i="19"/>
  <c r="L2364" i="19"/>
  <c r="H2365" i="19"/>
  <c r="L2365" i="19"/>
  <c r="H2366" i="19"/>
  <c r="L2366" i="19"/>
  <c r="H2367" i="19"/>
  <c r="L2367" i="19"/>
  <c r="H2368" i="19"/>
  <c r="L2368" i="19"/>
  <c r="H2369" i="19"/>
  <c r="L2369" i="19"/>
  <c r="H2370" i="19"/>
  <c r="L2370" i="19"/>
  <c r="H2371" i="19"/>
  <c r="L2371" i="19"/>
  <c r="H2372" i="19"/>
  <c r="L2372" i="19"/>
  <c r="H2373" i="19"/>
  <c r="L2373" i="19"/>
  <c r="H2374" i="19"/>
  <c r="L2374" i="19"/>
  <c r="H2375" i="19"/>
  <c r="L2375" i="19"/>
  <c r="H2376" i="19"/>
  <c r="L2376" i="19"/>
  <c r="H2377" i="19"/>
  <c r="L2377" i="19"/>
  <c r="H2378" i="19"/>
  <c r="L2378" i="19"/>
  <c r="H2379" i="19"/>
  <c r="L2379" i="19"/>
  <c r="H2380" i="19"/>
  <c r="L2380" i="19"/>
  <c r="H2381" i="19"/>
  <c r="L2381" i="19"/>
  <c r="H2382" i="19"/>
  <c r="L2382" i="19"/>
  <c r="H2383" i="19"/>
  <c r="L2383" i="19"/>
  <c r="H2384" i="19"/>
  <c r="L2384" i="19"/>
  <c r="H2385" i="19"/>
  <c r="L2385" i="19"/>
  <c r="H2386" i="19"/>
  <c r="L2386" i="19"/>
  <c r="H2387" i="19"/>
  <c r="L2387" i="19"/>
  <c r="H2388" i="19"/>
  <c r="L2388" i="19"/>
  <c r="H2389" i="19"/>
  <c r="L2389" i="19"/>
  <c r="H2390" i="19"/>
  <c r="L2390" i="19"/>
  <c r="H2391" i="19"/>
  <c r="L2391" i="19"/>
  <c r="H2392" i="19"/>
  <c r="L2392" i="19"/>
  <c r="H2393" i="19"/>
  <c r="L2393" i="19"/>
  <c r="H2394" i="19"/>
  <c r="L2394" i="19"/>
  <c r="H2395" i="19"/>
  <c r="L2395" i="19"/>
  <c r="H2396" i="19"/>
  <c r="L2396" i="19"/>
  <c r="H2397" i="19"/>
  <c r="L2397" i="19"/>
  <c r="H2398" i="19"/>
  <c r="L2398" i="19"/>
  <c r="H2399" i="19"/>
  <c r="L2399" i="19"/>
  <c r="H2400" i="19"/>
  <c r="L2400" i="19"/>
  <c r="H2401" i="19"/>
  <c r="L2401" i="19"/>
  <c r="H2402" i="19"/>
  <c r="L2402" i="19"/>
  <c r="H2403" i="19"/>
  <c r="L2403" i="19"/>
  <c r="H2404" i="19"/>
  <c r="L2404" i="19"/>
  <c r="H2405" i="19"/>
  <c r="L2405" i="19"/>
  <c r="H2406" i="19"/>
  <c r="L2406" i="19"/>
  <c r="H2407" i="19"/>
  <c r="L2407" i="19"/>
  <c r="H2408" i="19"/>
  <c r="L2408" i="19"/>
  <c r="H2409" i="19"/>
  <c r="L2409" i="19"/>
  <c r="H2410" i="19"/>
  <c r="L2410" i="19"/>
  <c r="H2411" i="19"/>
  <c r="L2411" i="19"/>
  <c r="H2412" i="19"/>
  <c r="L2412" i="19"/>
  <c r="H2413" i="19"/>
  <c r="L2413" i="19"/>
  <c r="H2414" i="19"/>
  <c r="L2414" i="19"/>
  <c r="H2415" i="19"/>
  <c r="L2415" i="19"/>
  <c r="H2416" i="19"/>
  <c r="L2416" i="19"/>
  <c r="H2417" i="19"/>
  <c r="L2417" i="19"/>
  <c r="H2418" i="19"/>
  <c r="L2418" i="19"/>
  <c r="H2419" i="19"/>
  <c r="L2419" i="19"/>
  <c r="H2420" i="19"/>
  <c r="L2420" i="19"/>
  <c r="H2421" i="19"/>
  <c r="L2421" i="19"/>
  <c r="H2422" i="19"/>
  <c r="L2422" i="19"/>
  <c r="H2423" i="19"/>
  <c r="L2423" i="19"/>
  <c r="H2424" i="19"/>
  <c r="L2424" i="19"/>
  <c r="H2425" i="19"/>
  <c r="L2425" i="19"/>
  <c r="H2426" i="19"/>
  <c r="L2426" i="19"/>
  <c r="H2427" i="19"/>
  <c r="L2427" i="19"/>
  <c r="H2428" i="19"/>
  <c r="L2428" i="19"/>
  <c r="H2429" i="19"/>
  <c r="L2429" i="19"/>
  <c r="H2430" i="19"/>
  <c r="L2430" i="19"/>
  <c r="H2431" i="19"/>
  <c r="L2431" i="19"/>
  <c r="H2432" i="19"/>
  <c r="L2432" i="19"/>
  <c r="H2433" i="19"/>
  <c r="L2433" i="19"/>
  <c r="H2434" i="19"/>
  <c r="L2434" i="19"/>
  <c r="H2435" i="19"/>
  <c r="L2435" i="19"/>
  <c r="H2436" i="19"/>
  <c r="L2436" i="19"/>
  <c r="H2437" i="19"/>
  <c r="L2437" i="19"/>
  <c r="H2438" i="19"/>
  <c r="L2438" i="19"/>
  <c r="H2439" i="19"/>
  <c r="L2439" i="19"/>
  <c r="H2440" i="19"/>
  <c r="L2440" i="19"/>
  <c r="H2441" i="19"/>
  <c r="L2441" i="19"/>
  <c r="H2442" i="19"/>
  <c r="L2442" i="19"/>
  <c r="H2443" i="19"/>
  <c r="L2443" i="19"/>
  <c r="H2444" i="19"/>
  <c r="L2444" i="19"/>
  <c r="H2445" i="19"/>
  <c r="L2445" i="19"/>
  <c r="H2446" i="19"/>
  <c r="L2446" i="19"/>
  <c r="H2447" i="19"/>
  <c r="L2447" i="19"/>
  <c r="H2448" i="19"/>
  <c r="L2448" i="19"/>
  <c r="H2449" i="19"/>
  <c r="L2449" i="19"/>
  <c r="H2450" i="19"/>
  <c r="L2450" i="19"/>
  <c r="H2451" i="19"/>
  <c r="L2451" i="19"/>
  <c r="H2452" i="19"/>
  <c r="L2452" i="19"/>
  <c r="H2453" i="19"/>
  <c r="L2453" i="19"/>
  <c r="H2454" i="19"/>
  <c r="L2454" i="19"/>
  <c r="H2455" i="19"/>
  <c r="L2455" i="19"/>
  <c r="H2456" i="19"/>
  <c r="L2456" i="19"/>
  <c r="H2457" i="19"/>
  <c r="L2457" i="19"/>
  <c r="H2458" i="19"/>
  <c r="L2458" i="19"/>
  <c r="H2459" i="19"/>
  <c r="L2459" i="19"/>
  <c r="H2460" i="19"/>
  <c r="L2460" i="19"/>
  <c r="H2461" i="19"/>
  <c r="L2461" i="19"/>
  <c r="H2462" i="19"/>
  <c r="L2462" i="19"/>
  <c r="H2463" i="19"/>
  <c r="L2463" i="19"/>
  <c r="H2464" i="19"/>
  <c r="L2464" i="19"/>
  <c r="H2465" i="19"/>
  <c r="L2465" i="19"/>
  <c r="H2466" i="19"/>
  <c r="L2466" i="19"/>
  <c r="H2467" i="19"/>
  <c r="L2467" i="19"/>
  <c r="H2468" i="19"/>
  <c r="L2468" i="19"/>
  <c r="H2469" i="19"/>
  <c r="L2469" i="19"/>
  <c r="H2470" i="19"/>
  <c r="L2470" i="19"/>
  <c r="H2471" i="19"/>
  <c r="L2471" i="19"/>
  <c r="H2472" i="19"/>
  <c r="L2472" i="19"/>
  <c r="H2473" i="19"/>
  <c r="L2473" i="19"/>
  <c r="H2474" i="19"/>
  <c r="L2474" i="19"/>
  <c r="L2475" i="15" l="1"/>
  <c r="H2475" i="15"/>
  <c r="L2474" i="15"/>
  <c r="H2474" i="15"/>
  <c r="L2473" i="15"/>
  <c r="H2473" i="15"/>
  <c r="L2472" i="15"/>
  <c r="H2472" i="15"/>
  <c r="L2471" i="15"/>
  <c r="H2471" i="15"/>
  <c r="L2470" i="15"/>
  <c r="H2470" i="15"/>
  <c r="L2469" i="15"/>
  <c r="H2469" i="15"/>
  <c r="L2468" i="15"/>
  <c r="H2468" i="15"/>
  <c r="L2467" i="15"/>
  <c r="H2467" i="15"/>
  <c r="L2466" i="15"/>
  <c r="H2466" i="15"/>
  <c r="L2465" i="15"/>
  <c r="H2465" i="15"/>
  <c r="L2464" i="15"/>
  <c r="H2464" i="15"/>
  <c r="L2463" i="15"/>
  <c r="H2463" i="15"/>
  <c r="L2462" i="15"/>
  <c r="H2462" i="15"/>
  <c r="L2461" i="15"/>
  <c r="H2461" i="15"/>
  <c r="L2460" i="15"/>
  <c r="H2460" i="15"/>
  <c r="L2459" i="15"/>
  <c r="H2459" i="15"/>
  <c r="L2458" i="15"/>
  <c r="H2458" i="15"/>
  <c r="L2457" i="15"/>
  <c r="H2457" i="15"/>
  <c r="L2456" i="15"/>
  <c r="H2456" i="15"/>
  <c r="L2455" i="15"/>
  <c r="H2455" i="15"/>
  <c r="L2454" i="15"/>
  <c r="H2454" i="15"/>
  <c r="L2453" i="15"/>
  <c r="H2453" i="15"/>
  <c r="L2452" i="15"/>
  <c r="H2452" i="15"/>
  <c r="L2451" i="15"/>
  <c r="H2451" i="15"/>
  <c r="L2450" i="15"/>
  <c r="H2450" i="15"/>
  <c r="L2449" i="15"/>
  <c r="H2449" i="15"/>
  <c r="L2448" i="15"/>
  <c r="H2448" i="15"/>
  <c r="L2447" i="15"/>
  <c r="H2447" i="15"/>
  <c r="L2446" i="15"/>
  <c r="H2446" i="15"/>
  <c r="L2445" i="15"/>
  <c r="H2445" i="15"/>
  <c r="L2444" i="15"/>
  <c r="H2444" i="15"/>
  <c r="L2443" i="15"/>
  <c r="H2443" i="15"/>
  <c r="L2442" i="15"/>
  <c r="H2442" i="15"/>
  <c r="L2441" i="15"/>
  <c r="H2441" i="15"/>
  <c r="L2440" i="15"/>
  <c r="H2440" i="15"/>
  <c r="L2439" i="15"/>
  <c r="H2439" i="15"/>
  <c r="L2438" i="15"/>
  <c r="H2438" i="15"/>
  <c r="L2437" i="15"/>
  <c r="H2437" i="15"/>
  <c r="L2436" i="15"/>
  <c r="H2436" i="15"/>
  <c r="L2435" i="15"/>
  <c r="H2435" i="15"/>
  <c r="L2434" i="15"/>
  <c r="H2434" i="15"/>
  <c r="L2433" i="15"/>
  <c r="H2433" i="15"/>
  <c r="L2432" i="15"/>
  <c r="H2432" i="15"/>
  <c r="L2431" i="15"/>
  <c r="H2431" i="15"/>
  <c r="L2430" i="15"/>
  <c r="H2430" i="15"/>
  <c r="L2429" i="15"/>
  <c r="H2429" i="15"/>
  <c r="L2428" i="15"/>
  <c r="H2428" i="15"/>
  <c r="L2427" i="15"/>
  <c r="H2427" i="15"/>
  <c r="L2426" i="15"/>
  <c r="H2426" i="15"/>
  <c r="L2425" i="15"/>
  <c r="H2425" i="15"/>
  <c r="L2424" i="15"/>
  <c r="H2424" i="15"/>
  <c r="L2423" i="15"/>
  <c r="H2423" i="15"/>
  <c r="L2422" i="15"/>
  <c r="H2422" i="15"/>
  <c r="L2421" i="15"/>
  <c r="H2421" i="15"/>
  <c r="L2420" i="15"/>
  <c r="H2420" i="15"/>
  <c r="L2419" i="15"/>
  <c r="H2419" i="15"/>
  <c r="L2418" i="15"/>
  <c r="H2418" i="15"/>
  <c r="L2417" i="15"/>
  <c r="H2417" i="15"/>
  <c r="L2416" i="15"/>
  <c r="H2416" i="15"/>
  <c r="L2415" i="15"/>
  <c r="H2415" i="15"/>
  <c r="L2414" i="15"/>
  <c r="H2414" i="15"/>
  <c r="L2413" i="15"/>
  <c r="H2413" i="15"/>
  <c r="L2412" i="15"/>
  <c r="H2412" i="15"/>
  <c r="L2411" i="15"/>
  <c r="H2411" i="15"/>
  <c r="L2410" i="15"/>
  <c r="H2410" i="15"/>
  <c r="L2409" i="15"/>
  <c r="H2409" i="15"/>
  <c r="L2408" i="15"/>
  <c r="H2408" i="15"/>
  <c r="L2407" i="15"/>
  <c r="H2407" i="15"/>
  <c r="L2406" i="15"/>
  <c r="H2406" i="15"/>
  <c r="L2405" i="15"/>
  <c r="H2405" i="15"/>
  <c r="L2404" i="15"/>
  <c r="H2404" i="15"/>
  <c r="L2403" i="15"/>
  <c r="H2403" i="15"/>
  <c r="L2402" i="15"/>
  <c r="H2402" i="15"/>
  <c r="L2401" i="15"/>
  <c r="H2401" i="15"/>
  <c r="L2400" i="15"/>
  <c r="H2400" i="15"/>
  <c r="L2399" i="15"/>
  <c r="H2399" i="15"/>
  <c r="L2398" i="15"/>
  <c r="H2398" i="15"/>
  <c r="L2397" i="15"/>
  <c r="H2397" i="15"/>
  <c r="L2396" i="15"/>
  <c r="H2396" i="15"/>
  <c r="L2395" i="15"/>
  <c r="H2395" i="15"/>
  <c r="L2394" i="15"/>
  <c r="H2394" i="15"/>
  <c r="L2393" i="15"/>
  <c r="H2393" i="15"/>
  <c r="L2392" i="15"/>
  <c r="H2392" i="15"/>
  <c r="L2391" i="15"/>
  <c r="H2391" i="15"/>
  <c r="L2390" i="15"/>
  <c r="H2390" i="15"/>
  <c r="L2389" i="15"/>
  <c r="H2389" i="15"/>
  <c r="L2388" i="15"/>
  <c r="H2388" i="15"/>
  <c r="L2387" i="15"/>
  <c r="H2387" i="15"/>
  <c r="L2386" i="15"/>
  <c r="H2386" i="15"/>
  <c r="L2385" i="15"/>
  <c r="H2385" i="15"/>
  <c r="L2384" i="15"/>
  <c r="H2384" i="15"/>
  <c r="L2383" i="15"/>
  <c r="H2383" i="15"/>
  <c r="L2382" i="15"/>
  <c r="H2382" i="15"/>
  <c r="L2381" i="15"/>
  <c r="H2381" i="15"/>
  <c r="L2380" i="15"/>
  <c r="H2380" i="15"/>
  <c r="L2379" i="15"/>
  <c r="H2379" i="15"/>
  <c r="L2378" i="15"/>
  <c r="H2378" i="15"/>
  <c r="L2377" i="15"/>
  <c r="H2377" i="15"/>
  <c r="L2376" i="15"/>
  <c r="H2376" i="15"/>
  <c r="L2375" i="15"/>
  <c r="H2375" i="15"/>
  <c r="L2374" i="15"/>
  <c r="H2374" i="15"/>
  <c r="L2373" i="15"/>
  <c r="H2373" i="15"/>
  <c r="L2372" i="15"/>
  <c r="H2372" i="15"/>
  <c r="L2371" i="15"/>
  <c r="H2371" i="15"/>
  <c r="L2370" i="15"/>
  <c r="H2370" i="15"/>
  <c r="L2369" i="15"/>
  <c r="H2369" i="15"/>
  <c r="L2368" i="15"/>
  <c r="H2368" i="15"/>
  <c r="L2367" i="15"/>
  <c r="H2367" i="15"/>
  <c r="L2366" i="15"/>
  <c r="H2366" i="15"/>
  <c r="L2365" i="15"/>
  <c r="H2365" i="15"/>
  <c r="L2364" i="15"/>
  <c r="H2364" i="15"/>
  <c r="L2363" i="15"/>
  <c r="H2363" i="15"/>
  <c r="L2362" i="15"/>
  <c r="H2362" i="15"/>
  <c r="L2361" i="15"/>
  <c r="H2361" i="15"/>
  <c r="L2360" i="15"/>
  <c r="H2360" i="15"/>
  <c r="L2359" i="15"/>
  <c r="H2359" i="15"/>
  <c r="L2358" i="15"/>
  <c r="H2358" i="15"/>
  <c r="L2357" i="15"/>
  <c r="H2357" i="15"/>
  <c r="L2356" i="15"/>
  <c r="H2356" i="15"/>
  <c r="L2355" i="15"/>
  <c r="H2355" i="15"/>
  <c r="L2354" i="15"/>
  <c r="H2354" i="15"/>
  <c r="L2353" i="15"/>
  <c r="H2353" i="15"/>
  <c r="L2352" i="15"/>
  <c r="H2352" i="15"/>
  <c r="L2351" i="15"/>
  <c r="H2351" i="15"/>
  <c r="L2350" i="15"/>
  <c r="H2350" i="15"/>
  <c r="L2349" i="15"/>
  <c r="H2349" i="15"/>
  <c r="L2348" i="15"/>
  <c r="H2348" i="15"/>
  <c r="L2347" i="15"/>
  <c r="H2347" i="15"/>
  <c r="L2346" i="15"/>
  <c r="H2346" i="15"/>
  <c r="L2345" i="15"/>
  <c r="H2345" i="15"/>
  <c r="L2344" i="15"/>
  <c r="H2344" i="15"/>
  <c r="L2343" i="15"/>
  <c r="H2343" i="15"/>
  <c r="L2342" i="15"/>
  <c r="H2342" i="15"/>
  <c r="L2341" i="15"/>
  <c r="H2341" i="15"/>
  <c r="L2340" i="15"/>
  <c r="H2340" i="15"/>
  <c r="L2339" i="15"/>
  <c r="H2339" i="15"/>
  <c r="L2338" i="15"/>
  <c r="H2338" i="15"/>
  <c r="L2337" i="15"/>
  <c r="H2337" i="15"/>
  <c r="L2336" i="15"/>
  <c r="H2336" i="15"/>
  <c r="L2335" i="15"/>
  <c r="H2335" i="15"/>
  <c r="L2334" i="15"/>
  <c r="H2334" i="15"/>
  <c r="L2333" i="15"/>
  <c r="H2333" i="15"/>
  <c r="L2332" i="15"/>
  <c r="H2332" i="15"/>
  <c r="L2331" i="15"/>
  <c r="H2331" i="15"/>
  <c r="L2330" i="15"/>
  <c r="H2330" i="15"/>
  <c r="L2329" i="15"/>
  <c r="H2329" i="15"/>
  <c r="L2328" i="15"/>
  <c r="H2328" i="15"/>
  <c r="L2327" i="15"/>
  <c r="H2327" i="15"/>
  <c r="L2326" i="15"/>
  <c r="H2326" i="15"/>
  <c r="L2325" i="15"/>
  <c r="H2325" i="15"/>
  <c r="L2324" i="15"/>
  <c r="H2324" i="15"/>
  <c r="L2323" i="15"/>
  <c r="H2323" i="15"/>
  <c r="L2322" i="15"/>
  <c r="H2322" i="15"/>
  <c r="L2321" i="15"/>
  <c r="H2321" i="15"/>
  <c r="L2320" i="15"/>
  <c r="H2320" i="15"/>
  <c r="L2319" i="15"/>
  <c r="H2319" i="15"/>
  <c r="L2318" i="15"/>
  <c r="H2318" i="15"/>
  <c r="L2317" i="15"/>
  <c r="H2317" i="15"/>
  <c r="L2316" i="15"/>
  <c r="H2316" i="15"/>
  <c r="L2315" i="15"/>
  <c r="H2315" i="15"/>
  <c r="L2314" i="15"/>
  <c r="H2314" i="15"/>
  <c r="L2313" i="15"/>
  <c r="H2313" i="15"/>
  <c r="L2312" i="15"/>
  <c r="H2312" i="15"/>
  <c r="L2311" i="15"/>
  <c r="H2311" i="15"/>
  <c r="L2310" i="15"/>
  <c r="H2310" i="15"/>
  <c r="L2309" i="15"/>
  <c r="H2309" i="15"/>
  <c r="L2308" i="15"/>
  <c r="H2308" i="15"/>
  <c r="L2307" i="15"/>
  <c r="H2307" i="15"/>
  <c r="L2306" i="15"/>
  <c r="H2306" i="15"/>
  <c r="L2305" i="15"/>
  <c r="H2305" i="15"/>
  <c r="L2304" i="15"/>
  <c r="H2304" i="15"/>
  <c r="L2303" i="15"/>
  <c r="H2303" i="15"/>
  <c r="L2302" i="15"/>
  <c r="H2302" i="15"/>
  <c r="L2301" i="15"/>
  <c r="H2301" i="15"/>
  <c r="L2300" i="15"/>
  <c r="H2300" i="15"/>
  <c r="L2299" i="15"/>
  <c r="H2299" i="15"/>
  <c r="L2298" i="15"/>
  <c r="H2298" i="15"/>
  <c r="L2297" i="15"/>
  <c r="H2297" i="15"/>
  <c r="L2296" i="15"/>
  <c r="H2296" i="15"/>
  <c r="L2295" i="15"/>
  <c r="H2295" i="15"/>
  <c r="L2294" i="15"/>
  <c r="H2294" i="15"/>
  <c r="L2293" i="15"/>
  <c r="H2293" i="15"/>
  <c r="L2292" i="15"/>
  <c r="H2292" i="15"/>
  <c r="L2291" i="15"/>
  <c r="H2291" i="15"/>
  <c r="L2290" i="15"/>
  <c r="H2290" i="15"/>
  <c r="L2289" i="15"/>
  <c r="H2289" i="15"/>
  <c r="L2288" i="15"/>
  <c r="H2288" i="15"/>
  <c r="L2287" i="15"/>
  <c r="H2287" i="15"/>
  <c r="L2286" i="15"/>
  <c r="H2286" i="15"/>
  <c r="L2285" i="15"/>
  <c r="H2285" i="15"/>
  <c r="L2284" i="15"/>
  <c r="H2284" i="15"/>
  <c r="L2283" i="15"/>
  <c r="H2283" i="15"/>
  <c r="L2282" i="15"/>
  <c r="H2282" i="15"/>
  <c r="L2281" i="15"/>
  <c r="H2281" i="15"/>
  <c r="L2280" i="15"/>
  <c r="H2280" i="15"/>
  <c r="L2279" i="15"/>
  <c r="H2279" i="15"/>
  <c r="L2278" i="15"/>
  <c r="H2278" i="15"/>
  <c r="L2277" i="15"/>
  <c r="H2277" i="15"/>
  <c r="L2276" i="15"/>
  <c r="H2276" i="15"/>
  <c r="L2275" i="15"/>
  <c r="H2275" i="15"/>
  <c r="L2274" i="15"/>
  <c r="H2274" i="15"/>
  <c r="L2273" i="15"/>
  <c r="H2273" i="15"/>
  <c r="L2272" i="15"/>
  <c r="H2272" i="15"/>
  <c r="L2271" i="15"/>
  <c r="H2271" i="15"/>
  <c r="L2270" i="15"/>
  <c r="H2270" i="15"/>
  <c r="L2269" i="15"/>
  <c r="H2269" i="15"/>
  <c r="L2268" i="15"/>
  <c r="H2268" i="15"/>
  <c r="L2267" i="15"/>
  <c r="H2267" i="15"/>
  <c r="L2266" i="15"/>
  <c r="H2266" i="15"/>
  <c r="L2265" i="15"/>
  <c r="H2265" i="15"/>
  <c r="L2264" i="15"/>
  <c r="H2264" i="15"/>
  <c r="L2263" i="15"/>
  <c r="H2263" i="15"/>
  <c r="L2262" i="15"/>
  <c r="H2262" i="15"/>
  <c r="L2261" i="15"/>
  <c r="H2261" i="15"/>
  <c r="L2260" i="15"/>
  <c r="H2260" i="15"/>
  <c r="L2259" i="15"/>
  <c r="H2259" i="15"/>
  <c r="L2258" i="15"/>
  <c r="H2258" i="15"/>
  <c r="L2257" i="15"/>
  <c r="H2257" i="15"/>
  <c r="L2256" i="15"/>
  <c r="H2256" i="15"/>
  <c r="L2255" i="15"/>
  <c r="H2255" i="15"/>
  <c r="L2254" i="15"/>
  <c r="H2254" i="15"/>
  <c r="L2253" i="15"/>
  <c r="H2253" i="15"/>
  <c r="L2252" i="15"/>
  <c r="H2252" i="15"/>
  <c r="L2251" i="15"/>
  <c r="H2251" i="15"/>
  <c r="L2250" i="15"/>
  <c r="H2250" i="15"/>
  <c r="L2249" i="15"/>
  <c r="H2249" i="15"/>
  <c r="L2248" i="15"/>
  <c r="H2248" i="15"/>
  <c r="L2247" i="15"/>
  <c r="H2247" i="15"/>
  <c r="L2246" i="15"/>
  <c r="H2246" i="15"/>
  <c r="L2245" i="15"/>
  <c r="H2245" i="15"/>
  <c r="L2244" i="15"/>
  <c r="H2244" i="15"/>
  <c r="L2243" i="15"/>
  <c r="H2243" i="15"/>
  <c r="L2242" i="15"/>
  <c r="H2242" i="15"/>
  <c r="L2241" i="15"/>
  <c r="H2241" i="15"/>
  <c r="L2240" i="15"/>
  <c r="H2240" i="15"/>
  <c r="L2239" i="15"/>
  <c r="H2239" i="15"/>
  <c r="L2238" i="15"/>
  <c r="H2238" i="15"/>
  <c r="L2237" i="15"/>
  <c r="H2237" i="15"/>
  <c r="L2236" i="15"/>
  <c r="H2236" i="15"/>
  <c r="L2235" i="15"/>
  <c r="H2235" i="15"/>
  <c r="L2234" i="15"/>
  <c r="H2234" i="15"/>
  <c r="L2233" i="15"/>
  <c r="H2233" i="15"/>
  <c r="L2232" i="15"/>
  <c r="H2232" i="15"/>
  <c r="L2231" i="15"/>
  <c r="H2231" i="15"/>
  <c r="L2230" i="15"/>
  <c r="H2230" i="15"/>
  <c r="L2229" i="15"/>
  <c r="H2229" i="15"/>
  <c r="L2228" i="15"/>
  <c r="H2228" i="15"/>
  <c r="L2227" i="15"/>
  <c r="H2227" i="15"/>
  <c r="L2226" i="15"/>
  <c r="H2226" i="15"/>
  <c r="L2225" i="15"/>
  <c r="H2225" i="15"/>
  <c r="L2224" i="15"/>
  <c r="H2224" i="15"/>
  <c r="L2223" i="15"/>
  <c r="H2223" i="15"/>
  <c r="L2222" i="15"/>
  <c r="H2222" i="15"/>
  <c r="L2221" i="15"/>
  <c r="H2221" i="15"/>
  <c r="L2220" i="15"/>
  <c r="H2220" i="15"/>
  <c r="L2219" i="15"/>
  <c r="H2219" i="15"/>
  <c r="L2218" i="15"/>
  <c r="H2218" i="15"/>
  <c r="L2217" i="15"/>
  <c r="H2217" i="15"/>
  <c r="L2216" i="15"/>
  <c r="H2216" i="15"/>
  <c r="L2215" i="15"/>
  <c r="H2215" i="15"/>
  <c r="L2214" i="15"/>
  <c r="H2214" i="15"/>
  <c r="L2213" i="15"/>
  <c r="H2213" i="15"/>
  <c r="L2212" i="15"/>
  <c r="H2212" i="15"/>
  <c r="L2211" i="15"/>
  <c r="H2211" i="15"/>
  <c r="L2210" i="15"/>
  <c r="H2210" i="15"/>
  <c r="L2209" i="15"/>
  <c r="H2209" i="15"/>
  <c r="L2208" i="15"/>
  <c r="H2208" i="15"/>
  <c r="L2207" i="15"/>
  <c r="H2207" i="15"/>
  <c r="L2206" i="15"/>
  <c r="H2206" i="15"/>
  <c r="L2205" i="15"/>
  <c r="H2205" i="15"/>
  <c r="L2204" i="15"/>
  <c r="H2204" i="15"/>
  <c r="L2203" i="15"/>
  <c r="H2203" i="15"/>
  <c r="L2202" i="15"/>
  <c r="H2202" i="15"/>
  <c r="L2201" i="15"/>
  <c r="H2201" i="15"/>
  <c r="L2200" i="15"/>
  <c r="H2200" i="15"/>
  <c r="L2199" i="15"/>
  <c r="H2199" i="15"/>
  <c r="L2198" i="15"/>
  <c r="H2198" i="15"/>
  <c r="L2197" i="15"/>
  <c r="H2197" i="15"/>
  <c r="L2196" i="15"/>
  <c r="H2196" i="15"/>
  <c r="L2195" i="15"/>
  <c r="H2195" i="15"/>
  <c r="L2194" i="15"/>
  <c r="H2194" i="15"/>
  <c r="L2193" i="15"/>
  <c r="H2193" i="15"/>
  <c r="L2192" i="15"/>
  <c r="H2192" i="15"/>
  <c r="L2191" i="15"/>
  <c r="H2191" i="15"/>
  <c r="L2190" i="15"/>
  <c r="H2190" i="15"/>
  <c r="L2189" i="15"/>
  <c r="H2189" i="15"/>
  <c r="L2188" i="15"/>
  <c r="H2188" i="15"/>
  <c r="L2187" i="15"/>
  <c r="H2187" i="15"/>
  <c r="L2186" i="15"/>
  <c r="H2186" i="15"/>
  <c r="L2185" i="15"/>
  <c r="H2185" i="15"/>
  <c r="L2184" i="15"/>
  <c r="H2184" i="15"/>
  <c r="L2183" i="15"/>
  <c r="H2183" i="15"/>
  <c r="L2182" i="15"/>
  <c r="H2182" i="15"/>
  <c r="L2181" i="15"/>
  <c r="H2181" i="15"/>
  <c r="L2180" i="15"/>
  <c r="H2180" i="15"/>
  <c r="L2179" i="15"/>
  <c r="H2179" i="15"/>
  <c r="L2178" i="15"/>
  <c r="H2178" i="15"/>
  <c r="L2177" i="15"/>
  <c r="H2177" i="15"/>
  <c r="L2176" i="15"/>
  <c r="H2176" i="15"/>
  <c r="L2175" i="15"/>
  <c r="H2175" i="15"/>
  <c r="L2174" i="15"/>
  <c r="H2174" i="15"/>
  <c r="L2173" i="15"/>
  <c r="H2173" i="15"/>
  <c r="L2172" i="15"/>
  <c r="H2172" i="15"/>
  <c r="L2171" i="15"/>
  <c r="H2171" i="15"/>
  <c r="L2170" i="15"/>
  <c r="H2170" i="15"/>
  <c r="L2169" i="15"/>
  <c r="H2169" i="15"/>
  <c r="L2168" i="15"/>
  <c r="H2168" i="15"/>
  <c r="L2167" i="15"/>
  <c r="H2167" i="15"/>
  <c r="L2166" i="15"/>
  <c r="H2166" i="15"/>
  <c r="L2165" i="15"/>
  <c r="H2165" i="15"/>
  <c r="L2164" i="15"/>
  <c r="H2164" i="15"/>
  <c r="L2163" i="15"/>
  <c r="H2163" i="15"/>
  <c r="L2162" i="15"/>
  <c r="H2162" i="15"/>
  <c r="L2161" i="15"/>
  <c r="H2161" i="15"/>
  <c r="L2160" i="15"/>
  <c r="H2160" i="15"/>
  <c r="L2159" i="15"/>
  <c r="H2159" i="15"/>
  <c r="L2158" i="15"/>
  <c r="H2158" i="15"/>
  <c r="L2157" i="15"/>
  <c r="H2157" i="15"/>
  <c r="L2156" i="15"/>
  <c r="H2156" i="15"/>
  <c r="L2155" i="15"/>
  <c r="H2155" i="15"/>
  <c r="L2154" i="15"/>
  <c r="H2154" i="15"/>
  <c r="L2153" i="15"/>
  <c r="H2153" i="15"/>
  <c r="L2152" i="15"/>
  <c r="H2152" i="15"/>
  <c r="L2151" i="15"/>
  <c r="H2151" i="15"/>
  <c r="L2150" i="15"/>
  <c r="H2150" i="15"/>
  <c r="L2149" i="15"/>
  <c r="H2149" i="15"/>
  <c r="L2148" i="15"/>
  <c r="H2148" i="15"/>
  <c r="L2147" i="15"/>
  <c r="H2147" i="15"/>
  <c r="L2146" i="15"/>
  <c r="H2146" i="15"/>
  <c r="L2145" i="15"/>
  <c r="H2145" i="15"/>
  <c r="L2144" i="15"/>
  <c r="H2144" i="15"/>
  <c r="L2143" i="15"/>
  <c r="H2143" i="15"/>
  <c r="L2142" i="15"/>
  <c r="H2142" i="15"/>
  <c r="L2141" i="15"/>
  <c r="H2141" i="15"/>
  <c r="L2140" i="15"/>
  <c r="H2140" i="15"/>
  <c r="L2139" i="15"/>
  <c r="H2139" i="15"/>
  <c r="L2138" i="15"/>
  <c r="H2138" i="15"/>
  <c r="L2137" i="15"/>
  <c r="H2137" i="15"/>
  <c r="L2136" i="15"/>
  <c r="H2136" i="15"/>
  <c r="L2135" i="15"/>
  <c r="H2135" i="15"/>
  <c r="L2134" i="15"/>
  <c r="H2134" i="15"/>
  <c r="L2133" i="15"/>
  <c r="H2133" i="15"/>
  <c r="L2132" i="15"/>
  <c r="H2132" i="15"/>
  <c r="L2131" i="15"/>
  <c r="H2131" i="15"/>
  <c r="L2130" i="15"/>
  <c r="H2130" i="15"/>
  <c r="L2129" i="15"/>
  <c r="H2129" i="15"/>
  <c r="L2128" i="15"/>
  <c r="H2128" i="15"/>
  <c r="L2127" i="15"/>
  <c r="H2127" i="15"/>
  <c r="L2126" i="15"/>
  <c r="H2126" i="15"/>
  <c r="L2125" i="15"/>
  <c r="H2125" i="15"/>
  <c r="L2124" i="15"/>
  <c r="H2124" i="15"/>
  <c r="L2123" i="15"/>
  <c r="H2123" i="15"/>
  <c r="L2122" i="15"/>
  <c r="H2122" i="15"/>
  <c r="L2121" i="15"/>
  <c r="H2121" i="15"/>
  <c r="L2120" i="15"/>
  <c r="H2120" i="15"/>
  <c r="L2119" i="15"/>
  <c r="H2119" i="15"/>
  <c r="L2118" i="15"/>
  <c r="H2118" i="15"/>
  <c r="L2117" i="15"/>
  <c r="H2117" i="15"/>
  <c r="L2116" i="15"/>
  <c r="H2116" i="15"/>
  <c r="L2115" i="15"/>
  <c r="H2115" i="15"/>
  <c r="L2114" i="15"/>
  <c r="H2114" i="15"/>
  <c r="L2113" i="15"/>
  <c r="H2113" i="15"/>
  <c r="L2112" i="15"/>
  <c r="H2112" i="15"/>
  <c r="L2111" i="15"/>
  <c r="H2111" i="15"/>
  <c r="L2110" i="15"/>
  <c r="H2110" i="15"/>
  <c r="L2109" i="15"/>
  <c r="H2109" i="15"/>
  <c r="L2108" i="15"/>
  <c r="H2108" i="15"/>
  <c r="L2107" i="15"/>
  <c r="H2107" i="15"/>
  <c r="L2106" i="15"/>
  <c r="H2106" i="15"/>
  <c r="L2105" i="15"/>
  <c r="H2105" i="15"/>
  <c r="L2104" i="15"/>
  <c r="H2104" i="15"/>
  <c r="L2103" i="15"/>
  <c r="H2103" i="15"/>
  <c r="L2102" i="15"/>
  <c r="H2102" i="15"/>
  <c r="L2101" i="15"/>
  <c r="H2101" i="15"/>
  <c r="L2100" i="15"/>
  <c r="H2100" i="15"/>
  <c r="L2099" i="15"/>
  <c r="H2099" i="15"/>
  <c r="L2098" i="15"/>
  <c r="H2098" i="15"/>
  <c r="L2097" i="15"/>
  <c r="H2097" i="15"/>
  <c r="L2096" i="15"/>
  <c r="H2096" i="15"/>
  <c r="L2095" i="15"/>
  <c r="H2095" i="15"/>
  <c r="L2094" i="15"/>
  <c r="H2094" i="15"/>
  <c r="L2093" i="15"/>
  <c r="H2093" i="15"/>
  <c r="L2092" i="15"/>
  <c r="H2092" i="15"/>
  <c r="L2091" i="15"/>
  <c r="H2091" i="15"/>
  <c r="L2090" i="15"/>
  <c r="H2090" i="15"/>
  <c r="L2089" i="15"/>
  <c r="H2089" i="15"/>
  <c r="L2088" i="15"/>
  <c r="H2088" i="15"/>
  <c r="L2087" i="15"/>
  <c r="H2087" i="15"/>
  <c r="L2086" i="15"/>
  <c r="H2086" i="15"/>
  <c r="L2085" i="15"/>
  <c r="H2085" i="15"/>
  <c r="L2084" i="15"/>
  <c r="H2084" i="15"/>
  <c r="L2083" i="15"/>
  <c r="H2083" i="15"/>
  <c r="L2082" i="15"/>
  <c r="H2082" i="15"/>
  <c r="L2081" i="15"/>
  <c r="H2081" i="15"/>
  <c r="L2080" i="15"/>
  <c r="H2080" i="15"/>
  <c r="L2079" i="15"/>
  <c r="H2079" i="15"/>
  <c r="L2078" i="15"/>
  <c r="H2078" i="15"/>
  <c r="L2077" i="15"/>
  <c r="H2077" i="15"/>
  <c r="L2076" i="15"/>
  <c r="H2076" i="15"/>
  <c r="L2075" i="15"/>
  <c r="H2075" i="15"/>
  <c r="L2074" i="15"/>
  <c r="H2074" i="15"/>
  <c r="L2073" i="15"/>
  <c r="H2073" i="15"/>
  <c r="L2072" i="15"/>
  <c r="H2072" i="15"/>
  <c r="L2071" i="15"/>
  <c r="H2071" i="15"/>
  <c r="L2070" i="15"/>
  <c r="H2070" i="15"/>
  <c r="L2069" i="15"/>
  <c r="H2069" i="15"/>
  <c r="L2068" i="15"/>
  <c r="H2068" i="15"/>
  <c r="L2067" i="15"/>
  <c r="H2067" i="15"/>
  <c r="L2066" i="15"/>
  <c r="H2066" i="15"/>
  <c r="L2065" i="15"/>
  <c r="H2065" i="15"/>
  <c r="L2064" i="15"/>
  <c r="H2064" i="15"/>
  <c r="L2063" i="15"/>
  <c r="H2063" i="15"/>
  <c r="L2062" i="15"/>
  <c r="H2062" i="15"/>
  <c r="L2061" i="15"/>
  <c r="H2061" i="15"/>
  <c r="L2060" i="15"/>
  <c r="H2060" i="15"/>
  <c r="L2059" i="15"/>
  <c r="H2059" i="15"/>
  <c r="L2058" i="15"/>
  <c r="H2058" i="15"/>
  <c r="L2057" i="15"/>
  <c r="H2057" i="15"/>
  <c r="L2056" i="15"/>
  <c r="H2056" i="15"/>
  <c r="L2055" i="15"/>
  <c r="H2055" i="15"/>
  <c r="L2054" i="15"/>
  <c r="H2054" i="15"/>
  <c r="L2053" i="15"/>
  <c r="H2053" i="15"/>
  <c r="L2052" i="15"/>
  <c r="H2052" i="15"/>
  <c r="L2051" i="15"/>
  <c r="H2051" i="15"/>
  <c r="L2050" i="15"/>
  <c r="H2050" i="15"/>
  <c r="L2049" i="15"/>
  <c r="H2049" i="15"/>
  <c r="L2048" i="15"/>
  <c r="H2048" i="15"/>
  <c r="L2047" i="15"/>
  <c r="H2047" i="15"/>
  <c r="L2046" i="15"/>
  <c r="H2046" i="15"/>
  <c r="L2045" i="15"/>
  <c r="H2045" i="15"/>
  <c r="L2044" i="15"/>
  <c r="H2044" i="15"/>
  <c r="L2043" i="15"/>
  <c r="H2043" i="15"/>
  <c r="L2042" i="15"/>
  <c r="H2042" i="15"/>
  <c r="L2041" i="15"/>
  <c r="H2041" i="15"/>
  <c r="L2040" i="15"/>
  <c r="H2040" i="15"/>
  <c r="L2039" i="15"/>
  <c r="H2039" i="15"/>
  <c r="L2038" i="15"/>
  <c r="H2038" i="15"/>
  <c r="L2037" i="15"/>
  <c r="H2037" i="15"/>
  <c r="L2036" i="15"/>
  <c r="H2036" i="15"/>
  <c r="L2035" i="15"/>
  <c r="H2035" i="15"/>
  <c r="L2034" i="15"/>
  <c r="H2034" i="15"/>
  <c r="L2033" i="15"/>
  <c r="H2033" i="15"/>
  <c r="L2032" i="15"/>
  <c r="H2032" i="15"/>
  <c r="L2031" i="15"/>
  <c r="H2031" i="15"/>
  <c r="L2030" i="15"/>
  <c r="H2030" i="15"/>
  <c r="L2029" i="15"/>
  <c r="H2029" i="15"/>
  <c r="L2028" i="15"/>
  <c r="H2028" i="15"/>
  <c r="L2027" i="15"/>
  <c r="H2027" i="15"/>
  <c r="L2026" i="15"/>
  <c r="H2026" i="15"/>
  <c r="L2025" i="15"/>
  <c r="H2025" i="15"/>
  <c r="L2024" i="15"/>
  <c r="H2024" i="15"/>
  <c r="L2023" i="15"/>
  <c r="H2023" i="15"/>
  <c r="L2022" i="15"/>
  <c r="H2022" i="15"/>
  <c r="L2021" i="15"/>
  <c r="H2021" i="15"/>
  <c r="L2020" i="15"/>
  <c r="H2020" i="15"/>
  <c r="L2019" i="15"/>
  <c r="H2019" i="15"/>
  <c r="L2018" i="15"/>
  <c r="H2018" i="15"/>
  <c r="L2017" i="15"/>
  <c r="H2017" i="15"/>
  <c r="L2016" i="15"/>
  <c r="H2016" i="15"/>
  <c r="L2015" i="15"/>
  <c r="H2015" i="15"/>
  <c r="L2014" i="15"/>
  <c r="H2014" i="15"/>
  <c r="L2013" i="15"/>
  <c r="H2013" i="15"/>
  <c r="L2012" i="15"/>
  <c r="H2012" i="15"/>
  <c r="L2011" i="15"/>
  <c r="H2011" i="15"/>
  <c r="L2010" i="15"/>
  <c r="H2010" i="15"/>
  <c r="L2009" i="15"/>
  <c r="H2009" i="15"/>
  <c r="L2008" i="15"/>
  <c r="H2008" i="15"/>
  <c r="L2007" i="15"/>
  <c r="H2007" i="15"/>
  <c r="L2006" i="15"/>
  <c r="H2006" i="15"/>
  <c r="L2005" i="15"/>
  <c r="H2005" i="15"/>
  <c r="L2004" i="15"/>
  <c r="H2004" i="15"/>
  <c r="L2003" i="15"/>
  <c r="H2003" i="15"/>
  <c r="L2002" i="15"/>
  <c r="H2002" i="15"/>
  <c r="L2001" i="15"/>
  <c r="H2001" i="15"/>
  <c r="L2000" i="15"/>
  <c r="H2000" i="15"/>
  <c r="L1999" i="15"/>
  <c r="H1999" i="15"/>
  <c r="L1998" i="15"/>
  <c r="H1998" i="15"/>
  <c r="L1997" i="15"/>
  <c r="H1997" i="15"/>
  <c r="L1996" i="15"/>
  <c r="H1996" i="15"/>
  <c r="L1995" i="15"/>
  <c r="H1995" i="15"/>
  <c r="L1994" i="15"/>
  <c r="H1994" i="15"/>
  <c r="L1993" i="15"/>
  <c r="H1993" i="15"/>
  <c r="L1992" i="15"/>
  <c r="H1992" i="15"/>
  <c r="L1991" i="15"/>
  <c r="H1991" i="15"/>
  <c r="L1990" i="15"/>
  <c r="H1990" i="15"/>
  <c r="L1989" i="15"/>
  <c r="H1989" i="15"/>
  <c r="L1988" i="15"/>
  <c r="H1988" i="15"/>
  <c r="L1987" i="15"/>
  <c r="H1987" i="15"/>
  <c r="L1986" i="15"/>
  <c r="H1986" i="15"/>
  <c r="L1985" i="15"/>
  <c r="H1985" i="15"/>
  <c r="L1984" i="15"/>
  <c r="H1984" i="15"/>
  <c r="L1983" i="15"/>
  <c r="H1983" i="15"/>
  <c r="L1982" i="15"/>
  <c r="H1982" i="15"/>
  <c r="L1981" i="15"/>
  <c r="H1981" i="15"/>
  <c r="L1980" i="15"/>
  <c r="H1980" i="15"/>
  <c r="L1979" i="15"/>
  <c r="H1979" i="15"/>
  <c r="L1978" i="15"/>
  <c r="H1978" i="15"/>
  <c r="L1977" i="15"/>
  <c r="H1977" i="15"/>
  <c r="L1976" i="15"/>
  <c r="H1976" i="15"/>
  <c r="L1975" i="15"/>
  <c r="H1975" i="15"/>
  <c r="L1974" i="15"/>
  <c r="H1974" i="15"/>
  <c r="L1973" i="15"/>
  <c r="H1973" i="15"/>
  <c r="L1972" i="15"/>
  <c r="H1972" i="15"/>
  <c r="L1971" i="15"/>
  <c r="H1971" i="15"/>
  <c r="L1970" i="15"/>
  <c r="H1970" i="15"/>
  <c r="L1969" i="15"/>
  <c r="H1969" i="15"/>
  <c r="L1968" i="15"/>
  <c r="H1968" i="15"/>
  <c r="L1967" i="15"/>
  <c r="H1967" i="15"/>
  <c r="L1966" i="15"/>
  <c r="H1966" i="15"/>
  <c r="L1965" i="15"/>
  <c r="H1965" i="15"/>
  <c r="L1964" i="15"/>
  <c r="H1964" i="15"/>
  <c r="L1963" i="15"/>
  <c r="H1963" i="15"/>
  <c r="L1962" i="15"/>
  <c r="H1962" i="15"/>
  <c r="L1961" i="15"/>
  <c r="H1961" i="15"/>
  <c r="L1960" i="15"/>
  <c r="H1960" i="15"/>
  <c r="L1959" i="15"/>
  <c r="H1959" i="15"/>
  <c r="L1958" i="15"/>
  <c r="H1958" i="15"/>
  <c r="L1957" i="15"/>
  <c r="H1957" i="15"/>
  <c r="L1956" i="15"/>
  <c r="H1956" i="15"/>
  <c r="L1955" i="15"/>
  <c r="H1955" i="15"/>
  <c r="L1954" i="15"/>
  <c r="H1954" i="15"/>
  <c r="L1953" i="15"/>
  <c r="H1953" i="15"/>
  <c r="L1952" i="15"/>
  <c r="H1952" i="15"/>
  <c r="L1951" i="15"/>
  <c r="H1951" i="15"/>
  <c r="L1950" i="15"/>
  <c r="H1950" i="15"/>
  <c r="L1949" i="15"/>
  <c r="H1949" i="15"/>
  <c r="L1948" i="15"/>
  <c r="H1948" i="15"/>
  <c r="L1947" i="15"/>
  <c r="H1947" i="15"/>
  <c r="L1946" i="15"/>
  <c r="H1946" i="15"/>
  <c r="L1945" i="15"/>
  <c r="H1945" i="15"/>
  <c r="L1944" i="15"/>
  <c r="H1944" i="15"/>
  <c r="L1943" i="15"/>
  <c r="H1943" i="15"/>
  <c r="L1942" i="15"/>
  <c r="H1942" i="15"/>
  <c r="L1941" i="15"/>
  <c r="H1941" i="15"/>
  <c r="L1940" i="15"/>
  <c r="H1940" i="15"/>
  <c r="L1939" i="15"/>
  <c r="H1939" i="15"/>
  <c r="L1938" i="15"/>
  <c r="H1938" i="15"/>
  <c r="L1937" i="15"/>
  <c r="H1937" i="15"/>
  <c r="L1936" i="15"/>
  <c r="H1936" i="15"/>
  <c r="L1935" i="15"/>
  <c r="H1935" i="15"/>
  <c r="L1934" i="15"/>
  <c r="H1934" i="15"/>
  <c r="L1933" i="15"/>
  <c r="H1933" i="15"/>
  <c r="L1932" i="15"/>
  <c r="H1932" i="15"/>
  <c r="L1931" i="15"/>
  <c r="H1931" i="15"/>
  <c r="L1930" i="15"/>
  <c r="H1930" i="15"/>
  <c r="L1929" i="15"/>
  <c r="H1929" i="15"/>
  <c r="L1928" i="15"/>
  <c r="H1928" i="15"/>
  <c r="L1927" i="15"/>
  <c r="H1927" i="15"/>
  <c r="L1926" i="15"/>
  <c r="H1926" i="15"/>
  <c r="L1925" i="15"/>
  <c r="H1925" i="15"/>
  <c r="L1924" i="15"/>
  <c r="H1924" i="15"/>
  <c r="L1923" i="15"/>
  <c r="H1923" i="15"/>
  <c r="L1922" i="15"/>
  <c r="H1922" i="15"/>
  <c r="L1921" i="15"/>
  <c r="H1921" i="15"/>
  <c r="L1920" i="15"/>
  <c r="H1920" i="15"/>
  <c r="L1919" i="15"/>
  <c r="H1919" i="15"/>
  <c r="L1918" i="15"/>
  <c r="H1918" i="15"/>
  <c r="L1917" i="15"/>
  <c r="H1917" i="15"/>
  <c r="L1916" i="15"/>
  <c r="H1916" i="15"/>
  <c r="L1915" i="15"/>
  <c r="H1915" i="15"/>
  <c r="L1914" i="15"/>
  <c r="H1914" i="15"/>
  <c r="L1913" i="15"/>
  <c r="H1913" i="15"/>
  <c r="L1912" i="15"/>
  <c r="H1912" i="15"/>
  <c r="L1911" i="15"/>
  <c r="H1911" i="15"/>
  <c r="L1910" i="15"/>
  <c r="H1910" i="15"/>
  <c r="L1909" i="15"/>
  <c r="H1909" i="15"/>
  <c r="L1908" i="15"/>
  <c r="H1908" i="15"/>
  <c r="L1907" i="15"/>
  <c r="H1907" i="15"/>
  <c r="L1906" i="15"/>
  <c r="H1906" i="15"/>
  <c r="L1905" i="15"/>
  <c r="H1905" i="15"/>
  <c r="L1904" i="15"/>
  <c r="H1904" i="15"/>
  <c r="L1903" i="15"/>
  <c r="H1903" i="15"/>
  <c r="L1902" i="15"/>
  <c r="H1902" i="15"/>
  <c r="L1901" i="15"/>
  <c r="H1901" i="15"/>
  <c r="L1900" i="15"/>
  <c r="H1900" i="15"/>
  <c r="L1899" i="15"/>
  <c r="H1899" i="15"/>
  <c r="L1898" i="15"/>
  <c r="H1898" i="15"/>
  <c r="L1897" i="15"/>
  <c r="H1897" i="15"/>
  <c r="L1896" i="15"/>
  <c r="H1896" i="15"/>
  <c r="L1895" i="15"/>
  <c r="H1895" i="15"/>
  <c r="L1894" i="15"/>
  <c r="H1894" i="15"/>
  <c r="L1893" i="15"/>
  <c r="H1893" i="15"/>
  <c r="L1892" i="15"/>
  <c r="H1892" i="15"/>
  <c r="L1891" i="15"/>
  <c r="H1891" i="15"/>
  <c r="L1890" i="15"/>
  <c r="H1890" i="15"/>
  <c r="L1889" i="15"/>
  <c r="H1889" i="15"/>
  <c r="L1888" i="15"/>
  <c r="H1888" i="15"/>
  <c r="L1887" i="15"/>
  <c r="H1887" i="15"/>
  <c r="L1886" i="15"/>
  <c r="H1886" i="15"/>
  <c r="L1885" i="15"/>
  <c r="H1885" i="15"/>
  <c r="L1884" i="15"/>
  <c r="H1884" i="15"/>
  <c r="L1883" i="15"/>
  <c r="H1883" i="15"/>
  <c r="L1882" i="15"/>
  <c r="H1882" i="15"/>
  <c r="L1881" i="15"/>
  <c r="H1881" i="15"/>
  <c r="L1880" i="15"/>
  <c r="H1880" i="15"/>
  <c r="L1879" i="15"/>
  <c r="H1879" i="15"/>
  <c r="L1878" i="15"/>
  <c r="H1878" i="15"/>
  <c r="L1877" i="15"/>
  <c r="H1877" i="15"/>
  <c r="L1876" i="15"/>
  <c r="H1876" i="15"/>
  <c r="L1875" i="15"/>
  <c r="H1875" i="15"/>
  <c r="L1874" i="15"/>
  <c r="H1874" i="15"/>
  <c r="L1873" i="15"/>
  <c r="H1873" i="15"/>
  <c r="L1872" i="15"/>
  <c r="H1872" i="15"/>
  <c r="L1871" i="15"/>
  <c r="H1871" i="15"/>
  <c r="L1870" i="15"/>
  <c r="H1870" i="15"/>
  <c r="L1869" i="15"/>
  <c r="H1869" i="15"/>
  <c r="L1868" i="15"/>
  <c r="H1868" i="15"/>
  <c r="L1867" i="15"/>
  <c r="H1867" i="15"/>
  <c r="L1866" i="15"/>
  <c r="H1866" i="15"/>
  <c r="L1865" i="15"/>
  <c r="H1865" i="15"/>
  <c r="L1864" i="15"/>
  <c r="H1864" i="15"/>
  <c r="L1863" i="15"/>
  <c r="H1863" i="15"/>
  <c r="L1862" i="15"/>
  <c r="H1862" i="15"/>
  <c r="L1861" i="15"/>
  <c r="H1861" i="15"/>
  <c r="L1860" i="15"/>
  <c r="H1860" i="15"/>
  <c r="L1859" i="15"/>
  <c r="H1859" i="15"/>
  <c r="L1858" i="15"/>
  <c r="H1858" i="15"/>
  <c r="L1857" i="15"/>
  <c r="H1857" i="15"/>
  <c r="L1856" i="15"/>
  <c r="H1856" i="15"/>
  <c r="L1855" i="15"/>
  <c r="H1855" i="15"/>
  <c r="L1854" i="15"/>
  <c r="H1854" i="15"/>
  <c r="L1853" i="15"/>
  <c r="H1853" i="15"/>
  <c r="L1852" i="15"/>
  <c r="H1852" i="15"/>
  <c r="L1851" i="15"/>
  <c r="H1851" i="15"/>
  <c r="L1850" i="15"/>
  <c r="H1850" i="15"/>
  <c r="L1849" i="15"/>
  <c r="H1849" i="15"/>
  <c r="L1848" i="15"/>
  <c r="H1848" i="15"/>
  <c r="L1847" i="15"/>
  <c r="H1847" i="15"/>
  <c r="L1846" i="15"/>
  <c r="H1846" i="15"/>
  <c r="L1845" i="15"/>
  <c r="H1845" i="15"/>
  <c r="L1844" i="15"/>
  <c r="H1844" i="15"/>
  <c r="L1843" i="15"/>
  <c r="H1843" i="15"/>
  <c r="L1842" i="15"/>
  <c r="H1842" i="15"/>
  <c r="L1841" i="15"/>
  <c r="H1841" i="15"/>
  <c r="L1840" i="15"/>
  <c r="H1840" i="15"/>
  <c r="L1839" i="15"/>
  <c r="H1839" i="15"/>
  <c r="L1838" i="15"/>
  <c r="H1838" i="15"/>
  <c r="L1837" i="15"/>
  <c r="H1837" i="15"/>
  <c r="L1836" i="15"/>
  <c r="H1836" i="15"/>
  <c r="L1835" i="15"/>
  <c r="H1835" i="15"/>
  <c r="L1834" i="15"/>
  <c r="H1834" i="15"/>
  <c r="L1833" i="15"/>
  <c r="H1833" i="15"/>
  <c r="L1832" i="15"/>
  <c r="H1832" i="15"/>
  <c r="L1831" i="15"/>
  <c r="H1831" i="15"/>
  <c r="L1830" i="15"/>
  <c r="H1830" i="15"/>
  <c r="L1829" i="15"/>
  <c r="H1829" i="15"/>
  <c r="L1828" i="15"/>
  <c r="H1828" i="15"/>
  <c r="L1827" i="15"/>
  <c r="H1827" i="15"/>
  <c r="L1826" i="15"/>
  <c r="H1826" i="15"/>
  <c r="L1825" i="15"/>
  <c r="H1825" i="15"/>
  <c r="L1824" i="15"/>
  <c r="H1824" i="15"/>
  <c r="L1823" i="15"/>
  <c r="H1823" i="15"/>
  <c r="L1822" i="15"/>
  <c r="H1822" i="15"/>
  <c r="L1821" i="15"/>
  <c r="H1821" i="15"/>
  <c r="L1820" i="15"/>
  <c r="H1820" i="15"/>
  <c r="L1819" i="15"/>
  <c r="H1819" i="15"/>
  <c r="L1818" i="15"/>
  <c r="H1818" i="15"/>
  <c r="L1817" i="15"/>
  <c r="H1817" i="15"/>
  <c r="L1816" i="15"/>
  <c r="H1816" i="15"/>
  <c r="L1815" i="15"/>
  <c r="H1815" i="15"/>
  <c r="L1814" i="15"/>
  <c r="H1814" i="15"/>
  <c r="L1813" i="15"/>
  <c r="H1813" i="15"/>
  <c r="L1812" i="15"/>
  <c r="H1812" i="15"/>
  <c r="L1811" i="15"/>
  <c r="H1811" i="15"/>
  <c r="L1810" i="15"/>
  <c r="H1810" i="15"/>
  <c r="L1809" i="15"/>
  <c r="H1809" i="15"/>
  <c r="L1808" i="15"/>
  <c r="H1808" i="15"/>
  <c r="L1807" i="15"/>
  <c r="H1807" i="15"/>
  <c r="L1806" i="15"/>
  <c r="H1806" i="15"/>
  <c r="L1805" i="15"/>
  <c r="H1805" i="15"/>
  <c r="L1804" i="15"/>
  <c r="H1804" i="15"/>
  <c r="L1803" i="15"/>
  <c r="H1803" i="15"/>
  <c r="L1802" i="15"/>
  <c r="H1802" i="15"/>
  <c r="L1801" i="15"/>
  <c r="H1801" i="15"/>
  <c r="L1800" i="15"/>
  <c r="H1800" i="15"/>
  <c r="L1799" i="15"/>
  <c r="H1799" i="15"/>
  <c r="L1798" i="15"/>
  <c r="H1798" i="15"/>
  <c r="L1797" i="15"/>
  <c r="H1797" i="15"/>
  <c r="L1796" i="15"/>
  <c r="H1796" i="15"/>
  <c r="L1795" i="15"/>
  <c r="H1795" i="15"/>
  <c r="L1794" i="15"/>
  <c r="H1794" i="15"/>
  <c r="L1793" i="15"/>
  <c r="H1793" i="15"/>
  <c r="L1792" i="15"/>
  <c r="H1792" i="15"/>
  <c r="L1791" i="15"/>
  <c r="H1791" i="15"/>
  <c r="L1790" i="15"/>
  <c r="H1790" i="15"/>
  <c r="L1789" i="15"/>
  <c r="H1789" i="15"/>
  <c r="L1788" i="15"/>
  <c r="H1788" i="15"/>
  <c r="L1787" i="15"/>
  <c r="H1787" i="15"/>
  <c r="L1786" i="15"/>
  <c r="H1786" i="15"/>
  <c r="L1785" i="15"/>
  <c r="H1785" i="15"/>
  <c r="L1784" i="15"/>
  <c r="H1784" i="15"/>
  <c r="L1783" i="15"/>
  <c r="H1783" i="15"/>
  <c r="L1782" i="15"/>
  <c r="H1782" i="15"/>
  <c r="L1781" i="15"/>
  <c r="H1781" i="15"/>
  <c r="L1780" i="15"/>
  <c r="H1780" i="15"/>
  <c r="L1779" i="15"/>
  <c r="H1779" i="15"/>
  <c r="L1778" i="15"/>
  <c r="H1778" i="15"/>
  <c r="L1777" i="15"/>
  <c r="H1777" i="15"/>
  <c r="L1776" i="15"/>
  <c r="H1776" i="15"/>
  <c r="L1775" i="15"/>
  <c r="H1775" i="15"/>
  <c r="L1774" i="15"/>
  <c r="H1774" i="15"/>
  <c r="L1773" i="15"/>
  <c r="H1773" i="15"/>
  <c r="L1772" i="15"/>
  <c r="H1772" i="15"/>
  <c r="L1771" i="15"/>
  <c r="H1771" i="15"/>
  <c r="L1770" i="15"/>
  <c r="H1770" i="15"/>
  <c r="L1769" i="15"/>
  <c r="H1769" i="15"/>
  <c r="L1768" i="15"/>
  <c r="H1768" i="15"/>
  <c r="L1767" i="15"/>
  <c r="H1767" i="15"/>
  <c r="L1766" i="15"/>
  <c r="H1766" i="15"/>
  <c r="L1765" i="15"/>
  <c r="H1765" i="15"/>
  <c r="L1764" i="15"/>
  <c r="H1764" i="15"/>
  <c r="L1763" i="15"/>
  <c r="H1763" i="15"/>
  <c r="L1762" i="15"/>
  <c r="H1762" i="15"/>
  <c r="L1761" i="15"/>
  <c r="H1761" i="15"/>
  <c r="L1760" i="15"/>
  <c r="H1760" i="15"/>
  <c r="L1759" i="15"/>
  <c r="H1759" i="15"/>
  <c r="L1758" i="15"/>
  <c r="H1758" i="15"/>
  <c r="L1757" i="15"/>
  <c r="H1757" i="15"/>
  <c r="L1756" i="15"/>
  <c r="H1756" i="15"/>
  <c r="L1755" i="15"/>
  <c r="H1755" i="15"/>
  <c r="L1754" i="15"/>
  <c r="H1754" i="15"/>
  <c r="L1753" i="15"/>
  <c r="H1753" i="15"/>
  <c r="L1752" i="15"/>
  <c r="H1752" i="15"/>
  <c r="L1751" i="15"/>
  <c r="H1751" i="15"/>
  <c r="L1750" i="15"/>
  <c r="H1750" i="15"/>
  <c r="L1749" i="15"/>
  <c r="H1749" i="15"/>
  <c r="L1748" i="15"/>
  <c r="H1748" i="15"/>
  <c r="L1747" i="15"/>
  <c r="H1747" i="15"/>
  <c r="L1746" i="15"/>
  <c r="H1746" i="15"/>
  <c r="L1745" i="15"/>
  <c r="H1745" i="15"/>
  <c r="L1744" i="15"/>
  <c r="H1744" i="15"/>
  <c r="L1743" i="15"/>
  <c r="H1743" i="15"/>
  <c r="L1742" i="15"/>
  <c r="H1742" i="15"/>
  <c r="L1741" i="15"/>
  <c r="H1741" i="15"/>
  <c r="L1740" i="15"/>
  <c r="H1740" i="15"/>
  <c r="L1739" i="15"/>
  <c r="H1739" i="15"/>
  <c r="L1738" i="15"/>
  <c r="H1738" i="15"/>
  <c r="L1737" i="15"/>
  <c r="H1737" i="15"/>
  <c r="L1736" i="15"/>
  <c r="H1736" i="15"/>
  <c r="L1735" i="15"/>
  <c r="H1735" i="15"/>
  <c r="L1734" i="15"/>
  <c r="H1734" i="15"/>
  <c r="L1733" i="15"/>
  <c r="H1733" i="15"/>
  <c r="L1732" i="15"/>
  <c r="H1732" i="15"/>
  <c r="L1731" i="15"/>
  <c r="H1731" i="15"/>
  <c r="L1730" i="15"/>
  <c r="H1730" i="15"/>
  <c r="L1729" i="15"/>
  <c r="H1729" i="15"/>
  <c r="L1728" i="15"/>
  <c r="H1728" i="15"/>
  <c r="L1727" i="15"/>
  <c r="H1727" i="15"/>
  <c r="L1726" i="15"/>
  <c r="H1726" i="15"/>
  <c r="L1725" i="15"/>
  <c r="H1725" i="15"/>
  <c r="L1724" i="15"/>
  <c r="H1724" i="15"/>
  <c r="L1723" i="15"/>
  <c r="H1723" i="15"/>
  <c r="L1722" i="15"/>
  <c r="H1722" i="15"/>
  <c r="L1721" i="15"/>
  <c r="H1721" i="15"/>
  <c r="L1720" i="15"/>
  <c r="H1720" i="15"/>
  <c r="L1719" i="15"/>
  <c r="H1719" i="15"/>
  <c r="L1718" i="15"/>
  <c r="H1718" i="15"/>
  <c r="L1717" i="15"/>
  <c r="H1717" i="15"/>
  <c r="L1716" i="15"/>
  <c r="H1716" i="15"/>
  <c r="L1715" i="15"/>
  <c r="H1715" i="15"/>
  <c r="L1714" i="15"/>
  <c r="H1714" i="15"/>
  <c r="L1713" i="15"/>
  <c r="H1713" i="15"/>
  <c r="L1712" i="15"/>
  <c r="H1712" i="15"/>
  <c r="L1711" i="15"/>
  <c r="H1711" i="15"/>
  <c r="L1710" i="15"/>
  <c r="H1710" i="15"/>
  <c r="L1709" i="15"/>
  <c r="H1709" i="15"/>
  <c r="L1708" i="15"/>
  <c r="H1708" i="15"/>
  <c r="L1707" i="15"/>
  <c r="H1707" i="15"/>
  <c r="L1706" i="15"/>
  <c r="H1706" i="15"/>
  <c r="L1705" i="15"/>
  <c r="H1705" i="15"/>
  <c r="L1704" i="15"/>
  <c r="H1704" i="15"/>
  <c r="L1703" i="15"/>
  <c r="H1703" i="15"/>
  <c r="L1702" i="15"/>
  <c r="H1702" i="15"/>
  <c r="L1701" i="15"/>
  <c r="H1701" i="15"/>
  <c r="L1700" i="15"/>
  <c r="H1700" i="15"/>
  <c r="L1699" i="15"/>
  <c r="H1699" i="15"/>
  <c r="L1698" i="15"/>
  <c r="H1698" i="15"/>
  <c r="L1697" i="15"/>
  <c r="H1697" i="15"/>
  <c r="L1696" i="15"/>
  <c r="H1696" i="15"/>
  <c r="L1695" i="15"/>
  <c r="H1695" i="15"/>
  <c r="L1694" i="15"/>
  <c r="H1694" i="15"/>
  <c r="L1693" i="15"/>
  <c r="H1693" i="15"/>
  <c r="L1692" i="15"/>
  <c r="H1692" i="15"/>
  <c r="L1691" i="15"/>
  <c r="H1691" i="15"/>
  <c r="L1690" i="15"/>
  <c r="H1690" i="15"/>
  <c r="L1689" i="15"/>
  <c r="H1689" i="15"/>
  <c r="L1688" i="15"/>
  <c r="H1688" i="15"/>
  <c r="L1687" i="15"/>
  <c r="H1687" i="15"/>
  <c r="L1686" i="15"/>
  <c r="H1686" i="15"/>
  <c r="L1685" i="15"/>
  <c r="H1685" i="15"/>
  <c r="L1684" i="15"/>
  <c r="H1684" i="15"/>
  <c r="L1683" i="15"/>
  <c r="H1683" i="15"/>
  <c r="L1682" i="15"/>
  <c r="H1682" i="15"/>
  <c r="L1681" i="15"/>
  <c r="H1681" i="15"/>
  <c r="L1680" i="15"/>
  <c r="H1680" i="15"/>
  <c r="L1679" i="15"/>
  <c r="H1679" i="15"/>
  <c r="L1678" i="15"/>
  <c r="H1678" i="15"/>
  <c r="L1677" i="15"/>
  <c r="H1677" i="15"/>
  <c r="L1676" i="15"/>
  <c r="H1676" i="15"/>
  <c r="L1675" i="15"/>
  <c r="H1675" i="15"/>
  <c r="L1674" i="15"/>
  <c r="H1674" i="15"/>
  <c r="L1673" i="15"/>
  <c r="H1673" i="15"/>
  <c r="L1672" i="15"/>
  <c r="H1672" i="15"/>
  <c r="L1671" i="15"/>
  <c r="H1671" i="15"/>
  <c r="L1670" i="15"/>
  <c r="H1670" i="15"/>
  <c r="L1669" i="15"/>
  <c r="H1669" i="15"/>
  <c r="L1668" i="15"/>
  <c r="H1668" i="15"/>
  <c r="L1667" i="15"/>
  <c r="H1667" i="15"/>
  <c r="L1666" i="15"/>
  <c r="H1666" i="15"/>
  <c r="L1665" i="15"/>
  <c r="H1665" i="15"/>
  <c r="L1664" i="15"/>
  <c r="H1664" i="15"/>
  <c r="L1663" i="15"/>
  <c r="H1663" i="15"/>
  <c r="L1662" i="15"/>
  <c r="H1662" i="15"/>
  <c r="L1661" i="15"/>
  <c r="H1661" i="15"/>
  <c r="L1660" i="15"/>
  <c r="H1660" i="15"/>
  <c r="L1659" i="15"/>
  <c r="H1659" i="15"/>
  <c r="L1658" i="15"/>
  <c r="H1658" i="15"/>
  <c r="L1657" i="15"/>
  <c r="H1657" i="15"/>
  <c r="L1656" i="15"/>
  <c r="H1656" i="15"/>
  <c r="L1655" i="15"/>
  <c r="H1655" i="15"/>
  <c r="L1654" i="15"/>
  <c r="H1654" i="15"/>
  <c r="L1653" i="15"/>
  <c r="H1653" i="15"/>
  <c r="L1652" i="15"/>
  <c r="H1652" i="15"/>
  <c r="L1651" i="15"/>
  <c r="H1651" i="15"/>
  <c r="L1650" i="15"/>
  <c r="H1650" i="15"/>
  <c r="L1649" i="15"/>
  <c r="H1649" i="15"/>
  <c r="L1648" i="15"/>
  <c r="H1648" i="15"/>
  <c r="L1647" i="15"/>
  <c r="H1647" i="15"/>
  <c r="L1646" i="15"/>
  <c r="H1646" i="15"/>
  <c r="L1645" i="15"/>
  <c r="H1645" i="15"/>
  <c r="L1644" i="15"/>
  <c r="H1644" i="15"/>
  <c r="L1643" i="15"/>
  <c r="H1643" i="15"/>
  <c r="L1642" i="15"/>
  <c r="H1642" i="15"/>
  <c r="L1641" i="15"/>
  <c r="H1641" i="15"/>
  <c r="L1640" i="15"/>
  <c r="H1640" i="15"/>
  <c r="L1639" i="15"/>
  <c r="H1639" i="15"/>
  <c r="L1638" i="15"/>
  <c r="H1638" i="15"/>
  <c r="L1637" i="15"/>
  <c r="H1637" i="15"/>
  <c r="L1636" i="15"/>
  <c r="H1636" i="15"/>
  <c r="L1635" i="15"/>
  <c r="H1635" i="15"/>
  <c r="L1634" i="15"/>
  <c r="H1634" i="15"/>
  <c r="L1633" i="15"/>
  <c r="H1633" i="15"/>
  <c r="L1632" i="15"/>
  <c r="H1632" i="15"/>
  <c r="L1631" i="15"/>
  <c r="H1631" i="15"/>
  <c r="L1630" i="15"/>
  <c r="H1630" i="15"/>
  <c r="L1629" i="15"/>
  <c r="H1629" i="15"/>
  <c r="L1628" i="15"/>
  <c r="H1628" i="15"/>
  <c r="L1627" i="15"/>
  <c r="H1627" i="15"/>
  <c r="L1626" i="15"/>
  <c r="H1626" i="15"/>
  <c r="L1625" i="15"/>
  <c r="H1625" i="15"/>
  <c r="L1624" i="15"/>
  <c r="H1624" i="15"/>
  <c r="L1623" i="15"/>
  <c r="H1623" i="15"/>
  <c r="L1622" i="15"/>
  <c r="H1622" i="15"/>
  <c r="L1621" i="15"/>
  <c r="H1621" i="15"/>
  <c r="L1620" i="15"/>
  <c r="H1620" i="15"/>
  <c r="L1619" i="15"/>
  <c r="H1619" i="15"/>
  <c r="L1618" i="15"/>
  <c r="H1618" i="15"/>
  <c r="L1617" i="15"/>
  <c r="H1617" i="15"/>
  <c r="L1616" i="15"/>
  <c r="H1616" i="15"/>
  <c r="L1615" i="15"/>
  <c r="H1615" i="15"/>
  <c r="L1614" i="15"/>
  <c r="H1614" i="15"/>
  <c r="L1613" i="15"/>
  <c r="H1613" i="15"/>
  <c r="L1612" i="15"/>
  <c r="H1612" i="15"/>
  <c r="L1611" i="15"/>
  <c r="H1611" i="15"/>
  <c r="L1610" i="15"/>
  <c r="H1610" i="15"/>
  <c r="L1609" i="15"/>
  <c r="H1609" i="15"/>
  <c r="L1608" i="15"/>
  <c r="H1608" i="15"/>
  <c r="L1607" i="15"/>
  <c r="H1607" i="15"/>
  <c r="L1606" i="15"/>
  <c r="H1606" i="15"/>
  <c r="L1605" i="15"/>
  <c r="H1605" i="15"/>
  <c r="L1604" i="15"/>
  <c r="H1604" i="15"/>
  <c r="L1603" i="15"/>
  <c r="H1603" i="15"/>
  <c r="L1602" i="15"/>
  <c r="H1602" i="15"/>
  <c r="L1601" i="15"/>
  <c r="H1601" i="15"/>
  <c r="L1600" i="15"/>
  <c r="H1600" i="15"/>
  <c r="L1599" i="15"/>
  <c r="H1599" i="15"/>
  <c r="L1598" i="15"/>
  <c r="H1598" i="15"/>
  <c r="L1597" i="15"/>
  <c r="H1597" i="15"/>
  <c r="L1596" i="15"/>
  <c r="H1596" i="15"/>
  <c r="L1595" i="15"/>
  <c r="H1595" i="15"/>
  <c r="L1594" i="15"/>
  <c r="H1594" i="15"/>
  <c r="L1593" i="15"/>
  <c r="H1593" i="15"/>
  <c r="L1592" i="15"/>
  <c r="H1592" i="15"/>
  <c r="L1591" i="15"/>
  <c r="H1591" i="15"/>
  <c r="L1590" i="15"/>
  <c r="H1590" i="15"/>
  <c r="L1589" i="15"/>
  <c r="H1589" i="15"/>
  <c r="L1588" i="15"/>
  <c r="H1588" i="15"/>
  <c r="L1587" i="15"/>
  <c r="H1587" i="15"/>
  <c r="L1586" i="15"/>
  <c r="H1586" i="15"/>
  <c r="L1585" i="15"/>
  <c r="H1585" i="15"/>
  <c r="L1584" i="15"/>
  <c r="H1584" i="15"/>
  <c r="L1583" i="15"/>
  <c r="H1583" i="15"/>
  <c r="L1582" i="15"/>
  <c r="H1582" i="15"/>
  <c r="L1581" i="15"/>
  <c r="H1581" i="15"/>
  <c r="L1580" i="15"/>
  <c r="H1580" i="15"/>
  <c r="L1579" i="15"/>
  <c r="H1579" i="15"/>
  <c r="L1578" i="15"/>
  <c r="H1578" i="15"/>
  <c r="L1577" i="15"/>
  <c r="H1577" i="15"/>
  <c r="L1576" i="15"/>
  <c r="H1576" i="15"/>
  <c r="L1575" i="15"/>
  <c r="H1575" i="15"/>
  <c r="L1574" i="15"/>
  <c r="H1574" i="15"/>
  <c r="L1573" i="15"/>
  <c r="H1573" i="15"/>
  <c r="L1572" i="15"/>
  <c r="H1572" i="15"/>
  <c r="L1571" i="15"/>
  <c r="H1571" i="15"/>
  <c r="L1570" i="15"/>
  <c r="H1570" i="15"/>
  <c r="L1569" i="15"/>
  <c r="H1569" i="15"/>
  <c r="L1568" i="15"/>
  <c r="H1568" i="15"/>
  <c r="L1567" i="15"/>
  <c r="H1567" i="15"/>
  <c r="L1566" i="15"/>
  <c r="H1566" i="15"/>
  <c r="L1565" i="15"/>
  <c r="H1565" i="15"/>
  <c r="L1564" i="15"/>
  <c r="H1564" i="15"/>
  <c r="L1563" i="15"/>
  <c r="H1563" i="15"/>
  <c r="L1562" i="15"/>
  <c r="H1562" i="15"/>
  <c r="L1561" i="15"/>
  <c r="H1561" i="15"/>
  <c r="L1560" i="15"/>
  <c r="H1560" i="15"/>
  <c r="L1559" i="15"/>
  <c r="H1559" i="15"/>
  <c r="L1558" i="15"/>
  <c r="H1558" i="15"/>
  <c r="L1557" i="15"/>
  <c r="H1557" i="15"/>
  <c r="L1556" i="15"/>
  <c r="H1556" i="15"/>
  <c r="L1555" i="15"/>
  <c r="H1555" i="15"/>
  <c r="L1554" i="15"/>
  <c r="H1554" i="15"/>
  <c r="L1553" i="15"/>
  <c r="H1553" i="15"/>
  <c r="L1552" i="15"/>
  <c r="H1552" i="15"/>
  <c r="L1551" i="15"/>
  <c r="H1551" i="15"/>
  <c r="L1550" i="15"/>
  <c r="H1550" i="15"/>
  <c r="L1549" i="15"/>
  <c r="H1549" i="15"/>
  <c r="L1548" i="15"/>
  <c r="H1548" i="15"/>
  <c r="L1547" i="15"/>
  <c r="H1547" i="15"/>
  <c r="L1546" i="15"/>
  <c r="H1546" i="15"/>
  <c r="L1545" i="15"/>
  <c r="H1545" i="15"/>
  <c r="L1544" i="15"/>
  <c r="H1544" i="15"/>
  <c r="L1543" i="15"/>
  <c r="H1543" i="15"/>
  <c r="L1542" i="15"/>
  <c r="H1542" i="15"/>
  <c r="L1541" i="15"/>
  <c r="H1541" i="15"/>
  <c r="L1540" i="15"/>
  <c r="H1540" i="15"/>
  <c r="L1539" i="15"/>
  <c r="H1539" i="15"/>
  <c r="L1538" i="15"/>
  <c r="H1538" i="15"/>
  <c r="L1537" i="15"/>
  <c r="H1537" i="15"/>
  <c r="L1536" i="15"/>
  <c r="H1536" i="15"/>
  <c r="L1535" i="15"/>
  <c r="H1535" i="15"/>
  <c r="L1534" i="15"/>
  <c r="H1534" i="15"/>
  <c r="L1533" i="15"/>
  <c r="H1533" i="15"/>
  <c r="L1532" i="15"/>
  <c r="H1532" i="15"/>
  <c r="L1531" i="15"/>
  <c r="H1531" i="15"/>
  <c r="L1530" i="15"/>
  <c r="H1530" i="15"/>
  <c r="L1529" i="15"/>
  <c r="H1529" i="15"/>
  <c r="L1528" i="15"/>
  <c r="H1528" i="15"/>
  <c r="L1527" i="15"/>
  <c r="H1527" i="15"/>
  <c r="L1526" i="15"/>
  <c r="H1526" i="15"/>
  <c r="L1525" i="15"/>
  <c r="H1525" i="15"/>
  <c r="L1524" i="15"/>
  <c r="H1524" i="15"/>
  <c r="L1523" i="15"/>
  <c r="H1523" i="15"/>
  <c r="L1522" i="15"/>
  <c r="H1522" i="15"/>
  <c r="L1521" i="15"/>
  <c r="H1521" i="15"/>
  <c r="L1520" i="15"/>
  <c r="H1520" i="15"/>
  <c r="L1519" i="15"/>
  <c r="H1519" i="15"/>
  <c r="L1518" i="15"/>
  <c r="H1518" i="15"/>
  <c r="L1517" i="15"/>
  <c r="H1517" i="15"/>
  <c r="L1516" i="15"/>
  <c r="H1516" i="15"/>
  <c r="L1515" i="15"/>
  <c r="H1515" i="15"/>
  <c r="L1514" i="15"/>
  <c r="H1514" i="15"/>
  <c r="L1513" i="15"/>
  <c r="H1513" i="15"/>
  <c r="L1512" i="15"/>
  <c r="H1512" i="15"/>
  <c r="L1511" i="15"/>
  <c r="H1511" i="15"/>
  <c r="L1510" i="15"/>
  <c r="H1510" i="15"/>
  <c r="L1509" i="15"/>
  <c r="H1509" i="15"/>
  <c r="L1508" i="15"/>
  <c r="H1508" i="15"/>
  <c r="L1507" i="15"/>
  <c r="H1507" i="15"/>
  <c r="L1506" i="15"/>
  <c r="H1506" i="15"/>
  <c r="L1505" i="15"/>
  <c r="H1505" i="15"/>
  <c r="L1504" i="15"/>
  <c r="H1504" i="15"/>
  <c r="L1503" i="15"/>
  <c r="H1503" i="15"/>
  <c r="L1502" i="15"/>
  <c r="H1502" i="15"/>
  <c r="L1501" i="15"/>
  <c r="H1501" i="15"/>
  <c r="L1500" i="15"/>
  <c r="H1500" i="15"/>
  <c r="L1499" i="15"/>
  <c r="H1499" i="15"/>
  <c r="L1498" i="15"/>
  <c r="H1498" i="15"/>
  <c r="L1497" i="15"/>
  <c r="H1497" i="15"/>
  <c r="L1496" i="15"/>
  <c r="H1496" i="15"/>
  <c r="L1495" i="15"/>
  <c r="H1495" i="15"/>
  <c r="L1494" i="15"/>
  <c r="H1494" i="15"/>
  <c r="L1493" i="15"/>
  <c r="H1493" i="15"/>
  <c r="L1492" i="15"/>
  <c r="H1492" i="15"/>
  <c r="L1491" i="15"/>
  <c r="H1491" i="15"/>
  <c r="L1490" i="15"/>
  <c r="H1490" i="15"/>
  <c r="L1489" i="15"/>
  <c r="H1489" i="15"/>
  <c r="L1488" i="15"/>
  <c r="H1488" i="15"/>
  <c r="L1487" i="15"/>
  <c r="H1487" i="15"/>
  <c r="L1486" i="15"/>
  <c r="H1486" i="15"/>
  <c r="L1485" i="15"/>
  <c r="H1485" i="15"/>
  <c r="L1484" i="15"/>
  <c r="H1484" i="15"/>
  <c r="L1483" i="15"/>
  <c r="H1483" i="15"/>
  <c r="L1482" i="15"/>
  <c r="H1482" i="15"/>
  <c r="L1481" i="15"/>
  <c r="H1481" i="15"/>
  <c r="L1480" i="15"/>
  <c r="H1480" i="15"/>
  <c r="L1479" i="15"/>
  <c r="H1479" i="15"/>
  <c r="L1478" i="15"/>
  <c r="H1478" i="15"/>
  <c r="L1477" i="15"/>
  <c r="H1477" i="15"/>
  <c r="L1476" i="15"/>
  <c r="H1476" i="15"/>
  <c r="L1475" i="15"/>
  <c r="H1475" i="15"/>
  <c r="L1474" i="15"/>
  <c r="H1474" i="15"/>
  <c r="L1473" i="15"/>
  <c r="H1473" i="15"/>
  <c r="L1472" i="15"/>
  <c r="H1472" i="15"/>
  <c r="L1471" i="15"/>
  <c r="H1471" i="15"/>
  <c r="L1470" i="15"/>
  <c r="H1470" i="15"/>
  <c r="L1469" i="15"/>
  <c r="H1469" i="15"/>
  <c r="L1468" i="15"/>
  <c r="H1468" i="15"/>
  <c r="L1467" i="15"/>
  <c r="H1467" i="15"/>
  <c r="L1466" i="15"/>
  <c r="H1466" i="15"/>
  <c r="L1465" i="15"/>
  <c r="H1465" i="15"/>
  <c r="L1464" i="15"/>
  <c r="H1464" i="15"/>
  <c r="L1463" i="15"/>
  <c r="H1463" i="15"/>
  <c r="L1462" i="15"/>
  <c r="H1462" i="15"/>
  <c r="L1461" i="15"/>
  <c r="H1461" i="15"/>
  <c r="L1460" i="15"/>
  <c r="H1460" i="15"/>
  <c r="L1459" i="15"/>
  <c r="H1459" i="15"/>
  <c r="L1458" i="15"/>
  <c r="H1458" i="15"/>
  <c r="L1457" i="15"/>
  <c r="H1457" i="15"/>
  <c r="L1456" i="15"/>
  <c r="H1456" i="15"/>
  <c r="L1455" i="15"/>
  <c r="H1455" i="15"/>
  <c r="L1454" i="15"/>
  <c r="H1454" i="15"/>
  <c r="L1453" i="15"/>
  <c r="H1453" i="15"/>
  <c r="L1452" i="15"/>
  <c r="H1452" i="15"/>
  <c r="L1451" i="15"/>
  <c r="H1451" i="15"/>
  <c r="L1450" i="15"/>
  <c r="H1450" i="15"/>
  <c r="L1449" i="15"/>
  <c r="H1449" i="15"/>
  <c r="L1448" i="15"/>
  <c r="H1448" i="15"/>
  <c r="L1447" i="15"/>
  <c r="H1447" i="15"/>
  <c r="L1446" i="15"/>
  <c r="H1446" i="15"/>
  <c r="L1445" i="15"/>
  <c r="H1445" i="15"/>
  <c r="L1444" i="15"/>
  <c r="H1444" i="15"/>
  <c r="L1443" i="15"/>
  <c r="H1443" i="15"/>
  <c r="L1442" i="15"/>
  <c r="H1442" i="15"/>
  <c r="L1441" i="15"/>
  <c r="H1441" i="15"/>
  <c r="L1440" i="15"/>
  <c r="H1440" i="15"/>
  <c r="L1439" i="15"/>
  <c r="H1439" i="15"/>
  <c r="L1438" i="15"/>
  <c r="H1438" i="15"/>
  <c r="L1437" i="15"/>
  <c r="H1437" i="15"/>
  <c r="L1436" i="15"/>
  <c r="H1436" i="15"/>
  <c r="L1435" i="15"/>
  <c r="H1435" i="15"/>
  <c r="L1434" i="15"/>
  <c r="H1434" i="15"/>
  <c r="L1433" i="15"/>
  <c r="H1433" i="15"/>
  <c r="L1432" i="15"/>
  <c r="H1432" i="15"/>
  <c r="L1431" i="15"/>
  <c r="H1431" i="15"/>
  <c r="L1430" i="15"/>
  <c r="H1430" i="15"/>
  <c r="L1429" i="15"/>
  <c r="H1429" i="15"/>
  <c r="L1428" i="15"/>
  <c r="H1428" i="15"/>
  <c r="L1427" i="15"/>
  <c r="H1427" i="15"/>
  <c r="L1426" i="15"/>
  <c r="H1426" i="15"/>
  <c r="L1425" i="15"/>
  <c r="H1425" i="15"/>
  <c r="L1424" i="15"/>
  <c r="H1424" i="15"/>
  <c r="L1423" i="15"/>
  <c r="H1423" i="15"/>
  <c r="L1422" i="15"/>
  <c r="H1422" i="15"/>
  <c r="L1421" i="15"/>
  <c r="H1421" i="15"/>
  <c r="L1420" i="15"/>
  <c r="H1420" i="15"/>
  <c r="L1419" i="15"/>
  <c r="H1419" i="15"/>
  <c r="L1418" i="15"/>
  <c r="H1418" i="15"/>
  <c r="L1417" i="15"/>
  <c r="H1417" i="15"/>
  <c r="L1416" i="15"/>
  <c r="H1416" i="15"/>
  <c r="L1415" i="15"/>
  <c r="H1415" i="15"/>
  <c r="L1414" i="15"/>
  <c r="H1414" i="15"/>
  <c r="L1413" i="15"/>
  <c r="H1413" i="15"/>
  <c r="L1412" i="15"/>
  <c r="H1412" i="15"/>
  <c r="L1411" i="15"/>
  <c r="H1411" i="15"/>
  <c r="L1410" i="15"/>
  <c r="H1410" i="15"/>
  <c r="L1409" i="15"/>
  <c r="H1409" i="15"/>
  <c r="L1408" i="15"/>
  <c r="H1408" i="15"/>
  <c r="L1407" i="15"/>
  <c r="H1407" i="15"/>
  <c r="L1406" i="15"/>
  <c r="H1406" i="15"/>
  <c r="L1405" i="15"/>
  <c r="H1405" i="15"/>
  <c r="L1404" i="15"/>
  <c r="H1404" i="15"/>
  <c r="L1403" i="15"/>
  <c r="H1403" i="15"/>
  <c r="L1402" i="15"/>
  <c r="H1402" i="15"/>
  <c r="L1401" i="15"/>
  <c r="H1401" i="15"/>
  <c r="L1400" i="15"/>
  <c r="H1400" i="15"/>
  <c r="L1399" i="15"/>
  <c r="H1399" i="15"/>
  <c r="L1398" i="15"/>
  <c r="H1398" i="15"/>
  <c r="L1397" i="15"/>
  <c r="H1397" i="15"/>
  <c r="L1396" i="15"/>
  <c r="H1396" i="15"/>
  <c r="L1395" i="15"/>
  <c r="H1395" i="15"/>
  <c r="L1394" i="15"/>
  <c r="H1394" i="15"/>
  <c r="L1393" i="15"/>
  <c r="H1393" i="15"/>
  <c r="L1392" i="15"/>
  <c r="H1392" i="15"/>
  <c r="L1391" i="15"/>
  <c r="H1391" i="15"/>
  <c r="L1390" i="15"/>
  <c r="H1390" i="15"/>
  <c r="L1389" i="15"/>
  <c r="H1389" i="15"/>
  <c r="L1388" i="15"/>
  <c r="H1388" i="15"/>
  <c r="L1387" i="15"/>
  <c r="H1387" i="15"/>
  <c r="L1386" i="15"/>
  <c r="H1386" i="15"/>
  <c r="L1385" i="15"/>
  <c r="H1385" i="15"/>
  <c r="L1384" i="15"/>
  <c r="H1384" i="15"/>
  <c r="L1383" i="15"/>
  <c r="H1383" i="15"/>
  <c r="L1382" i="15"/>
  <c r="H1382" i="15"/>
  <c r="L1381" i="15"/>
  <c r="H1381" i="15"/>
  <c r="L1380" i="15"/>
  <c r="H1380" i="15"/>
  <c r="L1379" i="15"/>
  <c r="H1379" i="15"/>
  <c r="L1378" i="15"/>
  <c r="H1378" i="15"/>
  <c r="L1377" i="15"/>
  <c r="H1377" i="15"/>
  <c r="L1376" i="15"/>
  <c r="H1376" i="15"/>
  <c r="L1375" i="15"/>
  <c r="H1375" i="15"/>
  <c r="L1374" i="15"/>
  <c r="H1374" i="15"/>
  <c r="L1373" i="15"/>
  <c r="H1373" i="15"/>
  <c r="L1372" i="15"/>
  <c r="H1372" i="15"/>
  <c r="L1371" i="15"/>
  <c r="H1371" i="15"/>
  <c r="L1370" i="15"/>
  <c r="H1370" i="15"/>
  <c r="L1369" i="15"/>
  <c r="H1369" i="15"/>
  <c r="L1368" i="15"/>
  <c r="H1368" i="15"/>
  <c r="L1367" i="15"/>
  <c r="H1367" i="15"/>
  <c r="L1366" i="15"/>
  <c r="H1366" i="15"/>
  <c r="L1365" i="15"/>
  <c r="H1365" i="15"/>
  <c r="L1364" i="15"/>
  <c r="H1364" i="15"/>
  <c r="L1363" i="15"/>
  <c r="H1363" i="15"/>
  <c r="L1362" i="15"/>
  <c r="H1362" i="15"/>
  <c r="L1361" i="15"/>
  <c r="H1361" i="15"/>
  <c r="L1360" i="15"/>
  <c r="H1360" i="15"/>
  <c r="L1359" i="15"/>
  <c r="H1359" i="15"/>
  <c r="L1358" i="15"/>
  <c r="H1358" i="15"/>
  <c r="L1357" i="15"/>
  <c r="H1357" i="15"/>
  <c r="L1356" i="15"/>
  <c r="H1356" i="15"/>
  <c r="L1355" i="15"/>
  <c r="H1355" i="15"/>
  <c r="L1354" i="15"/>
  <c r="H1354" i="15"/>
  <c r="L1353" i="15"/>
  <c r="H1353" i="15"/>
  <c r="L1352" i="15"/>
  <c r="H1352" i="15"/>
  <c r="L1351" i="15"/>
  <c r="H1351" i="15"/>
  <c r="L1350" i="15"/>
  <c r="H1350" i="15"/>
  <c r="L1349" i="15"/>
  <c r="H1349" i="15"/>
  <c r="L1348" i="15"/>
  <c r="H1348" i="15"/>
  <c r="L1347" i="15"/>
  <c r="H1347" i="15"/>
  <c r="L1346" i="15"/>
  <c r="H1346" i="15"/>
  <c r="L1345" i="15"/>
  <c r="H1345" i="15"/>
  <c r="L1344" i="15"/>
  <c r="H1344" i="15"/>
  <c r="L1343" i="15"/>
  <c r="H1343" i="15"/>
  <c r="L1342" i="15"/>
  <c r="H1342" i="15"/>
  <c r="L1341" i="15"/>
  <c r="H1341" i="15"/>
  <c r="L1340" i="15"/>
  <c r="H1340" i="15"/>
  <c r="L1339" i="15"/>
  <c r="H1339" i="15"/>
  <c r="L1338" i="15"/>
  <c r="H1338" i="15"/>
  <c r="L1337" i="15"/>
  <c r="H1337" i="15"/>
  <c r="L1336" i="15"/>
  <c r="H1336" i="15"/>
  <c r="L1335" i="15"/>
  <c r="H1335" i="15"/>
  <c r="L1334" i="15"/>
  <c r="H1334" i="15"/>
  <c r="L1333" i="15"/>
  <c r="H1333" i="15"/>
  <c r="L1332" i="15"/>
  <c r="H1332" i="15"/>
  <c r="L1331" i="15"/>
  <c r="H1331" i="15"/>
  <c r="L1330" i="15"/>
  <c r="H1330" i="15"/>
  <c r="L1329" i="15"/>
  <c r="H1329" i="15"/>
  <c r="L1328" i="15"/>
  <c r="H1328" i="15"/>
  <c r="L1327" i="15"/>
  <c r="H1327" i="15"/>
  <c r="L1326" i="15"/>
  <c r="H1326" i="15"/>
  <c r="L1325" i="15"/>
  <c r="H1325" i="15"/>
  <c r="L1324" i="15"/>
  <c r="H1324" i="15"/>
  <c r="L1323" i="15"/>
  <c r="H1323" i="15"/>
  <c r="L1322" i="15"/>
  <c r="H1322" i="15"/>
  <c r="L1321" i="15"/>
  <c r="H1321" i="15"/>
  <c r="L1320" i="15"/>
  <c r="H1320" i="15"/>
  <c r="L1319" i="15"/>
  <c r="H1319" i="15"/>
  <c r="L1318" i="15"/>
  <c r="H1318" i="15"/>
  <c r="L1317" i="15"/>
  <c r="H1317" i="15"/>
  <c r="L1316" i="15"/>
  <c r="H1316" i="15"/>
  <c r="L1315" i="15"/>
  <c r="H1315" i="15"/>
  <c r="L1314" i="15"/>
  <c r="H1314" i="15"/>
  <c r="L1313" i="15"/>
  <c r="H1313" i="15"/>
  <c r="L1312" i="15"/>
  <c r="H1312" i="15"/>
  <c r="L1311" i="15"/>
  <c r="H1311" i="15"/>
  <c r="L1310" i="15"/>
  <c r="H1310" i="15"/>
  <c r="L1309" i="15"/>
  <c r="H1309" i="15"/>
  <c r="L1308" i="15"/>
  <c r="H1308" i="15"/>
  <c r="L1307" i="15"/>
  <c r="H1307" i="15"/>
  <c r="L1306" i="15"/>
  <c r="H1306" i="15"/>
  <c r="L1305" i="15"/>
  <c r="H1305" i="15"/>
  <c r="L1304" i="15"/>
  <c r="H1304" i="15"/>
  <c r="L1303" i="15"/>
  <c r="H1303" i="15"/>
  <c r="L1302" i="15"/>
  <c r="H1302" i="15"/>
  <c r="L1301" i="15"/>
  <c r="H1301" i="15"/>
  <c r="L1300" i="15"/>
  <c r="H1300" i="15"/>
  <c r="L1299" i="15"/>
  <c r="H1299" i="15"/>
  <c r="L1298" i="15"/>
  <c r="H1298" i="15"/>
  <c r="L1297" i="15"/>
  <c r="H1297" i="15"/>
  <c r="L1296" i="15"/>
  <c r="H1296" i="15"/>
  <c r="L1295" i="15"/>
  <c r="H1295" i="15"/>
  <c r="L1294" i="15"/>
  <c r="H1294" i="15"/>
  <c r="L1293" i="15"/>
  <c r="H1293" i="15"/>
  <c r="L1292" i="15"/>
  <c r="H1292" i="15"/>
  <c r="L1291" i="15"/>
  <c r="H1291" i="15"/>
  <c r="L1290" i="15"/>
  <c r="H1290" i="15"/>
  <c r="L1289" i="15"/>
  <c r="H1289" i="15"/>
  <c r="L1288" i="15"/>
  <c r="H1288" i="15"/>
  <c r="L1287" i="15"/>
  <c r="H1287" i="15"/>
  <c r="L1286" i="15"/>
  <c r="H1286" i="15"/>
  <c r="L1285" i="15"/>
  <c r="H1285" i="15"/>
  <c r="L1284" i="15"/>
  <c r="H1284" i="15"/>
  <c r="L1283" i="15"/>
  <c r="H1283" i="15"/>
  <c r="L1282" i="15"/>
  <c r="H1282" i="15"/>
  <c r="L1281" i="15"/>
  <c r="H1281" i="15"/>
  <c r="L1280" i="15"/>
  <c r="H1280" i="15"/>
  <c r="L1279" i="15"/>
  <c r="H1279" i="15"/>
  <c r="L1278" i="15"/>
  <c r="H1278" i="15"/>
  <c r="L1277" i="15"/>
  <c r="H1277" i="15"/>
  <c r="L1276" i="15"/>
  <c r="H1276" i="15"/>
  <c r="L1275" i="15"/>
  <c r="H1275" i="15"/>
  <c r="L1274" i="15"/>
  <c r="H1274" i="15"/>
  <c r="L1273" i="15"/>
  <c r="H1273" i="15"/>
  <c r="L1272" i="15"/>
  <c r="H1272" i="15"/>
  <c r="L1271" i="15"/>
  <c r="H1271" i="15"/>
  <c r="L1270" i="15"/>
  <c r="H1270" i="15"/>
  <c r="L1269" i="15"/>
  <c r="H1269" i="15"/>
  <c r="L1268" i="15"/>
  <c r="H1268" i="15"/>
  <c r="L1267" i="15"/>
  <c r="H1267" i="15"/>
  <c r="L1266" i="15"/>
  <c r="H1266" i="15"/>
  <c r="L1265" i="15"/>
  <c r="H1265" i="15"/>
  <c r="L1264" i="15"/>
  <c r="H1264" i="15"/>
  <c r="L1263" i="15"/>
  <c r="H1263" i="15"/>
  <c r="L1262" i="15"/>
  <c r="H1262" i="15"/>
  <c r="L1261" i="15"/>
  <c r="H1261" i="15"/>
  <c r="L1260" i="15"/>
  <c r="H1260" i="15"/>
  <c r="L1259" i="15"/>
  <c r="H1259" i="15"/>
  <c r="L1258" i="15"/>
  <c r="H1258" i="15"/>
  <c r="L1257" i="15"/>
  <c r="H1257" i="15"/>
  <c r="L1256" i="15"/>
  <c r="H1256" i="15"/>
  <c r="L1255" i="15"/>
  <c r="H1255" i="15"/>
  <c r="L1254" i="15"/>
  <c r="H1254" i="15"/>
  <c r="L1253" i="15"/>
  <c r="H1253" i="15"/>
  <c r="L1252" i="15"/>
  <c r="H1252" i="15"/>
  <c r="L1251" i="15"/>
  <c r="H1251" i="15"/>
  <c r="L1250" i="15"/>
  <c r="H1250" i="15"/>
  <c r="L1249" i="15"/>
  <c r="H1249" i="15"/>
  <c r="L1248" i="15"/>
  <c r="H1248" i="15"/>
  <c r="L1247" i="15"/>
  <c r="H1247" i="15"/>
  <c r="L1246" i="15"/>
  <c r="H1246" i="15"/>
  <c r="L1245" i="15"/>
  <c r="H1245" i="15"/>
  <c r="L1244" i="15"/>
  <c r="H1244" i="15"/>
  <c r="L1243" i="15"/>
  <c r="H1243" i="15"/>
  <c r="L1242" i="15"/>
  <c r="H1242" i="15"/>
  <c r="L1241" i="15"/>
  <c r="H1241" i="15"/>
  <c r="L1240" i="15"/>
  <c r="H1240" i="15"/>
  <c r="L1239" i="15"/>
  <c r="H1239" i="15"/>
  <c r="L1238" i="15"/>
  <c r="H1238" i="15"/>
  <c r="L1237" i="15"/>
  <c r="H1237" i="15"/>
  <c r="L1236" i="15"/>
  <c r="H1236" i="15"/>
  <c r="L1235" i="15"/>
  <c r="H1235" i="15"/>
  <c r="L1234" i="15"/>
  <c r="H1234" i="15"/>
  <c r="L1233" i="15"/>
  <c r="H1233" i="15"/>
  <c r="L1232" i="15"/>
  <c r="H1232" i="15"/>
  <c r="L1231" i="15"/>
  <c r="H1231" i="15"/>
  <c r="L1230" i="15"/>
  <c r="H1230" i="15"/>
  <c r="L1229" i="15"/>
  <c r="H1229" i="15"/>
  <c r="L1228" i="15"/>
  <c r="H1228" i="15"/>
  <c r="L1227" i="15"/>
  <c r="H1227" i="15"/>
  <c r="L1226" i="15"/>
  <c r="H1226" i="15"/>
  <c r="L1225" i="15"/>
  <c r="H1225" i="15"/>
  <c r="L1224" i="15"/>
  <c r="H1224" i="15"/>
  <c r="L1223" i="15"/>
  <c r="H1223" i="15"/>
  <c r="L1222" i="15"/>
  <c r="H1222" i="15"/>
  <c r="L1221" i="15"/>
  <c r="H1221" i="15"/>
  <c r="L1220" i="15"/>
  <c r="H1220" i="15"/>
  <c r="L1219" i="15"/>
  <c r="H1219" i="15"/>
  <c r="L1218" i="15"/>
  <c r="H1218" i="15"/>
  <c r="L1217" i="15"/>
  <c r="H1217" i="15"/>
  <c r="L1216" i="15"/>
  <c r="H1216" i="15"/>
  <c r="L1215" i="15"/>
  <c r="H1215" i="15"/>
  <c r="L1214" i="15"/>
  <c r="H1214" i="15"/>
  <c r="L1213" i="15"/>
  <c r="H1213" i="15"/>
  <c r="L1212" i="15"/>
  <c r="H1212" i="15"/>
  <c r="L1211" i="15"/>
  <c r="H1211" i="15"/>
  <c r="L1210" i="15"/>
  <c r="H1210" i="15"/>
  <c r="L1209" i="15"/>
  <c r="H1209" i="15"/>
  <c r="L1208" i="15"/>
  <c r="H1208" i="15"/>
  <c r="L1207" i="15"/>
  <c r="H1207" i="15"/>
  <c r="L1206" i="15"/>
  <c r="H1206" i="15"/>
  <c r="L1205" i="15"/>
  <c r="H1205" i="15"/>
  <c r="L1204" i="15"/>
  <c r="H1204" i="15"/>
  <c r="L1203" i="15"/>
  <c r="H1203" i="15"/>
  <c r="L1202" i="15"/>
  <c r="H1202" i="15"/>
  <c r="L1201" i="15"/>
  <c r="H1201" i="15"/>
  <c r="L1200" i="15"/>
  <c r="H1200" i="15"/>
  <c r="L1199" i="15"/>
  <c r="H1199" i="15"/>
  <c r="L1198" i="15"/>
  <c r="H1198" i="15"/>
  <c r="L1197" i="15"/>
  <c r="H1197" i="15"/>
  <c r="L1196" i="15"/>
  <c r="H1196" i="15"/>
  <c r="L1195" i="15"/>
  <c r="H1195" i="15"/>
  <c r="L1194" i="15"/>
  <c r="H1194" i="15"/>
  <c r="L1193" i="15"/>
  <c r="H1193" i="15"/>
  <c r="L1192" i="15"/>
  <c r="H1192" i="15"/>
  <c r="L1191" i="15"/>
  <c r="H1191" i="15"/>
  <c r="L1190" i="15"/>
  <c r="H1190" i="15"/>
  <c r="L1189" i="15"/>
  <c r="H1189" i="15"/>
  <c r="L1188" i="15"/>
  <c r="H1188" i="15"/>
  <c r="L1187" i="15"/>
  <c r="H1187" i="15"/>
  <c r="L1186" i="15"/>
  <c r="H1186" i="15"/>
  <c r="L1185" i="15"/>
  <c r="H1185" i="15"/>
  <c r="L1184" i="15"/>
  <c r="H1184" i="15"/>
  <c r="L1183" i="15"/>
  <c r="H1183" i="15"/>
  <c r="L1182" i="15"/>
  <c r="H1182" i="15"/>
  <c r="L1181" i="15"/>
  <c r="H1181" i="15"/>
  <c r="L1180" i="15"/>
  <c r="H1180" i="15"/>
  <c r="L1179" i="15"/>
  <c r="H1179" i="15"/>
  <c r="L1178" i="15"/>
  <c r="H1178" i="15"/>
  <c r="L1177" i="15"/>
  <c r="H1177" i="15"/>
  <c r="L1176" i="15"/>
  <c r="H1176" i="15"/>
  <c r="L1175" i="15"/>
  <c r="H1175" i="15"/>
  <c r="L1174" i="15"/>
  <c r="H1174" i="15"/>
  <c r="L1173" i="15"/>
  <c r="H1173" i="15"/>
  <c r="L1172" i="15"/>
  <c r="H1172" i="15"/>
  <c r="L1171" i="15"/>
  <c r="H1171" i="15"/>
  <c r="L1170" i="15"/>
  <c r="H1170" i="15"/>
  <c r="L1169" i="15"/>
  <c r="H1169" i="15"/>
  <c r="L1168" i="15"/>
  <c r="H1168" i="15"/>
  <c r="L1167" i="15"/>
  <c r="H1167" i="15"/>
  <c r="L1166" i="15"/>
  <c r="H1166" i="15"/>
  <c r="L1165" i="15"/>
  <c r="H1165" i="15"/>
  <c r="L1164" i="15"/>
  <c r="H1164" i="15"/>
  <c r="L1163" i="15"/>
  <c r="H1163" i="15"/>
  <c r="L1162" i="15"/>
  <c r="H1162" i="15"/>
  <c r="L1161" i="15"/>
  <c r="H1161" i="15"/>
  <c r="L1160" i="15"/>
  <c r="H1160" i="15"/>
  <c r="L1159" i="15"/>
  <c r="H1159" i="15"/>
  <c r="L1158" i="15"/>
  <c r="H1158" i="15"/>
  <c r="L1157" i="15"/>
  <c r="H1157" i="15"/>
  <c r="L1156" i="15"/>
  <c r="H1156" i="15"/>
  <c r="L1155" i="15"/>
  <c r="H1155" i="15"/>
  <c r="L1154" i="15"/>
  <c r="H1154" i="15"/>
  <c r="L1153" i="15"/>
  <c r="H1153" i="15"/>
  <c r="L1152" i="15"/>
  <c r="H1152" i="15"/>
  <c r="L1151" i="15"/>
  <c r="H1151" i="15"/>
  <c r="L1150" i="15"/>
  <c r="H1150" i="15"/>
  <c r="L1149" i="15"/>
  <c r="H1149" i="15"/>
  <c r="L1148" i="15"/>
  <c r="H1148" i="15"/>
  <c r="L1147" i="15"/>
  <c r="H1147" i="15"/>
  <c r="L1146" i="15"/>
  <c r="H1146" i="15"/>
  <c r="L1145" i="15"/>
  <c r="H1145" i="15"/>
  <c r="L1144" i="15"/>
  <c r="H1144" i="15"/>
  <c r="L1143" i="15"/>
  <c r="H1143" i="15"/>
  <c r="L1142" i="15"/>
  <c r="H1142" i="15"/>
  <c r="L1141" i="15"/>
  <c r="H1141" i="15"/>
  <c r="L1140" i="15"/>
  <c r="H1140" i="15"/>
  <c r="L1139" i="15"/>
  <c r="H1139" i="15"/>
  <c r="L1138" i="15"/>
  <c r="H1138" i="15"/>
  <c r="L1137" i="15"/>
  <c r="H1137" i="15"/>
  <c r="L1136" i="15"/>
  <c r="H1136" i="15"/>
  <c r="L1135" i="15"/>
  <c r="H1135" i="15"/>
  <c r="L1134" i="15"/>
  <c r="H1134" i="15"/>
  <c r="L1133" i="15"/>
  <c r="H1133" i="15"/>
  <c r="L1132" i="15"/>
  <c r="H1132" i="15"/>
  <c r="L1131" i="15"/>
  <c r="H1131" i="15"/>
  <c r="L1130" i="15"/>
  <c r="H1130" i="15"/>
  <c r="L1129" i="15"/>
  <c r="H1129" i="15"/>
  <c r="L1128" i="15"/>
  <c r="H1128" i="15"/>
  <c r="L1127" i="15"/>
  <c r="H1127" i="15"/>
  <c r="L1126" i="15"/>
  <c r="H1126" i="15"/>
  <c r="L1125" i="15"/>
  <c r="H1125" i="15"/>
  <c r="L1124" i="15"/>
  <c r="H1124" i="15"/>
  <c r="L1123" i="15"/>
  <c r="H1123" i="15"/>
  <c r="L1122" i="15"/>
  <c r="H1122" i="15"/>
  <c r="L1121" i="15"/>
  <c r="H1121" i="15"/>
  <c r="L1120" i="15"/>
  <c r="H1120" i="15"/>
  <c r="L1119" i="15"/>
  <c r="H1119" i="15"/>
  <c r="L1118" i="15"/>
  <c r="H1118" i="15"/>
  <c r="L1117" i="15"/>
  <c r="H1117" i="15"/>
  <c r="L1116" i="15"/>
  <c r="H1116" i="15"/>
  <c r="L1115" i="15"/>
  <c r="H1115" i="15"/>
  <c r="L1114" i="15"/>
  <c r="H1114" i="15"/>
  <c r="L1113" i="15"/>
  <c r="H1113" i="15"/>
  <c r="L1112" i="15"/>
  <c r="H1112" i="15"/>
  <c r="L1111" i="15"/>
  <c r="H1111" i="15"/>
  <c r="L1110" i="15"/>
  <c r="H1110" i="15"/>
  <c r="L1109" i="15"/>
  <c r="H1109" i="15"/>
  <c r="L1108" i="15"/>
  <c r="H1108" i="15"/>
  <c r="L1107" i="15"/>
  <c r="H1107" i="15"/>
  <c r="L1106" i="15"/>
  <c r="H1106" i="15"/>
  <c r="L1105" i="15"/>
  <c r="H1105" i="15"/>
  <c r="L1104" i="15"/>
  <c r="H1104" i="15"/>
  <c r="L1103" i="15"/>
  <c r="H1103" i="15"/>
  <c r="L1102" i="15"/>
  <c r="H1102" i="15"/>
  <c r="L1101" i="15"/>
  <c r="H1101" i="15"/>
  <c r="L1100" i="15"/>
  <c r="H1100" i="15"/>
  <c r="L1099" i="15"/>
  <c r="H1099" i="15"/>
  <c r="L1098" i="15"/>
  <c r="H1098" i="15"/>
  <c r="L1097" i="15"/>
  <c r="H1097" i="15"/>
  <c r="L1096" i="15"/>
  <c r="H1096" i="15"/>
  <c r="L1095" i="15"/>
  <c r="H1095" i="15"/>
  <c r="L1094" i="15"/>
  <c r="H1094" i="15"/>
  <c r="L1093" i="15"/>
  <c r="H1093" i="15"/>
  <c r="L1092" i="15"/>
  <c r="H1092" i="15"/>
  <c r="L1091" i="15"/>
  <c r="H1091" i="15"/>
  <c r="L1090" i="15"/>
  <c r="H1090" i="15"/>
  <c r="L1089" i="15"/>
  <c r="H1089" i="15"/>
  <c r="L1088" i="15"/>
  <c r="H1088" i="15"/>
  <c r="L1087" i="15"/>
  <c r="H1087" i="15"/>
  <c r="L1086" i="15"/>
  <c r="H1086" i="15"/>
  <c r="L1085" i="15"/>
  <c r="H1085" i="15"/>
  <c r="L1084" i="15"/>
  <c r="H1084" i="15"/>
  <c r="L1083" i="15"/>
  <c r="H1083" i="15"/>
  <c r="L1082" i="15"/>
  <c r="H1082" i="15"/>
  <c r="L1081" i="15"/>
  <c r="H1081" i="15"/>
  <c r="L1080" i="15"/>
  <c r="H1080" i="15"/>
  <c r="L1079" i="15"/>
  <c r="H1079" i="15"/>
  <c r="L1078" i="15"/>
  <c r="H1078" i="15"/>
  <c r="L1077" i="15"/>
  <c r="H1077" i="15"/>
  <c r="L1076" i="15"/>
  <c r="H1076" i="15"/>
  <c r="L1075" i="15"/>
  <c r="H1075" i="15"/>
  <c r="L1074" i="15"/>
  <c r="H1074" i="15"/>
  <c r="L1073" i="15"/>
  <c r="H1073" i="15"/>
  <c r="L1072" i="15"/>
  <c r="H1072" i="15"/>
  <c r="L1071" i="15"/>
  <c r="H1071" i="15"/>
  <c r="L1070" i="15"/>
  <c r="H1070" i="15"/>
  <c r="L1069" i="15"/>
  <c r="H1069" i="15"/>
  <c r="L1068" i="15"/>
  <c r="H1068" i="15"/>
  <c r="L1067" i="15"/>
  <c r="H1067" i="15"/>
  <c r="L1066" i="15"/>
  <c r="H1066" i="15"/>
  <c r="L1065" i="15"/>
  <c r="H1065" i="15"/>
  <c r="L1064" i="15"/>
  <c r="H1064" i="15"/>
  <c r="L1063" i="15"/>
  <c r="H1063" i="15"/>
  <c r="L1062" i="15"/>
  <c r="H1062" i="15"/>
  <c r="L1061" i="15"/>
  <c r="H1061" i="15"/>
  <c r="L1060" i="15"/>
  <c r="H1060" i="15"/>
  <c r="L1059" i="15"/>
  <c r="H1059" i="15"/>
  <c r="L1058" i="15"/>
  <c r="H1058" i="15"/>
  <c r="L1057" i="15"/>
  <c r="H1057" i="15"/>
  <c r="L1056" i="15"/>
  <c r="H1056" i="15"/>
  <c r="L1055" i="15"/>
  <c r="H1055" i="15"/>
  <c r="L1054" i="15"/>
  <c r="H1054" i="15"/>
  <c r="L1053" i="15"/>
  <c r="H1053" i="15"/>
  <c r="L1052" i="15"/>
  <c r="H1052" i="15"/>
  <c r="L1051" i="15"/>
  <c r="H1051" i="15"/>
  <c r="L1050" i="15"/>
  <c r="H1050" i="15"/>
  <c r="L1049" i="15"/>
  <c r="H1049" i="15"/>
  <c r="L1048" i="15"/>
  <c r="H1048" i="15"/>
  <c r="L1047" i="15"/>
  <c r="H1047" i="15"/>
  <c r="L1046" i="15"/>
  <c r="H1046" i="15"/>
  <c r="L1045" i="15"/>
  <c r="H1045" i="15"/>
  <c r="L1044" i="15"/>
  <c r="H1044" i="15"/>
  <c r="L1043" i="15"/>
  <c r="H1043" i="15"/>
  <c r="L1042" i="15"/>
  <c r="H1042" i="15"/>
  <c r="L1041" i="15"/>
  <c r="H1041" i="15"/>
  <c r="L1040" i="15"/>
  <c r="H1040" i="15"/>
  <c r="L1039" i="15"/>
  <c r="H1039" i="15"/>
  <c r="L1038" i="15"/>
  <c r="H1038" i="15"/>
  <c r="L1037" i="15"/>
  <c r="H1037" i="15"/>
  <c r="L1036" i="15"/>
  <c r="H1036" i="15"/>
  <c r="L1035" i="15"/>
  <c r="H1035" i="15"/>
  <c r="L1034" i="15"/>
  <c r="H1034" i="15"/>
  <c r="L1033" i="15"/>
  <c r="H1033" i="15"/>
  <c r="L1032" i="15"/>
  <c r="H1032" i="15"/>
  <c r="L1031" i="15"/>
  <c r="H1031" i="15"/>
  <c r="L1030" i="15"/>
  <c r="H1030" i="15"/>
  <c r="L1029" i="15"/>
  <c r="H1029" i="15"/>
  <c r="L1028" i="15"/>
  <c r="H1028" i="15"/>
  <c r="L1027" i="15"/>
  <c r="H1027" i="15"/>
  <c r="L1026" i="15"/>
  <c r="H1026" i="15"/>
  <c r="L1025" i="15"/>
  <c r="H1025" i="15"/>
  <c r="L1024" i="15"/>
  <c r="H1024" i="15"/>
  <c r="L1023" i="15"/>
  <c r="H1023" i="15"/>
  <c r="L1022" i="15"/>
  <c r="H1022" i="15"/>
  <c r="L1021" i="15"/>
  <c r="H1021" i="15"/>
  <c r="L1020" i="15"/>
  <c r="H1020" i="15"/>
  <c r="L1019" i="15"/>
  <c r="H1019" i="15"/>
  <c r="L1018" i="15"/>
  <c r="H1018" i="15"/>
  <c r="L1017" i="15"/>
  <c r="H1017" i="15"/>
  <c r="L1016" i="15"/>
  <c r="H1016" i="15"/>
  <c r="L1015" i="15"/>
  <c r="H1015" i="15"/>
  <c r="L1014" i="15"/>
  <c r="H1014" i="15"/>
  <c r="L1013" i="15"/>
  <c r="H1013" i="15"/>
  <c r="L1012" i="15"/>
  <c r="H1012" i="15"/>
  <c r="L1011" i="15"/>
  <c r="H1011" i="15"/>
  <c r="L1010" i="15"/>
  <c r="H1010" i="15"/>
  <c r="L1009" i="15"/>
  <c r="H1009" i="15"/>
  <c r="L1008" i="15"/>
  <c r="H1008" i="15"/>
  <c r="L1007" i="15"/>
  <c r="H1007" i="15"/>
  <c r="L1006" i="15"/>
  <c r="H1006" i="15"/>
  <c r="L1005" i="15"/>
  <c r="H1005" i="15"/>
  <c r="L1004" i="15"/>
  <c r="H1004" i="15"/>
  <c r="L1003" i="15"/>
  <c r="H1003" i="15"/>
  <c r="L1002" i="15"/>
  <c r="H1002" i="15"/>
  <c r="L1001" i="15"/>
  <c r="H1001" i="15"/>
  <c r="L1000" i="15"/>
  <c r="H1000" i="15"/>
  <c r="L999" i="15"/>
  <c r="H999" i="15"/>
  <c r="L998" i="15"/>
  <c r="H998" i="15"/>
  <c r="L997" i="15"/>
  <c r="H997" i="15"/>
  <c r="L996" i="15"/>
  <c r="H996" i="15"/>
  <c r="L995" i="15"/>
  <c r="H995" i="15"/>
  <c r="L994" i="15"/>
  <c r="H994" i="15"/>
  <c r="L993" i="15"/>
  <c r="H993" i="15"/>
  <c r="L992" i="15"/>
  <c r="H992" i="15"/>
  <c r="L991" i="15"/>
  <c r="H991" i="15"/>
  <c r="L990" i="15"/>
  <c r="H990" i="15"/>
  <c r="L989" i="15"/>
  <c r="H989" i="15"/>
  <c r="L988" i="15"/>
  <c r="H988" i="15"/>
  <c r="L987" i="15"/>
  <c r="H987" i="15"/>
  <c r="L986" i="15"/>
  <c r="H986" i="15"/>
  <c r="L985" i="15"/>
  <c r="H985" i="15"/>
  <c r="L984" i="15"/>
  <c r="H984" i="15"/>
  <c r="L983" i="15"/>
  <c r="H983" i="15"/>
  <c r="L982" i="15"/>
  <c r="H982" i="15"/>
  <c r="L981" i="15"/>
  <c r="H981" i="15"/>
  <c r="L980" i="15"/>
  <c r="H980" i="15"/>
  <c r="L979" i="15"/>
  <c r="H979" i="15"/>
  <c r="L978" i="15"/>
  <c r="H978" i="15"/>
  <c r="L977" i="15"/>
  <c r="H977" i="15"/>
  <c r="L976" i="15"/>
  <c r="H976" i="15"/>
  <c r="L975" i="15"/>
  <c r="H975" i="15"/>
  <c r="L974" i="15"/>
  <c r="H974" i="15"/>
  <c r="L973" i="15"/>
  <c r="H973" i="15"/>
  <c r="L972" i="15"/>
  <c r="H972" i="15"/>
  <c r="L971" i="15"/>
  <c r="H971" i="15"/>
  <c r="L970" i="15"/>
  <c r="H970" i="15"/>
  <c r="L969" i="15"/>
  <c r="H969" i="15"/>
  <c r="L968" i="15"/>
  <c r="H968" i="15"/>
  <c r="L967" i="15"/>
  <c r="H967" i="15"/>
  <c r="L966" i="15"/>
  <c r="H966" i="15"/>
  <c r="L965" i="15"/>
  <c r="H965" i="15"/>
  <c r="L964" i="15"/>
  <c r="H964" i="15"/>
  <c r="L963" i="15"/>
  <c r="H963" i="15"/>
  <c r="L962" i="15"/>
  <c r="H962" i="15"/>
  <c r="L961" i="15"/>
  <c r="H961" i="15"/>
  <c r="L960" i="15"/>
  <c r="H960" i="15"/>
  <c r="L959" i="15"/>
  <c r="H959" i="15"/>
  <c r="L958" i="15"/>
  <c r="H958" i="15"/>
  <c r="L957" i="15"/>
  <c r="H957" i="15"/>
  <c r="L956" i="15"/>
  <c r="H956" i="15"/>
  <c r="L955" i="15"/>
  <c r="H955" i="15"/>
  <c r="L954" i="15"/>
  <c r="H954" i="15"/>
  <c r="L953" i="15"/>
  <c r="H953" i="15"/>
  <c r="L952" i="15"/>
  <c r="H952" i="15"/>
  <c r="L951" i="15"/>
  <c r="H951" i="15"/>
  <c r="L950" i="15"/>
  <c r="H950" i="15"/>
  <c r="L949" i="15"/>
  <c r="H949" i="15"/>
  <c r="L948" i="15"/>
  <c r="H948" i="15"/>
  <c r="L947" i="15"/>
  <c r="H947" i="15"/>
  <c r="L946" i="15"/>
  <c r="H946" i="15"/>
  <c r="L945" i="15"/>
  <c r="H945" i="15"/>
  <c r="L944" i="15"/>
  <c r="H944" i="15"/>
  <c r="L943" i="15"/>
  <c r="H943" i="15"/>
  <c r="L942" i="15"/>
  <c r="H942" i="15"/>
  <c r="L941" i="15"/>
  <c r="H941" i="15"/>
  <c r="L940" i="15"/>
  <c r="H940" i="15"/>
  <c r="L939" i="15"/>
  <c r="H939" i="15"/>
  <c r="L938" i="15"/>
  <c r="H938" i="15"/>
  <c r="L937" i="15"/>
  <c r="H937" i="15"/>
  <c r="L936" i="15"/>
  <c r="H936" i="15"/>
  <c r="L935" i="15"/>
  <c r="H935" i="15"/>
  <c r="L934" i="15"/>
  <c r="H934" i="15"/>
  <c r="L933" i="15"/>
  <c r="H933" i="15"/>
  <c r="L932" i="15"/>
  <c r="H932" i="15"/>
  <c r="L931" i="15"/>
  <c r="H931" i="15"/>
  <c r="L930" i="15"/>
  <c r="H930" i="15"/>
  <c r="L929" i="15"/>
  <c r="H929" i="15"/>
  <c r="L928" i="15"/>
  <c r="H928" i="15"/>
  <c r="L927" i="15"/>
  <c r="H927" i="15"/>
  <c r="L926" i="15"/>
  <c r="H926" i="15"/>
  <c r="L925" i="15"/>
  <c r="H925" i="15"/>
  <c r="L924" i="15"/>
  <c r="H924" i="15"/>
  <c r="L923" i="15"/>
  <c r="H923" i="15"/>
  <c r="L922" i="15"/>
  <c r="H922" i="15"/>
  <c r="L921" i="15"/>
  <c r="H921" i="15"/>
  <c r="L920" i="15"/>
  <c r="H920" i="15"/>
  <c r="L919" i="15"/>
  <c r="H919" i="15"/>
  <c r="L918" i="15"/>
  <c r="H918" i="15"/>
  <c r="L917" i="15"/>
  <c r="H917" i="15"/>
  <c r="L916" i="15"/>
  <c r="H916" i="15"/>
  <c r="L915" i="15"/>
  <c r="H915" i="15"/>
  <c r="L914" i="15"/>
  <c r="H914" i="15"/>
  <c r="L913" i="15"/>
  <c r="H913" i="15"/>
  <c r="L912" i="15"/>
  <c r="H912" i="15"/>
  <c r="L911" i="15"/>
  <c r="H911" i="15"/>
  <c r="L910" i="15"/>
  <c r="H910" i="15"/>
  <c r="L909" i="15"/>
  <c r="H909" i="15"/>
  <c r="L908" i="15"/>
  <c r="H908" i="15"/>
  <c r="L907" i="15"/>
  <c r="H907" i="15"/>
  <c r="L906" i="15"/>
  <c r="H906" i="15"/>
  <c r="L905" i="15"/>
  <c r="H905" i="15"/>
  <c r="L904" i="15"/>
  <c r="H904" i="15"/>
  <c r="L903" i="15"/>
  <c r="H903" i="15"/>
  <c r="L902" i="15"/>
  <c r="H902" i="15"/>
  <c r="L901" i="15"/>
  <c r="H901" i="15"/>
  <c r="L900" i="15"/>
  <c r="H900" i="15"/>
  <c r="L899" i="15"/>
  <c r="H899" i="15"/>
  <c r="L898" i="15"/>
  <c r="H898" i="15"/>
  <c r="L897" i="15"/>
  <c r="H897" i="15"/>
  <c r="L896" i="15"/>
  <c r="H896" i="15"/>
  <c r="L895" i="15"/>
  <c r="H895" i="15"/>
  <c r="L894" i="15"/>
  <c r="H894" i="15"/>
  <c r="L893" i="15"/>
  <c r="H893" i="15"/>
  <c r="L892" i="15"/>
  <c r="H892" i="15"/>
  <c r="L891" i="15"/>
  <c r="H891" i="15"/>
  <c r="L890" i="15"/>
  <c r="H890" i="15"/>
  <c r="L889" i="15"/>
  <c r="H889" i="15"/>
  <c r="L888" i="15"/>
  <c r="H888" i="15"/>
  <c r="L887" i="15"/>
  <c r="H887" i="15"/>
  <c r="L886" i="15"/>
  <c r="H886" i="15"/>
  <c r="L885" i="15"/>
  <c r="H885" i="15"/>
  <c r="L884" i="15"/>
  <c r="H884" i="15"/>
  <c r="L883" i="15"/>
  <c r="H883" i="15"/>
  <c r="L882" i="15"/>
  <c r="H882" i="15"/>
  <c r="L881" i="15"/>
  <c r="H881" i="15"/>
  <c r="L880" i="15"/>
  <c r="H880" i="15"/>
  <c r="L879" i="15"/>
  <c r="H879" i="15"/>
  <c r="L878" i="15"/>
  <c r="H878" i="15"/>
  <c r="L877" i="15"/>
  <c r="H877" i="15"/>
  <c r="L876" i="15"/>
  <c r="H876" i="15"/>
  <c r="L875" i="15"/>
  <c r="H875" i="15"/>
  <c r="L874" i="15"/>
  <c r="H874" i="15"/>
  <c r="L873" i="15"/>
  <c r="H873" i="15"/>
  <c r="L872" i="15"/>
  <c r="H872" i="15"/>
  <c r="L871" i="15"/>
  <c r="H871" i="15"/>
  <c r="L870" i="15"/>
  <c r="H870" i="15"/>
  <c r="L869" i="15"/>
  <c r="H869" i="15"/>
  <c r="L868" i="15"/>
  <c r="H868" i="15"/>
  <c r="L867" i="15"/>
  <c r="H867" i="15"/>
  <c r="L866" i="15"/>
  <c r="H866" i="15"/>
  <c r="L865" i="15"/>
  <c r="H865" i="15"/>
  <c r="L864" i="15"/>
  <c r="H864" i="15"/>
  <c r="L863" i="15"/>
  <c r="H863" i="15"/>
  <c r="L862" i="15"/>
  <c r="H862" i="15"/>
  <c r="L861" i="15"/>
  <c r="H861" i="15"/>
  <c r="L860" i="15"/>
  <c r="H860" i="15"/>
  <c r="L859" i="15"/>
  <c r="H859" i="15"/>
  <c r="L858" i="15"/>
  <c r="H858" i="15"/>
  <c r="L857" i="15"/>
  <c r="H857" i="15"/>
  <c r="L856" i="15"/>
  <c r="H856" i="15"/>
  <c r="L855" i="15"/>
  <c r="H855" i="15"/>
  <c r="L854" i="15"/>
  <c r="H854" i="15"/>
  <c r="L853" i="15"/>
  <c r="H853" i="15"/>
  <c r="L852" i="15"/>
  <c r="H852" i="15"/>
  <c r="L851" i="15"/>
  <c r="H851" i="15"/>
  <c r="L850" i="15"/>
  <c r="H850" i="15"/>
  <c r="L849" i="15"/>
  <c r="H849" i="15"/>
  <c r="L848" i="15"/>
  <c r="H848" i="15"/>
  <c r="L847" i="15"/>
  <c r="H847" i="15"/>
  <c r="L846" i="15"/>
  <c r="H846" i="15"/>
  <c r="L845" i="15"/>
  <c r="H845" i="15"/>
  <c r="L844" i="15"/>
  <c r="H844" i="15"/>
  <c r="L843" i="15"/>
  <c r="H843" i="15"/>
  <c r="L842" i="15"/>
  <c r="H842" i="15"/>
  <c r="L841" i="15"/>
  <c r="H841" i="15"/>
  <c r="L840" i="15"/>
  <c r="H840" i="15"/>
  <c r="L839" i="15"/>
  <c r="H839" i="15"/>
  <c r="L838" i="15"/>
  <c r="H838" i="15"/>
  <c r="L837" i="15"/>
  <c r="H837" i="15"/>
  <c r="L836" i="15"/>
  <c r="H836" i="15"/>
  <c r="L835" i="15"/>
  <c r="H835" i="15"/>
  <c r="L834" i="15"/>
  <c r="H834" i="15"/>
  <c r="L833" i="15"/>
  <c r="H833" i="15"/>
  <c r="L832" i="15"/>
  <c r="H832" i="15"/>
  <c r="L831" i="15"/>
  <c r="H831" i="15"/>
  <c r="L830" i="15"/>
  <c r="H830" i="15"/>
  <c r="L829" i="15"/>
  <c r="H829" i="15"/>
  <c r="L828" i="15"/>
  <c r="H828" i="15"/>
  <c r="L827" i="15"/>
  <c r="H827" i="15"/>
  <c r="L826" i="15"/>
  <c r="H826" i="15"/>
  <c r="L825" i="15"/>
  <c r="H825" i="15"/>
  <c r="L824" i="15"/>
  <c r="H824" i="15"/>
  <c r="L823" i="15"/>
  <c r="H823" i="15"/>
  <c r="L822" i="15"/>
  <c r="H822" i="15"/>
  <c r="L821" i="15"/>
  <c r="H821" i="15"/>
  <c r="L820" i="15"/>
  <c r="H820" i="15"/>
  <c r="L819" i="15"/>
  <c r="H819" i="15"/>
  <c r="L818" i="15"/>
  <c r="H818" i="15"/>
  <c r="L817" i="15"/>
  <c r="H817" i="15"/>
  <c r="L816" i="15"/>
  <c r="H816" i="15"/>
  <c r="L815" i="15"/>
  <c r="H815" i="15"/>
  <c r="L814" i="15"/>
  <c r="H814" i="15"/>
  <c r="L813" i="15"/>
  <c r="H813" i="15"/>
  <c r="L812" i="15"/>
  <c r="H812" i="15"/>
  <c r="L811" i="15"/>
  <c r="H811" i="15"/>
  <c r="L810" i="15"/>
  <c r="H810" i="15"/>
  <c r="L809" i="15"/>
  <c r="H809" i="15"/>
  <c r="L808" i="15"/>
  <c r="H808" i="15"/>
  <c r="L807" i="15"/>
  <c r="H807" i="15"/>
  <c r="L806" i="15"/>
  <c r="H806" i="15"/>
  <c r="L805" i="15"/>
  <c r="H805" i="15"/>
  <c r="L804" i="15"/>
  <c r="H804" i="15"/>
  <c r="L803" i="15"/>
  <c r="H803" i="15"/>
  <c r="L802" i="15"/>
  <c r="H802" i="15"/>
  <c r="L801" i="15"/>
  <c r="H801" i="15"/>
  <c r="L800" i="15"/>
  <c r="H800" i="15"/>
  <c r="L799" i="15"/>
  <c r="H799" i="15"/>
  <c r="L798" i="15"/>
  <c r="H798" i="15"/>
  <c r="L797" i="15"/>
  <c r="H797" i="15"/>
  <c r="L796" i="15"/>
  <c r="H796" i="15"/>
  <c r="L795" i="15"/>
  <c r="H795" i="15"/>
  <c r="L794" i="15"/>
  <c r="H794" i="15"/>
  <c r="L793" i="15"/>
  <c r="H793" i="15"/>
  <c r="L792" i="15"/>
  <c r="H792" i="15"/>
  <c r="L791" i="15"/>
  <c r="H791" i="15"/>
  <c r="L790" i="15"/>
  <c r="H790" i="15"/>
  <c r="L789" i="15"/>
  <c r="H789" i="15"/>
  <c r="L788" i="15"/>
  <c r="H788" i="15"/>
  <c r="L787" i="15"/>
  <c r="H787" i="15"/>
  <c r="L786" i="15"/>
  <c r="H786" i="15"/>
  <c r="L785" i="15"/>
  <c r="H785" i="15"/>
  <c r="L784" i="15"/>
  <c r="H784" i="15"/>
  <c r="L783" i="15"/>
  <c r="H783" i="15"/>
  <c r="L782" i="15"/>
  <c r="H782" i="15"/>
  <c r="L781" i="15"/>
  <c r="H781" i="15"/>
  <c r="L780" i="15"/>
  <c r="H780" i="15"/>
  <c r="L779" i="15"/>
  <c r="H779" i="15"/>
  <c r="L778" i="15"/>
  <c r="H778" i="15"/>
  <c r="L777" i="15"/>
  <c r="H777" i="15"/>
  <c r="L776" i="15"/>
  <c r="H776" i="15"/>
  <c r="L775" i="15"/>
  <c r="H775" i="15"/>
  <c r="L774" i="15"/>
  <c r="H774" i="15"/>
  <c r="L773" i="15"/>
  <c r="H773" i="15"/>
  <c r="L772" i="15"/>
  <c r="H772" i="15"/>
  <c r="L771" i="15"/>
  <c r="H771" i="15"/>
  <c r="L770" i="15"/>
  <c r="H770" i="15"/>
  <c r="L769" i="15"/>
  <c r="H769" i="15"/>
  <c r="L768" i="15"/>
  <c r="H768" i="15"/>
  <c r="L767" i="15"/>
  <c r="H767" i="15"/>
  <c r="L766" i="15"/>
  <c r="H766" i="15"/>
  <c r="L765" i="15"/>
  <c r="H765" i="15"/>
  <c r="L764" i="15"/>
  <c r="H764" i="15"/>
  <c r="L763" i="15"/>
  <c r="H763" i="15"/>
  <c r="L762" i="15"/>
  <c r="H762" i="15"/>
  <c r="L761" i="15"/>
  <c r="H761" i="15"/>
  <c r="L760" i="15"/>
  <c r="H760" i="15"/>
  <c r="L759" i="15"/>
  <c r="H759" i="15"/>
  <c r="L758" i="15"/>
  <c r="H758" i="15"/>
  <c r="L757" i="15"/>
  <c r="H757" i="15"/>
  <c r="L756" i="15"/>
  <c r="H756" i="15"/>
  <c r="L755" i="15"/>
  <c r="H755" i="15"/>
  <c r="L754" i="15"/>
  <c r="H754" i="15"/>
  <c r="L753" i="15"/>
  <c r="H753" i="15"/>
  <c r="L752" i="15"/>
  <c r="H752" i="15"/>
  <c r="L751" i="15"/>
  <c r="H751" i="15"/>
  <c r="L750" i="15"/>
  <c r="H750" i="15"/>
  <c r="L749" i="15"/>
  <c r="H749" i="15"/>
  <c r="L748" i="15"/>
  <c r="H748" i="15"/>
  <c r="L747" i="15"/>
  <c r="H747" i="15"/>
  <c r="L746" i="15"/>
  <c r="H746" i="15"/>
  <c r="L745" i="15"/>
  <c r="H745" i="15"/>
  <c r="L744" i="15"/>
  <c r="H744" i="15"/>
  <c r="L743" i="15"/>
  <c r="H743" i="15"/>
  <c r="L742" i="15"/>
  <c r="H742" i="15"/>
  <c r="L741" i="15"/>
  <c r="H741" i="15"/>
  <c r="L740" i="15"/>
  <c r="H740" i="15"/>
  <c r="L739" i="15"/>
  <c r="H739" i="15"/>
  <c r="L738" i="15"/>
  <c r="H738" i="15"/>
  <c r="L737" i="15"/>
  <c r="H737" i="15"/>
  <c r="L736" i="15"/>
  <c r="H736" i="15"/>
  <c r="L735" i="15"/>
  <c r="H735" i="15"/>
  <c r="L734" i="15"/>
  <c r="H734" i="15"/>
  <c r="L733" i="15"/>
  <c r="H733" i="15"/>
  <c r="L732" i="15"/>
  <c r="H732" i="15"/>
  <c r="L731" i="15"/>
  <c r="H731" i="15"/>
  <c r="L730" i="15"/>
  <c r="H730" i="15"/>
  <c r="L729" i="15"/>
  <c r="H729" i="15"/>
  <c r="L728" i="15"/>
  <c r="H728" i="15"/>
  <c r="L727" i="15"/>
  <c r="H727" i="15"/>
  <c r="L726" i="15"/>
  <c r="H726" i="15"/>
  <c r="L725" i="15"/>
  <c r="H725" i="15"/>
  <c r="L724" i="15"/>
  <c r="H724" i="15"/>
  <c r="L723" i="15"/>
  <c r="H723" i="15"/>
  <c r="L722" i="15"/>
  <c r="H722" i="15"/>
  <c r="L721" i="15"/>
  <c r="H721" i="15"/>
  <c r="L720" i="15"/>
  <c r="H720" i="15"/>
  <c r="L719" i="15"/>
  <c r="H719" i="15"/>
  <c r="L718" i="15"/>
  <c r="H718" i="15"/>
  <c r="L717" i="15"/>
  <c r="H717" i="15"/>
  <c r="L716" i="15"/>
  <c r="H716" i="15"/>
  <c r="L715" i="15"/>
  <c r="H715" i="15"/>
  <c r="L714" i="15"/>
  <c r="H714" i="15"/>
  <c r="L713" i="15"/>
  <c r="H713" i="15"/>
  <c r="L712" i="15"/>
  <c r="H712" i="15"/>
  <c r="L711" i="15"/>
  <c r="H711" i="15"/>
  <c r="L710" i="15"/>
  <c r="H710" i="15"/>
  <c r="L709" i="15"/>
  <c r="H709" i="15"/>
  <c r="L708" i="15"/>
  <c r="H708" i="15"/>
  <c r="L707" i="15"/>
  <c r="H707" i="15"/>
  <c r="L706" i="15"/>
  <c r="H706" i="15"/>
  <c r="L705" i="15"/>
  <c r="H705" i="15"/>
  <c r="L704" i="15"/>
  <c r="H704" i="15"/>
  <c r="L703" i="15"/>
  <c r="H703" i="15"/>
  <c r="L702" i="15"/>
  <c r="H702" i="15"/>
  <c r="L701" i="15"/>
  <c r="H701" i="15"/>
  <c r="L700" i="15"/>
  <c r="H700" i="15"/>
  <c r="L699" i="15"/>
  <c r="H699" i="15"/>
  <c r="L698" i="15"/>
  <c r="H698" i="15"/>
  <c r="L697" i="15"/>
  <c r="H697" i="15"/>
  <c r="L696" i="15"/>
  <c r="H696" i="15"/>
  <c r="L695" i="15"/>
  <c r="H695" i="15"/>
  <c r="L694" i="15"/>
  <c r="H694" i="15"/>
  <c r="L693" i="15"/>
  <c r="H693" i="15"/>
  <c r="L692" i="15"/>
  <c r="H692" i="15"/>
  <c r="L691" i="15"/>
  <c r="H691" i="15"/>
  <c r="L690" i="15"/>
  <c r="H690" i="15"/>
  <c r="L689" i="15"/>
  <c r="H689" i="15"/>
  <c r="L688" i="15"/>
  <c r="H688" i="15"/>
  <c r="L687" i="15"/>
  <c r="H687" i="15"/>
  <c r="L686" i="15"/>
  <c r="H686" i="15"/>
  <c r="L685" i="15"/>
  <c r="H685" i="15"/>
  <c r="L684" i="15"/>
  <c r="H684" i="15"/>
  <c r="L683" i="15"/>
  <c r="H683" i="15"/>
  <c r="L682" i="15"/>
  <c r="H682" i="15"/>
  <c r="L681" i="15"/>
  <c r="H681" i="15"/>
  <c r="L680" i="15"/>
  <c r="H680" i="15"/>
  <c r="L679" i="15"/>
  <c r="H679" i="15"/>
  <c r="L678" i="15"/>
  <c r="H678" i="15"/>
  <c r="L677" i="15"/>
  <c r="H677" i="15"/>
  <c r="L676" i="15"/>
  <c r="H676" i="15"/>
  <c r="L675" i="15"/>
  <c r="H675" i="15"/>
  <c r="L674" i="15"/>
  <c r="H674" i="15"/>
  <c r="L673" i="15"/>
  <c r="H673" i="15"/>
  <c r="L672" i="15"/>
  <c r="H672" i="15"/>
  <c r="L671" i="15"/>
  <c r="H671" i="15"/>
  <c r="L670" i="15"/>
  <c r="H670" i="15"/>
  <c r="L669" i="15"/>
  <c r="H669" i="15"/>
  <c r="L668" i="15"/>
  <c r="H668" i="15"/>
  <c r="L667" i="15"/>
  <c r="H667" i="15"/>
  <c r="L666" i="15"/>
  <c r="H666" i="15"/>
  <c r="L665" i="15"/>
  <c r="H665" i="15"/>
  <c r="L664" i="15"/>
  <c r="H664" i="15"/>
  <c r="L663" i="15"/>
  <c r="H663" i="15"/>
  <c r="L662" i="15"/>
  <c r="H662" i="15"/>
  <c r="L661" i="15"/>
  <c r="H661" i="15"/>
  <c r="L660" i="15"/>
  <c r="H660" i="15"/>
  <c r="L659" i="15"/>
  <c r="H659" i="15"/>
  <c r="L658" i="15"/>
  <c r="H658" i="15"/>
  <c r="L657" i="15"/>
  <c r="H657" i="15"/>
  <c r="L656" i="15"/>
  <c r="H656" i="15"/>
  <c r="L655" i="15"/>
  <c r="H655" i="15"/>
  <c r="L654" i="15"/>
  <c r="H654" i="15"/>
  <c r="L653" i="15"/>
  <c r="H653" i="15"/>
  <c r="L652" i="15"/>
  <c r="H652" i="15"/>
  <c r="L651" i="15"/>
  <c r="H651" i="15"/>
  <c r="L650" i="15"/>
  <c r="H650" i="15"/>
  <c r="L649" i="15"/>
  <c r="H649" i="15"/>
  <c r="L648" i="15"/>
  <c r="H648" i="15"/>
  <c r="L647" i="15"/>
  <c r="H647" i="15"/>
  <c r="L646" i="15"/>
  <c r="H646" i="15"/>
  <c r="L645" i="15"/>
  <c r="H645" i="15"/>
  <c r="L644" i="15"/>
  <c r="H644" i="15"/>
  <c r="L643" i="15"/>
  <c r="H643" i="15"/>
  <c r="L642" i="15"/>
  <c r="H642" i="15"/>
  <c r="L641" i="15"/>
  <c r="H641" i="15"/>
  <c r="L640" i="15"/>
  <c r="H640" i="15"/>
  <c r="L639" i="15"/>
  <c r="H639" i="15"/>
  <c r="L638" i="15"/>
  <c r="H638" i="15"/>
  <c r="L637" i="15"/>
  <c r="H637" i="15"/>
  <c r="L636" i="15"/>
  <c r="H636" i="15"/>
  <c r="L635" i="15"/>
  <c r="H635" i="15"/>
  <c r="L634" i="15"/>
  <c r="H634" i="15"/>
  <c r="L633" i="15"/>
  <c r="H633" i="15"/>
  <c r="L632" i="15"/>
  <c r="H632" i="15"/>
  <c r="L631" i="15"/>
  <c r="H631" i="15"/>
  <c r="L630" i="15"/>
  <c r="H630" i="15"/>
  <c r="L629" i="15"/>
  <c r="H629" i="15"/>
  <c r="L628" i="15"/>
  <c r="H628" i="15"/>
  <c r="L627" i="15"/>
  <c r="H627" i="15"/>
  <c r="L626" i="15"/>
  <c r="H626" i="15"/>
  <c r="L625" i="15"/>
  <c r="H625" i="15"/>
  <c r="L624" i="15"/>
  <c r="H624" i="15"/>
  <c r="L623" i="15"/>
  <c r="H623" i="15"/>
  <c r="L622" i="15"/>
  <c r="H622" i="15"/>
  <c r="L621" i="15"/>
  <c r="H621" i="15"/>
  <c r="L620" i="15"/>
  <c r="H620" i="15"/>
  <c r="L619" i="15"/>
  <c r="H619" i="15"/>
  <c r="L618" i="15"/>
  <c r="H618" i="15"/>
  <c r="L617" i="15"/>
  <c r="H617" i="15"/>
  <c r="L616" i="15"/>
  <c r="H616" i="15"/>
  <c r="L615" i="15"/>
  <c r="H615" i="15"/>
  <c r="L614" i="15"/>
  <c r="H614" i="15"/>
  <c r="L613" i="15"/>
  <c r="H613" i="15"/>
  <c r="L612" i="15"/>
  <c r="H612" i="15"/>
  <c r="L611" i="15"/>
  <c r="H611" i="15"/>
  <c r="L610" i="15"/>
  <c r="H610" i="15"/>
  <c r="L609" i="15"/>
  <c r="H609" i="15"/>
  <c r="L608" i="15"/>
  <c r="H608" i="15"/>
  <c r="L607" i="15"/>
  <c r="H607" i="15"/>
  <c r="L606" i="15"/>
  <c r="H606" i="15"/>
  <c r="L605" i="15"/>
  <c r="H605" i="15"/>
  <c r="L604" i="15"/>
  <c r="H604" i="15"/>
  <c r="L603" i="15"/>
  <c r="H603" i="15"/>
  <c r="L602" i="15"/>
  <c r="H602" i="15"/>
  <c r="L601" i="15"/>
  <c r="H601" i="15"/>
  <c r="L600" i="15"/>
  <c r="H600" i="15"/>
  <c r="L599" i="15"/>
  <c r="H599" i="15"/>
  <c r="L598" i="15"/>
  <c r="H598" i="15"/>
  <c r="L597" i="15"/>
  <c r="H597" i="15"/>
  <c r="L596" i="15"/>
  <c r="H596" i="15"/>
  <c r="L595" i="15"/>
  <c r="H595" i="15"/>
  <c r="L594" i="15"/>
  <c r="H594" i="15"/>
  <c r="L593" i="15"/>
  <c r="H593" i="15"/>
  <c r="L592" i="15"/>
  <c r="H592" i="15"/>
  <c r="L591" i="15"/>
  <c r="H591" i="15"/>
  <c r="L590" i="15"/>
  <c r="H590" i="15"/>
  <c r="L589" i="15"/>
  <c r="H589" i="15"/>
  <c r="L588" i="15"/>
  <c r="H588" i="15"/>
  <c r="L587" i="15"/>
  <c r="H587" i="15"/>
  <c r="L586" i="15"/>
  <c r="H586" i="15"/>
  <c r="L585" i="15"/>
  <c r="H585" i="15"/>
  <c r="L584" i="15"/>
  <c r="H584" i="15"/>
  <c r="L583" i="15"/>
  <c r="H583" i="15"/>
  <c r="L582" i="15"/>
  <c r="H582" i="15"/>
  <c r="L581" i="15"/>
  <c r="H581" i="15"/>
  <c r="L580" i="15"/>
  <c r="H580" i="15"/>
  <c r="L579" i="15"/>
  <c r="H579" i="15"/>
  <c r="L578" i="15"/>
  <c r="H578" i="15"/>
  <c r="L577" i="15"/>
  <c r="H577" i="15"/>
  <c r="L576" i="15"/>
  <c r="H576" i="15"/>
  <c r="L575" i="15"/>
  <c r="H575" i="15"/>
  <c r="L574" i="15"/>
  <c r="H574" i="15"/>
  <c r="L573" i="15"/>
  <c r="H573" i="15"/>
  <c r="L572" i="15"/>
  <c r="H572" i="15"/>
  <c r="L571" i="15"/>
  <c r="H571" i="15"/>
  <c r="L570" i="15"/>
  <c r="H570" i="15"/>
  <c r="L569" i="15"/>
  <c r="H569" i="15"/>
  <c r="L568" i="15"/>
  <c r="H568" i="15"/>
  <c r="L567" i="15"/>
  <c r="H567" i="15"/>
  <c r="L566" i="15"/>
  <c r="H566" i="15"/>
  <c r="L565" i="15"/>
  <c r="H565" i="15"/>
  <c r="L564" i="15"/>
  <c r="H564" i="15"/>
  <c r="L563" i="15"/>
  <c r="H563" i="15"/>
  <c r="L562" i="15"/>
  <c r="H562" i="15"/>
  <c r="L561" i="15"/>
  <c r="H561" i="15"/>
  <c r="L560" i="15"/>
  <c r="H560" i="15"/>
  <c r="L559" i="15"/>
  <c r="H559" i="15"/>
  <c r="L558" i="15"/>
  <c r="H558" i="15"/>
  <c r="L557" i="15"/>
  <c r="H557" i="15"/>
  <c r="L556" i="15"/>
  <c r="H556" i="15"/>
  <c r="L555" i="15"/>
  <c r="H555" i="15"/>
  <c r="L554" i="15"/>
  <c r="H554" i="15"/>
  <c r="L553" i="15"/>
  <c r="H553" i="15"/>
  <c r="L552" i="15"/>
  <c r="H552" i="15"/>
  <c r="L551" i="15"/>
  <c r="H551" i="15"/>
  <c r="L550" i="15"/>
  <c r="H550" i="15"/>
  <c r="L549" i="15"/>
  <c r="H549" i="15"/>
  <c r="L548" i="15"/>
  <c r="H548" i="15"/>
  <c r="L547" i="15"/>
  <c r="H547" i="15"/>
  <c r="L546" i="15"/>
  <c r="H546" i="15"/>
  <c r="L545" i="15"/>
  <c r="H545" i="15"/>
  <c r="L544" i="15"/>
  <c r="H544" i="15"/>
  <c r="L543" i="15"/>
  <c r="H543" i="15"/>
  <c r="L542" i="15"/>
  <c r="H542" i="15"/>
  <c r="L541" i="15"/>
  <c r="H541" i="15"/>
  <c r="L540" i="15"/>
  <c r="H540" i="15"/>
  <c r="L539" i="15"/>
  <c r="H539" i="15"/>
  <c r="L538" i="15"/>
  <c r="H538" i="15"/>
  <c r="L537" i="15"/>
  <c r="H537" i="15"/>
  <c r="L536" i="15"/>
  <c r="H536" i="15"/>
  <c r="L535" i="15"/>
  <c r="H535" i="15"/>
  <c r="L534" i="15"/>
  <c r="H534" i="15"/>
  <c r="L533" i="15"/>
  <c r="H533" i="15"/>
  <c r="L532" i="15"/>
  <c r="H532" i="15"/>
  <c r="L531" i="15"/>
  <c r="H531" i="15"/>
  <c r="L530" i="15"/>
  <c r="H530" i="15"/>
  <c r="L529" i="15"/>
  <c r="H529" i="15"/>
  <c r="L528" i="15"/>
  <c r="H528" i="15"/>
  <c r="L527" i="15"/>
  <c r="H527" i="15"/>
  <c r="L526" i="15"/>
  <c r="H526" i="15"/>
  <c r="L525" i="15"/>
  <c r="H525" i="15"/>
  <c r="L524" i="15"/>
  <c r="H524" i="15"/>
  <c r="L523" i="15"/>
  <c r="H523" i="15"/>
  <c r="L522" i="15"/>
  <c r="H522" i="15"/>
  <c r="L521" i="15"/>
  <c r="H521" i="15"/>
  <c r="L520" i="15"/>
  <c r="H520" i="15"/>
  <c r="L519" i="15"/>
  <c r="H519" i="15"/>
  <c r="L518" i="15"/>
  <c r="H518" i="15"/>
  <c r="L517" i="15"/>
  <c r="H517" i="15"/>
  <c r="L516" i="15"/>
  <c r="H516" i="15"/>
  <c r="L515" i="15"/>
  <c r="H515" i="15"/>
  <c r="L514" i="15"/>
  <c r="H514" i="15"/>
  <c r="L513" i="15"/>
  <c r="H513" i="15"/>
  <c r="L512" i="15"/>
  <c r="H512" i="15"/>
  <c r="L511" i="15"/>
  <c r="H511" i="15"/>
  <c r="L510" i="15"/>
  <c r="H510" i="15"/>
  <c r="L509" i="15"/>
  <c r="H509" i="15"/>
  <c r="L508" i="15"/>
  <c r="H508" i="15"/>
  <c r="L507" i="15"/>
  <c r="H507" i="15"/>
  <c r="L506" i="15"/>
  <c r="H506" i="15"/>
  <c r="L505" i="15"/>
  <c r="H505" i="15"/>
  <c r="L504" i="15"/>
  <c r="H504" i="15"/>
  <c r="L503" i="15"/>
  <c r="H503" i="15"/>
  <c r="L502" i="15"/>
  <c r="H502" i="15"/>
  <c r="L501" i="15"/>
  <c r="H501" i="15"/>
  <c r="L500" i="15"/>
  <c r="H500" i="15"/>
  <c r="L499" i="15"/>
  <c r="H499" i="15"/>
  <c r="L498" i="15"/>
  <c r="H498" i="15"/>
  <c r="L497" i="15"/>
  <c r="H497" i="15"/>
  <c r="L496" i="15"/>
  <c r="H496" i="15"/>
  <c r="L495" i="15"/>
  <c r="H495" i="15"/>
  <c r="L494" i="15"/>
  <c r="H494" i="15"/>
  <c r="L493" i="15"/>
  <c r="H493" i="15"/>
  <c r="L492" i="15"/>
  <c r="H492" i="15"/>
  <c r="L491" i="15"/>
  <c r="H491" i="15"/>
  <c r="L490" i="15"/>
  <c r="H490" i="15"/>
  <c r="L489" i="15"/>
  <c r="H489" i="15"/>
  <c r="L488" i="15"/>
  <c r="H488" i="15"/>
  <c r="L487" i="15"/>
  <c r="H487" i="15"/>
  <c r="L486" i="15"/>
  <c r="H486" i="15"/>
  <c r="L485" i="15"/>
  <c r="H485" i="15"/>
  <c r="L484" i="15"/>
  <c r="H484" i="15"/>
  <c r="L483" i="15"/>
  <c r="H483" i="15"/>
  <c r="L482" i="15"/>
  <c r="H482" i="15"/>
  <c r="L481" i="15"/>
  <c r="H481" i="15"/>
  <c r="L480" i="15"/>
  <c r="H480" i="15"/>
  <c r="L479" i="15"/>
  <c r="H479" i="15"/>
  <c r="L478" i="15"/>
  <c r="H478" i="15"/>
  <c r="L477" i="15"/>
  <c r="H477" i="15"/>
  <c r="L476" i="15"/>
  <c r="H476" i="15"/>
  <c r="L475" i="15"/>
  <c r="H475" i="15"/>
  <c r="L474" i="15"/>
  <c r="H474" i="15"/>
  <c r="L473" i="15"/>
  <c r="H473" i="15"/>
  <c r="L472" i="15"/>
  <c r="H472" i="15"/>
  <c r="L471" i="15"/>
  <c r="H471" i="15"/>
  <c r="L470" i="15"/>
  <c r="H470" i="15"/>
  <c r="L469" i="15"/>
  <c r="H469" i="15"/>
  <c r="L468" i="15"/>
  <c r="H468" i="15"/>
  <c r="L467" i="15"/>
  <c r="H467" i="15"/>
  <c r="L466" i="15"/>
  <c r="H466" i="15"/>
  <c r="L465" i="15"/>
  <c r="H465" i="15"/>
  <c r="L464" i="15"/>
  <c r="H464" i="15"/>
  <c r="L463" i="15"/>
  <c r="H463" i="15"/>
  <c r="L462" i="15"/>
  <c r="H462" i="15"/>
  <c r="L461" i="15"/>
  <c r="H461" i="15"/>
  <c r="L460" i="15"/>
  <c r="H460" i="15"/>
  <c r="L459" i="15"/>
  <c r="H459" i="15"/>
  <c r="L458" i="15"/>
  <c r="H458" i="15"/>
  <c r="L457" i="15"/>
  <c r="H457" i="15"/>
  <c r="L456" i="15"/>
  <c r="H456" i="15"/>
  <c r="L455" i="15"/>
  <c r="H455" i="15"/>
  <c r="L454" i="15"/>
  <c r="H454" i="15"/>
  <c r="L453" i="15"/>
  <c r="H453" i="15"/>
  <c r="L452" i="15"/>
  <c r="H452" i="15"/>
  <c r="L451" i="15"/>
  <c r="H451" i="15"/>
  <c r="L450" i="15"/>
  <c r="H450" i="15"/>
  <c r="L449" i="15"/>
  <c r="H449" i="15"/>
  <c r="L448" i="15"/>
  <c r="H448" i="15"/>
  <c r="L447" i="15"/>
  <c r="H447" i="15"/>
  <c r="L446" i="15"/>
  <c r="H446" i="15"/>
  <c r="L445" i="15"/>
  <c r="H445" i="15"/>
  <c r="L444" i="15"/>
  <c r="H444" i="15"/>
  <c r="L443" i="15"/>
  <c r="H443" i="15"/>
  <c r="L442" i="15"/>
  <c r="H442" i="15"/>
  <c r="L441" i="15"/>
  <c r="H441" i="15"/>
  <c r="L440" i="15"/>
  <c r="H440" i="15"/>
  <c r="L439" i="15"/>
  <c r="H439" i="15"/>
  <c r="L438" i="15"/>
  <c r="H438" i="15"/>
  <c r="L437" i="15"/>
  <c r="H437" i="15"/>
  <c r="L436" i="15"/>
  <c r="H436" i="15"/>
  <c r="L435" i="15"/>
  <c r="H435" i="15"/>
  <c r="L434" i="15"/>
  <c r="H434" i="15"/>
  <c r="L433" i="15"/>
  <c r="H433" i="15"/>
  <c r="L432" i="15"/>
  <c r="H432" i="15"/>
  <c r="L431" i="15"/>
  <c r="H431" i="15"/>
  <c r="L430" i="15"/>
  <c r="H430" i="15"/>
  <c r="L429" i="15"/>
  <c r="H429" i="15"/>
  <c r="L428" i="15"/>
  <c r="H428" i="15"/>
  <c r="L427" i="15"/>
  <c r="H427" i="15"/>
  <c r="L426" i="15"/>
  <c r="H426" i="15"/>
  <c r="L425" i="15"/>
  <c r="H425" i="15"/>
  <c r="L424" i="15"/>
  <c r="H424" i="15"/>
  <c r="L423" i="15"/>
  <c r="H423" i="15"/>
  <c r="L422" i="15"/>
  <c r="H422" i="15"/>
  <c r="L421" i="15"/>
  <c r="H421" i="15"/>
  <c r="L420" i="15"/>
  <c r="H420" i="15"/>
  <c r="L419" i="15"/>
  <c r="H419" i="15"/>
  <c r="L418" i="15"/>
  <c r="H418" i="15"/>
  <c r="L417" i="15"/>
  <c r="H417" i="15"/>
  <c r="L416" i="15"/>
  <c r="H416" i="15"/>
  <c r="L415" i="15"/>
  <c r="H415" i="15"/>
  <c r="L414" i="15"/>
  <c r="H414" i="15"/>
  <c r="L413" i="15"/>
  <c r="H413" i="15"/>
  <c r="L412" i="15"/>
  <c r="H412" i="15"/>
  <c r="L411" i="15"/>
  <c r="H411" i="15"/>
  <c r="L410" i="15"/>
  <c r="H410" i="15"/>
  <c r="L409" i="15"/>
  <c r="H409" i="15"/>
  <c r="L408" i="15"/>
  <c r="H408" i="15"/>
  <c r="L407" i="15"/>
  <c r="H407" i="15"/>
  <c r="L406" i="15"/>
  <c r="H406" i="15"/>
  <c r="L405" i="15"/>
  <c r="H405" i="15"/>
  <c r="L404" i="15"/>
  <c r="H404" i="15"/>
  <c r="L403" i="15"/>
  <c r="H403" i="15"/>
  <c r="L402" i="15"/>
  <c r="H402" i="15"/>
  <c r="L401" i="15"/>
  <c r="H401" i="15"/>
  <c r="L400" i="15"/>
  <c r="H400" i="15"/>
  <c r="L399" i="15"/>
  <c r="H399" i="15"/>
  <c r="L398" i="15"/>
  <c r="H398" i="15"/>
  <c r="L397" i="15"/>
  <c r="H397" i="15"/>
  <c r="L396" i="15"/>
  <c r="H396" i="15"/>
  <c r="L395" i="15"/>
  <c r="H395" i="15"/>
  <c r="L394" i="15"/>
  <c r="H394" i="15"/>
  <c r="L393" i="15"/>
  <c r="H393" i="15"/>
  <c r="L392" i="15"/>
  <c r="H392" i="15"/>
  <c r="L391" i="15"/>
  <c r="H391" i="15"/>
  <c r="L390" i="15"/>
  <c r="H390" i="15"/>
  <c r="L389" i="15"/>
  <c r="H389" i="15"/>
  <c r="L388" i="15"/>
  <c r="H388" i="15"/>
  <c r="L387" i="15"/>
  <c r="H387" i="15"/>
  <c r="L386" i="15"/>
  <c r="H386" i="15"/>
  <c r="L385" i="15"/>
  <c r="H385" i="15"/>
  <c r="L384" i="15"/>
  <c r="H384" i="15"/>
  <c r="L383" i="15"/>
  <c r="H383" i="15"/>
  <c r="L382" i="15"/>
  <c r="H382" i="15"/>
  <c r="L381" i="15"/>
  <c r="H381" i="15"/>
  <c r="L380" i="15"/>
  <c r="H380" i="15"/>
  <c r="L379" i="15"/>
  <c r="H379" i="15"/>
  <c r="L378" i="15"/>
  <c r="H378" i="15"/>
  <c r="L377" i="15"/>
  <c r="H377" i="15"/>
  <c r="L376" i="15"/>
  <c r="H376" i="15"/>
  <c r="L375" i="15"/>
  <c r="H375" i="15"/>
  <c r="L374" i="15"/>
  <c r="H374" i="15"/>
  <c r="L373" i="15"/>
  <c r="H373" i="15"/>
  <c r="L372" i="15"/>
  <c r="H372" i="15"/>
  <c r="L371" i="15"/>
  <c r="H371" i="15"/>
  <c r="L370" i="15"/>
  <c r="H370" i="15"/>
  <c r="L369" i="15"/>
  <c r="H369" i="15"/>
  <c r="L368" i="15"/>
  <c r="H368" i="15"/>
  <c r="L367" i="15"/>
  <c r="H367" i="15"/>
  <c r="L366" i="15"/>
  <c r="H366" i="15"/>
  <c r="L365" i="15"/>
  <c r="H365" i="15"/>
  <c r="L364" i="15"/>
  <c r="H364" i="15"/>
  <c r="L363" i="15"/>
  <c r="H363" i="15"/>
  <c r="L362" i="15"/>
  <c r="H362" i="15"/>
  <c r="L361" i="15"/>
  <c r="H361" i="15"/>
  <c r="L360" i="15"/>
  <c r="H360" i="15"/>
  <c r="L359" i="15"/>
  <c r="H359" i="15"/>
  <c r="L358" i="15"/>
  <c r="H358" i="15"/>
  <c r="L357" i="15"/>
  <c r="H357" i="15"/>
  <c r="L356" i="15"/>
  <c r="H356" i="15"/>
  <c r="L355" i="15"/>
  <c r="H355" i="15"/>
  <c r="L354" i="15"/>
  <c r="H354" i="15"/>
  <c r="L353" i="15"/>
  <c r="H353" i="15"/>
  <c r="L352" i="15"/>
  <c r="H352" i="15"/>
  <c r="L351" i="15"/>
  <c r="H351" i="15"/>
  <c r="L350" i="15"/>
  <c r="H350" i="15"/>
  <c r="L349" i="15"/>
  <c r="H349" i="15"/>
  <c r="L348" i="15"/>
  <c r="H348" i="15"/>
  <c r="L347" i="15"/>
  <c r="H347" i="15"/>
  <c r="L346" i="15"/>
  <c r="H346" i="15"/>
  <c r="L345" i="15"/>
  <c r="H345" i="15"/>
  <c r="L344" i="15"/>
  <c r="H344" i="15"/>
  <c r="L343" i="15"/>
  <c r="H343" i="15"/>
  <c r="L342" i="15"/>
  <c r="H342" i="15"/>
  <c r="L341" i="15"/>
  <c r="H341" i="15"/>
  <c r="L340" i="15"/>
  <c r="H340" i="15"/>
  <c r="L339" i="15"/>
  <c r="H339" i="15"/>
  <c r="L338" i="15"/>
  <c r="H338" i="15"/>
  <c r="L337" i="15"/>
  <c r="H337" i="15"/>
  <c r="L336" i="15"/>
  <c r="H336" i="15"/>
  <c r="L335" i="15"/>
  <c r="H335" i="15"/>
  <c r="L334" i="15"/>
  <c r="H334" i="15"/>
  <c r="L333" i="15"/>
  <c r="H333" i="15"/>
  <c r="L332" i="15"/>
  <c r="H332" i="15"/>
  <c r="L331" i="15"/>
  <c r="H331" i="15"/>
  <c r="L330" i="15"/>
  <c r="H330" i="15"/>
  <c r="L329" i="15"/>
  <c r="H329" i="15"/>
  <c r="L328" i="15"/>
  <c r="H328" i="15"/>
  <c r="L327" i="15"/>
  <c r="H327" i="15"/>
  <c r="L326" i="15"/>
  <c r="H326" i="15"/>
  <c r="L325" i="15"/>
  <c r="H325" i="15"/>
  <c r="L324" i="15"/>
  <c r="H324" i="15"/>
  <c r="L323" i="15"/>
  <c r="H323" i="15"/>
  <c r="L322" i="15"/>
  <c r="H322" i="15"/>
  <c r="L321" i="15"/>
  <c r="H321" i="15"/>
  <c r="L320" i="15"/>
  <c r="H320" i="15"/>
  <c r="L319" i="15"/>
  <c r="H319" i="15"/>
  <c r="L318" i="15"/>
  <c r="H318" i="15"/>
  <c r="L317" i="15"/>
  <c r="H317" i="15"/>
  <c r="L316" i="15"/>
  <c r="H316" i="15"/>
  <c r="L315" i="15"/>
  <c r="H315" i="15"/>
  <c r="L314" i="15"/>
  <c r="H314" i="15"/>
  <c r="L313" i="15"/>
  <c r="H313" i="15"/>
  <c r="L312" i="15"/>
  <c r="H312" i="15"/>
  <c r="L311" i="15"/>
  <c r="H311" i="15"/>
  <c r="L310" i="15"/>
  <c r="H310" i="15"/>
  <c r="L309" i="15"/>
  <c r="H309" i="15"/>
  <c r="L308" i="15"/>
  <c r="H308" i="15"/>
  <c r="L307" i="15"/>
  <c r="H307" i="15"/>
  <c r="L306" i="15"/>
  <c r="H306" i="15"/>
  <c r="L305" i="15"/>
  <c r="H305" i="15"/>
  <c r="L304" i="15"/>
  <c r="H304" i="15"/>
  <c r="L303" i="15"/>
  <c r="H303" i="15"/>
  <c r="L302" i="15"/>
  <c r="H302" i="15"/>
  <c r="L301" i="15"/>
  <c r="H301" i="15"/>
  <c r="L300" i="15"/>
  <c r="H300" i="15"/>
  <c r="L299" i="15"/>
  <c r="H299" i="15"/>
  <c r="L298" i="15"/>
  <c r="H298" i="15"/>
  <c r="L297" i="15"/>
  <c r="H297" i="15"/>
  <c r="L296" i="15"/>
  <c r="H296" i="15"/>
  <c r="L295" i="15"/>
  <c r="H295" i="15"/>
  <c r="L294" i="15"/>
  <c r="H294" i="15"/>
  <c r="L293" i="15"/>
  <c r="H293" i="15"/>
  <c r="L292" i="15"/>
  <c r="H292" i="15"/>
  <c r="L291" i="15"/>
  <c r="H291" i="15"/>
  <c r="L290" i="15"/>
  <c r="H290" i="15"/>
  <c r="L289" i="15"/>
  <c r="H289" i="15"/>
  <c r="L288" i="15"/>
  <c r="H288" i="15"/>
  <c r="L287" i="15"/>
  <c r="H287" i="15"/>
  <c r="L286" i="15"/>
  <c r="H286" i="15"/>
  <c r="L285" i="15"/>
  <c r="H285" i="15"/>
  <c r="L284" i="15"/>
  <c r="H284" i="15"/>
  <c r="L283" i="15"/>
  <c r="H283" i="15"/>
  <c r="L282" i="15"/>
  <c r="H282" i="15"/>
  <c r="L281" i="15"/>
  <c r="H281" i="15"/>
  <c r="L280" i="15"/>
  <c r="H280" i="15"/>
  <c r="L279" i="15"/>
  <c r="H279" i="15"/>
  <c r="L278" i="15"/>
  <c r="H278" i="15"/>
  <c r="L277" i="15"/>
  <c r="H277" i="15"/>
  <c r="L276" i="15"/>
  <c r="H276" i="15"/>
  <c r="L275" i="15"/>
  <c r="H275" i="15"/>
  <c r="L274" i="15"/>
  <c r="H274" i="15"/>
  <c r="L273" i="15"/>
  <c r="H273" i="15"/>
  <c r="L272" i="15"/>
  <c r="H272" i="15"/>
  <c r="L271" i="15"/>
  <c r="H271" i="15"/>
  <c r="L270" i="15"/>
  <c r="H270" i="15"/>
  <c r="L269" i="15"/>
  <c r="H269" i="15"/>
  <c r="L268" i="15"/>
  <c r="H268" i="15"/>
  <c r="L267" i="15"/>
  <c r="H267" i="15"/>
  <c r="L266" i="15"/>
  <c r="H266" i="15"/>
  <c r="L265" i="15"/>
  <c r="H265" i="15"/>
  <c r="L264" i="15"/>
  <c r="H264" i="15"/>
  <c r="L263" i="15"/>
  <c r="H263" i="15"/>
  <c r="L262" i="15"/>
  <c r="H262" i="15"/>
  <c r="L261" i="15"/>
  <c r="H261" i="15"/>
  <c r="L260" i="15"/>
  <c r="H260" i="15"/>
  <c r="L259" i="15"/>
  <c r="H259" i="15"/>
  <c r="L258" i="15"/>
  <c r="H258" i="15"/>
  <c r="L257" i="15"/>
  <c r="H257" i="15"/>
  <c r="L256" i="15"/>
  <c r="H256" i="15"/>
  <c r="L255" i="15"/>
  <c r="H255" i="15"/>
  <c r="L254" i="15"/>
  <c r="H254" i="15"/>
  <c r="L253" i="15"/>
  <c r="H253" i="15"/>
  <c r="L252" i="15"/>
  <c r="H252" i="15"/>
  <c r="L251" i="15"/>
  <c r="H251" i="15"/>
  <c r="L250" i="15"/>
  <c r="H250" i="15"/>
  <c r="L249" i="15"/>
  <c r="H249" i="15"/>
  <c r="L248" i="15"/>
  <c r="H248" i="15"/>
  <c r="L247" i="15"/>
  <c r="H247" i="15"/>
  <c r="L246" i="15"/>
  <c r="H246" i="15"/>
  <c r="L245" i="15"/>
  <c r="H245" i="15"/>
  <c r="L244" i="15"/>
  <c r="H244" i="15"/>
  <c r="L243" i="15"/>
  <c r="H243" i="15"/>
  <c r="L242" i="15"/>
  <c r="H242" i="15"/>
  <c r="L241" i="15"/>
  <c r="H241" i="15"/>
  <c r="L240" i="15"/>
  <c r="H240" i="15"/>
  <c r="L239" i="15"/>
  <c r="H239" i="15"/>
  <c r="L238" i="15"/>
  <c r="H238" i="15"/>
  <c r="L237" i="15"/>
  <c r="H237" i="15"/>
  <c r="L236" i="15"/>
  <c r="H236" i="15"/>
  <c r="L235" i="15"/>
  <c r="H235" i="15"/>
  <c r="L234" i="15"/>
  <c r="H234" i="15"/>
  <c r="L233" i="15"/>
  <c r="H233" i="15"/>
  <c r="L232" i="15"/>
  <c r="H232" i="15"/>
  <c r="L231" i="15"/>
  <c r="H231" i="15"/>
  <c r="L230" i="15"/>
  <c r="H230" i="15"/>
  <c r="L229" i="15"/>
  <c r="H229" i="15"/>
  <c r="L228" i="15"/>
  <c r="H228" i="15"/>
  <c r="L227" i="15"/>
  <c r="H227" i="15"/>
  <c r="L226" i="15"/>
  <c r="H226" i="15"/>
  <c r="L225" i="15"/>
  <c r="H225" i="15"/>
  <c r="L224" i="15"/>
  <c r="H224" i="15"/>
  <c r="L223" i="15"/>
  <c r="H223" i="15"/>
  <c r="L222" i="15"/>
  <c r="H222" i="15"/>
  <c r="L221" i="15"/>
  <c r="H221" i="15"/>
  <c r="L220" i="15"/>
  <c r="H220" i="15"/>
  <c r="L219" i="15"/>
  <c r="H219" i="15"/>
  <c r="L218" i="15"/>
  <c r="H218" i="15"/>
  <c r="L217" i="15"/>
  <c r="H217" i="15"/>
  <c r="L216" i="15"/>
  <c r="H216" i="15"/>
  <c r="L215" i="15"/>
  <c r="H215" i="15"/>
  <c r="L214" i="15"/>
  <c r="H214" i="15"/>
  <c r="L213" i="15"/>
  <c r="H213" i="15"/>
  <c r="L212" i="15"/>
  <c r="H212" i="15"/>
  <c r="L211" i="15"/>
  <c r="H211" i="15"/>
  <c r="L210" i="15"/>
  <c r="H210" i="15"/>
  <c r="L209" i="15"/>
  <c r="H209" i="15"/>
  <c r="L208" i="15"/>
  <c r="H208" i="15"/>
  <c r="L207" i="15"/>
  <c r="H207" i="15"/>
  <c r="L206" i="15"/>
  <c r="H206" i="15"/>
  <c r="L205" i="15"/>
  <c r="H205" i="15"/>
  <c r="L204" i="15"/>
  <c r="H204" i="15"/>
  <c r="L203" i="15"/>
  <c r="H203" i="15"/>
  <c r="L202" i="15"/>
  <c r="H202" i="15"/>
  <c r="L201" i="15"/>
  <c r="H201" i="15"/>
  <c r="L200" i="15"/>
  <c r="H200" i="15"/>
  <c r="L199" i="15"/>
  <c r="H199" i="15"/>
  <c r="L198" i="15"/>
  <c r="H198" i="15"/>
  <c r="L197" i="15"/>
  <c r="H197" i="15"/>
  <c r="L196" i="15"/>
  <c r="H196" i="15"/>
  <c r="L195" i="15"/>
  <c r="H195" i="15"/>
  <c r="L194" i="15"/>
  <c r="H194" i="15"/>
  <c r="L193" i="15"/>
  <c r="H193" i="15"/>
  <c r="L192" i="15"/>
  <c r="H192" i="15"/>
  <c r="L191" i="15"/>
  <c r="H191" i="15"/>
  <c r="L190" i="15"/>
  <c r="H190" i="15"/>
  <c r="L189" i="15"/>
  <c r="H189" i="15"/>
  <c r="L188" i="15"/>
  <c r="H188" i="15"/>
  <c r="L187" i="15"/>
  <c r="H187" i="15"/>
  <c r="L186" i="15"/>
  <c r="H186" i="15"/>
  <c r="L185" i="15"/>
  <c r="H185" i="15"/>
  <c r="L184" i="15"/>
  <c r="H184" i="15"/>
  <c r="L183" i="15"/>
  <c r="H183" i="15"/>
  <c r="L182" i="15"/>
  <c r="H182" i="15"/>
  <c r="L181" i="15"/>
  <c r="H181" i="15"/>
  <c r="L180" i="15"/>
  <c r="H180" i="15"/>
  <c r="L179" i="15"/>
  <c r="H179" i="15"/>
  <c r="L178" i="15"/>
  <c r="H178" i="15"/>
  <c r="L177" i="15"/>
  <c r="H177" i="15"/>
  <c r="L176" i="15"/>
  <c r="H176" i="15"/>
  <c r="L175" i="15"/>
  <c r="H175" i="15"/>
  <c r="L174" i="15"/>
  <c r="H174" i="15"/>
  <c r="L173" i="15"/>
  <c r="H173" i="15"/>
  <c r="L172" i="15"/>
  <c r="H172" i="15"/>
  <c r="L171" i="15"/>
  <c r="H171" i="15"/>
  <c r="L170" i="15"/>
  <c r="H170" i="15"/>
  <c r="L169" i="15"/>
  <c r="H169" i="15"/>
  <c r="L168" i="15"/>
  <c r="H168" i="15"/>
  <c r="L167" i="15"/>
  <c r="H167" i="15"/>
  <c r="L166" i="15"/>
  <c r="H166" i="15"/>
  <c r="L165" i="15"/>
  <c r="H165" i="15"/>
  <c r="L164" i="15"/>
  <c r="H164" i="15"/>
  <c r="L163" i="15"/>
  <c r="H163" i="15"/>
  <c r="L162" i="15"/>
  <c r="H162" i="15"/>
  <c r="L161" i="15"/>
  <c r="H161" i="15"/>
  <c r="L160" i="15"/>
  <c r="H160" i="15"/>
  <c r="L159" i="15"/>
  <c r="H159" i="15"/>
  <c r="L158" i="15"/>
  <c r="H158" i="15"/>
  <c r="L157" i="15"/>
  <c r="H157" i="15"/>
  <c r="L156" i="15"/>
  <c r="H156" i="15"/>
  <c r="L155" i="15"/>
  <c r="H155" i="15"/>
  <c r="L154" i="15"/>
  <c r="H154" i="15"/>
  <c r="L153" i="15"/>
  <c r="H153" i="15"/>
  <c r="L152" i="15"/>
  <c r="H152" i="15"/>
  <c r="L151" i="15"/>
  <c r="H151" i="15"/>
  <c r="L150" i="15"/>
  <c r="H150" i="15"/>
  <c r="L149" i="15"/>
  <c r="H149" i="15"/>
  <c r="L148" i="15"/>
  <c r="H148" i="15"/>
  <c r="L147" i="15"/>
  <c r="H147" i="15"/>
  <c r="L146" i="15"/>
  <c r="H146" i="15"/>
  <c r="L145" i="15"/>
  <c r="H145" i="15"/>
  <c r="L144" i="15"/>
  <c r="H144" i="15"/>
  <c r="L143" i="15"/>
  <c r="H143" i="15"/>
  <c r="L142" i="15"/>
  <c r="H142" i="15"/>
  <c r="L141" i="15"/>
  <c r="H141" i="15"/>
  <c r="L140" i="15"/>
  <c r="H140" i="15"/>
  <c r="L139" i="15"/>
  <c r="H139" i="15"/>
  <c r="L138" i="15"/>
  <c r="H138" i="15"/>
  <c r="L137" i="15"/>
  <c r="H137" i="15"/>
  <c r="L136" i="15"/>
  <c r="H136" i="15"/>
  <c r="L135" i="15"/>
  <c r="H135" i="15"/>
  <c r="L134" i="15"/>
  <c r="H134" i="15"/>
  <c r="L133" i="15"/>
  <c r="H133" i="15"/>
  <c r="L132" i="15"/>
  <c r="H132" i="15"/>
  <c r="L131" i="15"/>
  <c r="H131" i="15"/>
  <c r="L130" i="15"/>
  <c r="H130" i="15"/>
  <c r="L129" i="15"/>
  <c r="H129" i="15"/>
  <c r="L128" i="15"/>
  <c r="H128" i="15"/>
  <c r="L127" i="15"/>
  <c r="H127" i="15"/>
  <c r="L126" i="15"/>
  <c r="H126" i="15"/>
  <c r="L125" i="15"/>
  <c r="H125" i="15"/>
  <c r="L124" i="15"/>
  <c r="H124" i="15"/>
  <c r="L123" i="15"/>
  <c r="H123" i="15"/>
  <c r="L122" i="15"/>
  <c r="H122" i="15"/>
  <c r="L121" i="15"/>
  <c r="H121" i="15"/>
  <c r="L120" i="15"/>
  <c r="H120" i="15"/>
  <c r="L119" i="15"/>
  <c r="H119" i="15"/>
  <c r="L118" i="15"/>
  <c r="H118" i="15"/>
  <c r="L117" i="15"/>
  <c r="H117" i="15"/>
  <c r="L116" i="15"/>
  <c r="H116" i="15"/>
  <c r="L115" i="15"/>
  <c r="H115" i="15"/>
  <c r="L114" i="15"/>
  <c r="H114" i="15"/>
  <c r="L113" i="15"/>
  <c r="H113" i="15"/>
  <c r="L112" i="15"/>
  <c r="H112" i="15"/>
  <c r="L111" i="15"/>
  <c r="H111" i="15"/>
  <c r="L110" i="15"/>
  <c r="H110" i="15"/>
  <c r="L109" i="15"/>
  <c r="H109" i="15"/>
  <c r="L108" i="15"/>
  <c r="H108" i="15"/>
  <c r="L107" i="15"/>
  <c r="H107" i="15"/>
  <c r="L106" i="15"/>
  <c r="H106" i="15"/>
  <c r="L105" i="15"/>
  <c r="H105" i="15"/>
  <c r="L104" i="15"/>
  <c r="H104" i="15"/>
  <c r="L103" i="15"/>
  <c r="H103" i="15"/>
  <c r="L102" i="15"/>
  <c r="H102" i="15"/>
  <c r="L101" i="15"/>
  <c r="H101" i="15"/>
  <c r="L100" i="15"/>
  <c r="H100" i="15"/>
  <c r="L99" i="15"/>
  <c r="H99" i="15"/>
  <c r="L98" i="15"/>
  <c r="H98" i="15"/>
  <c r="L97" i="15"/>
  <c r="H97" i="15"/>
  <c r="L96" i="15"/>
  <c r="H96" i="15"/>
  <c r="L95" i="15"/>
  <c r="H95" i="15"/>
  <c r="L94" i="15"/>
  <c r="H94" i="15"/>
  <c r="L93" i="15"/>
  <c r="H93" i="15"/>
  <c r="L92" i="15"/>
  <c r="H92" i="15"/>
  <c r="L91" i="15"/>
  <c r="H91" i="15"/>
  <c r="L90" i="15"/>
  <c r="H90" i="15"/>
  <c r="L89" i="15"/>
  <c r="H89" i="15"/>
  <c r="L88" i="15"/>
  <c r="H88" i="15"/>
  <c r="L87" i="15"/>
  <c r="H87" i="15"/>
  <c r="L86" i="15"/>
  <c r="H86" i="15"/>
  <c r="L85" i="15"/>
  <c r="H85" i="15"/>
  <c r="L84" i="15"/>
  <c r="H84" i="15"/>
  <c r="L83" i="15"/>
  <c r="H83" i="15"/>
  <c r="L82" i="15"/>
  <c r="H82" i="15"/>
  <c r="L81" i="15"/>
  <c r="H81" i="15"/>
  <c r="L80" i="15"/>
  <c r="H80" i="15"/>
  <c r="L79" i="15"/>
  <c r="H79" i="15"/>
  <c r="L78" i="15"/>
  <c r="H78" i="15"/>
  <c r="L77" i="15"/>
  <c r="H77" i="15"/>
  <c r="L76" i="15"/>
  <c r="H76" i="15"/>
  <c r="L75" i="15"/>
  <c r="H75" i="15"/>
  <c r="L74" i="15"/>
  <c r="H74" i="15"/>
  <c r="L73" i="15"/>
  <c r="H73" i="15"/>
  <c r="L72" i="15"/>
  <c r="H72" i="15"/>
  <c r="L71" i="15"/>
  <c r="H71" i="15"/>
  <c r="L70" i="15"/>
  <c r="H70" i="15"/>
  <c r="L69" i="15"/>
  <c r="H69" i="15"/>
  <c r="L68" i="15"/>
  <c r="H68" i="15"/>
  <c r="L67" i="15"/>
  <c r="H67" i="15"/>
  <c r="L66" i="15"/>
  <c r="H66" i="15"/>
  <c r="L65" i="15"/>
  <c r="H65" i="15"/>
  <c r="L64" i="15"/>
  <c r="H64" i="15"/>
  <c r="L63" i="15"/>
  <c r="H63" i="15"/>
  <c r="L62" i="15"/>
  <c r="H62" i="15"/>
  <c r="L61" i="15"/>
  <c r="H61" i="15"/>
  <c r="L60" i="15"/>
  <c r="H60" i="15"/>
  <c r="L59" i="15"/>
  <c r="H59" i="15"/>
  <c r="L58" i="15"/>
  <c r="H58" i="15"/>
  <c r="L57" i="15"/>
  <c r="H57" i="15"/>
  <c r="L56" i="15"/>
  <c r="H56" i="15"/>
  <c r="L55" i="15"/>
  <c r="H55" i="15"/>
  <c r="L54" i="15"/>
  <c r="H54" i="15"/>
  <c r="L53" i="15"/>
  <c r="H53" i="15"/>
  <c r="L52" i="15"/>
  <c r="H52" i="15"/>
  <c r="L51" i="15"/>
  <c r="H51" i="15"/>
  <c r="L50" i="15"/>
  <c r="H50" i="15"/>
  <c r="L49" i="15"/>
  <c r="H49" i="15"/>
  <c r="L48" i="15"/>
  <c r="H48" i="15"/>
  <c r="L47" i="15"/>
  <c r="H47" i="15"/>
  <c r="L46" i="15"/>
  <c r="H46" i="15"/>
  <c r="L45" i="15"/>
  <c r="H45" i="15"/>
  <c r="L44" i="15"/>
  <c r="H44" i="15"/>
  <c r="L43" i="15"/>
  <c r="H43" i="15"/>
  <c r="L42" i="15"/>
  <c r="H42" i="15"/>
  <c r="L41" i="15"/>
  <c r="H41" i="15"/>
  <c r="L40" i="15"/>
  <c r="H40" i="15"/>
  <c r="L39" i="15"/>
  <c r="H39" i="15"/>
  <c r="L38" i="15"/>
  <c r="H38" i="15"/>
  <c r="L37" i="15"/>
  <c r="H37" i="15"/>
  <c r="L36" i="15"/>
  <c r="H36" i="15"/>
  <c r="L35" i="15"/>
  <c r="H35" i="15"/>
  <c r="L34" i="15"/>
  <c r="H34" i="15"/>
  <c r="L33" i="15"/>
  <c r="H33" i="15"/>
  <c r="L32" i="15"/>
  <c r="H32" i="15"/>
  <c r="L31" i="15"/>
  <c r="H31" i="15"/>
  <c r="L30" i="15"/>
  <c r="H30" i="15"/>
  <c r="L29" i="15"/>
  <c r="H29" i="15"/>
  <c r="L28" i="15"/>
  <c r="H28" i="15"/>
  <c r="L27" i="15"/>
  <c r="H27" i="15"/>
  <c r="L26" i="15"/>
  <c r="H26" i="15"/>
  <c r="L25" i="15"/>
  <c r="H25" i="15"/>
  <c r="L24" i="15"/>
  <c r="H24" i="15"/>
  <c r="L23" i="15"/>
  <c r="H23" i="15"/>
  <c r="L22" i="15"/>
  <c r="H22" i="15"/>
  <c r="L21" i="15"/>
  <c r="H21" i="15"/>
  <c r="L20" i="15"/>
  <c r="H20" i="15"/>
  <c r="L19" i="15"/>
  <c r="H19" i="15"/>
  <c r="L18" i="15"/>
  <c r="H18" i="15"/>
  <c r="L17" i="15"/>
  <c r="H17" i="15"/>
  <c r="L16" i="15"/>
  <c r="H16" i="15"/>
  <c r="L15" i="15"/>
  <c r="H15" i="15"/>
  <c r="L14" i="15"/>
  <c r="H14" i="15"/>
  <c r="L13" i="15"/>
  <c r="H13" i="15"/>
  <c r="L12" i="15"/>
  <c r="H12" i="15"/>
  <c r="L2473" i="11"/>
  <c r="H2473" i="11"/>
  <c r="L2472" i="11"/>
  <c r="H2472" i="11"/>
  <c r="L2471" i="11"/>
  <c r="H2471" i="11"/>
  <c r="L2470" i="11"/>
  <c r="H2470" i="11"/>
  <c r="L2469" i="11"/>
  <c r="H2469" i="11"/>
  <c r="L2468" i="11"/>
  <c r="H2468" i="11"/>
  <c r="L2467" i="11"/>
  <c r="H2467" i="11"/>
  <c r="L2466" i="11"/>
  <c r="H2466" i="11"/>
  <c r="L2465" i="11"/>
  <c r="H2465" i="11"/>
  <c r="L2464" i="11"/>
  <c r="H2464" i="11"/>
  <c r="L2463" i="11"/>
  <c r="H2463" i="11"/>
  <c r="L2462" i="11"/>
  <c r="H2462" i="11"/>
  <c r="L2461" i="11"/>
  <c r="H2461" i="11"/>
  <c r="L2460" i="11"/>
  <c r="H2460" i="11"/>
  <c r="L2459" i="11"/>
  <c r="H2459" i="11"/>
  <c r="L2458" i="11"/>
  <c r="H2458" i="11"/>
  <c r="L2457" i="11"/>
  <c r="H2457" i="11"/>
  <c r="L2456" i="11"/>
  <c r="H2456" i="11"/>
  <c r="L2455" i="11"/>
  <c r="H2455" i="11"/>
  <c r="L2454" i="11"/>
  <c r="H2454" i="11"/>
  <c r="L2453" i="11"/>
  <c r="H2453" i="11"/>
  <c r="L2452" i="11"/>
  <c r="H2452" i="11"/>
  <c r="L2451" i="11"/>
  <c r="H2451" i="11"/>
  <c r="L2450" i="11"/>
  <c r="H2450" i="11"/>
  <c r="L2449" i="11"/>
  <c r="H2449" i="11"/>
  <c r="L2448" i="11"/>
  <c r="H2448" i="11"/>
  <c r="L2447" i="11"/>
  <c r="H2447" i="11"/>
  <c r="L2446" i="11"/>
  <c r="H2446" i="11"/>
  <c r="L2445" i="11"/>
  <c r="H2445" i="11"/>
  <c r="L2444" i="11"/>
  <c r="H2444" i="11"/>
  <c r="L2443" i="11"/>
  <c r="H2443" i="11"/>
  <c r="L2442" i="11"/>
  <c r="H2442" i="11"/>
  <c r="L2441" i="11"/>
  <c r="H2441" i="11"/>
  <c r="L2440" i="11"/>
  <c r="H2440" i="11"/>
  <c r="L2439" i="11"/>
  <c r="H2439" i="11"/>
  <c r="L2438" i="11"/>
  <c r="H2438" i="11"/>
  <c r="L2437" i="11"/>
  <c r="H2437" i="11"/>
  <c r="L2436" i="11"/>
  <c r="H2436" i="11"/>
  <c r="L2435" i="11"/>
  <c r="H2435" i="11"/>
  <c r="L2434" i="11"/>
  <c r="H2434" i="11"/>
  <c r="L2433" i="11"/>
  <c r="H2433" i="11"/>
  <c r="L2432" i="11"/>
  <c r="H2432" i="11"/>
  <c r="L2431" i="11"/>
  <c r="H2431" i="11"/>
  <c r="L2430" i="11"/>
  <c r="H2430" i="11"/>
  <c r="L2429" i="11"/>
  <c r="H2429" i="11"/>
  <c r="L2428" i="11"/>
  <c r="H2428" i="11"/>
  <c r="L2427" i="11"/>
  <c r="H2427" i="11"/>
  <c r="L2426" i="11"/>
  <c r="H2426" i="11"/>
  <c r="L2425" i="11"/>
  <c r="H2425" i="11"/>
  <c r="L2424" i="11"/>
  <c r="H2424" i="11"/>
  <c r="L2423" i="11"/>
  <c r="H2423" i="11"/>
  <c r="L2422" i="11"/>
  <c r="H2422" i="11"/>
  <c r="L2421" i="11"/>
  <c r="H2421" i="11"/>
  <c r="L2420" i="11"/>
  <c r="H2420" i="11"/>
  <c r="L2419" i="11"/>
  <c r="H2419" i="11"/>
  <c r="L2418" i="11"/>
  <c r="H2418" i="11"/>
  <c r="L2417" i="11"/>
  <c r="H2417" i="11"/>
  <c r="L2416" i="11"/>
  <c r="H2416" i="11"/>
  <c r="L2415" i="11"/>
  <c r="H2415" i="11"/>
  <c r="L2414" i="11"/>
  <c r="H2414" i="11"/>
  <c r="L2413" i="11"/>
  <c r="H2413" i="11"/>
  <c r="L2412" i="11"/>
  <c r="H2412" i="11"/>
  <c r="L2411" i="11"/>
  <c r="H2411" i="11"/>
  <c r="L2410" i="11"/>
  <c r="H2410" i="11"/>
  <c r="L2409" i="11"/>
  <c r="H2409" i="11"/>
  <c r="L2408" i="11"/>
  <c r="H2408" i="11"/>
  <c r="L2407" i="11"/>
  <c r="H2407" i="11"/>
  <c r="L2406" i="11"/>
  <c r="H2406" i="11"/>
  <c r="L2405" i="11"/>
  <c r="H2405" i="11"/>
  <c r="L2404" i="11"/>
  <c r="H2404" i="11"/>
  <c r="L2403" i="11"/>
  <c r="H2403" i="11"/>
  <c r="L2402" i="11"/>
  <c r="H2402" i="11"/>
  <c r="L2401" i="11"/>
  <c r="H2401" i="11"/>
  <c r="L2400" i="11"/>
  <c r="H2400" i="11"/>
  <c r="L2399" i="11"/>
  <c r="H2399" i="11"/>
  <c r="L2398" i="11"/>
  <c r="H2398" i="11"/>
  <c r="L2397" i="11"/>
  <c r="H2397" i="11"/>
  <c r="L2396" i="11"/>
  <c r="H2396" i="11"/>
  <c r="L2395" i="11"/>
  <c r="H2395" i="11"/>
  <c r="L2394" i="11"/>
  <c r="H2394" i="11"/>
  <c r="L2393" i="11"/>
  <c r="H2393" i="11"/>
  <c r="L2392" i="11"/>
  <c r="H2392" i="11"/>
  <c r="L2391" i="11"/>
  <c r="H2391" i="11"/>
  <c r="L2390" i="11"/>
  <c r="H2390" i="11"/>
  <c r="L2389" i="11"/>
  <c r="H2389" i="11"/>
  <c r="L2388" i="11"/>
  <c r="H2388" i="11"/>
  <c r="L2387" i="11"/>
  <c r="H2387" i="11"/>
  <c r="L2386" i="11"/>
  <c r="H2386" i="11"/>
  <c r="L2385" i="11"/>
  <c r="H2385" i="11"/>
  <c r="L2384" i="11"/>
  <c r="H2384" i="11"/>
  <c r="L2383" i="11"/>
  <c r="H2383" i="11"/>
  <c r="L2382" i="11"/>
  <c r="H2382" i="11"/>
  <c r="L2381" i="11"/>
  <c r="H2381" i="11"/>
  <c r="L2380" i="11"/>
  <c r="H2380" i="11"/>
  <c r="L2379" i="11"/>
  <c r="H2379" i="11"/>
  <c r="L2378" i="11"/>
  <c r="H2378" i="11"/>
  <c r="L2377" i="11"/>
  <c r="H2377" i="11"/>
  <c r="L2376" i="11"/>
  <c r="H2376" i="11"/>
  <c r="L2375" i="11"/>
  <c r="H2375" i="11"/>
  <c r="L2374" i="11"/>
  <c r="H2374" i="11"/>
  <c r="L2373" i="11"/>
  <c r="H2373" i="11"/>
  <c r="L2372" i="11"/>
  <c r="H2372" i="11"/>
  <c r="L2371" i="11"/>
  <c r="H2371" i="11"/>
  <c r="L2370" i="11"/>
  <c r="H2370" i="11"/>
  <c r="L2369" i="11"/>
  <c r="H2369" i="11"/>
  <c r="L2368" i="11"/>
  <c r="H2368" i="11"/>
  <c r="L2367" i="11"/>
  <c r="H2367" i="11"/>
  <c r="L2366" i="11"/>
  <c r="H2366" i="11"/>
  <c r="L2365" i="11"/>
  <c r="H2365" i="11"/>
  <c r="L2364" i="11"/>
  <c r="H2364" i="11"/>
  <c r="L2363" i="11"/>
  <c r="H2363" i="11"/>
  <c r="L2362" i="11"/>
  <c r="H2362" i="11"/>
  <c r="L2361" i="11"/>
  <c r="H2361" i="11"/>
  <c r="L2360" i="11"/>
  <c r="H2360" i="11"/>
  <c r="L2359" i="11"/>
  <c r="H2359" i="11"/>
  <c r="L2358" i="11"/>
  <c r="H2358" i="11"/>
  <c r="L2357" i="11"/>
  <c r="H2357" i="11"/>
  <c r="L2356" i="11"/>
  <c r="H2356" i="11"/>
  <c r="L2355" i="11"/>
  <c r="H2355" i="11"/>
  <c r="L2354" i="11"/>
  <c r="H2354" i="11"/>
  <c r="L2353" i="11"/>
  <c r="H2353" i="11"/>
  <c r="L2352" i="11"/>
  <c r="H2352" i="11"/>
  <c r="L2351" i="11"/>
  <c r="H2351" i="11"/>
  <c r="L2350" i="11"/>
  <c r="H2350" i="11"/>
  <c r="L2349" i="11"/>
  <c r="H2349" i="11"/>
  <c r="L2348" i="11"/>
  <c r="H2348" i="11"/>
  <c r="L2347" i="11"/>
  <c r="H2347" i="11"/>
  <c r="L2346" i="11"/>
  <c r="H2346" i="11"/>
  <c r="L2345" i="11"/>
  <c r="H2345" i="11"/>
  <c r="L2344" i="11"/>
  <c r="H2344" i="11"/>
  <c r="L2343" i="11"/>
  <c r="H2343" i="11"/>
  <c r="L2342" i="11"/>
  <c r="H2342" i="11"/>
  <c r="L2341" i="11"/>
  <c r="H2341" i="11"/>
  <c r="L2340" i="11"/>
  <c r="H2340" i="11"/>
  <c r="L2339" i="11"/>
  <c r="H2339" i="11"/>
  <c r="L2338" i="11"/>
  <c r="H2338" i="11"/>
  <c r="L2337" i="11"/>
  <c r="H2337" i="11"/>
  <c r="L2336" i="11"/>
  <c r="H2336" i="11"/>
  <c r="L2335" i="11"/>
  <c r="H2335" i="11"/>
  <c r="L2334" i="11"/>
  <c r="H2334" i="11"/>
  <c r="L2333" i="11"/>
  <c r="H2333" i="11"/>
  <c r="L2332" i="11"/>
  <c r="H2332" i="11"/>
  <c r="L2331" i="11"/>
  <c r="H2331" i="11"/>
  <c r="L2330" i="11"/>
  <c r="H2330" i="11"/>
  <c r="L2329" i="11"/>
  <c r="H2329" i="11"/>
  <c r="L2328" i="11"/>
  <c r="H2328" i="11"/>
  <c r="L2327" i="11"/>
  <c r="H2327" i="11"/>
  <c r="L2326" i="11"/>
  <c r="H2326" i="11"/>
  <c r="L2325" i="11"/>
  <c r="H2325" i="11"/>
  <c r="L2324" i="11"/>
  <c r="H2324" i="11"/>
  <c r="L2323" i="11"/>
  <c r="H2323" i="11"/>
  <c r="L2322" i="11"/>
  <c r="H2322" i="11"/>
  <c r="L2321" i="11"/>
  <c r="H2321" i="11"/>
  <c r="L2320" i="11"/>
  <c r="H2320" i="11"/>
  <c r="L2319" i="11"/>
  <c r="H2319" i="11"/>
  <c r="L2318" i="11"/>
  <c r="H2318" i="11"/>
  <c r="L2317" i="11"/>
  <c r="H2317" i="11"/>
  <c r="L2316" i="11"/>
  <c r="H2316" i="11"/>
  <c r="L2315" i="11"/>
  <c r="H2315" i="11"/>
  <c r="L2314" i="11"/>
  <c r="H2314" i="11"/>
  <c r="L2313" i="11"/>
  <c r="H2313" i="11"/>
  <c r="L2312" i="11"/>
  <c r="H2312" i="11"/>
  <c r="L2311" i="11"/>
  <c r="H2311" i="11"/>
  <c r="L2310" i="11"/>
  <c r="H2310" i="11"/>
  <c r="L2309" i="11"/>
  <c r="H2309" i="11"/>
  <c r="L2308" i="11"/>
  <c r="H2308" i="11"/>
  <c r="L2307" i="11"/>
  <c r="H2307" i="11"/>
  <c r="L2306" i="11"/>
  <c r="H2306" i="11"/>
  <c r="L2305" i="11"/>
  <c r="H2305" i="11"/>
  <c r="L2304" i="11"/>
  <c r="H2304" i="11"/>
  <c r="L2303" i="11"/>
  <c r="H2303" i="11"/>
  <c r="L2302" i="11"/>
  <c r="H2302" i="11"/>
  <c r="L2301" i="11"/>
  <c r="H2301" i="11"/>
  <c r="L2300" i="11"/>
  <c r="H2300" i="11"/>
  <c r="L2299" i="11"/>
  <c r="H2299" i="11"/>
  <c r="L2298" i="11"/>
  <c r="H2298" i="11"/>
  <c r="L2297" i="11"/>
  <c r="H2297" i="11"/>
  <c r="L2296" i="11"/>
  <c r="H2296" i="11"/>
  <c r="L2295" i="11"/>
  <c r="H2295" i="11"/>
  <c r="L2294" i="11"/>
  <c r="H2294" i="11"/>
  <c r="L2293" i="11"/>
  <c r="H2293" i="11"/>
  <c r="L2292" i="11"/>
  <c r="H2292" i="11"/>
  <c r="L2291" i="11"/>
  <c r="H2291" i="11"/>
  <c r="L2290" i="11"/>
  <c r="H2290" i="11"/>
  <c r="L2289" i="11"/>
  <c r="H2289" i="11"/>
  <c r="L2288" i="11"/>
  <c r="H2288" i="11"/>
  <c r="L2287" i="11"/>
  <c r="H2287" i="11"/>
  <c r="L2286" i="11"/>
  <c r="H2286" i="11"/>
  <c r="L2285" i="11"/>
  <c r="H2285" i="11"/>
  <c r="L2284" i="11"/>
  <c r="H2284" i="11"/>
  <c r="L2283" i="11"/>
  <c r="H2283" i="11"/>
  <c r="L2282" i="11"/>
  <c r="H2282" i="11"/>
  <c r="L2281" i="11"/>
  <c r="H2281" i="11"/>
  <c r="L2280" i="11"/>
  <c r="H2280" i="11"/>
  <c r="L2279" i="11"/>
  <c r="H2279" i="11"/>
  <c r="L2278" i="11"/>
  <c r="H2278" i="11"/>
  <c r="L2277" i="11"/>
  <c r="H2277" i="11"/>
  <c r="L2276" i="11"/>
  <c r="H2276" i="11"/>
  <c r="L2275" i="11"/>
  <c r="H2275" i="11"/>
  <c r="L2274" i="11"/>
  <c r="H2274" i="11"/>
  <c r="L2273" i="11"/>
  <c r="H2273" i="11"/>
  <c r="L2272" i="11"/>
  <c r="H2272" i="11"/>
  <c r="L2271" i="11"/>
  <c r="H2271" i="11"/>
  <c r="L2270" i="11"/>
  <c r="H2270" i="11"/>
  <c r="L2269" i="11"/>
  <c r="H2269" i="11"/>
  <c r="L2268" i="11"/>
  <c r="H2268" i="11"/>
  <c r="L2267" i="11"/>
  <c r="H2267" i="11"/>
  <c r="L2266" i="11"/>
  <c r="H2266" i="11"/>
  <c r="L2265" i="11"/>
  <c r="H2265" i="11"/>
  <c r="L2264" i="11"/>
  <c r="H2264" i="11"/>
  <c r="L2263" i="11"/>
  <c r="H2263" i="11"/>
  <c r="L2262" i="11"/>
  <c r="H2262" i="11"/>
  <c r="L2261" i="11"/>
  <c r="H2261" i="11"/>
  <c r="L2260" i="11"/>
  <c r="H2260" i="11"/>
  <c r="L2259" i="11"/>
  <c r="H2259" i="11"/>
  <c r="L2258" i="11"/>
  <c r="H2258" i="11"/>
  <c r="L2257" i="11"/>
  <c r="H2257" i="11"/>
  <c r="L2256" i="11"/>
  <c r="H2256" i="11"/>
  <c r="L2255" i="11"/>
  <c r="H2255" i="11"/>
  <c r="L2254" i="11"/>
  <c r="H2254" i="11"/>
  <c r="L2253" i="11"/>
  <c r="H2253" i="11"/>
  <c r="L2252" i="11"/>
  <c r="H2252" i="11"/>
  <c r="L2251" i="11"/>
  <c r="H2251" i="11"/>
  <c r="L2250" i="11"/>
  <c r="H2250" i="11"/>
  <c r="L2249" i="11"/>
  <c r="H2249" i="11"/>
  <c r="L2248" i="11"/>
  <c r="H2248" i="11"/>
  <c r="L2247" i="11"/>
  <c r="H2247" i="11"/>
  <c r="L2246" i="11"/>
  <c r="H2246" i="11"/>
  <c r="L2245" i="11"/>
  <c r="H2245" i="11"/>
  <c r="L2244" i="11"/>
  <c r="H2244" i="11"/>
  <c r="L2243" i="11"/>
  <c r="H2243" i="11"/>
  <c r="L2242" i="11"/>
  <c r="H2242" i="11"/>
  <c r="L2241" i="11"/>
  <c r="H2241" i="11"/>
  <c r="L2240" i="11"/>
  <c r="H2240" i="11"/>
  <c r="L2239" i="11"/>
  <c r="H2239" i="11"/>
  <c r="L2238" i="11"/>
  <c r="H2238" i="11"/>
  <c r="L2237" i="11"/>
  <c r="H2237" i="11"/>
  <c r="L2236" i="11"/>
  <c r="H2236" i="11"/>
  <c r="L2235" i="11"/>
  <c r="H2235" i="11"/>
  <c r="L2234" i="11"/>
  <c r="H2234" i="11"/>
  <c r="L2233" i="11"/>
  <c r="H2233" i="11"/>
  <c r="L2232" i="11"/>
  <c r="H2232" i="11"/>
  <c r="L2231" i="11"/>
  <c r="H2231" i="11"/>
  <c r="L2230" i="11"/>
  <c r="H2230" i="11"/>
  <c r="L2229" i="11"/>
  <c r="H2229" i="11"/>
  <c r="L2228" i="11"/>
  <c r="H2228" i="11"/>
  <c r="L2227" i="11"/>
  <c r="H2227" i="11"/>
  <c r="L2226" i="11"/>
  <c r="H2226" i="11"/>
  <c r="L2225" i="11"/>
  <c r="H2225" i="11"/>
  <c r="L2224" i="11"/>
  <c r="H2224" i="11"/>
  <c r="L2223" i="11"/>
  <c r="H2223" i="11"/>
  <c r="L2222" i="11"/>
  <c r="H2222" i="11"/>
  <c r="L2221" i="11"/>
  <c r="H2221" i="11"/>
  <c r="L2220" i="11"/>
  <c r="H2220" i="11"/>
  <c r="L2219" i="11"/>
  <c r="H2219" i="11"/>
  <c r="L2218" i="11"/>
  <c r="H2218" i="11"/>
  <c r="L2217" i="11"/>
  <c r="H2217" i="11"/>
  <c r="L2216" i="11"/>
  <c r="H2216" i="11"/>
  <c r="L2215" i="11"/>
  <c r="H2215" i="11"/>
  <c r="L2214" i="11"/>
  <c r="H2214" i="11"/>
  <c r="L2213" i="11"/>
  <c r="H2213" i="11"/>
  <c r="L2212" i="11"/>
  <c r="H2212" i="11"/>
  <c r="L2211" i="11"/>
  <c r="H2211" i="11"/>
  <c r="L2210" i="11"/>
  <c r="H2210" i="11"/>
  <c r="L2209" i="11"/>
  <c r="H2209" i="11"/>
  <c r="L2208" i="11"/>
  <c r="H2208" i="11"/>
  <c r="L2207" i="11"/>
  <c r="H2207" i="11"/>
  <c r="L2206" i="11"/>
  <c r="H2206" i="11"/>
  <c r="L2205" i="11"/>
  <c r="H2205" i="11"/>
  <c r="L2204" i="11"/>
  <c r="H2204" i="11"/>
  <c r="L2203" i="11"/>
  <c r="H2203" i="11"/>
  <c r="L2202" i="11"/>
  <c r="H2202" i="11"/>
  <c r="L2201" i="11"/>
  <c r="H2201" i="11"/>
  <c r="L2200" i="11"/>
  <c r="H2200" i="11"/>
  <c r="L2199" i="11"/>
  <c r="H2199" i="11"/>
  <c r="L2198" i="11"/>
  <c r="H2198" i="11"/>
  <c r="L2197" i="11"/>
  <c r="H2197" i="11"/>
  <c r="L2196" i="11"/>
  <c r="H2196" i="11"/>
  <c r="L2195" i="11"/>
  <c r="H2195" i="11"/>
  <c r="L2194" i="11"/>
  <c r="H2194" i="11"/>
  <c r="L2193" i="11"/>
  <c r="H2193" i="11"/>
  <c r="L2192" i="11"/>
  <c r="H2192" i="11"/>
  <c r="L2191" i="11"/>
  <c r="H2191" i="11"/>
  <c r="L2190" i="11"/>
  <c r="H2190" i="11"/>
  <c r="L2189" i="11"/>
  <c r="H2189" i="11"/>
  <c r="L2188" i="11"/>
  <c r="H2188" i="11"/>
  <c r="L2187" i="11"/>
  <c r="H2187" i="11"/>
  <c r="L2186" i="11"/>
  <c r="H2186" i="11"/>
  <c r="L2185" i="11"/>
  <c r="H2185" i="11"/>
  <c r="L2184" i="11"/>
  <c r="H2184" i="11"/>
  <c r="L2183" i="11"/>
  <c r="H2183" i="11"/>
  <c r="L2182" i="11"/>
  <c r="H2182" i="11"/>
  <c r="L2181" i="11"/>
  <c r="H2181" i="11"/>
  <c r="L2180" i="11"/>
  <c r="H2180" i="11"/>
  <c r="L2179" i="11"/>
  <c r="H2179" i="11"/>
  <c r="L2178" i="11"/>
  <c r="H2178" i="11"/>
  <c r="L2177" i="11"/>
  <c r="H2177" i="11"/>
  <c r="L2176" i="11"/>
  <c r="H2176" i="11"/>
  <c r="L2175" i="11"/>
  <c r="H2175" i="11"/>
  <c r="L2174" i="11"/>
  <c r="H2174" i="11"/>
  <c r="L2173" i="11"/>
  <c r="H2173" i="11"/>
  <c r="L2172" i="11"/>
  <c r="H2172" i="11"/>
  <c r="L2171" i="11"/>
  <c r="H2171" i="11"/>
  <c r="L2170" i="11"/>
  <c r="H2170" i="11"/>
  <c r="L2169" i="11"/>
  <c r="H2169" i="11"/>
  <c r="L2168" i="11"/>
  <c r="H2168" i="11"/>
  <c r="L2167" i="11"/>
  <c r="H2167" i="11"/>
  <c r="L2166" i="11"/>
  <c r="H2166" i="11"/>
  <c r="L2165" i="11"/>
  <c r="H2165" i="11"/>
  <c r="L2164" i="11"/>
  <c r="H2164" i="11"/>
  <c r="L2163" i="11"/>
  <c r="H2163" i="11"/>
  <c r="L2162" i="11"/>
  <c r="H2162" i="11"/>
  <c r="L2161" i="11"/>
  <c r="H2161" i="11"/>
  <c r="L2160" i="11"/>
  <c r="H2160" i="11"/>
  <c r="L2159" i="11"/>
  <c r="H2159" i="11"/>
  <c r="L2158" i="11"/>
  <c r="H2158" i="11"/>
  <c r="L2157" i="11"/>
  <c r="H2157" i="11"/>
  <c r="L2156" i="11"/>
  <c r="H2156" i="11"/>
  <c r="L2155" i="11"/>
  <c r="H2155" i="11"/>
  <c r="L2154" i="11"/>
  <c r="H2154" i="11"/>
  <c r="L2153" i="11"/>
  <c r="H2153" i="11"/>
  <c r="L2152" i="11"/>
  <c r="H2152" i="11"/>
  <c r="L2151" i="11"/>
  <c r="H2151" i="11"/>
  <c r="L2150" i="11"/>
  <c r="H2150" i="11"/>
  <c r="L2149" i="11"/>
  <c r="H2149" i="11"/>
  <c r="L2148" i="11"/>
  <c r="H2148" i="11"/>
  <c r="L2147" i="11"/>
  <c r="H2147" i="11"/>
  <c r="L2146" i="11"/>
  <c r="H2146" i="11"/>
  <c r="L2145" i="11"/>
  <c r="H2145" i="11"/>
  <c r="L2144" i="11"/>
  <c r="H2144" i="11"/>
  <c r="L2143" i="11"/>
  <c r="H2143" i="11"/>
  <c r="L2142" i="11"/>
  <c r="H2142" i="11"/>
  <c r="L2141" i="11"/>
  <c r="H2141" i="11"/>
  <c r="L2140" i="11"/>
  <c r="H2140" i="11"/>
  <c r="L2139" i="11"/>
  <c r="H2139" i="11"/>
  <c r="L2138" i="11"/>
  <c r="H2138" i="11"/>
  <c r="L2137" i="11"/>
  <c r="H2137" i="11"/>
  <c r="L2136" i="11"/>
  <c r="H2136" i="11"/>
  <c r="L2135" i="11"/>
  <c r="H2135" i="11"/>
  <c r="L2134" i="11"/>
  <c r="H2134" i="11"/>
  <c r="L2133" i="11"/>
  <c r="H2133" i="11"/>
  <c r="L2132" i="11"/>
  <c r="H2132" i="11"/>
  <c r="L2131" i="11"/>
  <c r="H2131" i="11"/>
  <c r="L2130" i="11"/>
  <c r="H2130" i="11"/>
  <c r="L2129" i="11"/>
  <c r="H2129" i="11"/>
  <c r="L2128" i="11"/>
  <c r="H2128" i="11"/>
  <c r="L2127" i="11"/>
  <c r="H2127" i="11"/>
  <c r="L2126" i="11"/>
  <c r="H2126" i="11"/>
  <c r="L2125" i="11"/>
  <c r="H2125" i="11"/>
  <c r="L2124" i="11"/>
  <c r="H2124" i="11"/>
  <c r="L2123" i="11"/>
  <c r="H2123" i="11"/>
  <c r="L2122" i="11"/>
  <c r="H2122" i="11"/>
  <c r="L2121" i="11"/>
  <c r="H2121" i="11"/>
  <c r="L2120" i="11"/>
  <c r="H2120" i="11"/>
  <c r="L2119" i="11"/>
  <c r="H2119" i="11"/>
  <c r="L2118" i="11"/>
  <c r="H2118" i="11"/>
  <c r="L2117" i="11"/>
  <c r="H2117" i="11"/>
  <c r="L2116" i="11"/>
  <c r="H2116" i="11"/>
  <c r="L2115" i="11"/>
  <c r="H2115" i="11"/>
  <c r="L2114" i="11"/>
  <c r="H2114" i="11"/>
  <c r="L2113" i="11"/>
  <c r="H2113" i="11"/>
  <c r="L2112" i="11"/>
  <c r="H2112" i="11"/>
  <c r="L2111" i="11"/>
  <c r="H2111" i="11"/>
  <c r="L2110" i="11"/>
  <c r="H2110" i="11"/>
  <c r="L2109" i="11"/>
  <c r="H2109" i="11"/>
  <c r="L2108" i="11"/>
  <c r="H2108" i="11"/>
  <c r="L2107" i="11"/>
  <c r="H2107" i="11"/>
  <c r="L2106" i="11"/>
  <c r="H2106" i="11"/>
  <c r="L2105" i="11"/>
  <c r="H2105" i="11"/>
  <c r="L2104" i="11"/>
  <c r="H2104" i="11"/>
  <c r="L2103" i="11"/>
  <c r="H2103" i="11"/>
  <c r="L2102" i="11"/>
  <c r="H2102" i="11"/>
  <c r="L2101" i="11"/>
  <c r="H2101" i="11"/>
  <c r="L2100" i="11"/>
  <c r="H2100" i="11"/>
  <c r="L2099" i="11"/>
  <c r="H2099" i="11"/>
  <c r="L2098" i="11"/>
  <c r="H2098" i="11"/>
  <c r="L2097" i="11"/>
  <c r="H2097" i="11"/>
  <c r="L2096" i="11"/>
  <c r="H2096" i="11"/>
  <c r="L2095" i="11"/>
  <c r="H2095" i="11"/>
  <c r="L2094" i="11"/>
  <c r="H2094" i="11"/>
  <c r="L2093" i="11"/>
  <c r="H2093" i="11"/>
  <c r="L2092" i="11"/>
  <c r="H2092" i="11"/>
  <c r="L2091" i="11"/>
  <c r="H2091" i="11"/>
  <c r="L2090" i="11"/>
  <c r="H2090" i="11"/>
  <c r="L2089" i="11"/>
  <c r="H2089" i="11"/>
  <c r="L2088" i="11"/>
  <c r="H2088" i="11"/>
  <c r="L2087" i="11"/>
  <c r="H2087" i="11"/>
  <c r="L2086" i="11"/>
  <c r="H2086" i="11"/>
  <c r="L2085" i="11"/>
  <c r="H2085" i="11"/>
  <c r="L2084" i="11"/>
  <c r="H2084" i="11"/>
  <c r="L2083" i="11"/>
  <c r="H2083" i="11"/>
  <c r="L2082" i="11"/>
  <c r="H2082" i="11"/>
  <c r="L2081" i="11"/>
  <c r="H2081" i="11"/>
  <c r="L2080" i="11"/>
  <c r="H2080" i="11"/>
  <c r="L2079" i="11"/>
  <c r="H2079" i="11"/>
  <c r="L2078" i="11"/>
  <c r="H2078" i="11"/>
  <c r="L2077" i="11"/>
  <c r="H2077" i="11"/>
  <c r="L2076" i="11"/>
  <c r="H2076" i="11"/>
  <c r="L2075" i="11"/>
  <c r="H2075" i="11"/>
  <c r="L2074" i="11"/>
  <c r="H2074" i="11"/>
  <c r="L2073" i="11"/>
  <c r="H2073" i="11"/>
  <c r="L2072" i="11"/>
  <c r="H2072" i="11"/>
  <c r="L2071" i="11"/>
  <c r="H2071" i="11"/>
  <c r="L2070" i="11"/>
  <c r="H2070" i="11"/>
  <c r="L2069" i="11"/>
  <c r="H2069" i="11"/>
  <c r="L2068" i="11"/>
  <c r="H2068" i="11"/>
  <c r="L2067" i="11"/>
  <c r="H2067" i="11"/>
  <c r="L2066" i="11"/>
  <c r="H2066" i="11"/>
  <c r="L2065" i="11"/>
  <c r="H2065" i="11"/>
  <c r="L2064" i="11"/>
  <c r="H2064" i="11"/>
  <c r="L2063" i="11"/>
  <c r="H2063" i="11"/>
  <c r="L2062" i="11"/>
  <c r="H2062" i="11"/>
  <c r="L2061" i="11"/>
  <c r="H2061" i="11"/>
  <c r="L2060" i="11"/>
  <c r="H2060" i="11"/>
  <c r="L2059" i="11"/>
  <c r="H2059" i="11"/>
  <c r="L2058" i="11"/>
  <c r="H2058" i="11"/>
  <c r="L2057" i="11"/>
  <c r="H2057" i="11"/>
  <c r="L2056" i="11"/>
  <c r="H2056" i="11"/>
  <c r="L2055" i="11"/>
  <c r="H2055" i="11"/>
  <c r="L2054" i="11"/>
  <c r="H2054" i="11"/>
  <c r="L2053" i="11"/>
  <c r="H2053" i="11"/>
  <c r="L2052" i="11"/>
  <c r="H2052" i="11"/>
  <c r="L2051" i="11"/>
  <c r="H2051" i="11"/>
  <c r="L2050" i="11"/>
  <c r="H2050" i="11"/>
  <c r="L2049" i="11"/>
  <c r="H2049" i="11"/>
  <c r="L2048" i="11"/>
  <c r="H2048" i="11"/>
  <c r="L2047" i="11"/>
  <c r="H2047" i="11"/>
  <c r="L2046" i="11"/>
  <c r="H2046" i="11"/>
  <c r="L2045" i="11"/>
  <c r="H2045" i="11"/>
  <c r="L2044" i="11"/>
  <c r="H2044" i="11"/>
  <c r="L2043" i="11"/>
  <c r="H2043" i="11"/>
  <c r="L2042" i="11"/>
  <c r="H2042" i="11"/>
  <c r="L2041" i="11"/>
  <c r="H2041" i="11"/>
  <c r="L2040" i="11"/>
  <c r="H2040" i="11"/>
  <c r="L2039" i="11"/>
  <c r="H2039" i="11"/>
  <c r="L2038" i="11"/>
  <c r="H2038" i="11"/>
  <c r="L2037" i="11"/>
  <c r="H2037" i="11"/>
  <c r="L2036" i="11"/>
  <c r="H2036" i="11"/>
  <c r="L2035" i="11"/>
  <c r="H2035" i="11"/>
  <c r="L2034" i="11"/>
  <c r="H2034" i="11"/>
  <c r="L2033" i="11"/>
  <c r="H2033" i="11"/>
  <c r="L2032" i="11"/>
  <c r="H2032" i="11"/>
  <c r="L2031" i="11"/>
  <c r="H2031" i="11"/>
  <c r="L2030" i="11"/>
  <c r="H2030" i="11"/>
  <c r="L2029" i="11"/>
  <c r="H2029" i="11"/>
  <c r="L2028" i="11"/>
  <c r="H2028" i="11"/>
  <c r="L2027" i="11"/>
  <c r="H2027" i="11"/>
  <c r="L2026" i="11"/>
  <c r="H2026" i="11"/>
  <c r="L2025" i="11"/>
  <c r="H2025" i="11"/>
  <c r="L2024" i="11"/>
  <c r="H2024" i="11"/>
  <c r="L2023" i="11"/>
  <c r="H2023" i="11"/>
  <c r="L2022" i="11"/>
  <c r="H2022" i="11"/>
  <c r="L2021" i="11"/>
  <c r="H2021" i="11"/>
  <c r="L2020" i="11"/>
  <c r="H2020" i="11"/>
  <c r="L2019" i="11"/>
  <c r="H2019" i="11"/>
  <c r="L2018" i="11"/>
  <c r="H2018" i="11"/>
  <c r="L2017" i="11"/>
  <c r="H2017" i="11"/>
  <c r="L2016" i="11"/>
  <c r="H2016" i="11"/>
  <c r="L2015" i="11"/>
  <c r="H2015" i="11"/>
  <c r="L2014" i="11"/>
  <c r="H2014" i="11"/>
  <c r="L2013" i="11"/>
  <c r="H2013" i="11"/>
  <c r="L2012" i="11"/>
  <c r="H2012" i="11"/>
  <c r="L2011" i="11"/>
  <c r="H2011" i="11"/>
  <c r="L2010" i="11"/>
  <c r="H2010" i="11"/>
  <c r="L2009" i="11"/>
  <c r="H2009" i="11"/>
  <c r="L2008" i="11"/>
  <c r="H2008" i="11"/>
  <c r="L2007" i="11"/>
  <c r="H2007" i="11"/>
  <c r="L2006" i="11"/>
  <c r="H2006" i="11"/>
  <c r="L2005" i="11"/>
  <c r="H2005" i="11"/>
  <c r="L2004" i="11"/>
  <c r="H2004" i="11"/>
  <c r="L2003" i="11"/>
  <c r="H2003" i="11"/>
  <c r="L2002" i="11"/>
  <c r="H2002" i="11"/>
  <c r="L2001" i="11"/>
  <c r="H2001" i="11"/>
  <c r="L2000" i="11"/>
  <c r="H2000" i="11"/>
  <c r="L1999" i="11"/>
  <c r="H1999" i="11"/>
  <c r="L1998" i="11"/>
  <c r="H1998" i="11"/>
  <c r="L1997" i="11"/>
  <c r="H1997" i="11"/>
  <c r="L1996" i="11"/>
  <c r="H1996" i="11"/>
  <c r="L1995" i="11"/>
  <c r="H1995" i="11"/>
  <c r="L1994" i="11"/>
  <c r="H1994" i="11"/>
  <c r="L1993" i="11"/>
  <c r="H1993" i="11"/>
  <c r="L1992" i="11"/>
  <c r="H1992" i="11"/>
  <c r="L1991" i="11"/>
  <c r="H1991" i="11"/>
  <c r="L1990" i="11"/>
  <c r="H1990" i="11"/>
  <c r="L1989" i="11"/>
  <c r="H1989" i="11"/>
  <c r="L1988" i="11"/>
  <c r="H1988" i="11"/>
  <c r="L1987" i="11"/>
  <c r="H1987" i="11"/>
  <c r="L1986" i="11"/>
  <c r="H1986" i="11"/>
  <c r="L1985" i="11"/>
  <c r="H1985" i="11"/>
  <c r="L1984" i="11"/>
  <c r="H1984" i="11"/>
  <c r="L1983" i="11"/>
  <c r="H1983" i="11"/>
  <c r="L1982" i="11"/>
  <c r="H1982" i="11"/>
  <c r="L1981" i="11"/>
  <c r="H1981" i="11"/>
  <c r="L1980" i="11"/>
  <c r="H1980" i="11"/>
  <c r="L1979" i="11"/>
  <c r="H1979" i="11"/>
  <c r="L1978" i="11"/>
  <c r="H1978" i="11"/>
  <c r="L1977" i="11"/>
  <c r="H1977" i="11"/>
  <c r="L1976" i="11"/>
  <c r="H1976" i="11"/>
  <c r="L1975" i="11"/>
  <c r="H1975" i="11"/>
  <c r="L1974" i="11"/>
  <c r="H1974" i="11"/>
  <c r="L1973" i="11"/>
  <c r="H1973" i="11"/>
  <c r="L1972" i="11"/>
  <c r="H1972" i="11"/>
  <c r="L1971" i="11"/>
  <c r="H1971" i="11"/>
  <c r="L1970" i="11"/>
  <c r="H1970" i="11"/>
  <c r="L1969" i="11"/>
  <c r="H1969" i="11"/>
  <c r="L1968" i="11"/>
  <c r="H1968" i="11"/>
  <c r="L1967" i="11"/>
  <c r="H1967" i="11"/>
  <c r="L1966" i="11"/>
  <c r="H1966" i="11"/>
  <c r="L1965" i="11"/>
  <c r="H1965" i="11"/>
  <c r="L1964" i="11"/>
  <c r="H1964" i="11"/>
  <c r="L1963" i="11"/>
  <c r="H1963" i="11"/>
  <c r="L1962" i="11"/>
  <c r="H1962" i="11"/>
  <c r="L1961" i="11"/>
  <c r="H1961" i="11"/>
  <c r="L1960" i="11"/>
  <c r="H1960" i="11"/>
  <c r="L1959" i="11"/>
  <c r="H1959" i="11"/>
  <c r="L1958" i="11"/>
  <c r="H1958" i="11"/>
  <c r="L1957" i="11"/>
  <c r="H1957" i="11"/>
  <c r="L1956" i="11"/>
  <c r="H1956" i="11"/>
  <c r="L1955" i="11"/>
  <c r="H1955" i="11"/>
  <c r="L1954" i="11"/>
  <c r="H1954" i="11"/>
  <c r="L1953" i="11"/>
  <c r="H1953" i="11"/>
  <c r="L1952" i="11"/>
  <c r="H1952" i="11"/>
  <c r="L1951" i="11"/>
  <c r="H1951" i="11"/>
  <c r="L1950" i="11"/>
  <c r="H1950" i="11"/>
  <c r="L1949" i="11"/>
  <c r="H1949" i="11"/>
  <c r="L1948" i="11"/>
  <c r="H1948" i="11"/>
  <c r="L1947" i="11"/>
  <c r="H1947" i="11"/>
  <c r="L1946" i="11"/>
  <c r="H1946" i="11"/>
  <c r="L1945" i="11"/>
  <c r="H1945" i="11"/>
  <c r="L1944" i="11"/>
  <c r="H1944" i="11"/>
  <c r="L1943" i="11"/>
  <c r="H1943" i="11"/>
  <c r="L1942" i="11"/>
  <c r="H1942" i="11"/>
  <c r="L1941" i="11"/>
  <c r="H1941" i="11"/>
  <c r="L1940" i="11"/>
  <c r="H1940" i="11"/>
  <c r="L1939" i="11"/>
  <c r="H1939" i="11"/>
  <c r="L1938" i="11"/>
  <c r="H1938" i="11"/>
  <c r="L1937" i="11"/>
  <c r="H1937" i="11"/>
  <c r="L1936" i="11"/>
  <c r="H1936" i="11"/>
  <c r="L1935" i="11"/>
  <c r="H1935" i="11"/>
  <c r="L1934" i="11"/>
  <c r="H1934" i="11"/>
  <c r="L1933" i="11"/>
  <c r="H1933" i="11"/>
  <c r="L1932" i="11"/>
  <c r="H1932" i="11"/>
  <c r="L1931" i="11"/>
  <c r="H1931" i="11"/>
  <c r="L1930" i="11"/>
  <c r="H1930" i="11"/>
  <c r="L1929" i="11"/>
  <c r="H1929" i="11"/>
  <c r="L1928" i="11"/>
  <c r="H1928" i="11"/>
  <c r="L1927" i="11"/>
  <c r="H1927" i="11"/>
  <c r="L1926" i="11"/>
  <c r="H1926" i="11"/>
  <c r="L1925" i="11"/>
  <c r="H1925" i="11"/>
  <c r="L1924" i="11"/>
  <c r="H1924" i="11"/>
  <c r="L1923" i="11"/>
  <c r="H1923" i="11"/>
  <c r="L1922" i="11"/>
  <c r="H1922" i="11"/>
  <c r="L1921" i="11"/>
  <c r="H1921" i="11"/>
  <c r="L1920" i="11"/>
  <c r="H1920" i="11"/>
  <c r="L1919" i="11"/>
  <c r="H1919" i="11"/>
  <c r="L1918" i="11"/>
  <c r="H1918" i="11"/>
  <c r="L1917" i="11"/>
  <c r="H1917" i="11"/>
  <c r="L1916" i="11"/>
  <c r="H1916" i="11"/>
  <c r="L1915" i="11"/>
  <c r="H1915" i="11"/>
  <c r="L1914" i="11"/>
  <c r="H1914" i="11"/>
  <c r="L1913" i="11"/>
  <c r="H1913" i="11"/>
  <c r="L1912" i="11"/>
  <c r="H1912" i="11"/>
  <c r="L1911" i="11"/>
  <c r="H1911" i="11"/>
  <c r="L1910" i="11"/>
  <c r="H1910" i="11"/>
  <c r="L1909" i="11"/>
  <c r="H1909" i="11"/>
  <c r="L1908" i="11"/>
  <c r="H1908" i="11"/>
  <c r="L1907" i="11"/>
  <c r="H1907" i="11"/>
  <c r="L1906" i="11"/>
  <c r="H1906" i="11"/>
  <c r="L1905" i="11"/>
  <c r="H1905" i="11"/>
  <c r="L1904" i="11"/>
  <c r="H1904" i="11"/>
  <c r="L1903" i="11"/>
  <c r="H1903" i="11"/>
  <c r="L1902" i="11"/>
  <c r="H1902" i="11"/>
  <c r="L1901" i="11"/>
  <c r="H1901" i="11"/>
  <c r="L1900" i="11"/>
  <c r="H1900" i="11"/>
  <c r="L1899" i="11"/>
  <c r="H1899" i="11"/>
  <c r="L1898" i="11"/>
  <c r="H1898" i="11"/>
  <c r="L1897" i="11"/>
  <c r="H1897" i="11"/>
  <c r="L1896" i="11"/>
  <c r="H1896" i="11"/>
  <c r="L1895" i="11"/>
  <c r="H1895" i="11"/>
  <c r="L1894" i="11"/>
  <c r="H1894" i="11"/>
  <c r="L1893" i="11"/>
  <c r="H1893" i="11"/>
  <c r="L1892" i="11"/>
  <c r="H1892" i="11"/>
  <c r="L1891" i="11"/>
  <c r="H1891" i="11"/>
  <c r="L1890" i="11"/>
  <c r="H1890" i="11"/>
  <c r="L1889" i="11"/>
  <c r="H1889" i="11"/>
  <c r="L1888" i="11"/>
  <c r="H1888" i="11"/>
  <c r="L1887" i="11"/>
  <c r="H1887" i="11"/>
  <c r="L1886" i="11"/>
  <c r="H1886" i="11"/>
  <c r="L1885" i="11"/>
  <c r="H1885" i="11"/>
  <c r="L1884" i="11"/>
  <c r="H1884" i="11"/>
  <c r="L1883" i="11"/>
  <c r="H1883" i="11"/>
  <c r="L1882" i="11"/>
  <c r="H1882" i="11"/>
  <c r="L1881" i="11"/>
  <c r="H1881" i="11"/>
  <c r="L1880" i="11"/>
  <c r="H1880" i="11"/>
  <c r="L1879" i="11"/>
  <c r="H1879" i="11"/>
  <c r="L1878" i="11"/>
  <c r="H1878" i="11"/>
  <c r="L1877" i="11"/>
  <c r="H1877" i="11"/>
  <c r="L1876" i="11"/>
  <c r="H1876" i="11"/>
  <c r="L1875" i="11"/>
  <c r="H1875" i="11"/>
  <c r="L1874" i="11"/>
  <c r="H1874" i="11"/>
  <c r="L1873" i="11"/>
  <c r="H1873" i="11"/>
  <c r="L1872" i="11"/>
  <c r="H1872" i="11"/>
  <c r="L1871" i="11"/>
  <c r="H1871" i="11"/>
  <c r="L1870" i="11"/>
  <c r="H1870" i="11"/>
  <c r="L1869" i="11"/>
  <c r="H1869" i="11"/>
  <c r="L1868" i="11"/>
  <c r="H1868" i="11"/>
  <c r="L1867" i="11"/>
  <c r="H1867" i="11"/>
  <c r="L1866" i="11"/>
  <c r="H1866" i="11"/>
  <c r="L1865" i="11"/>
  <c r="H1865" i="11"/>
  <c r="L1864" i="11"/>
  <c r="H1864" i="11"/>
  <c r="L1863" i="11"/>
  <c r="H1863" i="11"/>
  <c r="L1862" i="11"/>
  <c r="H1862" i="11"/>
  <c r="L1861" i="11"/>
  <c r="H1861" i="11"/>
  <c r="L1860" i="11"/>
  <c r="H1860" i="11"/>
  <c r="L1859" i="11"/>
  <c r="H1859" i="11"/>
  <c r="L1858" i="11"/>
  <c r="H1858" i="11"/>
  <c r="L1857" i="11"/>
  <c r="H1857" i="11"/>
  <c r="L1856" i="11"/>
  <c r="H1856" i="11"/>
  <c r="L1855" i="11"/>
  <c r="H1855" i="11"/>
  <c r="L1854" i="11"/>
  <c r="H1854" i="11"/>
  <c r="L1853" i="11"/>
  <c r="H1853" i="11"/>
  <c r="L1852" i="11"/>
  <c r="H1852" i="11"/>
  <c r="L1851" i="11"/>
  <c r="H1851" i="11"/>
  <c r="L1850" i="11"/>
  <c r="H1850" i="11"/>
  <c r="L1849" i="11"/>
  <c r="H1849" i="11"/>
  <c r="L1848" i="11"/>
  <c r="H1848" i="11"/>
  <c r="L1847" i="11"/>
  <c r="H1847" i="11"/>
  <c r="L1846" i="11"/>
  <c r="H1846" i="11"/>
  <c r="L1845" i="11"/>
  <c r="H1845" i="11"/>
  <c r="L1844" i="11"/>
  <c r="H1844" i="11"/>
  <c r="L1843" i="11"/>
  <c r="H1843" i="11"/>
  <c r="L1842" i="11"/>
  <c r="H1842" i="11"/>
  <c r="L1841" i="11"/>
  <c r="H1841" i="11"/>
  <c r="L1840" i="11"/>
  <c r="H1840" i="11"/>
  <c r="L1839" i="11"/>
  <c r="H1839" i="11"/>
  <c r="L1838" i="11"/>
  <c r="H1838" i="11"/>
  <c r="L1837" i="11"/>
  <c r="H1837" i="11"/>
  <c r="L1836" i="11"/>
  <c r="H1836" i="11"/>
  <c r="L1835" i="11"/>
  <c r="H1835" i="11"/>
  <c r="L1834" i="11"/>
  <c r="H1834" i="11"/>
  <c r="L1833" i="11"/>
  <c r="H1833" i="11"/>
  <c r="L1832" i="11"/>
  <c r="H1832" i="11"/>
  <c r="L1831" i="11"/>
  <c r="H1831" i="11"/>
  <c r="L1830" i="11"/>
  <c r="H1830" i="11"/>
  <c r="L1829" i="11"/>
  <c r="H1829" i="11"/>
  <c r="L1828" i="11"/>
  <c r="H1828" i="11"/>
  <c r="L1827" i="11"/>
  <c r="H1827" i="11"/>
  <c r="L1826" i="11"/>
  <c r="H1826" i="11"/>
  <c r="L1825" i="11"/>
  <c r="H1825" i="11"/>
  <c r="L1824" i="11"/>
  <c r="H1824" i="11"/>
  <c r="L1823" i="11"/>
  <c r="H1823" i="11"/>
  <c r="L1822" i="11"/>
  <c r="H1822" i="11"/>
  <c r="L1821" i="11"/>
  <c r="H1821" i="11"/>
  <c r="L1820" i="11"/>
  <c r="H1820" i="11"/>
  <c r="L1819" i="11"/>
  <c r="H1819" i="11"/>
  <c r="L1818" i="11"/>
  <c r="H1818" i="11"/>
  <c r="L1817" i="11"/>
  <c r="H1817" i="11"/>
  <c r="L1816" i="11"/>
  <c r="H1816" i="11"/>
  <c r="L1815" i="11"/>
  <c r="H1815" i="11"/>
  <c r="L1814" i="11"/>
  <c r="H1814" i="11"/>
  <c r="L1813" i="11"/>
  <c r="H1813" i="11"/>
  <c r="L1812" i="11"/>
  <c r="H1812" i="11"/>
  <c r="L1811" i="11"/>
  <c r="H1811" i="11"/>
  <c r="L1810" i="11"/>
  <c r="H1810" i="11"/>
  <c r="L1809" i="11"/>
  <c r="H1809" i="11"/>
  <c r="L1808" i="11"/>
  <c r="H1808" i="11"/>
  <c r="L1807" i="11"/>
  <c r="H1807" i="11"/>
  <c r="L1806" i="11"/>
  <c r="H1806" i="11"/>
  <c r="L1805" i="11"/>
  <c r="H1805" i="11"/>
  <c r="L1804" i="11"/>
  <c r="H1804" i="11"/>
  <c r="L1803" i="11"/>
  <c r="H1803" i="11"/>
  <c r="L1802" i="11"/>
  <c r="H1802" i="11"/>
  <c r="L1801" i="11"/>
  <c r="H1801" i="11"/>
  <c r="L1800" i="11"/>
  <c r="H1800" i="11"/>
  <c r="L1799" i="11"/>
  <c r="H1799" i="11"/>
  <c r="L1798" i="11"/>
  <c r="H1798" i="11"/>
  <c r="L1797" i="11"/>
  <c r="H1797" i="11"/>
  <c r="L1796" i="11"/>
  <c r="H1796" i="11"/>
  <c r="L1795" i="11"/>
  <c r="H1795" i="11"/>
  <c r="L1794" i="11"/>
  <c r="H1794" i="11"/>
  <c r="L1793" i="11"/>
  <c r="H1793" i="11"/>
  <c r="L1792" i="11"/>
  <c r="H1792" i="11"/>
  <c r="L1791" i="11"/>
  <c r="H1791" i="11"/>
  <c r="L1790" i="11"/>
  <c r="H1790" i="11"/>
  <c r="L1789" i="11"/>
  <c r="H1789" i="11"/>
  <c r="L1788" i="11"/>
  <c r="H1788" i="11"/>
  <c r="L1787" i="11"/>
  <c r="H1787" i="11"/>
  <c r="L1786" i="11"/>
  <c r="H1786" i="11"/>
  <c r="L1785" i="11"/>
  <c r="H1785" i="11"/>
  <c r="L1784" i="11"/>
  <c r="H1784" i="11"/>
  <c r="L1783" i="11"/>
  <c r="H1783" i="11"/>
  <c r="L1782" i="11"/>
  <c r="H1782" i="11"/>
  <c r="L1781" i="11"/>
  <c r="H1781" i="11"/>
  <c r="L1780" i="11"/>
  <c r="H1780" i="11"/>
  <c r="L1779" i="11"/>
  <c r="H1779" i="11"/>
  <c r="L1778" i="11"/>
  <c r="H1778" i="11"/>
  <c r="L1777" i="11"/>
  <c r="H1777" i="11"/>
  <c r="L1776" i="11"/>
  <c r="H1776" i="11"/>
  <c r="L1775" i="11"/>
  <c r="H1775" i="11"/>
  <c r="L1774" i="11"/>
  <c r="H1774" i="11"/>
  <c r="L1773" i="11"/>
  <c r="H1773" i="11"/>
  <c r="L1772" i="11"/>
  <c r="H1772" i="11"/>
  <c r="L1771" i="11"/>
  <c r="H1771" i="11"/>
  <c r="L1770" i="11"/>
  <c r="H1770" i="11"/>
  <c r="L1769" i="11"/>
  <c r="H1769" i="11"/>
  <c r="L1768" i="11"/>
  <c r="H1768" i="11"/>
  <c r="L1767" i="11"/>
  <c r="H1767" i="11"/>
  <c r="L1766" i="11"/>
  <c r="H1766" i="11"/>
  <c r="L1765" i="11"/>
  <c r="H1765" i="11"/>
  <c r="L1764" i="11"/>
  <c r="H1764" i="11"/>
  <c r="L1763" i="11"/>
  <c r="H1763" i="11"/>
  <c r="L1762" i="11"/>
  <c r="H1762" i="11"/>
  <c r="L1761" i="11"/>
  <c r="H1761" i="11"/>
  <c r="L1760" i="11"/>
  <c r="H1760" i="11"/>
  <c r="L1759" i="11"/>
  <c r="H1759" i="11"/>
  <c r="L1758" i="11"/>
  <c r="H1758" i="11"/>
  <c r="L1757" i="11"/>
  <c r="H1757" i="11"/>
  <c r="L1756" i="11"/>
  <c r="H1756" i="11"/>
  <c r="L1755" i="11"/>
  <c r="H1755" i="11"/>
  <c r="L1754" i="11"/>
  <c r="H1754" i="11"/>
  <c r="L1753" i="11"/>
  <c r="H1753" i="11"/>
  <c r="L1752" i="11"/>
  <c r="H1752" i="11"/>
  <c r="L1751" i="11"/>
  <c r="H1751" i="11"/>
  <c r="L1750" i="11"/>
  <c r="H1750" i="11"/>
  <c r="L1749" i="11"/>
  <c r="H1749" i="11"/>
  <c r="L1748" i="11"/>
  <c r="H1748" i="11"/>
  <c r="L1747" i="11"/>
  <c r="H1747" i="11"/>
  <c r="L1746" i="11"/>
  <c r="H1746" i="11"/>
  <c r="L1745" i="11"/>
  <c r="H1745" i="11"/>
  <c r="L1744" i="11"/>
  <c r="H1744" i="11"/>
  <c r="L1743" i="11"/>
  <c r="H1743" i="11"/>
  <c r="L1742" i="11"/>
  <c r="H1742" i="11"/>
  <c r="L1741" i="11"/>
  <c r="H1741" i="11"/>
  <c r="L1740" i="11"/>
  <c r="H1740" i="11"/>
  <c r="L1739" i="11"/>
  <c r="H1739" i="11"/>
  <c r="L1738" i="11"/>
  <c r="H1738" i="11"/>
  <c r="L1737" i="11"/>
  <c r="H1737" i="11"/>
  <c r="L1736" i="11"/>
  <c r="H1736" i="11"/>
  <c r="L1735" i="11"/>
  <c r="H1735" i="11"/>
  <c r="L1734" i="11"/>
  <c r="H1734" i="11"/>
  <c r="L1733" i="11"/>
  <c r="H1733" i="11"/>
  <c r="L1732" i="11"/>
  <c r="H1732" i="11"/>
  <c r="L1731" i="11"/>
  <c r="H1731" i="11"/>
  <c r="L1730" i="11"/>
  <c r="H1730" i="11"/>
  <c r="L1729" i="11"/>
  <c r="H1729" i="11"/>
  <c r="L1728" i="11"/>
  <c r="H1728" i="11"/>
  <c r="L1727" i="11"/>
  <c r="H1727" i="11"/>
  <c r="L1726" i="11"/>
  <c r="H1726" i="11"/>
  <c r="L1725" i="11"/>
  <c r="H1725" i="11"/>
  <c r="L1724" i="11"/>
  <c r="H1724" i="11"/>
  <c r="L1723" i="11"/>
  <c r="H1723" i="11"/>
  <c r="L1722" i="11"/>
  <c r="H1722" i="11"/>
  <c r="L1721" i="11"/>
  <c r="H1721" i="11"/>
  <c r="L1720" i="11"/>
  <c r="H1720" i="11"/>
  <c r="L1719" i="11"/>
  <c r="H1719" i="11"/>
  <c r="L1718" i="11"/>
  <c r="H1718" i="11"/>
  <c r="L1717" i="11"/>
  <c r="H1717" i="11"/>
  <c r="L1716" i="11"/>
  <c r="H1716" i="11"/>
  <c r="L1715" i="11"/>
  <c r="H1715" i="11"/>
  <c r="L1714" i="11"/>
  <c r="H1714" i="11"/>
  <c r="L1713" i="11"/>
  <c r="H1713" i="11"/>
  <c r="L1712" i="11"/>
  <c r="H1712" i="11"/>
  <c r="L1711" i="11"/>
  <c r="H1711" i="11"/>
  <c r="L1710" i="11"/>
  <c r="H1710" i="11"/>
  <c r="L1709" i="11"/>
  <c r="H1709" i="11"/>
  <c r="L1708" i="11"/>
  <c r="H1708" i="11"/>
  <c r="L1707" i="11"/>
  <c r="H1707" i="11"/>
  <c r="L1706" i="11"/>
  <c r="H1706" i="11"/>
  <c r="L1705" i="11"/>
  <c r="H1705" i="11"/>
  <c r="L1704" i="11"/>
  <c r="H1704" i="11"/>
  <c r="L1703" i="11"/>
  <c r="H1703" i="11"/>
  <c r="L1702" i="11"/>
  <c r="H1702" i="11"/>
  <c r="L1701" i="11"/>
  <c r="H1701" i="11"/>
  <c r="L1700" i="11"/>
  <c r="H1700" i="11"/>
  <c r="L1699" i="11"/>
  <c r="H1699" i="11"/>
  <c r="L1698" i="11"/>
  <c r="H1698" i="11"/>
  <c r="L1697" i="11"/>
  <c r="H1697" i="11"/>
  <c r="L1696" i="11"/>
  <c r="H1696" i="11"/>
  <c r="L1695" i="11"/>
  <c r="H1695" i="11"/>
  <c r="L1694" i="11"/>
  <c r="H1694" i="11"/>
  <c r="L1693" i="11"/>
  <c r="H1693" i="11"/>
  <c r="L1692" i="11"/>
  <c r="H1692" i="11"/>
  <c r="L1691" i="11"/>
  <c r="H1691" i="11"/>
  <c r="L1690" i="11"/>
  <c r="H1690" i="11"/>
  <c r="L1689" i="11"/>
  <c r="H1689" i="11"/>
  <c r="L1688" i="11"/>
  <c r="H1688" i="11"/>
  <c r="L1687" i="11"/>
  <c r="H1687" i="11"/>
  <c r="L1686" i="11"/>
  <c r="H1686" i="11"/>
  <c r="L1685" i="11"/>
  <c r="H1685" i="11"/>
  <c r="L1684" i="11"/>
  <c r="H1684" i="11"/>
  <c r="L1683" i="11"/>
  <c r="H1683" i="11"/>
  <c r="L1682" i="11"/>
  <c r="H1682" i="11"/>
  <c r="L1681" i="11"/>
  <c r="H1681" i="11"/>
  <c r="L1680" i="11"/>
  <c r="H1680" i="11"/>
  <c r="L1679" i="11"/>
  <c r="H1679" i="11"/>
  <c r="L1678" i="11"/>
  <c r="H1678" i="11"/>
  <c r="L1677" i="11"/>
  <c r="H1677" i="11"/>
  <c r="L1676" i="11"/>
  <c r="H1676" i="11"/>
  <c r="L1675" i="11"/>
  <c r="H1675" i="11"/>
  <c r="L1674" i="11"/>
  <c r="H1674" i="11"/>
  <c r="L1673" i="11"/>
  <c r="H1673" i="11"/>
  <c r="L1672" i="11"/>
  <c r="H1672" i="11"/>
  <c r="L1671" i="11"/>
  <c r="H1671" i="11"/>
  <c r="L1670" i="11"/>
  <c r="H1670" i="11"/>
  <c r="L1669" i="11"/>
  <c r="H1669" i="11"/>
  <c r="L1668" i="11"/>
  <c r="H1668" i="11"/>
  <c r="L1667" i="11"/>
  <c r="H1667" i="11"/>
  <c r="L1666" i="11"/>
  <c r="H1666" i="11"/>
  <c r="L1665" i="11"/>
  <c r="H1665" i="11"/>
  <c r="L1664" i="11"/>
  <c r="H1664" i="11"/>
  <c r="L1663" i="11"/>
  <c r="H1663" i="11"/>
  <c r="L1662" i="11"/>
  <c r="H1662" i="11"/>
  <c r="L1661" i="11"/>
  <c r="H1661" i="11"/>
  <c r="L1660" i="11"/>
  <c r="H1660" i="11"/>
  <c r="L1659" i="11"/>
  <c r="H1659" i="11"/>
  <c r="L1658" i="11"/>
  <c r="H1658" i="11"/>
  <c r="L1657" i="11"/>
  <c r="H1657" i="11"/>
  <c r="L1656" i="11"/>
  <c r="H1656" i="11"/>
  <c r="L1655" i="11"/>
  <c r="H1655" i="11"/>
  <c r="L1654" i="11"/>
  <c r="H1654" i="11"/>
  <c r="L1653" i="11"/>
  <c r="H1653" i="11"/>
  <c r="L1652" i="11"/>
  <c r="H1652" i="11"/>
  <c r="L1651" i="11"/>
  <c r="H1651" i="11"/>
  <c r="L1650" i="11"/>
  <c r="H1650" i="11"/>
  <c r="L1649" i="11"/>
  <c r="H1649" i="11"/>
  <c r="L1648" i="11"/>
  <c r="H1648" i="11"/>
  <c r="L1647" i="11"/>
  <c r="H1647" i="11"/>
  <c r="L1646" i="11"/>
  <c r="H1646" i="11"/>
  <c r="L1645" i="11"/>
  <c r="H1645" i="11"/>
  <c r="L1644" i="11"/>
  <c r="H1644" i="11"/>
  <c r="L1643" i="11"/>
  <c r="H1643" i="11"/>
  <c r="L1642" i="11"/>
  <c r="H1642" i="11"/>
  <c r="L1641" i="11"/>
  <c r="H1641" i="11"/>
  <c r="L1640" i="11"/>
  <c r="H1640" i="11"/>
  <c r="L1639" i="11"/>
  <c r="H1639" i="11"/>
  <c r="L1638" i="11"/>
  <c r="H1638" i="11"/>
  <c r="L1637" i="11"/>
  <c r="H1637" i="11"/>
  <c r="L1636" i="11"/>
  <c r="H1636" i="11"/>
  <c r="L1635" i="11"/>
  <c r="H1635" i="11"/>
  <c r="L1634" i="11"/>
  <c r="H1634" i="11"/>
  <c r="L1633" i="11"/>
  <c r="H1633" i="11"/>
  <c r="L1632" i="11"/>
  <c r="H1632" i="11"/>
  <c r="L1631" i="11"/>
  <c r="H1631" i="11"/>
  <c r="L1630" i="11"/>
  <c r="H1630" i="11"/>
  <c r="L1629" i="11"/>
  <c r="H1629" i="11"/>
  <c r="L1628" i="11"/>
  <c r="H1628" i="11"/>
  <c r="L1627" i="11"/>
  <c r="H1627" i="11"/>
  <c r="L1626" i="11"/>
  <c r="H1626" i="11"/>
  <c r="L1625" i="11"/>
  <c r="H1625" i="11"/>
  <c r="L1624" i="11"/>
  <c r="H1624" i="11"/>
  <c r="L1623" i="11"/>
  <c r="H1623" i="11"/>
  <c r="L1622" i="11"/>
  <c r="H1622" i="11"/>
  <c r="L1621" i="11"/>
  <c r="H1621" i="11"/>
  <c r="L1620" i="11"/>
  <c r="H1620" i="11"/>
  <c r="L1619" i="11"/>
  <c r="H1619" i="11"/>
  <c r="L1618" i="11"/>
  <c r="H1618" i="11"/>
  <c r="L1617" i="11"/>
  <c r="H1617" i="11"/>
  <c r="L1616" i="11"/>
  <c r="H1616" i="11"/>
  <c r="L1615" i="11"/>
  <c r="H1615" i="11"/>
  <c r="L1614" i="11"/>
  <c r="H1614" i="11"/>
  <c r="L1613" i="11"/>
  <c r="H1613" i="11"/>
  <c r="L1612" i="11"/>
  <c r="H1612" i="11"/>
  <c r="L1611" i="11"/>
  <c r="H1611" i="11"/>
  <c r="L1610" i="11"/>
  <c r="H1610" i="11"/>
  <c r="L1609" i="11"/>
  <c r="H1609" i="11"/>
  <c r="L1608" i="11"/>
  <c r="H1608" i="11"/>
  <c r="L1607" i="11"/>
  <c r="H1607" i="11"/>
  <c r="L1606" i="11"/>
  <c r="H1606" i="11"/>
  <c r="L1605" i="11"/>
  <c r="H1605" i="11"/>
  <c r="L1604" i="11"/>
  <c r="H1604" i="11"/>
  <c r="L1603" i="11"/>
  <c r="H1603" i="11"/>
  <c r="L1602" i="11"/>
  <c r="H1602" i="11"/>
  <c r="L1601" i="11"/>
  <c r="H1601" i="11"/>
  <c r="L1600" i="11"/>
  <c r="H1600" i="11"/>
  <c r="L1599" i="11"/>
  <c r="H1599" i="11"/>
  <c r="L1598" i="11"/>
  <c r="H1598" i="11"/>
  <c r="L1597" i="11"/>
  <c r="H1597" i="11"/>
  <c r="L1596" i="11"/>
  <c r="H1596" i="11"/>
  <c r="L1595" i="11"/>
  <c r="H1595" i="11"/>
  <c r="L1594" i="11"/>
  <c r="H1594" i="11"/>
  <c r="L1593" i="11"/>
  <c r="H1593" i="11"/>
  <c r="L1592" i="11"/>
  <c r="H1592" i="11"/>
  <c r="L1591" i="11"/>
  <c r="H1591" i="11"/>
  <c r="L1590" i="11"/>
  <c r="H1590" i="11"/>
  <c r="L1589" i="11"/>
  <c r="H1589" i="11"/>
  <c r="L1588" i="11"/>
  <c r="H1588" i="11"/>
  <c r="L1587" i="11"/>
  <c r="H1587" i="11"/>
  <c r="L1586" i="11"/>
  <c r="H1586" i="11"/>
  <c r="L1585" i="11"/>
  <c r="H1585" i="11"/>
  <c r="L1584" i="11"/>
  <c r="H1584" i="11"/>
  <c r="L1583" i="11"/>
  <c r="H1583" i="11"/>
  <c r="L1582" i="11"/>
  <c r="H1582" i="11"/>
  <c r="L1581" i="11"/>
  <c r="H1581" i="11"/>
  <c r="L1580" i="11"/>
  <c r="H1580" i="11"/>
  <c r="L1579" i="11"/>
  <c r="H1579" i="11"/>
  <c r="L1578" i="11"/>
  <c r="H1578" i="11"/>
  <c r="L1577" i="11"/>
  <c r="H1577" i="11"/>
  <c r="L1576" i="11"/>
  <c r="H1576" i="11"/>
  <c r="L1575" i="11"/>
  <c r="H1575" i="11"/>
  <c r="L1574" i="11"/>
  <c r="H1574" i="11"/>
  <c r="L1573" i="11"/>
  <c r="H1573" i="11"/>
  <c r="L1572" i="11"/>
  <c r="H1572" i="11"/>
  <c r="L1571" i="11"/>
  <c r="H1571" i="11"/>
  <c r="L1570" i="11"/>
  <c r="H1570" i="11"/>
  <c r="L1569" i="11"/>
  <c r="H1569" i="11"/>
  <c r="L1568" i="11"/>
  <c r="H1568" i="11"/>
  <c r="L1567" i="11"/>
  <c r="H1567" i="11"/>
  <c r="L1566" i="11"/>
  <c r="H1566" i="11"/>
  <c r="L1565" i="11"/>
  <c r="H1565" i="11"/>
  <c r="L1564" i="11"/>
  <c r="H1564" i="11"/>
  <c r="L1563" i="11"/>
  <c r="H1563" i="11"/>
  <c r="L1562" i="11"/>
  <c r="H1562" i="11"/>
  <c r="L1561" i="11"/>
  <c r="H1561" i="11"/>
  <c r="L1560" i="11"/>
  <c r="H1560" i="11"/>
  <c r="L1559" i="11"/>
  <c r="H1559" i="11"/>
  <c r="L1558" i="11"/>
  <c r="H1558" i="11"/>
  <c r="L1557" i="11"/>
  <c r="H1557" i="11"/>
  <c r="L1556" i="11"/>
  <c r="H1556" i="11"/>
  <c r="L1555" i="11"/>
  <c r="H1555" i="11"/>
  <c r="L1554" i="11"/>
  <c r="H1554" i="11"/>
  <c r="L1553" i="11"/>
  <c r="H1553" i="11"/>
  <c r="L1552" i="11"/>
  <c r="H1552" i="11"/>
  <c r="L1551" i="11"/>
  <c r="H1551" i="11"/>
  <c r="L1550" i="11"/>
  <c r="H1550" i="11"/>
  <c r="L1549" i="11"/>
  <c r="H1549" i="11"/>
  <c r="L1548" i="11"/>
  <c r="H1548" i="11"/>
  <c r="L1547" i="11"/>
  <c r="H1547" i="11"/>
  <c r="L1546" i="11"/>
  <c r="H1546" i="11"/>
  <c r="L1545" i="11"/>
  <c r="H1545" i="11"/>
  <c r="L1544" i="11"/>
  <c r="H1544" i="11"/>
  <c r="L1543" i="11"/>
  <c r="H1543" i="11"/>
  <c r="L1542" i="11"/>
  <c r="H1542" i="11"/>
  <c r="L1541" i="11"/>
  <c r="H1541" i="11"/>
  <c r="L1540" i="11"/>
  <c r="H1540" i="11"/>
  <c r="L1539" i="11"/>
  <c r="H1539" i="11"/>
  <c r="L1538" i="11"/>
  <c r="H1538" i="11"/>
  <c r="L1537" i="11"/>
  <c r="H1537" i="11"/>
  <c r="L1536" i="11"/>
  <c r="H1536" i="11"/>
  <c r="L1535" i="11"/>
  <c r="H1535" i="11"/>
  <c r="L1534" i="11"/>
  <c r="H1534" i="11"/>
  <c r="L1533" i="11"/>
  <c r="H1533" i="11"/>
  <c r="L1532" i="11"/>
  <c r="H1532" i="11"/>
  <c r="L1531" i="11"/>
  <c r="H1531" i="11"/>
  <c r="L1530" i="11"/>
  <c r="H1530" i="11"/>
  <c r="L1529" i="11"/>
  <c r="H1529" i="11"/>
  <c r="L1528" i="11"/>
  <c r="H1528" i="11"/>
  <c r="L1527" i="11"/>
  <c r="H1527" i="11"/>
  <c r="L1526" i="11"/>
  <c r="H1526" i="11"/>
  <c r="L1525" i="11"/>
  <c r="H1525" i="11"/>
  <c r="L1524" i="11"/>
  <c r="H1524" i="11"/>
  <c r="L1523" i="11"/>
  <c r="H1523" i="11"/>
  <c r="L1522" i="11"/>
  <c r="H1522" i="11"/>
  <c r="L1521" i="11"/>
  <c r="H1521" i="11"/>
  <c r="L1520" i="11"/>
  <c r="H1520" i="11"/>
  <c r="L1519" i="11"/>
  <c r="H1519" i="11"/>
  <c r="L1518" i="11"/>
  <c r="H1518" i="11"/>
  <c r="L1517" i="11"/>
  <c r="H1517" i="11"/>
  <c r="L1516" i="11"/>
  <c r="H1516" i="11"/>
  <c r="L1515" i="11"/>
  <c r="H1515" i="11"/>
  <c r="L1514" i="11"/>
  <c r="H1514" i="11"/>
  <c r="L1513" i="11"/>
  <c r="H1513" i="11"/>
  <c r="L1512" i="11"/>
  <c r="H1512" i="11"/>
  <c r="L1511" i="11"/>
  <c r="H1511" i="11"/>
  <c r="L1510" i="11"/>
  <c r="H1510" i="11"/>
  <c r="L1509" i="11"/>
  <c r="H1509" i="11"/>
  <c r="L1508" i="11"/>
  <c r="H1508" i="11"/>
  <c r="L1507" i="11"/>
  <c r="H1507" i="11"/>
  <c r="L1506" i="11"/>
  <c r="H1506" i="11"/>
  <c r="L1505" i="11"/>
  <c r="H1505" i="11"/>
  <c r="L1504" i="11"/>
  <c r="H1504" i="11"/>
  <c r="L1503" i="11"/>
  <c r="H1503" i="11"/>
  <c r="L1502" i="11"/>
  <c r="H1502" i="11"/>
  <c r="L1501" i="11"/>
  <c r="H1501" i="11"/>
  <c r="L1500" i="11"/>
  <c r="H1500" i="11"/>
  <c r="L1499" i="11"/>
  <c r="H1499" i="11"/>
  <c r="L1498" i="11"/>
  <c r="H1498" i="11"/>
  <c r="L1497" i="11"/>
  <c r="H1497" i="11"/>
  <c r="L1496" i="11"/>
  <c r="H1496" i="11"/>
  <c r="L1495" i="11"/>
  <c r="H1495" i="11"/>
  <c r="L1494" i="11"/>
  <c r="H1494" i="11"/>
  <c r="L1493" i="11"/>
  <c r="H1493" i="11"/>
  <c r="L1492" i="11"/>
  <c r="H1492" i="11"/>
  <c r="L1491" i="11"/>
  <c r="H1491" i="11"/>
  <c r="L1490" i="11"/>
  <c r="H1490" i="11"/>
  <c r="L1489" i="11"/>
  <c r="H1489" i="11"/>
  <c r="L1488" i="11"/>
  <c r="H1488" i="11"/>
  <c r="L1487" i="11"/>
  <c r="H1487" i="11"/>
  <c r="L1486" i="11"/>
  <c r="H1486" i="11"/>
  <c r="L1485" i="11"/>
  <c r="H1485" i="11"/>
  <c r="L1484" i="11"/>
  <c r="H1484" i="11"/>
  <c r="L1483" i="11"/>
  <c r="H1483" i="11"/>
  <c r="L1482" i="11"/>
  <c r="H1482" i="11"/>
  <c r="L1481" i="11"/>
  <c r="H1481" i="11"/>
  <c r="L1480" i="11"/>
  <c r="H1480" i="11"/>
  <c r="L1479" i="11"/>
  <c r="H1479" i="11"/>
  <c r="L1478" i="11"/>
  <c r="H1478" i="11"/>
  <c r="L1477" i="11"/>
  <c r="H1477" i="11"/>
  <c r="L1476" i="11"/>
  <c r="H1476" i="11"/>
  <c r="L1475" i="11"/>
  <c r="H1475" i="11"/>
  <c r="L1474" i="11"/>
  <c r="H1474" i="11"/>
  <c r="L1473" i="11"/>
  <c r="H1473" i="11"/>
  <c r="L1472" i="11"/>
  <c r="H1472" i="11"/>
  <c r="L1471" i="11"/>
  <c r="H1471" i="11"/>
  <c r="L1470" i="11"/>
  <c r="H1470" i="11"/>
  <c r="L1469" i="11"/>
  <c r="H1469" i="11"/>
  <c r="L1468" i="11"/>
  <c r="H1468" i="11"/>
  <c r="L1467" i="11"/>
  <c r="H1467" i="11"/>
  <c r="L1466" i="11"/>
  <c r="H1466" i="11"/>
  <c r="L1465" i="11"/>
  <c r="H1465" i="11"/>
  <c r="L1464" i="11"/>
  <c r="H1464" i="11"/>
  <c r="L1463" i="11"/>
  <c r="H1463" i="11"/>
  <c r="L1462" i="11"/>
  <c r="H1462" i="11"/>
  <c r="L1461" i="11"/>
  <c r="H1461" i="11"/>
  <c r="L1460" i="11"/>
  <c r="H1460" i="11"/>
  <c r="L1459" i="11"/>
  <c r="H1459" i="11"/>
  <c r="L1458" i="11"/>
  <c r="H1458" i="11"/>
  <c r="L1457" i="11"/>
  <c r="H1457" i="11"/>
  <c r="L1456" i="11"/>
  <c r="H1456" i="11"/>
  <c r="L1455" i="11"/>
  <c r="H1455" i="11"/>
  <c r="L1454" i="11"/>
  <c r="H1454" i="11"/>
  <c r="L1453" i="11"/>
  <c r="H1453" i="11"/>
  <c r="L1452" i="11"/>
  <c r="H1452" i="11"/>
  <c r="L1451" i="11"/>
  <c r="H1451" i="11"/>
  <c r="L1450" i="11"/>
  <c r="H1450" i="11"/>
  <c r="L1449" i="11"/>
  <c r="H1449" i="11"/>
  <c r="L1448" i="11"/>
  <c r="H1448" i="11"/>
  <c r="L1447" i="11"/>
  <c r="H1447" i="11"/>
  <c r="L1446" i="11"/>
  <c r="H1446" i="11"/>
  <c r="L1445" i="11"/>
  <c r="H1445" i="11"/>
  <c r="L1444" i="11"/>
  <c r="H1444" i="11"/>
  <c r="L1443" i="11"/>
  <c r="H1443" i="11"/>
  <c r="L1442" i="11"/>
  <c r="H1442" i="11"/>
  <c r="L1441" i="11"/>
  <c r="H1441" i="11"/>
  <c r="L1440" i="11"/>
  <c r="H1440" i="11"/>
  <c r="L1439" i="11"/>
  <c r="H1439" i="11"/>
  <c r="L1438" i="11"/>
  <c r="H1438" i="11"/>
  <c r="L1437" i="11"/>
  <c r="H1437" i="11"/>
  <c r="L1436" i="11"/>
  <c r="H1436" i="11"/>
  <c r="L1435" i="11"/>
  <c r="H1435" i="11"/>
  <c r="L1434" i="11"/>
  <c r="H1434" i="11"/>
  <c r="L1433" i="11"/>
  <c r="H1433" i="11"/>
  <c r="L1432" i="11"/>
  <c r="H1432" i="11"/>
  <c r="L1431" i="11"/>
  <c r="H1431" i="11"/>
  <c r="L1430" i="11"/>
  <c r="H1430" i="11"/>
  <c r="L1429" i="11"/>
  <c r="H1429" i="11"/>
  <c r="L1428" i="11"/>
  <c r="H1428" i="11"/>
  <c r="L1427" i="11"/>
  <c r="H1427" i="11"/>
  <c r="L1426" i="11"/>
  <c r="H1426" i="11"/>
  <c r="L1425" i="11"/>
  <c r="H1425" i="11"/>
  <c r="L1424" i="11"/>
  <c r="H1424" i="11"/>
  <c r="L1423" i="11"/>
  <c r="H1423" i="11"/>
  <c r="L1422" i="11"/>
  <c r="H1422" i="11"/>
  <c r="L1421" i="11"/>
  <c r="H1421" i="11"/>
  <c r="L1420" i="11"/>
  <c r="H1420" i="11"/>
  <c r="L1419" i="11"/>
  <c r="H1419" i="11"/>
  <c r="L1418" i="11"/>
  <c r="H1418" i="11"/>
  <c r="L1417" i="11"/>
  <c r="H1417" i="11"/>
  <c r="L1416" i="11"/>
  <c r="H1416" i="11"/>
  <c r="L1415" i="11"/>
  <c r="H1415" i="11"/>
  <c r="L1414" i="11"/>
  <c r="H1414" i="11"/>
  <c r="L1413" i="11"/>
  <c r="H1413" i="11"/>
  <c r="L1412" i="11"/>
  <c r="H1412" i="11"/>
  <c r="L1411" i="11"/>
  <c r="H1411" i="11"/>
  <c r="L1410" i="11"/>
  <c r="H1410" i="11"/>
  <c r="L1409" i="11"/>
  <c r="H1409" i="11"/>
  <c r="L1408" i="11"/>
  <c r="H1408" i="11"/>
  <c r="L1407" i="11"/>
  <c r="H1407" i="11"/>
  <c r="L1406" i="11"/>
  <c r="H1406" i="11"/>
  <c r="L1405" i="11"/>
  <c r="H1405" i="11"/>
  <c r="L1404" i="11"/>
  <c r="H1404" i="11"/>
  <c r="L1403" i="11"/>
  <c r="H1403" i="11"/>
  <c r="L1402" i="11"/>
  <c r="H1402" i="11"/>
  <c r="L1401" i="11"/>
  <c r="H1401" i="11"/>
  <c r="L1400" i="11"/>
  <c r="H1400" i="11"/>
  <c r="L1399" i="11"/>
  <c r="H1399" i="11"/>
  <c r="L1398" i="11"/>
  <c r="H1398" i="11"/>
  <c r="L1397" i="11"/>
  <c r="H1397" i="11"/>
  <c r="L1396" i="11"/>
  <c r="H1396" i="11"/>
  <c r="L1395" i="11"/>
  <c r="H1395" i="11"/>
  <c r="L1394" i="11"/>
  <c r="H1394" i="11"/>
  <c r="L1393" i="11"/>
  <c r="H1393" i="11"/>
  <c r="L1392" i="11"/>
  <c r="H1392" i="11"/>
  <c r="L1391" i="11"/>
  <c r="H1391" i="11"/>
  <c r="L1390" i="11"/>
  <c r="H1390" i="11"/>
  <c r="L1389" i="11"/>
  <c r="H1389" i="11"/>
  <c r="L1388" i="11"/>
  <c r="H1388" i="11"/>
  <c r="L1387" i="11"/>
  <c r="H1387" i="11"/>
  <c r="L1386" i="11"/>
  <c r="H1386" i="11"/>
  <c r="L1385" i="11"/>
  <c r="H1385" i="11"/>
  <c r="L1384" i="11"/>
  <c r="H1384" i="11"/>
  <c r="L1383" i="11"/>
  <c r="H1383" i="11"/>
  <c r="L1382" i="11"/>
  <c r="H1382" i="11"/>
  <c r="L1381" i="11"/>
  <c r="H1381" i="11"/>
  <c r="L1380" i="11"/>
  <c r="H1380" i="11"/>
  <c r="L1379" i="11"/>
  <c r="H1379" i="11"/>
  <c r="L1378" i="11"/>
  <c r="H1378" i="11"/>
  <c r="L1377" i="11"/>
  <c r="H1377" i="11"/>
  <c r="L1376" i="11"/>
  <c r="H1376" i="11"/>
  <c r="L1375" i="11"/>
  <c r="H1375" i="11"/>
  <c r="L1374" i="11"/>
  <c r="H1374" i="11"/>
  <c r="L1373" i="11"/>
  <c r="H1373" i="11"/>
  <c r="L1372" i="11"/>
  <c r="H1372" i="11"/>
  <c r="L1371" i="11"/>
  <c r="H1371" i="11"/>
  <c r="L1370" i="11"/>
  <c r="H1370" i="11"/>
  <c r="L1369" i="11"/>
  <c r="H1369" i="11"/>
  <c r="L1368" i="11"/>
  <c r="H1368" i="11"/>
  <c r="L1367" i="11"/>
  <c r="H1367" i="11"/>
  <c r="L1366" i="11"/>
  <c r="H1366" i="11"/>
  <c r="L1365" i="11"/>
  <c r="H1365" i="11"/>
  <c r="L1364" i="11"/>
  <c r="H1364" i="11"/>
  <c r="L1363" i="11"/>
  <c r="H1363" i="11"/>
  <c r="L1362" i="11"/>
  <c r="H1362" i="11"/>
  <c r="L1361" i="11"/>
  <c r="H1361" i="11"/>
  <c r="L1360" i="11"/>
  <c r="H1360" i="11"/>
  <c r="L1359" i="11"/>
  <c r="H1359" i="11"/>
  <c r="L1358" i="11"/>
  <c r="H1358" i="11"/>
  <c r="L1357" i="11"/>
  <c r="H1357" i="11"/>
  <c r="L1356" i="11"/>
  <c r="H1356" i="11"/>
  <c r="L1355" i="11"/>
  <c r="H1355" i="11"/>
  <c r="L1354" i="11"/>
  <c r="H1354" i="11"/>
  <c r="L1353" i="11"/>
  <c r="H1353" i="11"/>
  <c r="L1352" i="11"/>
  <c r="H1352" i="11"/>
  <c r="L1351" i="11"/>
  <c r="H1351" i="11"/>
  <c r="L1350" i="11"/>
  <c r="H1350" i="11"/>
  <c r="L1349" i="11"/>
  <c r="H1349" i="11"/>
  <c r="L1348" i="11"/>
  <c r="H1348" i="11"/>
  <c r="L1347" i="11"/>
  <c r="H1347" i="11"/>
  <c r="L1346" i="11"/>
  <c r="H1346" i="11"/>
  <c r="L1345" i="11"/>
  <c r="H1345" i="11"/>
  <c r="L1344" i="11"/>
  <c r="H1344" i="11"/>
  <c r="L1343" i="11"/>
  <c r="H1343" i="11"/>
  <c r="L1342" i="11"/>
  <c r="H1342" i="11"/>
  <c r="L1341" i="11"/>
  <c r="H1341" i="11"/>
  <c r="L1340" i="11"/>
  <c r="H1340" i="11"/>
  <c r="L1339" i="11"/>
  <c r="H1339" i="11"/>
  <c r="L1338" i="11"/>
  <c r="H1338" i="11"/>
  <c r="L1337" i="11"/>
  <c r="H1337" i="11"/>
  <c r="L1336" i="11"/>
  <c r="H1336" i="11"/>
  <c r="L1335" i="11"/>
  <c r="H1335" i="11"/>
  <c r="L1334" i="11"/>
  <c r="H1334" i="11"/>
  <c r="L1333" i="11"/>
  <c r="H1333" i="11"/>
  <c r="L1332" i="11"/>
  <c r="H1332" i="11"/>
  <c r="L1331" i="11"/>
  <c r="H1331" i="11"/>
  <c r="L1330" i="11"/>
  <c r="H1330" i="11"/>
  <c r="L1329" i="11"/>
  <c r="H1329" i="11"/>
  <c r="L1328" i="11"/>
  <c r="H1328" i="11"/>
  <c r="L1327" i="11"/>
  <c r="H1327" i="11"/>
  <c r="L1326" i="11"/>
  <c r="H1326" i="11"/>
  <c r="L1325" i="11"/>
  <c r="H1325" i="11"/>
  <c r="L1324" i="11"/>
  <c r="H1324" i="11"/>
  <c r="L1323" i="11"/>
  <c r="H1323" i="11"/>
  <c r="L1322" i="11"/>
  <c r="H1322" i="11"/>
  <c r="L1321" i="11"/>
  <c r="H1321" i="11"/>
  <c r="L1320" i="11"/>
  <c r="H1320" i="11"/>
  <c r="L1319" i="11"/>
  <c r="H1319" i="11"/>
  <c r="L1318" i="11"/>
  <c r="H1318" i="11"/>
  <c r="L1317" i="11"/>
  <c r="H1317" i="11"/>
  <c r="L1316" i="11"/>
  <c r="H1316" i="11"/>
  <c r="L1315" i="11"/>
  <c r="H1315" i="11"/>
  <c r="L1314" i="11"/>
  <c r="H1314" i="11"/>
  <c r="L1313" i="11"/>
  <c r="H1313" i="11"/>
  <c r="L1312" i="11"/>
  <c r="H1312" i="11"/>
  <c r="L1311" i="11"/>
  <c r="H1311" i="11"/>
  <c r="L1310" i="11"/>
  <c r="H1310" i="11"/>
  <c r="L1309" i="11"/>
  <c r="H1309" i="11"/>
  <c r="L1308" i="11"/>
  <c r="H1308" i="11"/>
  <c r="L1307" i="11"/>
  <c r="H1307" i="11"/>
  <c r="L1306" i="11"/>
  <c r="H1306" i="11"/>
  <c r="L1305" i="11"/>
  <c r="H1305" i="11"/>
  <c r="L1304" i="11"/>
  <c r="H1304" i="11"/>
  <c r="L1303" i="11"/>
  <c r="H1303" i="11"/>
  <c r="L1302" i="11"/>
  <c r="H1302" i="11"/>
  <c r="L1301" i="11"/>
  <c r="H1301" i="11"/>
  <c r="L1300" i="11"/>
  <c r="H1300" i="11"/>
  <c r="L1299" i="11"/>
  <c r="H1299" i="11"/>
  <c r="L1298" i="11"/>
  <c r="H1298" i="11"/>
  <c r="L1297" i="11"/>
  <c r="H1297" i="11"/>
  <c r="L1296" i="11"/>
  <c r="H1296" i="11"/>
  <c r="L1295" i="11"/>
  <c r="H1295" i="11"/>
  <c r="L1294" i="11"/>
  <c r="H1294" i="11"/>
  <c r="L1293" i="11"/>
  <c r="H1293" i="11"/>
  <c r="L1292" i="11"/>
  <c r="H1292" i="11"/>
  <c r="L1291" i="11"/>
  <c r="H1291" i="11"/>
  <c r="L1290" i="11"/>
  <c r="H1290" i="11"/>
  <c r="L1289" i="11"/>
  <c r="H1289" i="11"/>
  <c r="L1288" i="11"/>
  <c r="H1288" i="11"/>
  <c r="L1287" i="11"/>
  <c r="H1287" i="11"/>
  <c r="L1286" i="11"/>
  <c r="H1286" i="11"/>
  <c r="L1285" i="11"/>
  <c r="H1285" i="11"/>
  <c r="L1284" i="11"/>
  <c r="H1284" i="11"/>
  <c r="L1283" i="11"/>
  <c r="H1283" i="11"/>
  <c r="L1282" i="11"/>
  <c r="H1282" i="11"/>
  <c r="L1281" i="11"/>
  <c r="H1281" i="11"/>
  <c r="L1280" i="11"/>
  <c r="H1280" i="11"/>
  <c r="L1279" i="11"/>
  <c r="H1279" i="11"/>
  <c r="L1278" i="11"/>
  <c r="H1278" i="11"/>
  <c r="L1277" i="11"/>
  <c r="H1277" i="11"/>
  <c r="L1276" i="11"/>
  <c r="H1276" i="11"/>
  <c r="L1275" i="11"/>
  <c r="H1275" i="11"/>
  <c r="L1274" i="11"/>
  <c r="H1274" i="11"/>
  <c r="L1273" i="11"/>
  <c r="H1273" i="11"/>
  <c r="L1272" i="11"/>
  <c r="H1272" i="11"/>
  <c r="L1271" i="11"/>
  <c r="H1271" i="11"/>
  <c r="L1270" i="11"/>
  <c r="H1270" i="11"/>
  <c r="L1269" i="11"/>
  <c r="H1269" i="11"/>
  <c r="L1268" i="11"/>
  <c r="H1268" i="11"/>
  <c r="L1267" i="11"/>
  <c r="H1267" i="11"/>
  <c r="L1266" i="11"/>
  <c r="H1266" i="11"/>
  <c r="L1265" i="11"/>
  <c r="H1265" i="11"/>
  <c r="L1264" i="11"/>
  <c r="H1264" i="11"/>
  <c r="L1263" i="11"/>
  <c r="H1263" i="11"/>
  <c r="L1262" i="11"/>
  <c r="H1262" i="11"/>
  <c r="L1261" i="11"/>
  <c r="H1261" i="11"/>
  <c r="L1260" i="11"/>
  <c r="H1260" i="11"/>
  <c r="L1259" i="11"/>
  <c r="H1259" i="11"/>
  <c r="L1258" i="11"/>
  <c r="H1258" i="11"/>
  <c r="L1257" i="11"/>
  <c r="H1257" i="11"/>
  <c r="L1256" i="11"/>
  <c r="H1256" i="11"/>
  <c r="L1255" i="11"/>
  <c r="H1255" i="11"/>
  <c r="L1254" i="11"/>
  <c r="H1254" i="11"/>
  <c r="L1253" i="11"/>
  <c r="H1253" i="11"/>
  <c r="L1252" i="11"/>
  <c r="H1252" i="11"/>
  <c r="L1251" i="11"/>
  <c r="H1251" i="11"/>
  <c r="L1250" i="11"/>
  <c r="H1250" i="11"/>
  <c r="L1249" i="11"/>
  <c r="H1249" i="11"/>
  <c r="L1248" i="11"/>
  <c r="H1248" i="11"/>
  <c r="L1247" i="11"/>
  <c r="H1247" i="11"/>
  <c r="L1246" i="11"/>
  <c r="H1246" i="11"/>
  <c r="L1245" i="11"/>
  <c r="H1245" i="11"/>
  <c r="L1244" i="11"/>
  <c r="H1244" i="11"/>
  <c r="L1243" i="11"/>
  <c r="H1243" i="11"/>
  <c r="L1242" i="11"/>
  <c r="H1242" i="11"/>
  <c r="L1241" i="11"/>
  <c r="H1241" i="11"/>
  <c r="L1240" i="11"/>
  <c r="H1240" i="11"/>
  <c r="L1239" i="11"/>
  <c r="H1239" i="11"/>
  <c r="L1238" i="11"/>
  <c r="H1238" i="11"/>
  <c r="L1237" i="11"/>
  <c r="H1237" i="11"/>
  <c r="L1236" i="11"/>
  <c r="H1236" i="11"/>
  <c r="L1235" i="11"/>
  <c r="H1235" i="11"/>
  <c r="L1234" i="11"/>
  <c r="H1234" i="11"/>
  <c r="L1233" i="11"/>
  <c r="H1233" i="11"/>
  <c r="L1232" i="11"/>
  <c r="H1232" i="11"/>
  <c r="L1231" i="11"/>
  <c r="H1231" i="11"/>
  <c r="L1230" i="11"/>
  <c r="H1230" i="11"/>
  <c r="L1229" i="11"/>
  <c r="H1229" i="11"/>
  <c r="L1228" i="11"/>
  <c r="H1228" i="11"/>
  <c r="L1227" i="11"/>
  <c r="H1227" i="11"/>
  <c r="L1226" i="11"/>
  <c r="H1226" i="11"/>
  <c r="L1225" i="11"/>
  <c r="H1225" i="11"/>
  <c r="L1224" i="11"/>
  <c r="H1224" i="11"/>
  <c r="L1223" i="11"/>
  <c r="H1223" i="11"/>
  <c r="L1222" i="11"/>
  <c r="H1222" i="11"/>
  <c r="L1221" i="11"/>
  <c r="H1221" i="11"/>
  <c r="L1220" i="11"/>
  <c r="H1220" i="11"/>
  <c r="L1219" i="11"/>
  <c r="H1219" i="11"/>
  <c r="L1218" i="11"/>
  <c r="H1218" i="11"/>
  <c r="L1217" i="11"/>
  <c r="H1217" i="11"/>
  <c r="L1216" i="11"/>
  <c r="H1216" i="11"/>
  <c r="L1215" i="11"/>
  <c r="H1215" i="11"/>
  <c r="L1214" i="11"/>
  <c r="H1214" i="11"/>
  <c r="L1213" i="11"/>
  <c r="H1213" i="11"/>
  <c r="L1212" i="11"/>
  <c r="H1212" i="11"/>
  <c r="L1211" i="11"/>
  <c r="H1211" i="11"/>
  <c r="L1210" i="11"/>
  <c r="H1210" i="11"/>
  <c r="L1209" i="11"/>
  <c r="H1209" i="11"/>
  <c r="L1208" i="11"/>
  <c r="H1208" i="11"/>
  <c r="L1207" i="11"/>
  <c r="H1207" i="11"/>
  <c r="L1206" i="11"/>
  <c r="H1206" i="11"/>
  <c r="L1205" i="11"/>
  <c r="H1205" i="11"/>
  <c r="L1204" i="11"/>
  <c r="H1204" i="11"/>
  <c r="L1203" i="11"/>
  <c r="H1203" i="11"/>
  <c r="L1202" i="11"/>
  <c r="H1202" i="11"/>
  <c r="L1201" i="11"/>
  <c r="H1201" i="11"/>
  <c r="L1200" i="11"/>
  <c r="H1200" i="11"/>
  <c r="L1199" i="11"/>
  <c r="H1199" i="11"/>
  <c r="L1198" i="11"/>
  <c r="H1198" i="11"/>
  <c r="L1197" i="11"/>
  <c r="H1197" i="11"/>
  <c r="L1196" i="11"/>
  <c r="H1196" i="11"/>
  <c r="L1195" i="11"/>
  <c r="H1195" i="11"/>
  <c r="L1194" i="11"/>
  <c r="H1194" i="11"/>
  <c r="L1193" i="11"/>
  <c r="H1193" i="11"/>
  <c r="L1192" i="11"/>
  <c r="H1192" i="11"/>
  <c r="L1191" i="11"/>
  <c r="H1191" i="11"/>
  <c r="L1190" i="11"/>
  <c r="H1190" i="11"/>
  <c r="L1189" i="11"/>
  <c r="H1189" i="11"/>
  <c r="L1188" i="11"/>
  <c r="H1188" i="11"/>
  <c r="L1187" i="11"/>
  <c r="H1187" i="11"/>
  <c r="L1186" i="11"/>
  <c r="H1186" i="11"/>
  <c r="L1185" i="11"/>
  <c r="H1185" i="11"/>
  <c r="L1184" i="11"/>
  <c r="H1184" i="11"/>
  <c r="L1183" i="11"/>
  <c r="H1183" i="11"/>
  <c r="L1182" i="11"/>
  <c r="H1182" i="11"/>
  <c r="L1181" i="11"/>
  <c r="H1181" i="11"/>
  <c r="L1180" i="11"/>
  <c r="H1180" i="11"/>
  <c r="L1179" i="11"/>
  <c r="H1179" i="11"/>
  <c r="L1178" i="11"/>
  <c r="H1178" i="11"/>
  <c r="L1177" i="11"/>
  <c r="H1177" i="11"/>
  <c r="L1176" i="11"/>
  <c r="H1176" i="11"/>
  <c r="L1175" i="11"/>
  <c r="H1175" i="11"/>
  <c r="L1174" i="11"/>
  <c r="H1174" i="11"/>
  <c r="L1173" i="11"/>
  <c r="H1173" i="11"/>
  <c r="L1172" i="11"/>
  <c r="H1172" i="11"/>
  <c r="L1171" i="11"/>
  <c r="H1171" i="11"/>
  <c r="L1170" i="11"/>
  <c r="H1170" i="11"/>
  <c r="L1169" i="11"/>
  <c r="H1169" i="11"/>
  <c r="L1168" i="11"/>
  <c r="H1168" i="11"/>
  <c r="L1167" i="11"/>
  <c r="H1167" i="11"/>
  <c r="L1166" i="11"/>
  <c r="H1166" i="11"/>
  <c r="L1165" i="11"/>
  <c r="H1165" i="11"/>
  <c r="L1164" i="11"/>
  <c r="H1164" i="11"/>
  <c r="L1163" i="11"/>
  <c r="H1163" i="11"/>
  <c r="L1162" i="11"/>
  <c r="H1162" i="11"/>
  <c r="L1161" i="11"/>
  <c r="H1161" i="11"/>
  <c r="L1160" i="11"/>
  <c r="H1160" i="11"/>
  <c r="L1159" i="11"/>
  <c r="H1159" i="11"/>
  <c r="L1158" i="11"/>
  <c r="H1158" i="11"/>
  <c r="L1157" i="11"/>
  <c r="H1157" i="11"/>
  <c r="L1156" i="11"/>
  <c r="H1156" i="11"/>
  <c r="L1155" i="11"/>
  <c r="H1155" i="11"/>
  <c r="L1154" i="11"/>
  <c r="H1154" i="11"/>
  <c r="L1153" i="11"/>
  <c r="H1153" i="11"/>
  <c r="L1152" i="11"/>
  <c r="H1152" i="11"/>
  <c r="L1151" i="11"/>
  <c r="H1151" i="11"/>
  <c r="L1150" i="11"/>
  <c r="H1150" i="11"/>
  <c r="L1149" i="11"/>
  <c r="H1149" i="11"/>
  <c r="L1148" i="11"/>
  <c r="H1148" i="11"/>
  <c r="L1147" i="11"/>
  <c r="H1147" i="11"/>
  <c r="L1146" i="11"/>
  <c r="H1146" i="11"/>
  <c r="L1145" i="11"/>
  <c r="H1145" i="11"/>
  <c r="L1144" i="11"/>
  <c r="H1144" i="11"/>
  <c r="L1143" i="11"/>
  <c r="H1143" i="11"/>
  <c r="L1142" i="11"/>
  <c r="H1142" i="11"/>
  <c r="L1141" i="11"/>
  <c r="H1141" i="11"/>
  <c r="L1140" i="11"/>
  <c r="H1140" i="11"/>
  <c r="L1139" i="11"/>
  <c r="H1139" i="11"/>
  <c r="L1138" i="11"/>
  <c r="H1138" i="11"/>
  <c r="L1137" i="11"/>
  <c r="H1137" i="11"/>
  <c r="L1136" i="11"/>
  <c r="H1136" i="11"/>
  <c r="L1135" i="11"/>
  <c r="H1135" i="11"/>
  <c r="L1134" i="11"/>
  <c r="H1134" i="11"/>
  <c r="L1133" i="11"/>
  <c r="H1133" i="11"/>
  <c r="L1132" i="11"/>
  <c r="H1132" i="11"/>
  <c r="L1131" i="11"/>
  <c r="H1131" i="11"/>
  <c r="L1130" i="11"/>
  <c r="H1130" i="11"/>
  <c r="L1129" i="11"/>
  <c r="H1129" i="11"/>
  <c r="L1128" i="11"/>
  <c r="H1128" i="11"/>
  <c r="L1127" i="11"/>
  <c r="H1127" i="11"/>
  <c r="L1126" i="11"/>
  <c r="H1126" i="11"/>
  <c r="L1125" i="11"/>
  <c r="H1125" i="11"/>
  <c r="L1124" i="11"/>
  <c r="H1124" i="11"/>
  <c r="L1123" i="11"/>
  <c r="H1123" i="11"/>
  <c r="L1122" i="11"/>
  <c r="H1122" i="11"/>
  <c r="L1121" i="11"/>
  <c r="H1121" i="11"/>
  <c r="L1120" i="11"/>
  <c r="H1120" i="11"/>
  <c r="L1119" i="11"/>
  <c r="H1119" i="11"/>
  <c r="L1118" i="11"/>
  <c r="H1118" i="11"/>
  <c r="L1117" i="11"/>
  <c r="H1117" i="11"/>
  <c r="L1116" i="11"/>
  <c r="H1116" i="11"/>
  <c r="L1115" i="11"/>
  <c r="H1115" i="11"/>
  <c r="L1114" i="11"/>
  <c r="H1114" i="11"/>
  <c r="L1113" i="11"/>
  <c r="H1113" i="11"/>
  <c r="L1112" i="11"/>
  <c r="H1112" i="11"/>
  <c r="L1111" i="11"/>
  <c r="H1111" i="11"/>
  <c r="L1110" i="11"/>
  <c r="H1110" i="11"/>
  <c r="L1109" i="11"/>
  <c r="H1109" i="11"/>
  <c r="L1108" i="11"/>
  <c r="H1108" i="11"/>
  <c r="L1107" i="11"/>
  <c r="H1107" i="11"/>
  <c r="L1106" i="11"/>
  <c r="H1106" i="11"/>
  <c r="L1105" i="11"/>
  <c r="H1105" i="11"/>
  <c r="L1104" i="11"/>
  <c r="H1104" i="11"/>
  <c r="L1103" i="11"/>
  <c r="H1103" i="11"/>
  <c r="L1102" i="11"/>
  <c r="H1102" i="11"/>
  <c r="L1101" i="11"/>
  <c r="H1101" i="11"/>
  <c r="L1100" i="11"/>
  <c r="H1100" i="11"/>
  <c r="L1099" i="11"/>
  <c r="H1099" i="11"/>
  <c r="L1098" i="11"/>
  <c r="H1098" i="11"/>
  <c r="L1097" i="11"/>
  <c r="H1097" i="11"/>
  <c r="L1096" i="11"/>
  <c r="H1096" i="11"/>
  <c r="L1095" i="11"/>
  <c r="H1095" i="11"/>
  <c r="L1094" i="11"/>
  <c r="H1094" i="11"/>
  <c r="L1093" i="11"/>
  <c r="H1093" i="11"/>
  <c r="L1092" i="11"/>
  <c r="H1092" i="11"/>
  <c r="L1091" i="11"/>
  <c r="H1091" i="11"/>
  <c r="L1090" i="11"/>
  <c r="H1090" i="11"/>
  <c r="L1089" i="11"/>
  <c r="H1089" i="11"/>
  <c r="L1088" i="11"/>
  <c r="H1088" i="11"/>
  <c r="L1087" i="11"/>
  <c r="H1087" i="11"/>
  <c r="L1086" i="11"/>
  <c r="H1086" i="11"/>
  <c r="L1085" i="11"/>
  <c r="H1085" i="11"/>
  <c r="L1084" i="11"/>
  <c r="H1084" i="11"/>
  <c r="L1083" i="11"/>
  <c r="H1083" i="11"/>
  <c r="L1082" i="11"/>
  <c r="H1082" i="11"/>
  <c r="L1081" i="11"/>
  <c r="H1081" i="11"/>
  <c r="L1080" i="11"/>
  <c r="H1080" i="11"/>
  <c r="L1079" i="11"/>
  <c r="H1079" i="11"/>
  <c r="L1078" i="11"/>
  <c r="H1078" i="11"/>
  <c r="L1077" i="11"/>
  <c r="H1077" i="11"/>
  <c r="L1076" i="11"/>
  <c r="H1076" i="11"/>
  <c r="L1075" i="11"/>
  <c r="H1075" i="11"/>
  <c r="L1074" i="11"/>
  <c r="H1074" i="11"/>
  <c r="L1073" i="11"/>
  <c r="H1073" i="11"/>
  <c r="L1072" i="11"/>
  <c r="H1072" i="11"/>
  <c r="L1071" i="11"/>
  <c r="H1071" i="11"/>
  <c r="L1070" i="11"/>
  <c r="H1070" i="11"/>
  <c r="L1069" i="11"/>
  <c r="H1069" i="11"/>
  <c r="L1068" i="11"/>
  <c r="H1068" i="11"/>
  <c r="L1067" i="11"/>
  <c r="H1067" i="11"/>
  <c r="L1066" i="11"/>
  <c r="H1066" i="11"/>
  <c r="L1065" i="11"/>
  <c r="H1065" i="11"/>
  <c r="L1064" i="11"/>
  <c r="H1064" i="11"/>
  <c r="L1063" i="11"/>
  <c r="H1063" i="11"/>
  <c r="L1062" i="11"/>
  <c r="H1062" i="11"/>
  <c r="L1061" i="11"/>
  <c r="H1061" i="11"/>
  <c r="L1060" i="11"/>
  <c r="H1060" i="11"/>
  <c r="L1059" i="11"/>
  <c r="H1059" i="11"/>
  <c r="L1058" i="11"/>
  <c r="H1058" i="11"/>
  <c r="L1057" i="11"/>
  <c r="H1057" i="11"/>
  <c r="L1056" i="11"/>
  <c r="H1056" i="11"/>
  <c r="L1055" i="11"/>
  <c r="H1055" i="11"/>
  <c r="L1054" i="11"/>
  <c r="H1054" i="11"/>
  <c r="L1053" i="11"/>
  <c r="H1053" i="11"/>
  <c r="L1052" i="11"/>
  <c r="H1052" i="11"/>
  <c r="L1051" i="11"/>
  <c r="H1051" i="11"/>
  <c r="L1050" i="11"/>
  <c r="H1050" i="11"/>
  <c r="L1049" i="11"/>
  <c r="H1049" i="11"/>
  <c r="L1048" i="11"/>
  <c r="H1048" i="11"/>
  <c r="L1047" i="11"/>
  <c r="H1047" i="11"/>
  <c r="L1046" i="11"/>
  <c r="H1046" i="11"/>
  <c r="L1045" i="11"/>
  <c r="H1045" i="11"/>
  <c r="L1044" i="11"/>
  <c r="H1044" i="11"/>
  <c r="L1043" i="11"/>
  <c r="H1043" i="11"/>
  <c r="L1042" i="11"/>
  <c r="H1042" i="11"/>
  <c r="L1041" i="11"/>
  <c r="H1041" i="11"/>
  <c r="L1040" i="11"/>
  <c r="H1040" i="11"/>
  <c r="L1039" i="11"/>
  <c r="H1039" i="11"/>
  <c r="L1038" i="11"/>
  <c r="H1038" i="11"/>
  <c r="L1037" i="11"/>
  <c r="H1037" i="11"/>
  <c r="L1036" i="11"/>
  <c r="H1036" i="11"/>
  <c r="L1035" i="11"/>
  <c r="H1035" i="11"/>
  <c r="L1034" i="11"/>
  <c r="H1034" i="11"/>
  <c r="L1033" i="11"/>
  <c r="H1033" i="11"/>
  <c r="L1032" i="11"/>
  <c r="H1032" i="11"/>
  <c r="L1031" i="11"/>
  <c r="H1031" i="11"/>
  <c r="L1030" i="11"/>
  <c r="H1030" i="11"/>
  <c r="L1029" i="11"/>
  <c r="H1029" i="11"/>
  <c r="L1028" i="11"/>
  <c r="H1028" i="11"/>
  <c r="L1027" i="11"/>
  <c r="H1027" i="11"/>
  <c r="L1026" i="11"/>
  <c r="H1026" i="11"/>
  <c r="L1025" i="11"/>
  <c r="H1025" i="11"/>
  <c r="L1024" i="11"/>
  <c r="H1024" i="11"/>
  <c r="L1023" i="11"/>
  <c r="H1023" i="11"/>
  <c r="L1022" i="11"/>
  <c r="H1022" i="11"/>
  <c r="L1021" i="11"/>
  <c r="H1021" i="11"/>
  <c r="L1020" i="11"/>
  <c r="H1020" i="11"/>
  <c r="L1019" i="11"/>
  <c r="H1019" i="11"/>
  <c r="L1018" i="11"/>
  <c r="H1018" i="11"/>
  <c r="L1017" i="11"/>
  <c r="H1017" i="11"/>
  <c r="L1016" i="11"/>
  <c r="H1016" i="11"/>
  <c r="L1015" i="11"/>
  <c r="H1015" i="11"/>
  <c r="L1014" i="11"/>
  <c r="H1014" i="11"/>
  <c r="L1013" i="11"/>
  <c r="H1013" i="11"/>
  <c r="L1012" i="11"/>
  <c r="H1012" i="11"/>
  <c r="L1011" i="11"/>
  <c r="H1011" i="11"/>
  <c r="L1010" i="11"/>
  <c r="H1010" i="11"/>
  <c r="L1009" i="11"/>
  <c r="H1009" i="11"/>
  <c r="L1008" i="11"/>
  <c r="H1008" i="11"/>
  <c r="L1007" i="11"/>
  <c r="H1007" i="11"/>
  <c r="L1006" i="11"/>
  <c r="H1006" i="11"/>
  <c r="L1005" i="11"/>
  <c r="H1005" i="11"/>
  <c r="L1004" i="11"/>
  <c r="H1004" i="11"/>
  <c r="L1003" i="11"/>
  <c r="H1003" i="11"/>
  <c r="L1002" i="11"/>
  <c r="H1002" i="11"/>
  <c r="L1001" i="11"/>
  <c r="H1001" i="11"/>
  <c r="L1000" i="11"/>
  <c r="H1000" i="11"/>
  <c r="L999" i="11"/>
  <c r="H999" i="11"/>
  <c r="L998" i="11"/>
  <c r="H998" i="11"/>
  <c r="L997" i="11"/>
  <c r="H997" i="11"/>
  <c r="L996" i="11"/>
  <c r="H996" i="11"/>
  <c r="L995" i="11"/>
  <c r="H995" i="11"/>
  <c r="L994" i="11"/>
  <c r="H994" i="11"/>
  <c r="L993" i="11"/>
  <c r="H993" i="11"/>
  <c r="L992" i="11"/>
  <c r="H992" i="11"/>
  <c r="L991" i="11"/>
  <c r="H991" i="11"/>
  <c r="L990" i="11"/>
  <c r="H990" i="11"/>
  <c r="L989" i="11"/>
  <c r="H989" i="11"/>
  <c r="L988" i="11"/>
  <c r="H988" i="11"/>
  <c r="L987" i="11"/>
  <c r="H987" i="11"/>
  <c r="L986" i="11"/>
  <c r="H986" i="11"/>
  <c r="L985" i="11"/>
  <c r="H985" i="11"/>
  <c r="L984" i="11"/>
  <c r="H984" i="11"/>
  <c r="L983" i="11"/>
  <c r="H983" i="11"/>
  <c r="L982" i="11"/>
  <c r="H982" i="11"/>
  <c r="L981" i="11"/>
  <c r="H981" i="11"/>
  <c r="L980" i="11"/>
  <c r="H980" i="11"/>
  <c r="L979" i="11"/>
  <c r="H979" i="11"/>
  <c r="L978" i="11"/>
  <c r="H978" i="11"/>
  <c r="L977" i="11"/>
  <c r="H977" i="11"/>
  <c r="L976" i="11"/>
  <c r="H976" i="11"/>
  <c r="L975" i="11"/>
  <c r="H975" i="11"/>
  <c r="L974" i="11"/>
  <c r="H974" i="11"/>
  <c r="L973" i="11"/>
  <c r="H973" i="11"/>
  <c r="L972" i="11"/>
  <c r="H972" i="11"/>
  <c r="L971" i="11"/>
  <c r="H971" i="11"/>
  <c r="L970" i="11"/>
  <c r="H970" i="11"/>
  <c r="L969" i="11"/>
  <c r="H969" i="11"/>
  <c r="L968" i="11"/>
  <c r="H968" i="11"/>
  <c r="L967" i="11"/>
  <c r="H967" i="11"/>
  <c r="L966" i="11"/>
  <c r="H966" i="11"/>
  <c r="L965" i="11"/>
  <c r="H965" i="11"/>
  <c r="L964" i="11"/>
  <c r="H964" i="11"/>
  <c r="L963" i="11"/>
  <c r="H963" i="11"/>
  <c r="L962" i="11"/>
  <c r="H962" i="11"/>
  <c r="L961" i="11"/>
  <c r="H961" i="11"/>
  <c r="L960" i="11"/>
  <c r="H960" i="11"/>
  <c r="L959" i="11"/>
  <c r="H959" i="11"/>
  <c r="L958" i="11"/>
  <c r="H958" i="11"/>
  <c r="L957" i="11"/>
  <c r="H957" i="11"/>
  <c r="L956" i="11"/>
  <c r="H956" i="11"/>
  <c r="L955" i="11"/>
  <c r="H955" i="11"/>
  <c r="L954" i="11"/>
  <c r="H954" i="11"/>
  <c r="L953" i="11"/>
  <c r="H953" i="11"/>
  <c r="L952" i="11"/>
  <c r="H952" i="11"/>
  <c r="L951" i="11"/>
  <c r="H951" i="11"/>
  <c r="L950" i="11"/>
  <c r="H950" i="11"/>
  <c r="L949" i="11"/>
  <c r="H949" i="11"/>
  <c r="L948" i="11"/>
  <c r="H948" i="11"/>
  <c r="L947" i="11"/>
  <c r="H947" i="11"/>
  <c r="L946" i="11"/>
  <c r="H946" i="11"/>
  <c r="L945" i="11"/>
  <c r="H945" i="11"/>
  <c r="L944" i="11"/>
  <c r="H944" i="11"/>
  <c r="L943" i="11"/>
  <c r="H943" i="11"/>
  <c r="L942" i="11"/>
  <c r="H942" i="11"/>
  <c r="L941" i="11"/>
  <c r="H941" i="11"/>
  <c r="L940" i="11"/>
  <c r="H940" i="11"/>
  <c r="L939" i="11"/>
  <c r="H939" i="11"/>
  <c r="L938" i="11"/>
  <c r="H938" i="11"/>
  <c r="L937" i="11"/>
  <c r="H937" i="11"/>
  <c r="L936" i="11"/>
  <c r="H936" i="11"/>
  <c r="L935" i="11"/>
  <c r="H935" i="11"/>
  <c r="L934" i="11"/>
  <c r="H934" i="11"/>
  <c r="L933" i="11"/>
  <c r="H933" i="11"/>
  <c r="L932" i="11"/>
  <c r="H932" i="11"/>
  <c r="L931" i="11"/>
  <c r="H931" i="11"/>
  <c r="L930" i="11"/>
  <c r="H930" i="11"/>
  <c r="L929" i="11"/>
  <c r="H929" i="11"/>
  <c r="L928" i="11"/>
  <c r="H928" i="11"/>
  <c r="L927" i="11"/>
  <c r="H927" i="11"/>
  <c r="L926" i="11"/>
  <c r="H926" i="11"/>
  <c r="L925" i="11"/>
  <c r="H925" i="11"/>
  <c r="L924" i="11"/>
  <c r="H924" i="11"/>
  <c r="L923" i="11"/>
  <c r="H923" i="11"/>
  <c r="L922" i="11"/>
  <c r="H922" i="11"/>
  <c r="L921" i="11"/>
  <c r="H921" i="11"/>
  <c r="L920" i="11"/>
  <c r="H920" i="11"/>
  <c r="L919" i="11"/>
  <c r="H919" i="11"/>
  <c r="L918" i="11"/>
  <c r="H918" i="11"/>
  <c r="L917" i="11"/>
  <c r="H917" i="11"/>
  <c r="L916" i="11"/>
  <c r="H916" i="11"/>
  <c r="L915" i="11"/>
  <c r="H915" i="11"/>
  <c r="L914" i="11"/>
  <c r="H914" i="11"/>
  <c r="L913" i="11"/>
  <c r="H913" i="11"/>
  <c r="L912" i="11"/>
  <c r="H912" i="11"/>
  <c r="L911" i="11"/>
  <c r="H911" i="11"/>
  <c r="L910" i="11"/>
  <c r="H910" i="11"/>
  <c r="L909" i="11"/>
  <c r="H909" i="11"/>
  <c r="L908" i="11"/>
  <c r="H908" i="11"/>
  <c r="L907" i="11"/>
  <c r="H907" i="11"/>
  <c r="L906" i="11"/>
  <c r="H906" i="11"/>
  <c r="L905" i="11"/>
  <c r="H905" i="11"/>
  <c r="L904" i="11"/>
  <c r="H904" i="11"/>
  <c r="L903" i="11"/>
  <c r="H903" i="11"/>
  <c r="L902" i="11"/>
  <c r="H902" i="11"/>
  <c r="L901" i="11"/>
  <c r="H901" i="11"/>
  <c r="L900" i="11"/>
  <c r="H900" i="11"/>
  <c r="L899" i="11"/>
  <c r="H899" i="11"/>
  <c r="L898" i="11"/>
  <c r="H898" i="11"/>
  <c r="L897" i="11"/>
  <c r="H897" i="11"/>
  <c r="L896" i="11"/>
  <c r="H896" i="11"/>
  <c r="L895" i="11"/>
  <c r="H895" i="11"/>
  <c r="L894" i="11"/>
  <c r="H894" i="11"/>
  <c r="L893" i="11"/>
  <c r="H893" i="11"/>
  <c r="L892" i="11"/>
  <c r="H892" i="11"/>
  <c r="L891" i="11"/>
  <c r="H891" i="11"/>
  <c r="L890" i="11"/>
  <c r="H890" i="11"/>
  <c r="L889" i="11"/>
  <c r="H889" i="11"/>
  <c r="L888" i="11"/>
  <c r="H888" i="11"/>
  <c r="L887" i="11"/>
  <c r="H887" i="11"/>
  <c r="L886" i="11"/>
  <c r="H886" i="11"/>
  <c r="L885" i="11"/>
  <c r="H885" i="11"/>
  <c r="L884" i="11"/>
  <c r="H884" i="11"/>
  <c r="L883" i="11"/>
  <c r="H883" i="11"/>
  <c r="L882" i="11"/>
  <c r="H882" i="11"/>
  <c r="L881" i="11"/>
  <c r="H881" i="11"/>
  <c r="L880" i="11"/>
  <c r="H880" i="11"/>
  <c r="L879" i="11"/>
  <c r="H879" i="11"/>
  <c r="L878" i="11"/>
  <c r="H878" i="11"/>
  <c r="L877" i="11"/>
  <c r="H877" i="11"/>
  <c r="L876" i="11"/>
  <c r="H876" i="11"/>
  <c r="L875" i="11"/>
  <c r="H875" i="11"/>
  <c r="L874" i="11"/>
  <c r="H874" i="11"/>
  <c r="L873" i="11"/>
  <c r="H873" i="11"/>
  <c r="L872" i="11"/>
  <c r="H872" i="11"/>
  <c r="L871" i="11"/>
  <c r="H871" i="11"/>
  <c r="L870" i="11"/>
  <c r="H870" i="11"/>
  <c r="L869" i="11"/>
  <c r="H869" i="11"/>
  <c r="L868" i="11"/>
  <c r="H868" i="11"/>
  <c r="L867" i="11"/>
  <c r="H867" i="11"/>
  <c r="L866" i="11"/>
  <c r="H866" i="11"/>
  <c r="L865" i="11"/>
  <c r="H865" i="11"/>
  <c r="L864" i="11"/>
  <c r="H864" i="11"/>
  <c r="L863" i="11"/>
  <c r="H863" i="11"/>
  <c r="L862" i="11"/>
  <c r="H862" i="11"/>
  <c r="L861" i="11"/>
  <c r="H861" i="11"/>
  <c r="L860" i="11"/>
  <c r="H860" i="11"/>
  <c r="L859" i="11"/>
  <c r="H859" i="11"/>
  <c r="L858" i="11"/>
  <c r="H858" i="11"/>
  <c r="L857" i="11"/>
  <c r="H857" i="11"/>
  <c r="L856" i="11"/>
  <c r="H856" i="11"/>
  <c r="L855" i="11"/>
  <c r="H855" i="11"/>
  <c r="L854" i="11"/>
  <c r="H854" i="11"/>
  <c r="L853" i="11"/>
  <c r="H853" i="11"/>
  <c r="L852" i="11"/>
  <c r="H852" i="11"/>
  <c r="L851" i="11"/>
  <c r="H851" i="11"/>
  <c r="L850" i="11"/>
  <c r="H850" i="11"/>
  <c r="L849" i="11"/>
  <c r="H849" i="11"/>
  <c r="L848" i="11"/>
  <c r="H848" i="11"/>
  <c r="L847" i="11"/>
  <c r="H847" i="11"/>
  <c r="L846" i="11"/>
  <c r="H846" i="11"/>
  <c r="L845" i="11"/>
  <c r="H845" i="11"/>
  <c r="L844" i="11"/>
  <c r="H844" i="11"/>
  <c r="L843" i="11"/>
  <c r="H843" i="11"/>
  <c r="L842" i="11"/>
  <c r="H842" i="11"/>
  <c r="L841" i="11"/>
  <c r="H841" i="11"/>
  <c r="L840" i="11"/>
  <c r="H840" i="11"/>
  <c r="L839" i="11"/>
  <c r="H839" i="11"/>
  <c r="L838" i="11"/>
  <c r="H838" i="11"/>
  <c r="L837" i="11"/>
  <c r="H837" i="11"/>
  <c r="L836" i="11"/>
  <c r="H836" i="11"/>
  <c r="L835" i="11"/>
  <c r="H835" i="11"/>
  <c r="L834" i="11"/>
  <c r="H834" i="11"/>
  <c r="L833" i="11"/>
  <c r="H833" i="11"/>
  <c r="L832" i="11"/>
  <c r="H832" i="11"/>
  <c r="L831" i="11"/>
  <c r="H831" i="11"/>
  <c r="L830" i="11"/>
  <c r="H830" i="11"/>
  <c r="L829" i="11"/>
  <c r="H829" i="11"/>
  <c r="L828" i="11"/>
  <c r="H828" i="11"/>
  <c r="L827" i="11"/>
  <c r="H827" i="11"/>
  <c r="L826" i="11"/>
  <c r="H826" i="11"/>
  <c r="L825" i="11"/>
  <c r="H825" i="11"/>
  <c r="L824" i="11"/>
  <c r="H824" i="11"/>
  <c r="L823" i="11"/>
  <c r="H823" i="11"/>
  <c r="L822" i="11"/>
  <c r="H822" i="11"/>
  <c r="L821" i="11"/>
  <c r="H821" i="11"/>
  <c r="L820" i="11"/>
  <c r="H820" i="11"/>
  <c r="L819" i="11"/>
  <c r="H819" i="11"/>
  <c r="L818" i="11"/>
  <c r="H818" i="11"/>
  <c r="L817" i="11"/>
  <c r="H817" i="11"/>
  <c r="L816" i="11"/>
  <c r="H816" i="11"/>
  <c r="L815" i="11"/>
  <c r="H815" i="11"/>
  <c r="L814" i="11"/>
  <c r="H814" i="11"/>
  <c r="L813" i="11"/>
  <c r="H813" i="11"/>
  <c r="L812" i="11"/>
  <c r="H812" i="11"/>
  <c r="L811" i="11"/>
  <c r="H811" i="11"/>
  <c r="L810" i="11"/>
  <c r="H810" i="11"/>
  <c r="L809" i="11"/>
  <c r="H809" i="11"/>
  <c r="L808" i="11"/>
  <c r="H808" i="11"/>
  <c r="L807" i="11"/>
  <c r="H807" i="11"/>
  <c r="L806" i="11"/>
  <c r="H806" i="11"/>
  <c r="L805" i="11"/>
  <c r="H805" i="11"/>
  <c r="L804" i="11"/>
  <c r="H804" i="11"/>
  <c r="L803" i="11"/>
  <c r="H803" i="11"/>
  <c r="L802" i="11"/>
  <c r="H802" i="11"/>
  <c r="L801" i="11"/>
  <c r="H801" i="11"/>
  <c r="L800" i="11"/>
  <c r="H800" i="11"/>
  <c r="L799" i="11"/>
  <c r="H799" i="11"/>
  <c r="L798" i="11"/>
  <c r="H798" i="11"/>
  <c r="L797" i="11"/>
  <c r="H797" i="11"/>
  <c r="L796" i="11"/>
  <c r="H796" i="11"/>
  <c r="L795" i="11"/>
  <c r="H795" i="11"/>
  <c r="L794" i="11"/>
  <c r="H794" i="11"/>
  <c r="L793" i="11"/>
  <c r="H793" i="11"/>
  <c r="L792" i="11"/>
  <c r="H792" i="11"/>
  <c r="L791" i="11"/>
  <c r="H791" i="11"/>
  <c r="L790" i="11"/>
  <c r="H790" i="11"/>
  <c r="L789" i="11"/>
  <c r="H789" i="11"/>
  <c r="L788" i="11"/>
  <c r="H788" i="11"/>
  <c r="L787" i="11"/>
  <c r="H787" i="11"/>
  <c r="L786" i="11"/>
  <c r="H786" i="11"/>
  <c r="L785" i="11"/>
  <c r="H785" i="11"/>
  <c r="L784" i="11"/>
  <c r="H784" i="11"/>
  <c r="L783" i="11"/>
  <c r="H783" i="11"/>
  <c r="L782" i="11"/>
  <c r="H782" i="11"/>
  <c r="L781" i="11"/>
  <c r="H781" i="11"/>
  <c r="L780" i="11"/>
  <c r="H780" i="11"/>
  <c r="L779" i="11"/>
  <c r="H779" i="11"/>
  <c r="L778" i="11"/>
  <c r="H778" i="11"/>
  <c r="L777" i="11"/>
  <c r="H777" i="11"/>
  <c r="L776" i="11"/>
  <c r="H776" i="11"/>
  <c r="L775" i="11"/>
  <c r="H775" i="11"/>
  <c r="L774" i="11"/>
  <c r="H774" i="11"/>
  <c r="L773" i="11"/>
  <c r="H773" i="11"/>
  <c r="L772" i="11"/>
  <c r="H772" i="11"/>
  <c r="L771" i="11"/>
  <c r="H771" i="11"/>
  <c r="L770" i="11"/>
  <c r="H770" i="11"/>
  <c r="L769" i="11"/>
  <c r="H769" i="11"/>
  <c r="L768" i="11"/>
  <c r="H768" i="11"/>
  <c r="L767" i="11"/>
  <c r="H767" i="11"/>
  <c r="L766" i="11"/>
  <c r="H766" i="11"/>
  <c r="L765" i="11"/>
  <c r="H765" i="11"/>
  <c r="L764" i="11"/>
  <c r="H764" i="11"/>
  <c r="L763" i="11"/>
  <c r="H763" i="11"/>
  <c r="L762" i="11"/>
  <c r="H762" i="11"/>
  <c r="L761" i="11"/>
  <c r="H761" i="11"/>
  <c r="L760" i="11"/>
  <c r="H760" i="11"/>
  <c r="L759" i="11"/>
  <c r="H759" i="11"/>
  <c r="L758" i="11"/>
  <c r="H758" i="11"/>
  <c r="L757" i="11"/>
  <c r="H757" i="11"/>
  <c r="L756" i="11"/>
  <c r="H756" i="11"/>
  <c r="L755" i="11"/>
  <c r="H755" i="11"/>
  <c r="L754" i="11"/>
  <c r="H754" i="11"/>
  <c r="L753" i="11"/>
  <c r="H753" i="11"/>
  <c r="L752" i="11"/>
  <c r="H752" i="11"/>
  <c r="L751" i="11"/>
  <c r="H751" i="11"/>
  <c r="L750" i="11"/>
  <c r="H750" i="11"/>
  <c r="L749" i="11"/>
  <c r="H749" i="11"/>
  <c r="L748" i="11"/>
  <c r="H748" i="11"/>
  <c r="L747" i="11"/>
  <c r="H747" i="11"/>
  <c r="L746" i="11"/>
  <c r="H746" i="11"/>
  <c r="L745" i="11"/>
  <c r="H745" i="11"/>
  <c r="L744" i="11"/>
  <c r="H744" i="11"/>
  <c r="L743" i="11"/>
  <c r="H743" i="11"/>
  <c r="L742" i="11"/>
  <c r="H742" i="11"/>
  <c r="L741" i="11"/>
  <c r="H741" i="11"/>
  <c r="L740" i="11"/>
  <c r="H740" i="11"/>
  <c r="L739" i="11"/>
  <c r="H739" i="11"/>
  <c r="L738" i="11"/>
  <c r="H738" i="11"/>
  <c r="L737" i="11"/>
  <c r="H737" i="11"/>
  <c r="L736" i="11"/>
  <c r="H736" i="11"/>
  <c r="L735" i="11"/>
  <c r="H735" i="11"/>
  <c r="L734" i="11"/>
  <c r="H734" i="11"/>
  <c r="L733" i="11"/>
  <c r="H733" i="11"/>
  <c r="L732" i="11"/>
  <c r="H732" i="11"/>
  <c r="L731" i="11"/>
  <c r="H731" i="11"/>
  <c r="L730" i="11"/>
  <c r="H730" i="11"/>
  <c r="L729" i="11"/>
  <c r="H729" i="11"/>
  <c r="L728" i="11"/>
  <c r="H728" i="11"/>
  <c r="L727" i="11"/>
  <c r="H727" i="11"/>
  <c r="L726" i="11"/>
  <c r="H726" i="11"/>
  <c r="L725" i="11"/>
  <c r="H725" i="11"/>
  <c r="L724" i="11"/>
  <c r="H724" i="11"/>
  <c r="L723" i="11"/>
  <c r="H723" i="11"/>
  <c r="L722" i="11"/>
  <c r="H722" i="11"/>
  <c r="L721" i="11"/>
  <c r="H721" i="11"/>
  <c r="L720" i="11"/>
  <c r="H720" i="11"/>
  <c r="L719" i="11"/>
  <c r="H719" i="11"/>
  <c r="L718" i="11"/>
  <c r="H718" i="11"/>
  <c r="L717" i="11"/>
  <c r="H717" i="11"/>
  <c r="L716" i="11"/>
  <c r="H716" i="11"/>
  <c r="L715" i="11"/>
  <c r="H715" i="11"/>
  <c r="L714" i="11"/>
  <c r="H714" i="11"/>
  <c r="L713" i="11"/>
  <c r="H713" i="11"/>
  <c r="L712" i="11"/>
  <c r="H712" i="11"/>
  <c r="L711" i="11"/>
  <c r="H711" i="11"/>
  <c r="L710" i="11"/>
  <c r="H710" i="11"/>
  <c r="L709" i="11"/>
  <c r="H709" i="11"/>
  <c r="L708" i="11"/>
  <c r="H708" i="11"/>
  <c r="L707" i="11"/>
  <c r="H707" i="11"/>
  <c r="L706" i="11"/>
  <c r="H706" i="11"/>
  <c r="L705" i="11"/>
  <c r="H705" i="11"/>
  <c r="L704" i="11"/>
  <c r="H704" i="11"/>
  <c r="L703" i="11"/>
  <c r="H703" i="11"/>
  <c r="L702" i="11"/>
  <c r="H702" i="11"/>
  <c r="L701" i="11"/>
  <c r="H701" i="11"/>
  <c r="L700" i="11"/>
  <c r="H700" i="11"/>
  <c r="L699" i="11"/>
  <c r="H699" i="11"/>
  <c r="L698" i="11"/>
  <c r="H698" i="11"/>
  <c r="L697" i="11"/>
  <c r="H697" i="11"/>
  <c r="L696" i="11"/>
  <c r="H696" i="11"/>
  <c r="L695" i="11"/>
  <c r="H695" i="11"/>
  <c r="L694" i="11"/>
  <c r="H694" i="11"/>
  <c r="L693" i="11"/>
  <c r="H693" i="11"/>
  <c r="L692" i="11"/>
  <c r="H692" i="11"/>
  <c r="L691" i="11"/>
  <c r="H691" i="11"/>
  <c r="L690" i="11"/>
  <c r="H690" i="11"/>
  <c r="L689" i="11"/>
  <c r="H689" i="11"/>
  <c r="L688" i="11"/>
  <c r="H688" i="11"/>
  <c r="L687" i="11"/>
  <c r="H687" i="11"/>
  <c r="L686" i="11"/>
  <c r="H686" i="11"/>
  <c r="L685" i="11"/>
  <c r="H685" i="11"/>
  <c r="L684" i="11"/>
  <c r="H684" i="11"/>
  <c r="L683" i="11"/>
  <c r="H683" i="11"/>
  <c r="L682" i="11"/>
  <c r="H682" i="11"/>
  <c r="L681" i="11"/>
  <c r="H681" i="11"/>
  <c r="L680" i="11"/>
  <c r="H680" i="11"/>
  <c r="L679" i="11"/>
  <c r="H679" i="11"/>
  <c r="L678" i="11"/>
  <c r="H678" i="11"/>
  <c r="L677" i="11"/>
  <c r="H677" i="11"/>
  <c r="L676" i="11"/>
  <c r="H676" i="11"/>
  <c r="L675" i="11"/>
  <c r="H675" i="11"/>
  <c r="L674" i="11"/>
  <c r="H674" i="11"/>
  <c r="L673" i="11"/>
  <c r="H673" i="11"/>
  <c r="L672" i="11"/>
  <c r="H672" i="11"/>
  <c r="L671" i="11"/>
  <c r="H671" i="11"/>
  <c r="L670" i="11"/>
  <c r="H670" i="11"/>
  <c r="L669" i="11"/>
  <c r="H669" i="11"/>
  <c r="L668" i="11"/>
  <c r="H668" i="11"/>
  <c r="L667" i="11"/>
  <c r="H667" i="11"/>
  <c r="L666" i="11"/>
  <c r="H666" i="11"/>
  <c r="L665" i="11"/>
  <c r="H665" i="11"/>
  <c r="L664" i="11"/>
  <c r="H664" i="11"/>
  <c r="L663" i="11"/>
  <c r="H663" i="11"/>
  <c r="L662" i="11"/>
  <c r="H662" i="11"/>
  <c r="L661" i="11"/>
  <c r="H661" i="11"/>
  <c r="L660" i="11"/>
  <c r="H660" i="11"/>
  <c r="L659" i="11"/>
  <c r="H659" i="11"/>
  <c r="L658" i="11"/>
  <c r="H658" i="11"/>
  <c r="L657" i="11"/>
  <c r="H657" i="11"/>
  <c r="L656" i="11"/>
  <c r="H656" i="11"/>
  <c r="L655" i="11"/>
  <c r="H655" i="11"/>
  <c r="L654" i="11"/>
  <c r="H654" i="11"/>
  <c r="L653" i="11"/>
  <c r="H653" i="11"/>
  <c r="L652" i="11"/>
  <c r="H652" i="11"/>
  <c r="L651" i="11"/>
  <c r="H651" i="11"/>
  <c r="L650" i="11"/>
  <c r="H650" i="11"/>
  <c r="L649" i="11"/>
  <c r="H649" i="11"/>
  <c r="L648" i="11"/>
  <c r="H648" i="11"/>
  <c r="L647" i="11"/>
  <c r="H647" i="11"/>
  <c r="L646" i="11"/>
  <c r="H646" i="11"/>
  <c r="L645" i="11"/>
  <c r="H645" i="11"/>
  <c r="L644" i="11"/>
  <c r="H644" i="11"/>
  <c r="L643" i="11"/>
  <c r="H643" i="11"/>
  <c r="L642" i="11"/>
  <c r="H642" i="11"/>
  <c r="L641" i="11"/>
  <c r="H641" i="11"/>
  <c r="L640" i="11"/>
  <c r="H640" i="11"/>
  <c r="L639" i="11"/>
  <c r="H639" i="11"/>
  <c r="L638" i="11"/>
  <c r="H638" i="11"/>
  <c r="L637" i="11"/>
  <c r="H637" i="11"/>
  <c r="L636" i="11"/>
  <c r="H636" i="11"/>
  <c r="L635" i="11"/>
  <c r="H635" i="11"/>
  <c r="L634" i="11"/>
  <c r="H634" i="11"/>
  <c r="L633" i="11"/>
  <c r="H633" i="11"/>
  <c r="L632" i="11"/>
  <c r="H632" i="11"/>
  <c r="L631" i="11"/>
  <c r="H631" i="11"/>
  <c r="L630" i="11"/>
  <c r="H630" i="11"/>
  <c r="L629" i="11"/>
  <c r="H629" i="11"/>
  <c r="L628" i="11"/>
  <c r="H628" i="11"/>
  <c r="L627" i="11"/>
  <c r="H627" i="11"/>
  <c r="L626" i="11"/>
  <c r="H626" i="11"/>
  <c r="L625" i="11"/>
  <c r="H625" i="11"/>
  <c r="L624" i="11"/>
  <c r="H624" i="11"/>
  <c r="L623" i="11"/>
  <c r="H623" i="11"/>
  <c r="L622" i="11"/>
  <c r="H622" i="11"/>
  <c r="L621" i="11"/>
  <c r="H621" i="11"/>
  <c r="L620" i="11"/>
  <c r="H620" i="11"/>
  <c r="L619" i="11"/>
  <c r="H619" i="11"/>
  <c r="L618" i="11"/>
  <c r="H618" i="11"/>
  <c r="L617" i="11"/>
  <c r="H617" i="11"/>
  <c r="L616" i="11"/>
  <c r="H616" i="11"/>
  <c r="L615" i="11"/>
  <c r="H615" i="11"/>
  <c r="L614" i="11"/>
  <c r="H614" i="11"/>
  <c r="L613" i="11"/>
  <c r="H613" i="11"/>
  <c r="L612" i="11"/>
  <c r="H612" i="11"/>
  <c r="L611" i="11"/>
  <c r="H611" i="11"/>
  <c r="L610" i="11"/>
  <c r="H610" i="11"/>
  <c r="L609" i="11"/>
  <c r="H609" i="11"/>
  <c r="L608" i="11"/>
  <c r="H608" i="11"/>
  <c r="L607" i="11"/>
  <c r="H607" i="11"/>
  <c r="L606" i="11"/>
  <c r="H606" i="11"/>
  <c r="L605" i="11"/>
  <c r="H605" i="11"/>
  <c r="L604" i="11"/>
  <c r="H604" i="11"/>
  <c r="L603" i="11"/>
  <c r="H603" i="11"/>
  <c r="L602" i="11"/>
  <c r="H602" i="11"/>
  <c r="L601" i="11"/>
  <c r="H601" i="11"/>
  <c r="L600" i="11"/>
  <c r="H600" i="11"/>
  <c r="L599" i="11"/>
  <c r="H599" i="11"/>
  <c r="L598" i="11"/>
  <c r="H598" i="11"/>
  <c r="L597" i="11"/>
  <c r="H597" i="11"/>
  <c r="L596" i="11"/>
  <c r="H596" i="11"/>
  <c r="L595" i="11"/>
  <c r="H595" i="11"/>
  <c r="L594" i="11"/>
  <c r="H594" i="11"/>
  <c r="L593" i="11"/>
  <c r="H593" i="11"/>
  <c r="L592" i="11"/>
  <c r="H592" i="11"/>
  <c r="L591" i="11"/>
  <c r="H591" i="11"/>
  <c r="L590" i="11"/>
  <c r="H590" i="11"/>
  <c r="L589" i="11"/>
  <c r="H589" i="11"/>
  <c r="L588" i="11"/>
  <c r="H588" i="11"/>
  <c r="L587" i="11"/>
  <c r="H587" i="11"/>
  <c r="L586" i="11"/>
  <c r="H586" i="11"/>
  <c r="L585" i="11"/>
  <c r="H585" i="11"/>
  <c r="L584" i="11"/>
  <c r="H584" i="11"/>
  <c r="L583" i="11"/>
  <c r="H583" i="11"/>
  <c r="L582" i="11"/>
  <c r="H582" i="11"/>
  <c r="L581" i="11"/>
  <c r="H581" i="11"/>
  <c r="L580" i="11"/>
  <c r="H580" i="11"/>
  <c r="L579" i="11"/>
  <c r="H579" i="11"/>
  <c r="L578" i="11"/>
  <c r="H578" i="11"/>
  <c r="L577" i="11"/>
  <c r="H577" i="11"/>
  <c r="L576" i="11"/>
  <c r="H576" i="11"/>
  <c r="L575" i="11"/>
  <c r="H575" i="11"/>
  <c r="L574" i="11"/>
  <c r="H574" i="11"/>
  <c r="L573" i="11"/>
  <c r="H573" i="11"/>
  <c r="L572" i="11"/>
  <c r="H572" i="11"/>
  <c r="L571" i="11"/>
  <c r="H571" i="11"/>
  <c r="L570" i="11"/>
  <c r="H570" i="11"/>
  <c r="L569" i="11"/>
  <c r="H569" i="11"/>
  <c r="L568" i="11"/>
  <c r="H568" i="11"/>
  <c r="L567" i="11"/>
  <c r="H567" i="11"/>
  <c r="L566" i="11"/>
  <c r="H566" i="11"/>
  <c r="L565" i="11"/>
  <c r="H565" i="11"/>
  <c r="L564" i="11"/>
  <c r="H564" i="11"/>
  <c r="L563" i="11"/>
  <c r="H563" i="11"/>
  <c r="L562" i="11"/>
  <c r="H562" i="11"/>
  <c r="L561" i="11"/>
  <c r="H561" i="11"/>
  <c r="L560" i="11"/>
  <c r="H560" i="11"/>
  <c r="L559" i="11"/>
  <c r="H559" i="11"/>
  <c r="L558" i="11"/>
  <c r="H558" i="11"/>
  <c r="L557" i="11"/>
  <c r="H557" i="11"/>
  <c r="L556" i="11"/>
  <c r="H556" i="11"/>
  <c r="L555" i="11"/>
  <c r="H555" i="11"/>
  <c r="L554" i="11"/>
  <c r="H554" i="11"/>
  <c r="L553" i="11"/>
  <c r="H553" i="11"/>
  <c r="L552" i="11"/>
  <c r="H552" i="11"/>
  <c r="L551" i="11"/>
  <c r="H551" i="11"/>
  <c r="L550" i="11"/>
  <c r="H550" i="11"/>
  <c r="L549" i="11"/>
  <c r="H549" i="11"/>
  <c r="L548" i="11"/>
  <c r="H548" i="11"/>
  <c r="L547" i="11"/>
  <c r="H547" i="11"/>
  <c r="L546" i="11"/>
  <c r="H546" i="11"/>
  <c r="L545" i="11"/>
  <c r="H545" i="11"/>
  <c r="L544" i="11"/>
  <c r="H544" i="11"/>
  <c r="L543" i="11"/>
  <c r="H543" i="11"/>
  <c r="L542" i="11"/>
  <c r="H542" i="11"/>
  <c r="L541" i="11"/>
  <c r="H541" i="11"/>
  <c r="L540" i="11"/>
  <c r="H540" i="11"/>
  <c r="L539" i="11"/>
  <c r="H539" i="11"/>
  <c r="L538" i="11"/>
  <c r="H538" i="11"/>
  <c r="L537" i="11"/>
  <c r="H537" i="11"/>
  <c r="L536" i="11"/>
  <c r="H536" i="11"/>
  <c r="L535" i="11"/>
  <c r="H535" i="11"/>
  <c r="L534" i="11"/>
  <c r="H534" i="11"/>
  <c r="L533" i="11"/>
  <c r="H533" i="11"/>
  <c r="L532" i="11"/>
  <c r="H532" i="11"/>
  <c r="L531" i="11"/>
  <c r="H531" i="11"/>
  <c r="L530" i="11"/>
  <c r="H530" i="11"/>
  <c r="L529" i="11"/>
  <c r="H529" i="11"/>
  <c r="L528" i="11"/>
  <c r="H528" i="11"/>
  <c r="L527" i="11"/>
  <c r="H527" i="11"/>
  <c r="L526" i="11"/>
  <c r="H526" i="11"/>
  <c r="L525" i="11"/>
  <c r="H525" i="11"/>
  <c r="L524" i="11"/>
  <c r="H524" i="11"/>
  <c r="L523" i="11"/>
  <c r="H523" i="11"/>
  <c r="L522" i="11"/>
  <c r="H522" i="11"/>
  <c r="L521" i="11"/>
  <c r="H521" i="11"/>
  <c r="L520" i="11"/>
  <c r="H520" i="11"/>
  <c r="L519" i="11"/>
  <c r="H519" i="11"/>
  <c r="L518" i="11"/>
  <c r="H518" i="11"/>
  <c r="L517" i="11"/>
  <c r="H517" i="11"/>
  <c r="L516" i="11"/>
  <c r="H516" i="11"/>
  <c r="L515" i="11"/>
  <c r="H515" i="11"/>
  <c r="L514" i="11"/>
  <c r="H514" i="11"/>
  <c r="L513" i="11"/>
  <c r="H513" i="11"/>
  <c r="L512" i="11"/>
  <c r="H512" i="11"/>
  <c r="L511" i="11"/>
  <c r="H511" i="11"/>
  <c r="L510" i="11"/>
  <c r="H510" i="11"/>
  <c r="L509" i="11"/>
  <c r="H509" i="11"/>
  <c r="L508" i="11"/>
  <c r="H508" i="11"/>
  <c r="L507" i="11"/>
  <c r="H507" i="11"/>
  <c r="L506" i="11"/>
  <c r="H506" i="11"/>
  <c r="L505" i="11"/>
  <c r="H505" i="11"/>
  <c r="L504" i="11"/>
  <c r="H504" i="11"/>
  <c r="L503" i="11"/>
  <c r="H503" i="11"/>
  <c r="L502" i="11"/>
  <c r="H502" i="11"/>
  <c r="L501" i="11"/>
  <c r="H501" i="11"/>
  <c r="L500" i="11"/>
  <c r="H500" i="11"/>
  <c r="L499" i="11"/>
  <c r="H499" i="11"/>
  <c r="L498" i="11"/>
  <c r="H498" i="11"/>
  <c r="L497" i="11"/>
  <c r="H497" i="11"/>
  <c r="L496" i="11"/>
  <c r="H496" i="11"/>
  <c r="L495" i="11"/>
  <c r="H495" i="11"/>
  <c r="L494" i="11"/>
  <c r="H494" i="11"/>
  <c r="L493" i="11"/>
  <c r="H493" i="11"/>
  <c r="L492" i="11"/>
  <c r="H492" i="11"/>
  <c r="L491" i="11"/>
  <c r="H491" i="11"/>
  <c r="L490" i="11"/>
  <c r="H490" i="11"/>
  <c r="L489" i="11"/>
  <c r="H489" i="11"/>
  <c r="L488" i="11"/>
  <c r="H488" i="11"/>
  <c r="L487" i="11"/>
  <c r="H487" i="11"/>
  <c r="L486" i="11"/>
  <c r="H486" i="11"/>
  <c r="L485" i="11"/>
  <c r="H485" i="11"/>
  <c r="L484" i="11"/>
  <c r="H484" i="11"/>
  <c r="L483" i="11"/>
  <c r="H483" i="11"/>
  <c r="L482" i="11"/>
  <c r="H482" i="11"/>
  <c r="L481" i="11"/>
  <c r="H481" i="11"/>
  <c r="L480" i="11"/>
  <c r="H480" i="11"/>
  <c r="L479" i="11"/>
  <c r="H479" i="11"/>
  <c r="L478" i="11"/>
  <c r="H478" i="11"/>
  <c r="L477" i="11"/>
  <c r="H477" i="11"/>
  <c r="L476" i="11"/>
  <c r="H476" i="11"/>
  <c r="L475" i="11"/>
  <c r="H475" i="11"/>
  <c r="L474" i="11"/>
  <c r="H474" i="11"/>
  <c r="L473" i="11"/>
  <c r="H473" i="11"/>
  <c r="L472" i="11"/>
  <c r="H472" i="11"/>
  <c r="L471" i="11"/>
  <c r="H471" i="11"/>
  <c r="L470" i="11"/>
  <c r="H470" i="11"/>
  <c r="L469" i="11"/>
  <c r="H469" i="11"/>
  <c r="L468" i="11"/>
  <c r="H468" i="11"/>
  <c r="L467" i="11"/>
  <c r="H467" i="11"/>
  <c r="L466" i="11"/>
  <c r="H466" i="11"/>
  <c r="L465" i="11"/>
  <c r="H465" i="11"/>
  <c r="L464" i="11"/>
  <c r="H464" i="11"/>
  <c r="L463" i="11"/>
  <c r="H463" i="11"/>
  <c r="L462" i="11"/>
  <c r="H462" i="11"/>
  <c r="L461" i="11"/>
  <c r="H461" i="11"/>
  <c r="L460" i="11"/>
  <c r="H460" i="11"/>
  <c r="L459" i="11"/>
  <c r="H459" i="11"/>
  <c r="L458" i="11"/>
  <c r="H458" i="11"/>
  <c r="L457" i="11"/>
  <c r="H457" i="11"/>
  <c r="L456" i="11"/>
  <c r="H456" i="11"/>
  <c r="L455" i="11"/>
  <c r="H455" i="11"/>
  <c r="L454" i="11"/>
  <c r="H454" i="11"/>
  <c r="L453" i="11"/>
  <c r="H453" i="11"/>
  <c r="L452" i="11"/>
  <c r="H452" i="11"/>
  <c r="L451" i="11"/>
  <c r="H451" i="11"/>
  <c r="L450" i="11"/>
  <c r="H450" i="11"/>
  <c r="L449" i="11"/>
  <c r="H449" i="11"/>
  <c r="L448" i="11"/>
  <c r="H448" i="11"/>
  <c r="L447" i="11"/>
  <c r="H447" i="11"/>
  <c r="L446" i="11"/>
  <c r="H446" i="11"/>
  <c r="L445" i="11"/>
  <c r="H445" i="11"/>
  <c r="L444" i="11"/>
  <c r="H444" i="11"/>
  <c r="L443" i="11"/>
  <c r="H443" i="11"/>
  <c r="L442" i="11"/>
  <c r="H442" i="11"/>
  <c r="L441" i="11"/>
  <c r="H441" i="11"/>
  <c r="L440" i="11"/>
  <c r="H440" i="11"/>
  <c r="L439" i="11"/>
  <c r="H439" i="11"/>
  <c r="L438" i="11"/>
  <c r="H438" i="11"/>
  <c r="L437" i="11"/>
  <c r="H437" i="11"/>
  <c r="L436" i="11"/>
  <c r="H436" i="11"/>
  <c r="L435" i="11"/>
  <c r="H435" i="11"/>
  <c r="L434" i="11"/>
  <c r="H434" i="11"/>
  <c r="L433" i="11"/>
  <c r="H433" i="11"/>
  <c r="L432" i="11"/>
  <c r="H432" i="11"/>
  <c r="L431" i="11"/>
  <c r="H431" i="11"/>
  <c r="L430" i="11"/>
  <c r="H430" i="11"/>
  <c r="L429" i="11"/>
  <c r="H429" i="11"/>
  <c r="L428" i="11"/>
  <c r="H428" i="11"/>
  <c r="L427" i="11"/>
  <c r="H427" i="11"/>
  <c r="L426" i="11"/>
  <c r="H426" i="11"/>
  <c r="L425" i="11"/>
  <c r="H425" i="11"/>
  <c r="L424" i="11"/>
  <c r="H424" i="11"/>
  <c r="L423" i="11"/>
  <c r="H423" i="11"/>
  <c r="L422" i="11"/>
  <c r="H422" i="11"/>
  <c r="L421" i="11"/>
  <c r="H421" i="11"/>
  <c r="L420" i="11"/>
  <c r="H420" i="11"/>
  <c r="L419" i="11"/>
  <c r="H419" i="11"/>
  <c r="L418" i="11"/>
  <c r="H418" i="11"/>
  <c r="L417" i="11"/>
  <c r="H417" i="11"/>
  <c r="L416" i="11"/>
  <c r="H416" i="11"/>
  <c r="L415" i="11"/>
  <c r="H415" i="11"/>
  <c r="L414" i="11"/>
  <c r="H414" i="11"/>
  <c r="L413" i="11"/>
  <c r="H413" i="11"/>
  <c r="L412" i="11"/>
  <c r="H412" i="11"/>
  <c r="L411" i="11"/>
  <c r="H411" i="11"/>
  <c r="L410" i="11"/>
  <c r="H410" i="11"/>
  <c r="L409" i="11"/>
  <c r="H409" i="11"/>
  <c r="L408" i="11"/>
  <c r="H408" i="11"/>
  <c r="L407" i="11"/>
  <c r="H407" i="11"/>
  <c r="L406" i="11"/>
  <c r="H406" i="11"/>
  <c r="L405" i="11"/>
  <c r="H405" i="11"/>
  <c r="L404" i="11"/>
  <c r="H404" i="11"/>
  <c r="L403" i="11"/>
  <c r="H403" i="11"/>
  <c r="L402" i="11"/>
  <c r="H402" i="11"/>
  <c r="L401" i="11"/>
  <c r="H401" i="11"/>
  <c r="L400" i="11"/>
  <c r="H400" i="11"/>
  <c r="L399" i="11"/>
  <c r="H399" i="11"/>
  <c r="L398" i="11"/>
  <c r="H398" i="11"/>
  <c r="L397" i="11"/>
  <c r="H397" i="11"/>
  <c r="L396" i="11"/>
  <c r="H396" i="11"/>
  <c r="L395" i="11"/>
  <c r="H395" i="11"/>
  <c r="L394" i="11"/>
  <c r="H394" i="11"/>
  <c r="L393" i="11"/>
  <c r="H393" i="11"/>
  <c r="L392" i="11"/>
  <c r="H392" i="11"/>
  <c r="L391" i="11"/>
  <c r="H391" i="11"/>
  <c r="L390" i="11"/>
  <c r="H390" i="11"/>
  <c r="L389" i="11"/>
  <c r="H389" i="11"/>
  <c r="L388" i="11"/>
  <c r="H388" i="11"/>
  <c r="L387" i="11"/>
  <c r="H387" i="11"/>
  <c r="L386" i="11"/>
  <c r="H386" i="11"/>
  <c r="L385" i="11"/>
  <c r="H385" i="11"/>
  <c r="L384" i="11"/>
  <c r="H384" i="11"/>
  <c r="L383" i="11"/>
  <c r="H383" i="11"/>
  <c r="L382" i="11"/>
  <c r="H382" i="11"/>
  <c r="L381" i="11"/>
  <c r="H381" i="11"/>
  <c r="L380" i="11"/>
  <c r="H380" i="11"/>
  <c r="L379" i="11"/>
  <c r="H379" i="11"/>
  <c r="L378" i="11"/>
  <c r="H378" i="11"/>
  <c r="L377" i="11"/>
  <c r="H377" i="11"/>
  <c r="L376" i="11"/>
  <c r="H376" i="11"/>
  <c r="L375" i="11"/>
  <c r="H375" i="11"/>
  <c r="L374" i="11"/>
  <c r="H374" i="11"/>
  <c r="L373" i="11"/>
  <c r="H373" i="11"/>
  <c r="L372" i="11"/>
  <c r="H372" i="11"/>
  <c r="L371" i="11"/>
  <c r="H371" i="11"/>
  <c r="L370" i="11"/>
  <c r="H370" i="11"/>
  <c r="L369" i="11"/>
  <c r="H369" i="11"/>
  <c r="L368" i="11"/>
  <c r="H368" i="11"/>
  <c r="L367" i="11"/>
  <c r="H367" i="11"/>
  <c r="L366" i="11"/>
  <c r="H366" i="11"/>
  <c r="L365" i="11"/>
  <c r="H365" i="11"/>
  <c r="L364" i="11"/>
  <c r="H364" i="11"/>
  <c r="L363" i="11"/>
  <c r="H363" i="11"/>
  <c r="L362" i="11"/>
  <c r="H362" i="11"/>
  <c r="L361" i="11"/>
  <c r="H361" i="11"/>
  <c r="L360" i="11"/>
  <c r="H360" i="11"/>
  <c r="L359" i="11"/>
  <c r="H359" i="11"/>
  <c r="L358" i="11"/>
  <c r="H358" i="11"/>
  <c r="L357" i="11"/>
  <c r="H357" i="11"/>
  <c r="L356" i="11"/>
  <c r="H356" i="11"/>
  <c r="L355" i="11"/>
  <c r="H355" i="11"/>
  <c r="L354" i="11"/>
  <c r="H354" i="11"/>
  <c r="L353" i="11"/>
  <c r="H353" i="11"/>
  <c r="L352" i="11"/>
  <c r="H352" i="11"/>
  <c r="L351" i="11"/>
  <c r="H351" i="11"/>
  <c r="L350" i="11"/>
  <c r="H350" i="11"/>
  <c r="L349" i="11"/>
  <c r="H349" i="11"/>
  <c r="L348" i="11"/>
  <c r="H348" i="11"/>
  <c r="L347" i="11"/>
  <c r="H347" i="11"/>
  <c r="L346" i="11"/>
  <c r="H346" i="11"/>
  <c r="L345" i="11"/>
  <c r="H345" i="11"/>
  <c r="L344" i="11"/>
  <c r="H344" i="11"/>
  <c r="L343" i="11"/>
  <c r="H343" i="11"/>
  <c r="L342" i="11"/>
  <c r="H342" i="11"/>
  <c r="L341" i="11"/>
  <c r="H341" i="11"/>
  <c r="L340" i="11"/>
  <c r="H340" i="11"/>
  <c r="L339" i="11"/>
  <c r="H339" i="11"/>
  <c r="L338" i="11"/>
  <c r="H338" i="11"/>
  <c r="L337" i="11"/>
  <c r="H337" i="11"/>
  <c r="L336" i="11"/>
  <c r="H336" i="11"/>
  <c r="L335" i="11"/>
  <c r="H335" i="11"/>
  <c r="L334" i="11"/>
  <c r="H334" i="11"/>
  <c r="L333" i="11"/>
  <c r="H333" i="11"/>
  <c r="L332" i="11"/>
  <c r="H332" i="11"/>
  <c r="L331" i="11"/>
  <c r="H331" i="11"/>
  <c r="L330" i="11"/>
  <c r="H330" i="11"/>
  <c r="L329" i="11"/>
  <c r="H329" i="11"/>
  <c r="L328" i="11"/>
  <c r="H328" i="11"/>
  <c r="L327" i="11"/>
  <c r="H327" i="11"/>
  <c r="L326" i="11"/>
  <c r="H326" i="11"/>
  <c r="L325" i="11"/>
  <c r="H325" i="11"/>
  <c r="L324" i="11"/>
  <c r="H324" i="11"/>
  <c r="L323" i="11"/>
  <c r="H323" i="11"/>
  <c r="L322" i="11"/>
  <c r="H322" i="11"/>
  <c r="L321" i="11"/>
  <c r="H321" i="11"/>
  <c r="L320" i="11"/>
  <c r="H320" i="11"/>
  <c r="L319" i="11"/>
  <c r="H319" i="11"/>
  <c r="L318" i="11"/>
  <c r="H318" i="11"/>
  <c r="L317" i="11"/>
  <c r="H317" i="11"/>
  <c r="L316" i="11"/>
  <c r="H316" i="11"/>
  <c r="L315" i="11"/>
  <c r="H315" i="11"/>
  <c r="L314" i="11"/>
  <c r="H314" i="11"/>
  <c r="L313" i="11"/>
  <c r="H313" i="11"/>
  <c r="L312" i="11"/>
  <c r="H312" i="11"/>
  <c r="L311" i="11"/>
  <c r="H311" i="11"/>
  <c r="L310" i="11"/>
  <c r="H310" i="11"/>
  <c r="L309" i="11"/>
  <c r="H309" i="11"/>
  <c r="L308" i="11"/>
  <c r="H308" i="11"/>
  <c r="L307" i="11"/>
  <c r="H307" i="11"/>
  <c r="L306" i="11"/>
  <c r="H306" i="11"/>
  <c r="L305" i="11"/>
  <c r="H305" i="11"/>
  <c r="L304" i="11"/>
  <c r="H304" i="11"/>
  <c r="L303" i="11"/>
  <c r="H303" i="11"/>
  <c r="L302" i="11"/>
  <c r="H302" i="11"/>
  <c r="L301" i="11"/>
  <c r="H301" i="11"/>
  <c r="L300" i="11"/>
  <c r="H300" i="11"/>
  <c r="L299" i="11"/>
  <c r="H299" i="11"/>
  <c r="L298" i="11"/>
  <c r="H298" i="11"/>
  <c r="L297" i="11"/>
  <c r="H297" i="11"/>
  <c r="L296" i="11"/>
  <c r="H296" i="11"/>
  <c r="L295" i="11"/>
  <c r="H295" i="11"/>
  <c r="L294" i="11"/>
  <c r="H294" i="11"/>
  <c r="L293" i="11"/>
  <c r="H293" i="11"/>
  <c r="L292" i="11"/>
  <c r="H292" i="11"/>
  <c r="L291" i="11"/>
  <c r="H291" i="11"/>
  <c r="L290" i="11"/>
  <c r="H290" i="11"/>
  <c r="L289" i="11"/>
  <c r="H289" i="11"/>
  <c r="L288" i="11"/>
  <c r="H288" i="11"/>
  <c r="L287" i="11"/>
  <c r="H287" i="11"/>
  <c r="L286" i="11"/>
  <c r="H286" i="11"/>
  <c r="L285" i="11"/>
  <c r="H285" i="11"/>
  <c r="L284" i="11"/>
  <c r="H284" i="11"/>
  <c r="L283" i="11"/>
  <c r="H283" i="11"/>
  <c r="L282" i="11"/>
  <c r="H282" i="11"/>
  <c r="L281" i="11"/>
  <c r="H281" i="11"/>
  <c r="L280" i="11"/>
  <c r="H280" i="11"/>
  <c r="L279" i="11"/>
  <c r="H279" i="11"/>
  <c r="L278" i="11"/>
  <c r="H278" i="11"/>
  <c r="L277" i="11"/>
  <c r="H277" i="11"/>
  <c r="L276" i="11"/>
  <c r="H276" i="11"/>
  <c r="L275" i="11"/>
  <c r="H275" i="11"/>
  <c r="L274" i="11"/>
  <c r="H274" i="11"/>
  <c r="L273" i="11"/>
  <c r="H273" i="11"/>
  <c r="L272" i="11"/>
  <c r="H272" i="11"/>
  <c r="L271" i="11"/>
  <c r="H271" i="11"/>
  <c r="L270" i="11"/>
  <c r="H270" i="11"/>
  <c r="L269" i="11"/>
  <c r="H269" i="11"/>
  <c r="L268" i="11"/>
  <c r="H268" i="11"/>
  <c r="L267" i="11"/>
  <c r="H267" i="11"/>
  <c r="L266" i="11"/>
  <c r="H266" i="11"/>
  <c r="L265" i="11"/>
  <c r="H265" i="11"/>
  <c r="L264" i="11"/>
  <c r="H264" i="11"/>
  <c r="L263" i="11"/>
  <c r="H263" i="11"/>
  <c r="L262" i="11"/>
  <c r="H262" i="11"/>
  <c r="L261" i="11"/>
  <c r="H261" i="11"/>
  <c r="L260" i="11"/>
  <c r="H260" i="11"/>
  <c r="L259" i="11"/>
  <c r="H259" i="11"/>
  <c r="L258" i="11"/>
  <c r="H258" i="11"/>
  <c r="L257" i="11"/>
  <c r="H257" i="11"/>
  <c r="L256" i="11"/>
  <c r="H256" i="11"/>
  <c r="L255" i="11"/>
  <c r="H255" i="11"/>
  <c r="L254" i="11"/>
  <c r="H254" i="11"/>
  <c r="L253" i="11"/>
  <c r="H253" i="11"/>
  <c r="L252" i="11"/>
  <c r="H252" i="11"/>
  <c r="L251" i="11"/>
  <c r="H251" i="11"/>
  <c r="L250" i="11"/>
  <c r="H250" i="11"/>
  <c r="L249" i="11"/>
  <c r="H249" i="11"/>
  <c r="L248" i="11"/>
  <c r="H248" i="11"/>
  <c r="L247" i="11"/>
  <c r="H247" i="11"/>
  <c r="L246" i="11"/>
  <c r="H246" i="11"/>
  <c r="L245" i="11"/>
  <c r="H245" i="11"/>
  <c r="L244" i="11"/>
  <c r="H244" i="11"/>
  <c r="L243" i="11"/>
  <c r="H243" i="11"/>
  <c r="L242" i="11"/>
  <c r="H242" i="11"/>
  <c r="L241" i="11"/>
  <c r="H241" i="11"/>
  <c r="L240" i="11"/>
  <c r="H240" i="11"/>
  <c r="L239" i="11"/>
  <c r="H239" i="11"/>
  <c r="L238" i="11"/>
  <c r="H238" i="11"/>
  <c r="L237" i="11"/>
  <c r="H237" i="11"/>
  <c r="L236" i="11"/>
  <c r="H236" i="11"/>
  <c r="L235" i="11"/>
  <c r="H235" i="11"/>
  <c r="L234" i="11"/>
  <c r="H234" i="11"/>
  <c r="L233" i="11"/>
  <c r="H233" i="11"/>
  <c r="L232" i="11"/>
  <c r="H232" i="11"/>
  <c r="L231" i="11"/>
  <c r="H231" i="11"/>
  <c r="L230" i="11"/>
  <c r="H230" i="11"/>
  <c r="L229" i="11"/>
  <c r="H229" i="11"/>
  <c r="L228" i="11"/>
  <c r="H228" i="11"/>
  <c r="L227" i="11"/>
  <c r="H227" i="11"/>
  <c r="L226" i="11"/>
  <c r="H226" i="11"/>
  <c r="L225" i="11"/>
  <c r="H225" i="11"/>
  <c r="L224" i="11"/>
  <c r="H224" i="11"/>
  <c r="L223" i="11"/>
  <c r="H223" i="11"/>
  <c r="L222" i="11"/>
  <c r="H222" i="11"/>
  <c r="L221" i="11"/>
  <c r="H221" i="11"/>
  <c r="L220" i="11"/>
  <c r="H220" i="11"/>
  <c r="L219" i="11"/>
  <c r="H219" i="11"/>
  <c r="L218" i="11"/>
  <c r="H218" i="11"/>
  <c r="L217" i="11"/>
  <c r="H217" i="11"/>
  <c r="L216" i="11"/>
  <c r="H216" i="11"/>
  <c r="L215" i="11"/>
  <c r="H215" i="11"/>
  <c r="L214" i="11"/>
  <c r="H214" i="11"/>
  <c r="L213" i="11"/>
  <c r="H213" i="11"/>
  <c r="L212" i="11"/>
  <c r="H212" i="11"/>
  <c r="L211" i="11"/>
  <c r="H211" i="11"/>
  <c r="L210" i="11"/>
  <c r="H210" i="11"/>
  <c r="L209" i="11"/>
  <c r="H209" i="11"/>
  <c r="L208" i="11"/>
  <c r="H208" i="11"/>
  <c r="L207" i="11"/>
  <c r="H207" i="11"/>
  <c r="L206" i="11"/>
  <c r="H206" i="11"/>
  <c r="L205" i="11"/>
  <c r="H205" i="11"/>
  <c r="L204" i="11"/>
  <c r="H204" i="11"/>
  <c r="L203" i="11"/>
  <c r="H203" i="11"/>
  <c r="L202" i="11"/>
  <c r="H202" i="11"/>
  <c r="L201" i="11"/>
  <c r="H201" i="11"/>
  <c r="L200" i="11"/>
  <c r="H200" i="11"/>
  <c r="L199" i="11"/>
  <c r="H199" i="11"/>
  <c r="L198" i="11"/>
  <c r="H198" i="11"/>
  <c r="L197" i="11"/>
  <c r="H197" i="11"/>
  <c r="L196" i="11"/>
  <c r="H196" i="11"/>
  <c r="L195" i="11"/>
  <c r="H195" i="11"/>
  <c r="L194" i="11"/>
  <c r="H194" i="11"/>
  <c r="L193" i="11"/>
  <c r="H193" i="11"/>
  <c r="L192" i="11"/>
  <c r="H192" i="11"/>
  <c r="L191" i="11"/>
  <c r="H191" i="11"/>
  <c r="L190" i="11"/>
  <c r="H190" i="11"/>
  <c r="L189" i="11"/>
  <c r="H189" i="11"/>
  <c r="L188" i="11"/>
  <c r="H188" i="11"/>
  <c r="L187" i="11"/>
  <c r="H187" i="11"/>
  <c r="L186" i="11"/>
  <c r="H186" i="11"/>
  <c r="L185" i="11"/>
  <c r="H185" i="11"/>
  <c r="L184" i="11"/>
  <c r="H184" i="11"/>
  <c r="L183" i="11"/>
  <c r="H183" i="11"/>
  <c r="L182" i="11"/>
  <c r="H182" i="11"/>
  <c r="L181" i="11"/>
  <c r="H181" i="11"/>
  <c r="L180" i="11"/>
  <c r="H180" i="11"/>
  <c r="L179" i="11"/>
  <c r="H179" i="11"/>
  <c r="L178" i="11"/>
  <c r="H178" i="11"/>
  <c r="L177" i="11"/>
  <c r="H177" i="11"/>
  <c r="L176" i="11"/>
  <c r="H176" i="11"/>
  <c r="L175" i="11"/>
  <c r="H175" i="11"/>
  <c r="L174" i="11"/>
  <c r="H174" i="11"/>
  <c r="L173" i="11"/>
  <c r="H173" i="11"/>
  <c r="L172" i="11"/>
  <c r="H172" i="11"/>
  <c r="L171" i="11"/>
  <c r="H171" i="11"/>
  <c r="L170" i="11"/>
  <c r="H170" i="11"/>
  <c r="L169" i="11"/>
  <c r="H169" i="11"/>
  <c r="L168" i="11"/>
  <c r="H168" i="11"/>
  <c r="L167" i="11"/>
  <c r="H167" i="11"/>
  <c r="L166" i="11"/>
  <c r="H166" i="11"/>
  <c r="L165" i="11"/>
  <c r="H165" i="11"/>
  <c r="L164" i="11"/>
  <c r="H164" i="11"/>
  <c r="L163" i="11"/>
  <c r="H163" i="11"/>
  <c r="L162" i="11"/>
  <c r="H162" i="11"/>
  <c r="L161" i="11"/>
  <c r="H161" i="11"/>
  <c r="L160" i="11"/>
  <c r="H160" i="11"/>
  <c r="L159" i="11"/>
  <c r="H159" i="11"/>
  <c r="L158" i="11"/>
  <c r="H158" i="11"/>
  <c r="L157" i="11"/>
  <c r="H157" i="11"/>
  <c r="L156" i="11"/>
  <c r="H156" i="11"/>
  <c r="L155" i="11"/>
  <c r="H155" i="11"/>
  <c r="L154" i="11"/>
  <c r="H154" i="11"/>
  <c r="L153" i="11"/>
  <c r="H153" i="11"/>
  <c r="L152" i="11"/>
  <c r="H152" i="11"/>
  <c r="L151" i="11"/>
  <c r="H151" i="11"/>
  <c r="L150" i="11"/>
  <c r="H150" i="11"/>
  <c r="L149" i="11"/>
  <c r="H149" i="11"/>
  <c r="L148" i="11"/>
  <c r="H148" i="11"/>
  <c r="L147" i="11"/>
  <c r="H147" i="11"/>
  <c r="L146" i="11"/>
  <c r="H146" i="11"/>
  <c r="L145" i="11"/>
  <c r="H145" i="11"/>
  <c r="L144" i="11"/>
  <c r="H144" i="11"/>
  <c r="L143" i="11"/>
  <c r="H143" i="11"/>
  <c r="L142" i="11"/>
  <c r="H142" i="11"/>
  <c r="L141" i="11"/>
  <c r="H141" i="11"/>
  <c r="L140" i="11"/>
  <c r="H140" i="11"/>
  <c r="L139" i="11"/>
  <c r="H139" i="11"/>
  <c r="L138" i="11"/>
  <c r="H138" i="11"/>
  <c r="L137" i="11"/>
  <c r="H137" i="11"/>
  <c r="L136" i="11"/>
  <c r="H136" i="11"/>
  <c r="L135" i="11"/>
  <c r="H135" i="11"/>
  <c r="L134" i="11"/>
  <c r="H134" i="11"/>
  <c r="L133" i="11"/>
  <c r="H133" i="11"/>
  <c r="L132" i="11"/>
  <c r="H132" i="11"/>
  <c r="L131" i="11"/>
  <c r="H131" i="11"/>
  <c r="L130" i="11"/>
  <c r="H130" i="11"/>
  <c r="L129" i="11"/>
  <c r="H129" i="11"/>
  <c r="L128" i="11"/>
  <c r="H128" i="11"/>
  <c r="L127" i="11"/>
  <c r="H127" i="11"/>
  <c r="L126" i="11"/>
  <c r="H126" i="11"/>
  <c r="L125" i="11"/>
  <c r="H125" i="11"/>
  <c r="L124" i="11"/>
  <c r="H124" i="11"/>
  <c r="L123" i="11"/>
  <c r="H123" i="11"/>
  <c r="L122" i="11"/>
  <c r="H122" i="11"/>
  <c r="L121" i="11"/>
  <c r="H121" i="11"/>
  <c r="L120" i="11"/>
  <c r="H120" i="11"/>
  <c r="L119" i="11"/>
  <c r="H119" i="11"/>
  <c r="L118" i="11"/>
  <c r="H118" i="11"/>
  <c r="L117" i="11"/>
  <c r="H117" i="11"/>
  <c r="L116" i="11"/>
  <c r="H116" i="11"/>
  <c r="L115" i="11"/>
  <c r="H115" i="11"/>
  <c r="L114" i="11"/>
  <c r="H114" i="11"/>
  <c r="L113" i="11"/>
  <c r="H113" i="11"/>
  <c r="L112" i="11"/>
  <c r="H112" i="11"/>
  <c r="L111" i="11"/>
  <c r="H111" i="11"/>
  <c r="L110" i="11"/>
  <c r="H110" i="11"/>
  <c r="L109" i="11"/>
  <c r="H109" i="11"/>
  <c r="L108" i="11"/>
  <c r="H108" i="11"/>
  <c r="L107" i="11"/>
  <c r="H107" i="11"/>
  <c r="L106" i="11"/>
  <c r="H106" i="11"/>
  <c r="L105" i="11"/>
  <c r="H105" i="11"/>
  <c r="L104" i="11"/>
  <c r="H104" i="11"/>
  <c r="L103" i="11"/>
  <c r="H103" i="11"/>
  <c r="L102" i="11"/>
  <c r="H102" i="11"/>
  <c r="L101" i="11"/>
  <c r="H101" i="11"/>
  <c r="L100" i="11"/>
  <c r="H100" i="11"/>
  <c r="L99" i="11"/>
  <c r="H99" i="11"/>
  <c r="L98" i="11"/>
  <c r="H98" i="11"/>
  <c r="L97" i="11"/>
  <c r="H97" i="11"/>
  <c r="L96" i="11"/>
  <c r="H96" i="11"/>
  <c r="L95" i="11"/>
  <c r="H95" i="11"/>
  <c r="L94" i="11"/>
  <c r="H94" i="11"/>
  <c r="L93" i="11"/>
  <c r="H93" i="11"/>
  <c r="L92" i="11"/>
  <c r="H92" i="11"/>
  <c r="L91" i="11"/>
  <c r="H91" i="11"/>
  <c r="L90" i="11"/>
  <c r="H90" i="11"/>
  <c r="L89" i="11"/>
  <c r="H89" i="11"/>
  <c r="L88" i="11"/>
  <c r="H88" i="11"/>
  <c r="L87" i="11"/>
  <c r="H87" i="11"/>
  <c r="L86" i="11"/>
  <c r="H86" i="11"/>
  <c r="L85" i="11"/>
  <c r="H85" i="11"/>
  <c r="L84" i="11"/>
  <c r="H84" i="11"/>
  <c r="L83" i="11"/>
  <c r="H83" i="11"/>
  <c r="L82" i="11"/>
  <c r="H82" i="11"/>
  <c r="L81" i="11"/>
  <c r="H81" i="11"/>
  <c r="L80" i="11"/>
  <c r="H80" i="11"/>
  <c r="L79" i="11"/>
  <c r="H79" i="11"/>
  <c r="L78" i="11"/>
  <c r="H78" i="11"/>
  <c r="L77" i="11"/>
  <c r="H77" i="11"/>
  <c r="L76" i="11"/>
  <c r="H76" i="11"/>
  <c r="L75" i="11"/>
  <c r="H75" i="11"/>
  <c r="L74" i="11"/>
  <c r="H74" i="11"/>
  <c r="L73" i="11"/>
  <c r="H73" i="11"/>
  <c r="L72" i="11"/>
  <c r="H72" i="11"/>
  <c r="L71" i="11"/>
  <c r="H71" i="11"/>
  <c r="L70" i="11"/>
  <c r="H70" i="11"/>
  <c r="L69" i="11"/>
  <c r="H69" i="11"/>
  <c r="L68" i="11"/>
  <c r="H68" i="11"/>
  <c r="L67" i="11"/>
  <c r="H67" i="11"/>
  <c r="L66" i="11"/>
  <c r="H66" i="11"/>
  <c r="L65" i="11"/>
  <c r="H65" i="11"/>
  <c r="L64" i="11"/>
  <c r="H64" i="11"/>
  <c r="L63" i="11"/>
  <c r="H63" i="11"/>
  <c r="L62" i="11"/>
  <c r="H62" i="11"/>
  <c r="L61" i="11"/>
  <c r="H61" i="11"/>
  <c r="L60" i="11"/>
  <c r="H60" i="11"/>
  <c r="L59" i="11"/>
  <c r="H59" i="11"/>
  <c r="L58" i="11"/>
  <c r="H58" i="11"/>
  <c r="L57" i="11"/>
  <c r="H57" i="11"/>
  <c r="L56" i="11"/>
  <c r="H56" i="11"/>
  <c r="L55" i="11"/>
  <c r="H55" i="11"/>
  <c r="L54" i="11"/>
  <c r="H54" i="11"/>
  <c r="L53" i="11"/>
  <c r="H53" i="11"/>
  <c r="L52" i="11"/>
  <c r="H52" i="11"/>
  <c r="L51" i="11"/>
  <c r="H51" i="11"/>
  <c r="L50" i="11"/>
  <c r="H50" i="11"/>
  <c r="L49" i="11"/>
  <c r="H49" i="11"/>
  <c r="L48" i="11"/>
  <c r="H48" i="11"/>
  <c r="L47" i="11"/>
  <c r="H47" i="11"/>
  <c r="L46" i="11"/>
  <c r="H46" i="11"/>
  <c r="L45" i="11"/>
  <c r="H45" i="11"/>
  <c r="L44" i="11"/>
  <c r="H44" i="11"/>
  <c r="L43" i="11"/>
  <c r="H43" i="11"/>
  <c r="L42" i="11"/>
  <c r="H42" i="11"/>
  <c r="L41" i="11"/>
  <c r="H41" i="11"/>
  <c r="L40" i="11"/>
  <c r="H40" i="11"/>
  <c r="L39" i="11"/>
  <c r="H39" i="11"/>
  <c r="L38" i="11"/>
  <c r="H38" i="11"/>
  <c r="L37" i="11"/>
  <c r="H37" i="11"/>
  <c r="L36" i="11"/>
  <c r="H36" i="11"/>
  <c r="L35" i="11"/>
  <c r="H35" i="11"/>
  <c r="L34" i="11"/>
  <c r="H34" i="11"/>
  <c r="L33" i="11"/>
  <c r="H33" i="11"/>
  <c r="L32" i="11"/>
  <c r="H32" i="11"/>
  <c r="L31" i="11"/>
  <c r="H31" i="11"/>
  <c r="L30" i="11"/>
  <c r="H30" i="11"/>
  <c r="L29" i="11"/>
  <c r="H29" i="11"/>
  <c r="L28" i="11"/>
  <c r="H28" i="11"/>
  <c r="L27" i="11"/>
  <c r="H27" i="11"/>
  <c r="L26" i="11"/>
  <c r="H26" i="11"/>
  <c r="L25" i="11"/>
  <c r="H25" i="11"/>
  <c r="L24" i="11"/>
  <c r="H24" i="11"/>
  <c r="L23" i="11"/>
  <c r="H23" i="11"/>
  <c r="L22" i="11"/>
  <c r="H22" i="11"/>
  <c r="L21" i="11"/>
  <c r="H21" i="11"/>
  <c r="L20" i="11"/>
  <c r="H20" i="11"/>
  <c r="L19" i="11"/>
  <c r="H19" i="11"/>
  <c r="L18" i="11"/>
  <c r="H18" i="11"/>
  <c r="L17" i="11"/>
  <c r="H17" i="11"/>
  <c r="L16" i="11"/>
  <c r="H16" i="11"/>
  <c r="L15" i="11"/>
  <c r="H15" i="11"/>
  <c r="L14" i="11"/>
  <c r="H14" i="11"/>
  <c r="L13" i="11"/>
  <c r="H13" i="11"/>
  <c r="L12" i="11"/>
  <c r="H12" i="11"/>
  <c r="L11" i="11"/>
  <c r="H11" i="11"/>
  <c r="L10" i="11"/>
  <c r="H10" i="11"/>
</calcChain>
</file>

<file path=xl/sharedStrings.xml><?xml version="1.0" encoding="utf-8"?>
<sst xmlns="http://schemas.openxmlformats.org/spreadsheetml/2006/main" count="72286" uniqueCount="11125">
  <si>
    <t>Cendecki</t>
  </si>
  <si>
    <t>Sulimowski</t>
  </si>
  <si>
    <t>Stuchała</t>
  </si>
  <si>
    <t>Niekało</t>
  </si>
  <si>
    <t>Przondo</t>
  </si>
  <si>
    <t>Horubała</t>
  </si>
  <si>
    <t>Kadłubaj</t>
  </si>
  <si>
    <t>Bartłomiej</t>
  </si>
  <si>
    <t>Sztochaj</t>
  </si>
  <si>
    <t>Ludwików</t>
  </si>
  <si>
    <t>Bocheń</t>
  </si>
  <si>
    <t>ID</t>
  </si>
  <si>
    <t>nazwisko</t>
  </si>
  <si>
    <t>imię</t>
  </si>
  <si>
    <t>płeć</t>
  </si>
  <si>
    <t>data zatrudnienia</t>
  </si>
  <si>
    <t>dział</t>
  </si>
  <si>
    <t>stanowisko</t>
  </si>
  <si>
    <t>lat pracy</t>
  </si>
  <si>
    <t>dni urlopu</t>
  </si>
  <si>
    <t>Pensja</t>
  </si>
  <si>
    <t>stawka premii</t>
  </si>
  <si>
    <t>premia</t>
  </si>
  <si>
    <t>uwagi</t>
  </si>
  <si>
    <t>dodatek</t>
  </si>
  <si>
    <t>Rozek</t>
  </si>
  <si>
    <t>TEOFILA</t>
  </si>
  <si>
    <t>produkcja</t>
  </si>
  <si>
    <t>pracownik fizyczny</t>
  </si>
  <si>
    <t>do sprawdzenia!</t>
  </si>
  <si>
    <t>Rośkowicz</t>
  </si>
  <si>
    <t>ANDREA</t>
  </si>
  <si>
    <t>Rospenda</t>
  </si>
  <si>
    <t>ADA</t>
  </si>
  <si>
    <t>k</t>
  </si>
  <si>
    <t/>
  </si>
  <si>
    <t>Rosielewski</t>
  </si>
  <si>
    <t>JAKUB</t>
  </si>
  <si>
    <t>Rokoszna</t>
  </si>
  <si>
    <t>ADDA</t>
  </si>
  <si>
    <t>Roezner</t>
  </si>
  <si>
    <t>EZECHIEL</t>
  </si>
  <si>
    <t>robotyk</t>
  </si>
  <si>
    <t>Roeding</t>
  </si>
  <si>
    <t>IWA</t>
  </si>
  <si>
    <t>Rodziejczak</t>
  </si>
  <si>
    <t>Rikert</t>
  </si>
  <si>
    <t>BRONISZ</t>
  </si>
  <si>
    <t>m</t>
  </si>
  <si>
    <t>lakiernik</t>
  </si>
  <si>
    <t>Rębowiecki</t>
  </si>
  <si>
    <t>WAWRZYNIEC</t>
  </si>
  <si>
    <t>Reznerowicz</t>
  </si>
  <si>
    <t>ANETA</t>
  </si>
  <si>
    <t>Rejterada</t>
  </si>
  <si>
    <t>ADELA</t>
  </si>
  <si>
    <t>Rąkowski</t>
  </si>
  <si>
    <t>ABELARD</t>
  </si>
  <si>
    <t>Rapier</t>
  </si>
  <si>
    <t>GABRIEL</t>
  </si>
  <si>
    <t>Rajnisz</t>
  </si>
  <si>
    <t>ANGELA</t>
  </si>
  <si>
    <t>Radziwiłko</t>
  </si>
  <si>
    <t>IDZI</t>
  </si>
  <si>
    <t>Radajewicz</t>
  </si>
  <si>
    <t>ANGELIKA</t>
  </si>
  <si>
    <t>Putresza</t>
  </si>
  <si>
    <t>ADELAJDA</t>
  </si>
  <si>
    <t>Puncewicz</t>
  </si>
  <si>
    <t>ANGELINA</t>
  </si>
  <si>
    <t>Puklicz</t>
  </si>
  <si>
    <t>ANIANA</t>
  </si>
  <si>
    <t>Puff</t>
  </si>
  <si>
    <t>ARTEMIDA</t>
  </si>
  <si>
    <t>Pufahl</t>
  </si>
  <si>
    <t>AURELIANA</t>
  </si>
  <si>
    <t>operator maszyn</t>
  </si>
  <si>
    <t>Pucołowski</t>
  </si>
  <si>
    <t>ALFERD</t>
  </si>
  <si>
    <t>Ptoszek</t>
  </si>
  <si>
    <t>TERENCJA</t>
  </si>
  <si>
    <t>Przyłębski</t>
  </si>
  <si>
    <t>ARMAND</t>
  </si>
  <si>
    <t>Przeciszowski</t>
  </si>
  <si>
    <t>ARNOLD</t>
  </si>
  <si>
    <t>Prychła</t>
  </si>
  <si>
    <t>ADELINA</t>
  </si>
  <si>
    <t>Priefer</t>
  </si>
  <si>
    <t>GAWEL</t>
  </si>
  <si>
    <t>Prajer</t>
  </si>
  <si>
    <t>JAROMEL</t>
  </si>
  <si>
    <t>Prachowski</t>
  </si>
  <si>
    <t>BALLAD</t>
  </si>
  <si>
    <t>Polawski</t>
  </si>
  <si>
    <t>BERNARD</t>
  </si>
  <si>
    <t>Polar</t>
  </si>
  <si>
    <t>KAMIL</t>
  </si>
  <si>
    <t>Polankiewicz</t>
  </si>
  <si>
    <t>ANICETA</t>
  </si>
  <si>
    <t>Pokrywiński</t>
  </si>
  <si>
    <t>BERTOLD</t>
  </si>
  <si>
    <t>Pogorzalski</t>
  </si>
  <si>
    <t>BOGURAD</t>
  </si>
  <si>
    <t>Podłuski</t>
  </si>
  <si>
    <t>DARGORAD</t>
  </si>
  <si>
    <t>Podleszański</t>
  </si>
  <si>
    <t>DAWID</t>
  </si>
  <si>
    <t>Poćwierz</t>
  </si>
  <si>
    <t>ANIELA</t>
  </si>
  <si>
    <t>Płoszkiewicz</t>
  </si>
  <si>
    <t>ANITA</t>
  </si>
  <si>
    <t>Płachytka</t>
  </si>
  <si>
    <t>ADOLFA</t>
  </si>
  <si>
    <t>Pluczak</t>
  </si>
  <si>
    <t>TERESA</t>
  </si>
  <si>
    <t>Ploska</t>
  </si>
  <si>
    <t>ADOLFINA</t>
  </si>
  <si>
    <t>Plonder</t>
  </si>
  <si>
    <t>RENATA</t>
  </si>
  <si>
    <t>Plitnik</t>
  </si>
  <si>
    <t>TINA</t>
  </si>
  <si>
    <t>Plichtowicz</t>
  </si>
  <si>
    <t>MARIUSZ</t>
  </si>
  <si>
    <t>Plecki</t>
  </si>
  <si>
    <t>DOMARD</t>
  </si>
  <si>
    <t>Plackowiak</t>
  </si>
  <si>
    <t>TOLISŁAWA</t>
  </si>
  <si>
    <t>administracja</t>
  </si>
  <si>
    <t>specjalista</t>
  </si>
  <si>
    <t>Piórewicz</t>
  </si>
  <si>
    <t>ANTONIA</t>
  </si>
  <si>
    <t>Piołunkowski</t>
  </si>
  <si>
    <t>DONALD</t>
  </si>
  <si>
    <t>obsługa klienta</t>
  </si>
  <si>
    <t>opiekun klienta</t>
  </si>
  <si>
    <t>Piniński</t>
  </si>
  <si>
    <t>EDMUND</t>
  </si>
  <si>
    <t>Pindakiewicz</t>
  </si>
  <si>
    <t>ANTONINA</t>
  </si>
  <si>
    <t>Piękos</t>
  </si>
  <si>
    <t>Pietuchowski</t>
  </si>
  <si>
    <t>EDWARD</t>
  </si>
  <si>
    <t>Pierszkała</t>
  </si>
  <si>
    <t>ADRIANA</t>
  </si>
  <si>
    <t>Pierewoj</t>
  </si>
  <si>
    <t>Piegrzyk</t>
  </si>
  <si>
    <t>TOMIRA</t>
  </si>
  <si>
    <t>Petryczko</t>
  </si>
  <si>
    <t>JEREMI</t>
  </si>
  <si>
    <t>Pendulak</t>
  </si>
  <si>
    <t>TOMISŁAWA</t>
  </si>
  <si>
    <t>Pełzak</t>
  </si>
  <si>
    <t>ULANA</t>
  </si>
  <si>
    <t>recepcjonista/recepcjonistka</t>
  </si>
  <si>
    <t>Pawenta</t>
  </si>
  <si>
    <t>AGATA</t>
  </si>
  <si>
    <t>pomoc techniczna</t>
  </si>
  <si>
    <t>Patejczuk</t>
  </si>
  <si>
    <t>URSZULA</t>
  </si>
  <si>
    <t>technik</t>
  </si>
  <si>
    <t>Paszulewicz</t>
  </si>
  <si>
    <t>ANZELMA</t>
  </si>
  <si>
    <t>Pasierbik</t>
  </si>
  <si>
    <t>VANESSA</t>
  </si>
  <si>
    <t>Parzymięso</t>
  </si>
  <si>
    <t>JURI</t>
  </si>
  <si>
    <t>Parypiński</t>
  </si>
  <si>
    <t>ERHARD</t>
  </si>
  <si>
    <t>Papok</t>
  </si>
  <si>
    <t>VIOLETA</t>
  </si>
  <si>
    <t>Pantoła</t>
  </si>
  <si>
    <t>AGNIESZKA</t>
  </si>
  <si>
    <t>Pamfil</t>
  </si>
  <si>
    <t>BALBINA</t>
  </si>
  <si>
    <t>Pałasik</t>
  </si>
  <si>
    <t>VIOLETTA</t>
  </si>
  <si>
    <t>Palupski</t>
  </si>
  <si>
    <t>EWALD</t>
  </si>
  <si>
    <t>Paludkiewicz</t>
  </si>
  <si>
    <t>APOLONIA</t>
  </si>
  <si>
    <t>Palla</t>
  </si>
  <si>
    <t>AGRYPINA</t>
  </si>
  <si>
    <t>Padkowski</t>
  </si>
  <si>
    <t>FERDYNAND</t>
  </si>
  <si>
    <t>Pachciński</t>
  </si>
  <si>
    <t>GERALD</t>
  </si>
  <si>
    <t>Ożarski</t>
  </si>
  <si>
    <t>GERARD</t>
  </si>
  <si>
    <t>Owczaruk</t>
  </si>
  <si>
    <t>WACLAWA</t>
  </si>
  <si>
    <t>Owadowski</t>
  </si>
  <si>
    <t>GERHARD</t>
  </si>
  <si>
    <t>Oskaldowicz</t>
  </si>
  <si>
    <t>ARIADNA</t>
  </si>
  <si>
    <t>Osełkowski</t>
  </si>
  <si>
    <t>GOŚCIRAD</t>
  </si>
  <si>
    <t>Ordoń</t>
  </si>
  <si>
    <t>RACIMIR</t>
  </si>
  <si>
    <t>Opiekulski</t>
  </si>
  <si>
    <t>GOTARD</t>
  </si>
  <si>
    <t>Oleksicki</t>
  </si>
  <si>
    <t>GOTFRYD</t>
  </si>
  <si>
    <t>Oktabiński</t>
  </si>
  <si>
    <t>HARALD</t>
  </si>
  <si>
    <t>Okołów</t>
  </si>
  <si>
    <t>ROZALIA</t>
  </si>
  <si>
    <t>Ogórczyk</t>
  </si>
  <si>
    <t>WALENTYNA</t>
  </si>
  <si>
    <t>Ogończyk</t>
  </si>
  <si>
    <t>WALERIA</t>
  </si>
  <si>
    <t>Oczk</t>
  </si>
  <si>
    <t>WANDA</t>
  </si>
  <si>
    <t>Ochotnicki</t>
  </si>
  <si>
    <t>HILDEGARD</t>
  </si>
  <si>
    <t>Ochijewicz</t>
  </si>
  <si>
    <t>ARKADIA</t>
  </si>
  <si>
    <t>Ochęduszka</t>
  </si>
  <si>
    <t>AKWILA</t>
  </si>
  <si>
    <t>Oberlan</t>
  </si>
  <si>
    <t>SZCZĘSŁAW</t>
  </si>
  <si>
    <t>Nowojczyk</t>
  </si>
  <si>
    <t>WANESA</t>
  </si>
  <si>
    <t>Niewinna</t>
  </si>
  <si>
    <t>AKWILINA</t>
  </si>
  <si>
    <t>sprzątacz/sprzątaczka</t>
  </si>
  <si>
    <t>Niepielski</t>
  </si>
  <si>
    <t>INGRID</t>
  </si>
  <si>
    <t>Niemczykiewicz</t>
  </si>
  <si>
    <t>ARLENA</t>
  </si>
  <si>
    <t>Niedzwiedziński</t>
  </si>
  <si>
    <t>JURAND</t>
  </si>
  <si>
    <t>Nieczyporuk</t>
  </si>
  <si>
    <t>WERA</t>
  </si>
  <si>
    <t>Niechwiejczyk</t>
  </si>
  <si>
    <t>WERONIKA</t>
  </si>
  <si>
    <t>Niczyporowicz</t>
  </si>
  <si>
    <t>ARLETA</t>
  </si>
  <si>
    <t>Niciewicz</t>
  </si>
  <si>
    <t>ARNOLDA</t>
  </si>
  <si>
    <t>Nędziak</t>
  </si>
  <si>
    <t>WIACZESŁAWA</t>
  </si>
  <si>
    <t>Nazarenko</t>
  </si>
  <si>
    <t>MARCELI</t>
  </si>
  <si>
    <t>Nastuła</t>
  </si>
  <si>
    <t>ALANA</t>
  </si>
  <si>
    <t>Naleźnik</t>
  </si>
  <si>
    <t>WIELISŁAWA</t>
  </si>
  <si>
    <t>Nagot</t>
  </si>
  <si>
    <t>CECYLIUSZ</t>
  </si>
  <si>
    <t>Nagiet</t>
  </si>
  <si>
    <t>CEZARIUSZ</t>
  </si>
  <si>
    <t>Myziak</t>
  </si>
  <si>
    <t>WIEŃCZYSŁAWA</t>
  </si>
  <si>
    <t>Mytyś</t>
  </si>
  <si>
    <t>STOJAN</t>
  </si>
  <si>
    <t>Mytowski</t>
  </si>
  <si>
    <t>KANDYD</t>
  </si>
  <si>
    <t>Mychlewicz</t>
  </si>
  <si>
    <t>Muzyczak</t>
  </si>
  <si>
    <t>WIERA</t>
  </si>
  <si>
    <t>pakowacz</t>
  </si>
  <si>
    <t>Muniga</t>
  </si>
  <si>
    <t>ALBERTA</t>
  </si>
  <si>
    <t>Mularonek</t>
  </si>
  <si>
    <t>WIESLAWA</t>
  </si>
  <si>
    <t>Mraczny</t>
  </si>
  <si>
    <t>Motus</t>
  </si>
  <si>
    <t>TEODOZJUSZ</t>
  </si>
  <si>
    <t>Morcińczyk</t>
  </si>
  <si>
    <t>WIĘCŁAWA</t>
  </si>
  <si>
    <t>Mochort</t>
  </si>
  <si>
    <t>DACJUSZ</t>
  </si>
  <si>
    <t>Misiuta</t>
  </si>
  <si>
    <t>ALBERTYNA</t>
  </si>
  <si>
    <t>Misek</t>
  </si>
  <si>
    <t>WIKTORIA</t>
  </si>
  <si>
    <t>Mirczuk</t>
  </si>
  <si>
    <t>WIKTORYNA</t>
  </si>
  <si>
    <t>Minierski</t>
  </si>
  <si>
    <t>KONRAD</t>
  </si>
  <si>
    <t>Mikuciński</t>
  </si>
  <si>
    <t>LENARD</t>
  </si>
  <si>
    <t>Mięta</t>
  </si>
  <si>
    <t>ALBINA</t>
  </si>
  <si>
    <t>Miękwicz</t>
  </si>
  <si>
    <t>ASENTA</t>
  </si>
  <si>
    <t>Miecznikiewicz</t>
  </si>
  <si>
    <t>ASPAZJA</t>
  </si>
  <si>
    <t>Miadziołko</t>
  </si>
  <si>
    <t>MIMI</t>
  </si>
  <si>
    <t>Merdas</t>
  </si>
  <si>
    <t>TERENCJUSZ</t>
  </si>
  <si>
    <t>Matuśniak</t>
  </si>
  <si>
    <t>WILHELMA</t>
  </si>
  <si>
    <t>Matracz</t>
  </si>
  <si>
    <t>ASTA</t>
  </si>
  <si>
    <t>Materko</t>
  </si>
  <si>
    <t>NELI</t>
  </si>
  <si>
    <t>Matczyszyn</t>
  </si>
  <si>
    <t>ŚWIATOSŁAW</t>
  </si>
  <si>
    <t>Masio</t>
  </si>
  <si>
    <t>NOEMI</t>
  </si>
  <si>
    <t>Marcyniak</t>
  </si>
  <si>
    <t>WILHELMINA</t>
  </si>
  <si>
    <t>Marchalewicz</t>
  </si>
  <si>
    <t>ASTRA</t>
  </si>
  <si>
    <t>Mandowski</t>
  </si>
  <si>
    <t>LEONARD</t>
  </si>
  <si>
    <t>Mamuszka</t>
  </si>
  <si>
    <t>ALDONA</t>
  </si>
  <si>
    <t>Małogoski</t>
  </si>
  <si>
    <t>LEONID</t>
  </si>
  <si>
    <t>Makrzanowski</t>
  </si>
  <si>
    <t>LEOPOLD</t>
  </si>
  <si>
    <t>Majętny</t>
  </si>
  <si>
    <t>Madloch</t>
  </si>
  <si>
    <t>FLAWIANA</t>
  </si>
  <si>
    <t>Machudera</t>
  </si>
  <si>
    <t>ALEKSA</t>
  </si>
  <si>
    <t>Machon</t>
  </si>
  <si>
    <t>ŚWIĘTOSŁAW</t>
  </si>
  <si>
    <t>Macalik</t>
  </si>
  <si>
    <t>WILIA</t>
  </si>
  <si>
    <t>Łuszczyn</t>
  </si>
  <si>
    <t>TOLISŁAW</t>
  </si>
  <si>
    <t>Łupikasza</t>
  </si>
  <si>
    <t>ALEKSANDRA</t>
  </si>
  <si>
    <t>Łohunko</t>
  </si>
  <si>
    <t>ODRI</t>
  </si>
  <si>
    <t>Łochiński</t>
  </si>
  <si>
    <t>LUBORAD</t>
  </si>
  <si>
    <t>Łobaszewski</t>
  </si>
  <si>
    <t>MANFRED</t>
  </si>
  <si>
    <t>Łazikowski</t>
  </si>
  <si>
    <t>MEDARD</t>
  </si>
  <si>
    <t>Łapszewicz</t>
  </si>
  <si>
    <t>ASTRYDA</t>
  </si>
  <si>
    <t>ROZYNA</t>
  </si>
  <si>
    <t>Luczek</t>
  </si>
  <si>
    <t>WINCENTYNA</t>
  </si>
  <si>
    <t>Lubaski</t>
  </si>
  <si>
    <t>MIŁORAD</t>
  </si>
  <si>
    <t>Londo</t>
  </si>
  <si>
    <t>ANDRZEJ</t>
  </si>
  <si>
    <t>Lissewski</t>
  </si>
  <si>
    <t>OLGIERD</t>
  </si>
  <si>
    <t>Liniarski</t>
  </si>
  <si>
    <t>OSWALD</t>
  </si>
  <si>
    <t>Lesyk</t>
  </si>
  <si>
    <t>WIOLETA</t>
  </si>
  <si>
    <t>Legiecki</t>
  </si>
  <si>
    <t>PLACYD</t>
  </si>
  <si>
    <t>Lamprych</t>
  </si>
  <si>
    <t>FLORA</t>
  </si>
  <si>
    <t>Labuch</t>
  </si>
  <si>
    <t>FLORENTYNA</t>
  </si>
  <si>
    <t>Kwiczak</t>
  </si>
  <si>
    <t>WIRGILIA</t>
  </si>
  <si>
    <t>Kużnicki</t>
  </si>
  <si>
    <t>PRZYBYRAD</t>
  </si>
  <si>
    <t>Kuźmitowicz</t>
  </si>
  <si>
    <t>ATANAZJA</t>
  </si>
  <si>
    <t>doradca klienta</t>
  </si>
  <si>
    <t>Kuzimkowski</t>
  </si>
  <si>
    <t>RAJMUND</t>
  </si>
  <si>
    <t>Kuzajewski</t>
  </si>
  <si>
    <t>RAJNHOLD</t>
  </si>
  <si>
    <t>Kupna</t>
  </si>
  <si>
    <t>ALFERDA</t>
  </si>
  <si>
    <t>Kulozik</t>
  </si>
  <si>
    <t>WIRGINIA</t>
  </si>
  <si>
    <t>Kukucz</t>
  </si>
  <si>
    <t>AUGUSTA</t>
  </si>
  <si>
    <t>Kukfisz</t>
  </si>
  <si>
    <t>AUGUSTYNA</t>
  </si>
  <si>
    <t>Kuhr</t>
  </si>
  <si>
    <t>KORNEL</t>
  </si>
  <si>
    <t>Kuczbański</t>
  </si>
  <si>
    <t>RAJNOLD</t>
  </si>
  <si>
    <t>Kuczbajski</t>
  </si>
  <si>
    <t>RENARD</t>
  </si>
  <si>
    <t>Kuchyt</t>
  </si>
  <si>
    <t>DARIUSZ</t>
  </si>
  <si>
    <t>kontrola jakości</t>
  </si>
  <si>
    <t>Krzyżostan</t>
  </si>
  <si>
    <t>TOMISŁAW</t>
  </si>
  <si>
    <t>Krysztofiuk</t>
  </si>
  <si>
    <t>WISŁAWA</t>
  </si>
  <si>
    <t>Krużmanowski</t>
  </si>
  <si>
    <t>ROLAND</t>
  </si>
  <si>
    <t>Krutelewicz</t>
  </si>
  <si>
    <t>AURELIA</t>
  </si>
  <si>
    <t>Krupiczowicz</t>
  </si>
  <si>
    <t>Krukurka</t>
  </si>
  <si>
    <t>ALICJA</t>
  </si>
  <si>
    <t>Kruglik</t>
  </si>
  <si>
    <t>WITOLDA</t>
  </si>
  <si>
    <t>inspektor</t>
  </si>
  <si>
    <t>Krowisz</t>
  </si>
  <si>
    <t>Kręcigłowa</t>
  </si>
  <si>
    <t>ALINA</t>
  </si>
  <si>
    <t>Kraszula</t>
  </si>
  <si>
    <t>ALODIA</t>
  </si>
  <si>
    <t>Kożlik</t>
  </si>
  <si>
    <t>WITOSŁAWA</t>
  </si>
  <si>
    <t>Kożański</t>
  </si>
  <si>
    <t>ROMUALD</t>
  </si>
  <si>
    <t>Kozdrowiecki</t>
  </si>
  <si>
    <t>RONALD</t>
  </si>
  <si>
    <t>Kowalczyński</t>
  </si>
  <si>
    <t>ROSWALD</t>
  </si>
  <si>
    <t>Koszutowski</t>
  </si>
  <si>
    <t>RYSZARD</t>
  </si>
  <si>
    <t>Kostiw</t>
  </si>
  <si>
    <t>RÓŻA</t>
  </si>
  <si>
    <t>Kosterewa</t>
  </si>
  <si>
    <t>ALOIZA</t>
  </si>
  <si>
    <t>Korpyta</t>
  </si>
  <si>
    <t>AMALIA</t>
  </si>
  <si>
    <t>Kopytkiewicz</t>
  </si>
  <si>
    <t>BALDWINA</t>
  </si>
  <si>
    <t>Kopówka</t>
  </si>
  <si>
    <t>AMANDA</t>
  </si>
  <si>
    <t>Kopiejewski</t>
  </si>
  <si>
    <t>SIEMIRAD</t>
  </si>
  <si>
    <t>Konwisorz</t>
  </si>
  <si>
    <t>BARBARA</t>
  </si>
  <si>
    <t>Kontecki</t>
  </si>
  <si>
    <t>SULIRAD</t>
  </si>
  <si>
    <t>Koniczyński</t>
  </si>
  <si>
    <t>ŚWIERAD</t>
  </si>
  <si>
    <t>Koleda</t>
  </si>
  <si>
    <t>AMELIA</t>
  </si>
  <si>
    <t>Kolaga</t>
  </si>
  <si>
    <t>ANASTAZJA</t>
  </si>
  <si>
    <t>Kojdecki</t>
  </si>
  <si>
    <t>TEOBALD</t>
  </si>
  <si>
    <t>Kojat</t>
  </si>
  <si>
    <t>DEMETRIUSZ</t>
  </si>
  <si>
    <t>Koik</t>
  </si>
  <si>
    <t>WŁADYSŁAWA</t>
  </si>
  <si>
    <t>Koczubik</t>
  </si>
  <si>
    <t>WŁODZIMIERA</t>
  </si>
  <si>
    <t>Kochniarczyk</t>
  </si>
  <si>
    <t>WŁODZISŁAWA</t>
  </si>
  <si>
    <t>Kobzdej</t>
  </si>
  <si>
    <t>Knycz</t>
  </si>
  <si>
    <t>BARNABA</t>
  </si>
  <si>
    <t>Kluwa</t>
  </si>
  <si>
    <t>ANATOLA</t>
  </si>
  <si>
    <t>Kluszewski</t>
  </si>
  <si>
    <t>TODD</t>
  </si>
  <si>
    <t>Klimentowski</t>
  </si>
  <si>
    <t>WITOLD</t>
  </si>
  <si>
    <t>Klemczyński</t>
  </si>
  <si>
    <t>Klarzak</t>
  </si>
  <si>
    <t>WODZISŁAWA</t>
  </si>
  <si>
    <t>Klabun</t>
  </si>
  <si>
    <t>WACLAW</t>
  </si>
  <si>
    <t>Kiziniewicz</t>
  </si>
  <si>
    <t>BEATA</t>
  </si>
  <si>
    <t>Kiszowara</t>
  </si>
  <si>
    <t>Kirpa</t>
  </si>
  <si>
    <t>Kirol</t>
  </si>
  <si>
    <t>Kilman</t>
  </si>
  <si>
    <t>WARCISŁAW</t>
  </si>
  <si>
    <t>dozorca</t>
  </si>
  <si>
    <t>Kieszkiewicz</t>
  </si>
  <si>
    <t>BEGA</t>
  </si>
  <si>
    <t>Kiepek</t>
  </si>
  <si>
    <t>WOJSŁAWA</t>
  </si>
  <si>
    <t>Kiełsznia</t>
  </si>
  <si>
    <t>Kielka</t>
  </si>
  <si>
    <t>Kiejna</t>
  </si>
  <si>
    <t>Kicała</t>
  </si>
  <si>
    <t>Kettner</t>
  </si>
  <si>
    <t>LUBOMYSL</t>
  </si>
  <si>
    <t>Kelsz</t>
  </si>
  <si>
    <t>BELINDA</t>
  </si>
  <si>
    <t>Kądracki</t>
  </si>
  <si>
    <t>WSZERAD</t>
  </si>
  <si>
    <t>Kazuczyk</t>
  </si>
  <si>
    <t>WROCISŁAWA</t>
  </si>
  <si>
    <t>Kawalerczyk</t>
  </si>
  <si>
    <t>YNA</t>
  </si>
  <si>
    <t>Kassyk</t>
  </si>
  <si>
    <t>ZBIGNIEWA</t>
  </si>
  <si>
    <t>Kasperaszek</t>
  </si>
  <si>
    <t>ZBYSŁAWA</t>
  </si>
  <si>
    <t>Kasaraba</t>
  </si>
  <si>
    <t>Karbowicz</t>
  </si>
  <si>
    <t>BENEDYKTA</t>
  </si>
  <si>
    <t>Karankiewicz</t>
  </si>
  <si>
    <t>BENIAMINA</t>
  </si>
  <si>
    <t>Kanz</t>
  </si>
  <si>
    <t>BENIGNA</t>
  </si>
  <si>
    <t>Kamuzela</t>
  </si>
  <si>
    <t>Kalamarski</t>
  </si>
  <si>
    <t>ZYGFRYD</t>
  </si>
  <si>
    <t>Kachnowski</t>
  </si>
  <si>
    <t>BEATRYCZE</t>
  </si>
  <si>
    <t>Jęczkowiak</t>
  </si>
  <si>
    <t>ZDZISŁAWA</t>
  </si>
  <si>
    <t>Jegierski</t>
  </si>
  <si>
    <t>NOE</t>
  </si>
  <si>
    <t>Jechowicz</t>
  </si>
  <si>
    <t>BENITA</t>
  </si>
  <si>
    <t>Jarynowski</t>
  </si>
  <si>
    <t>RENE</t>
  </si>
  <si>
    <t>Jarmuszyński</t>
  </si>
  <si>
    <t>RENEE</t>
  </si>
  <si>
    <t>Jarmul</t>
  </si>
  <si>
    <t>Jaremowicz</t>
  </si>
  <si>
    <t>BENWENUTA</t>
  </si>
  <si>
    <t>Janis</t>
  </si>
  <si>
    <t>TOBIASZ</t>
  </si>
  <si>
    <t>Janiewski</t>
  </si>
  <si>
    <t>ADOLF</t>
  </si>
  <si>
    <t>Jagat</t>
  </si>
  <si>
    <t>DEZYDERIUZ</t>
  </si>
  <si>
    <t>Jabrocki</t>
  </si>
  <si>
    <t>JÓZEF</t>
  </si>
  <si>
    <t>Iwanoczko</t>
  </si>
  <si>
    <t>BARTŁOMIEJ</t>
  </si>
  <si>
    <t>Iwaniuch</t>
  </si>
  <si>
    <t>FLORIANNA</t>
  </si>
  <si>
    <t>Iszczuk</t>
  </si>
  <si>
    <t>ZEFIRYNA</t>
  </si>
  <si>
    <t>Impert</t>
  </si>
  <si>
    <t>DOROTEUSZ</t>
  </si>
  <si>
    <t>Ilko</t>
  </si>
  <si>
    <t>BŁAŻEJ</t>
  </si>
  <si>
    <t>Ilczyński</t>
  </si>
  <si>
    <t>KRZYSZTOF</t>
  </si>
  <si>
    <t>Idasz</t>
  </si>
  <si>
    <t>BERNARDA</t>
  </si>
  <si>
    <t>Ibowicz</t>
  </si>
  <si>
    <t>BERNARDETTA</t>
  </si>
  <si>
    <t>Hurec</t>
  </si>
  <si>
    <t>Hruszczak</t>
  </si>
  <si>
    <t>ZENOBIA</t>
  </si>
  <si>
    <t>Horłoza</t>
  </si>
  <si>
    <t>Hołowieniec</t>
  </si>
  <si>
    <t>Holubek</t>
  </si>
  <si>
    <t>ZENONA</t>
  </si>
  <si>
    <t>Holajda</t>
  </si>
  <si>
    <t>ANNA</t>
  </si>
  <si>
    <t>Hilarczuk</t>
  </si>
  <si>
    <t>ZOFIA</t>
  </si>
  <si>
    <t>Herstowski</t>
  </si>
  <si>
    <t>LUDOLF</t>
  </si>
  <si>
    <t>Heina</t>
  </si>
  <si>
    <t>Hayder</t>
  </si>
  <si>
    <t>LUTOMYŚL</t>
  </si>
  <si>
    <t>Hataś</t>
  </si>
  <si>
    <t>SYLWIN</t>
  </si>
  <si>
    <t>Hartliński</t>
  </si>
  <si>
    <t>OLAF</t>
  </si>
  <si>
    <t>Harmider</t>
  </si>
  <si>
    <t>MANUEL</t>
  </si>
  <si>
    <t>Harasna</t>
  </si>
  <si>
    <t>Hantulik</t>
  </si>
  <si>
    <t>ZUZA</t>
  </si>
  <si>
    <t>Handrysiak</t>
  </si>
  <si>
    <t>ZUZANNA</t>
  </si>
  <si>
    <t>Hajduczyk</t>
  </si>
  <si>
    <t>ZYTA</t>
  </si>
  <si>
    <t>Guzinski</t>
  </si>
  <si>
    <t>ROLF</t>
  </si>
  <si>
    <t>Guś</t>
  </si>
  <si>
    <t>SYMEON</t>
  </si>
  <si>
    <t>Guławski</t>
  </si>
  <si>
    <t>RUDOLF</t>
  </si>
  <si>
    <t>Grzebieniarz</t>
  </si>
  <si>
    <t>BERNARDYNA</t>
  </si>
  <si>
    <t>Grybski</t>
  </si>
  <si>
    <t>CHWALIBÓG</t>
  </si>
  <si>
    <t>Grudniok</t>
  </si>
  <si>
    <t>ŻAKLINA</t>
  </si>
  <si>
    <t>Grudewicz</t>
  </si>
  <si>
    <t>BERNIKA</t>
  </si>
  <si>
    <t>Groele</t>
  </si>
  <si>
    <t>Groberek</t>
  </si>
  <si>
    <t>ŻANETA</t>
  </si>
  <si>
    <t>Gretkiewicz</t>
  </si>
  <si>
    <t>BIANKA</t>
  </si>
  <si>
    <t>Grąziel</t>
  </si>
  <si>
    <t>Grabsztunowicz</t>
  </si>
  <si>
    <t>BIBIANA</t>
  </si>
  <si>
    <t>Goniarski</t>
  </si>
  <si>
    <t>GEORG</t>
  </si>
  <si>
    <t>Goles</t>
  </si>
  <si>
    <t>TOMASZ</t>
  </si>
  <si>
    <t>Głowczyński</t>
  </si>
  <si>
    <t>HENNING</t>
  </si>
  <si>
    <t>Głodała</t>
  </si>
  <si>
    <t>Glegolski</t>
  </si>
  <si>
    <t>INGEBORG</t>
  </si>
  <si>
    <t>Giluń</t>
  </si>
  <si>
    <t>RADOMIR</t>
  </si>
  <si>
    <t>Gieryń</t>
  </si>
  <si>
    <t>RADZIMJR</t>
  </si>
  <si>
    <t>Giełwanowski</t>
  </si>
  <si>
    <t>OLEG</t>
  </si>
  <si>
    <t>Gibziński</t>
  </si>
  <si>
    <t>WOLFGANG</t>
  </si>
  <si>
    <t>Gęsek</t>
  </si>
  <si>
    <t>ŻEGOTA</t>
  </si>
  <si>
    <t>Gereluk</t>
  </si>
  <si>
    <t>ŻELISŁAWA</t>
  </si>
  <si>
    <t>Gerech</t>
  </si>
  <si>
    <t>FORTUNATA</t>
  </si>
  <si>
    <t>Genda</t>
  </si>
  <si>
    <t>Gawel</t>
  </si>
  <si>
    <t>Garsztkowiak</t>
  </si>
  <si>
    <t>GABRIELA</t>
  </si>
  <si>
    <t>Gardzilewicz</t>
  </si>
  <si>
    <t>BIRUTA</t>
  </si>
  <si>
    <t>Gakan</t>
  </si>
  <si>
    <t>WEŃCZYSŁAW</t>
  </si>
  <si>
    <t>Fulas</t>
  </si>
  <si>
    <t>TYBERIUSZ</t>
  </si>
  <si>
    <t>Frymer</t>
  </si>
  <si>
    <t>MARCEL</t>
  </si>
  <si>
    <t>Fritsche</t>
  </si>
  <si>
    <t>Frauenfelder</t>
  </si>
  <si>
    <t>MICHAEL</t>
  </si>
  <si>
    <t>Fraczek</t>
  </si>
  <si>
    <t>Firmanta</t>
  </si>
  <si>
    <t>Finfando</t>
  </si>
  <si>
    <t>BUDZIWOJ</t>
  </si>
  <si>
    <t>Fieweger</t>
  </si>
  <si>
    <t>NEL</t>
  </si>
  <si>
    <t>Fercz</t>
  </si>
  <si>
    <t>BLANDYNA</t>
  </si>
  <si>
    <t>Feleńczak</t>
  </si>
  <si>
    <t>Feldek</t>
  </si>
  <si>
    <t>Eliszewski</t>
  </si>
  <si>
    <t>CHRISTOPH</t>
  </si>
  <si>
    <t>Eichelberger</t>
  </si>
  <si>
    <t>NIEZAMYŚL</t>
  </si>
  <si>
    <t>Dzietko</t>
  </si>
  <si>
    <t>CZĘSTOWOJ</t>
  </si>
  <si>
    <t>Dzierliński</t>
  </si>
  <si>
    <t>DIETRICH</t>
  </si>
  <si>
    <t>Dziergiewicz</t>
  </si>
  <si>
    <t>BLANKA</t>
  </si>
  <si>
    <t>Dzierbiński</t>
  </si>
  <si>
    <t>DOBROCIECH</t>
  </si>
  <si>
    <t>Dziatlik</t>
  </si>
  <si>
    <t>Dziaman</t>
  </si>
  <si>
    <t>WIACZESŁAW</t>
  </si>
  <si>
    <t>Działyński</t>
  </si>
  <si>
    <t>JĘDRZYCH</t>
  </si>
  <si>
    <t>Dziadulewicz</t>
  </si>
  <si>
    <t>BOGDANA</t>
  </si>
  <si>
    <t>Dziaczko</t>
  </si>
  <si>
    <t>JĘDRZEJ</t>
  </si>
  <si>
    <t>Dyndul</t>
  </si>
  <si>
    <t>Dychtanowicz</t>
  </si>
  <si>
    <t>BOGNA</t>
  </si>
  <si>
    <t>Duray</t>
  </si>
  <si>
    <t>Dulias</t>
  </si>
  <si>
    <t>TYMOTEUSZ</t>
  </si>
  <si>
    <t>Dulej</t>
  </si>
  <si>
    <t>Duchniewski</t>
  </si>
  <si>
    <t>LECH</t>
  </si>
  <si>
    <t>Drzewiczewski</t>
  </si>
  <si>
    <t>RADOCIECH</t>
  </si>
  <si>
    <t>Drządzewski</t>
  </si>
  <si>
    <t>ROCH</t>
  </si>
  <si>
    <t>Domiczek</t>
  </si>
  <si>
    <t>Dołęski</t>
  </si>
  <si>
    <t>SIECIECH</t>
  </si>
  <si>
    <t>Dołębski</t>
  </si>
  <si>
    <t>WOJCIECH</t>
  </si>
  <si>
    <t>Dolinski</t>
  </si>
  <si>
    <t>WSZECIECH</t>
  </si>
  <si>
    <t>Doleczek</t>
  </si>
  <si>
    <t>Dobysz</t>
  </si>
  <si>
    <t>BOGUMIŁA</t>
  </si>
  <si>
    <t>Dłużnik</t>
  </si>
  <si>
    <t>Dębiczak</t>
  </si>
  <si>
    <t>Derlikiewicz</t>
  </si>
  <si>
    <t>BOGURADA</t>
  </si>
  <si>
    <t>Deranek</t>
  </si>
  <si>
    <t>Deptuś</t>
  </si>
  <si>
    <t>SZCZEPAN</t>
  </si>
  <si>
    <t>Depiński</t>
  </si>
  <si>
    <t>ANHELLI</t>
  </si>
  <si>
    <t>it</t>
  </si>
  <si>
    <t>administrator sieci</t>
  </si>
  <si>
    <t>Demianowski</t>
  </si>
  <si>
    <t>ANTONI</t>
  </si>
  <si>
    <t>Darulewski</t>
  </si>
  <si>
    <t>BAZYLI</t>
  </si>
  <si>
    <t>Czyszczonik</t>
  </si>
  <si>
    <t>Czymerski</t>
  </si>
  <si>
    <t>EBI</t>
  </si>
  <si>
    <t>Czumak</t>
  </si>
  <si>
    <t>Czuga</t>
  </si>
  <si>
    <t>Cziumplik</t>
  </si>
  <si>
    <t>Czerwenka</t>
  </si>
  <si>
    <t>Czenszak</t>
  </si>
  <si>
    <t>Czelakowski</t>
  </si>
  <si>
    <t>ELIGIA\I</t>
  </si>
  <si>
    <t>Czanik</t>
  </si>
  <si>
    <t>Czachorek</t>
  </si>
  <si>
    <t>Czacherski</t>
  </si>
  <si>
    <t>HEIDI</t>
  </si>
  <si>
    <t>Cylna</t>
  </si>
  <si>
    <t>Curyła</t>
  </si>
  <si>
    <t>Ciukało</t>
  </si>
  <si>
    <t>MACIEJ</t>
  </si>
  <si>
    <t>Cimosz</t>
  </si>
  <si>
    <t>BOGUSŁAWA</t>
  </si>
  <si>
    <t>Ciliński</t>
  </si>
  <si>
    <t>Ciecióra</t>
  </si>
  <si>
    <t>Cichmiński</t>
  </si>
  <si>
    <t>Chyt</t>
  </si>
  <si>
    <t>DROGOSZ</t>
  </si>
  <si>
    <t>Chylmański</t>
  </si>
  <si>
    <t>Chwedeczko</t>
  </si>
  <si>
    <t>MIKOŁAJ</t>
  </si>
  <si>
    <t>Chuk</t>
  </si>
  <si>
    <t>Chucher</t>
  </si>
  <si>
    <t>PAUL</t>
  </si>
  <si>
    <t>Chróśnik</t>
  </si>
  <si>
    <t>Chormański</t>
  </si>
  <si>
    <t>Cholewicz</t>
  </si>
  <si>
    <t>BOHDANA</t>
  </si>
  <si>
    <t>Chochura</t>
  </si>
  <si>
    <t>Chmolewski</t>
  </si>
  <si>
    <t>Chłopiński</t>
  </si>
  <si>
    <t>Chlebanowski</t>
  </si>
  <si>
    <t>Chanc</t>
  </si>
  <si>
    <t>Chalot</t>
  </si>
  <si>
    <t>ELIGIUSZ</t>
  </si>
  <si>
    <t>Chabrzyński</t>
  </si>
  <si>
    <t>Cendalski</t>
  </si>
  <si>
    <t>Cempla</t>
  </si>
  <si>
    <t>Cembor</t>
  </si>
  <si>
    <t>RAFAEL</t>
  </si>
  <si>
    <t>Capelik</t>
  </si>
  <si>
    <t>Buszowiecki</t>
  </si>
  <si>
    <t>Busiuk</t>
  </si>
  <si>
    <t>Busa</t>
  </si>
  <si>
    <t>Buhaj</t>
  </si>
  <si>
    <t>Buchtalarz</t>
  </si>
  <si>
    <t>BOJANA</t>
  </si>
  <si>
    <t>Buchmiet</t>
  </si>
  <si>
    <t>ELIZEUSZ</t>
  </si>
  <si>
    <t>Buchal</t>
  </si>
  <si>
    <t>Brzuśkiewicz</t>
  </si>
  <si>
    <t>BOLEMIRA</t>
  </si>
  <si>
    <t>Bryning</t>
  </si>
  <si>
    <t>IWETA</t>
  </si>
  <si>
    <t>Brut</t>
  </si>
  <si>
    <t>EMILIUSZ</t>
  </si>
  <si>
    <t>Broszczyk</t>
  </si>
  <si>
    <t>Bromnik</t>
  </si>
  <si>
    <t>Brejtfus</t>
  </si>
  <si>
    <t>WENANCJUSZ</t>
  </si>
  <si>
    <t>Bosz</t>
  </si>
  <si>
    <t>BOLESŁAWA</t>
  </si>
  <si>
    <t>Bordzań</t>
  </si>
  <si>
    <t>RICHTER</t>
  </si>
  <si>
    <t>Bombolewski</t>
  </si>
  <si>
    <t>Bołaz</t>
  </si>
  <si>
    <t>BONAWENTURA</t>
  </si>
  <si>
    <t>Bojęś</t>
  </si>
  <si>
    <t>SZYMON</t>
  </si>
  <si>
    <t>Bogdziel</t>
  </si>
  <si>
    <t>Bogacewicz</t>
  </si>
  <si>
    <t>BONIFACJA</t>
  </si>
  <si>
    <t>Boczuliński</t>
  </si>
  <si>
    <t>Bochaczyk</t>
  </si>
  <si>
    <t>Blot</t>
  </si>
  <si>
    <t>EUFEMIUSZ</t>
  </si>
  <si>
    <t>Blinowski</t>
  </si>
  <si>
    <t>Biwo</t>
  </si>
  <si>
    <t>MŚCIWOJ</t>
  </si>
  <si>
    <t>Bisak</t>
  </si>
  <si>
    <t>Biergiel</t>
  </si>
  <si>
    <t>Bierawski</t>
  </si>
  <si>
    <t>Bielanik</t>
  </si>
  <si>
    <t>Biegisz</t>
  </si>
  <si>
    <t>BOŃCZA</t>
  </si>
  <si>
    <t>Bęcal</t>
  </si>
  <si>
    <t>Bernaciński</t>
  </si>
  <si>
    <t>Becherowski</t>
  </si>
  <si>
    <t>Bąchorek</t>
  </si>
  <si>
    <t>Bartha</t>
  </si>
  <si>
    <t>Barocha</t>
  </si>
  <si>
    <t>Bandalewicz</t>
  </si>
  <si>
    <t>BOZENA</t>
  </si>
  <si>
    <t>Bałabaj</t>
  </si>
  <si>
    <t>Baliczek</t>
  </si>
  <si>
    <t>Balcerkowski</t>
  </si>
  <si>
    <t>RADZIEJ</t>
  </si>
  <si>
    <t>Babel</t>
  </si>
  <si>
    <t>Babaryko</t>
  </si>
  <si>
    <t>Babak</t>
  </si>
  <si>
    <t>Audycki</t>
  </si>
  <si>
    <t>SĘDZIWOJ</t>
  </si>
  <si>
    <t>Architekt</t>
  </si>
  <si>
    <t>EUGENIUSZ</t>
  </si>
  <si>
    <t>Arazy</t>
  </si>
  <si>
    <t>Anglisz</t>
  </si>
  <si>
    <t>BOŻENNA</t>
  </si>
  <si>
    <t>Anflik</t>
  </si>
  <si>
    <t>Anecki</t>
  </si>
  <si>
    <t>SIERGIEJ</t>
  </si>
  <si>
    <t>Andersch</t>
  </si>
  <si>
    <t>FRANCISZKA</t>
  </si>
  <si>
    <t>Anc</t>
  </si>
  <si>
    <t>Aleksak</t>
  </si>
  <si>
    <t>Albanowicz</t>
  </si>
  <si>
    <t>BRATUMIŁA</t>
  </si>
  <si>
    <t>Akuszewski</t>
  </si>
  <si>
    <t>SŁAWOJ</t>
  </si>
  <si>
    <t>Aftarczuk</t>
  </si>
  <si>
    <t>Adas</t>
  </si>
  <si>
    <t>WIERUSZ</t>
  </si>
  <si>
    <t>Żwirecki</t>
  </si>
  <si>
    <t>DOMINIK</t>
  </si>
  <si>
    <t>Żerdziewski</t>
  </si>
  <si>
    <t>EMERYK</t>
  </si>
  <si>
    <t>Zuj</t>
  </si>
  <si>
    <t>Zuchniarek</t>
  </si>
  <si>
    <t>Zmiendak</t>
  </si>
  <si>
    <t>Zimnowłocki</t>
  </si>
  <si>
    <t>ERYK</t>
  </si>
  <si>
    <t>Zienke</t>
  </si>
  <si>
    <t>Ziembliński</t>
  </si>
  <si>
    <t>FRANCISZEK</t>
  </si>
  <si>
    <t>Zdybowicz</t>
  </si>
  <si>
    <t>BRENDA</t>
  </si>
  <si>
    <t>Zdechlikiewicz</t>
  </si>
  <si>
    <t>BRODZISŁAWA</t>
  </si>
  <si>
    <t>Zbirek</t>
  </si>
  <si>
    <t>Zązel</t>
  </si>
  <si>
    <t>Zawoluk</t>
  </si>
  <si>
    <t>Zarwalski</t>
  </si>
  <si>
    <t>FRYDERYK</t>
  </si>
  <si>
    <t>Zariczny</t>
  </si>
  <si>
    <t>Zarawski</t>
  </si>
  <si>
    <t>HENRYK</t>
  </si>
  <si>
    <t>Zamrowski</t>
  </si>
  <si>
    <t>JACEK</t>
  </si>
  <si>
    <t>Zakłos</t>
  </si>
  <si>
    <t>WIRGILIUSZ</t>
  </si>
  <si>
    <t>Zagrosik</t>
  </si>
  <si>
    <t>Zagrodniczek</t>
  </si>
  <si>
    <t>Zaburski</t>
  </si>
  <si>
    <t>JAROPEŁK</t>
  </si>
  <si>
    <t>Wzientek</t>
  </si>
  <si>
    <t>Wychorski</t>
  </si>
  <si>
    <t>LESZEK</t>
  </si>
  <si>
    <t>Wybiera</t>
  </si>
  <si>
    <t>Wujcicki</t>
  </si>
  <si>
    <t>LUDWK</t>
  </si>
  <si>
    <t>Wrzecionkowski</t>
  </si>
  <si>
    <t>MAREK</t>
  </si>
  <si>
    <t>Wrzaszczyk</t>
  </si>
  <si>
    <t>Wołonkiewicz</t>
  </si>
  <si>
    <t>BRONISŁAWA</t>
  </si>
  <si>
    <t>Wolszakiewicz</t>
  </si>
  <si>
    <t>BRYGIDA</t>
  </si>
  <si>
    <t>Wojtanka</t>
  </si>
  <si>
    <t>Wojcieszczuk</t>
  </si>
  <si>
    <t>Wocko</t>
  </si>
  <si>
    <t>Wocheń</t>
  </si>
  <si>
    <t>ROGER</t>
  </si>
  <si>
    <t>Włodecki</t>
  </si>
  <si>
    <t>PATRYK</t>
  </si>
  <si>
    <t>Włastowski</t>
  </si>
  <si>
    <t>RODERYK</t>
  </si>
  <si>
    <t>Władecki</t>
  </si>
  <si>
    <t>RUSTYK</t>
  </si>
  <si>
    <t>Wiszczor</t>
  </si>
  <si>
    <t>SAMUEL</t>
  </si>
  <si>
    <t>Wistel</t>
  </si>
  <si>
    <t>Wirzman</t>
  </si>
  <si>
    <t>WICISŁAW</t>
  </si>
  <si>
    <t>Wierbiłowicz</t>
  </si>
  <si>
    <t>BUDZISŁAWA</t>
  </si>
  <si>
    <t>Wiejski</t>
  </si>
  <si>
    <t>ŚWIĘTOPEŁEK</t>
  </si>
  <si>
    <t>Widzicki</t>
  </si>
  <si>
    <t>ABEL</t>
  </si>
  <si>
    <t>Widriński</t>
  </si>
  <si>
    <t>ANATOL</t>
  </si>
  <si>
    <t>Wenelczyk</t>
  </si>
  <si>
    <t>HALINA</t>
  </si>
  <si>
    <t>Wawrzeła</t>
  </si>
  <si>
    <t>Wawrylak</t>
  </si>
  <si>
    <t>Warsewicz</t>
  </si>
  <si>
    <t>CECYLIA</t>
  </si>
  <si>
    <t>Warnecki</t>
  </si>
  <si>
    <t>BRATUMIL</t>
  </si>
  <si>
    <t>Warmons</t>
  </si>
  <si>
    <t>WIRGINIUSZ</t>
  </si>
  <si>
    <t>Warczakowski</t>
  </si>
  <si>
    <t>CYRYL</t>
  </si>
  <si>
    <t>Wappa</t>
  </si>
  <si>
    <t>Wandrowski</t>
  </si>
  <si>
    <t>DANIEL</t>
  </si>
  <si>
    <t>Walosczyk</t>
  </si>
  <si>
    <t>Wadyl</t>
  </si>
  <si>
    <t>Underlik</t>
  </si>
  <si>
    <t>Ulinowski</t>
  </si>
  <si>
    <t>DOBROMIL</t>
  </si>
  <si>
    <t>Ufland</t>
  </si>
  <si>
    <t>PAMELA</t>
  </si>
  <si>
    <t>Udałowski</t>
  </si>
  <si>
    <t>DOBROMYŚL</t>
  </si>
  <si>
    <t>Tyś</t>
  </si>
  <si>
    <t>TRISTAN</t>
  </si>
  <si>
    <t>Tyszczak</t>
  </si>
  <si>
    <t>Tymeczko</t>
  </si>
  <si>
    <t>Tymburski</t>
  </si>
  <si>
    <t>DROGOMYŚL</t>
  </si>
  <si>
    <t>Tyburca</t>
  </si>
  <si>
    <t>Tułpatowicz</t>
  </si>
  <si>
    <t>CELESTYNA</t>
  </si>
  <si>
    <t>Tułaj</t>
  </si>
  <si>
    <t>Tryner</t>
  </si>
  <si>
    <t>TEOFIL</t>
  </si>
  <si>
    <t>Trocer</t>
  </si>
  <si>
    <t>DROGOMIŁ</t>
  </si>
  <si>
    <t>Trębla</t>
  </si>
  <si>
    <t>Trenczek</t>
  </si>
  <si>
    <t>opiekun kluczowych klientów</t>
  </si>
  <si>
    <t>Tramś</t>
  </si>
  <si>
    <t>TYMON</t>
  </si>
  <si>
    <t>Torucki</t>
  </si>
  <si>
    <t>EMANUEL</t>
  </si>
  <si>
    <t>Tiuchtiej</t>
  </si>
  <si>
    <t>Timler</t>
  </si>
  <si>
    <t>BOGUMIŁ</t>
  </si>
  <si>
    <t>Tembłowski</t>
  </si>
  <si>
    <t>EMIL</t>
  </si>
  <si>
    <t>Teliszewski</t>
  </si>
  <si>
    <t>Techman</t>
  </si>
  <si>
    <t>WICZESŁAW</t>
  </si>
  <si>
    <t>Tądrowski</t>
  </si>
  <si>
    <t>Tauer</t>
  </si>
  <si>
    <t>BOLEMYSŁ</t>
  </si>
  <si>
    <t>Tarnożek</t>
  </si>
  <si>
    <t>Taranda</t>
  </si>
  <si>
    <t>Tajster</t>
  </si>
  <si>
    <t>CIESZYMYSŁ</t>
  </si>
  <si>
    <t>Tadus</t>
  </si>
  <si>
    <t>WŁODZIMERZ</t>
  </si>
  <si>
    <t>Świenc</t>
  </si>
  <si>
    <t>Świdwiński</t>
  </si>
  <si>
    <t>Śniarowski</t>
  </si>
  <si>
    <t>Ślasa</t>
  </si>
  <si>
    <t>Ścierzyński</t>
  </si>
  <si>
    <t>Ścibiński</t>
  </si>
  <si>
    <t>KAROL</t>
  </si>
  <si>
    <t>Szyska</t>
  </si>
  <si>
    <t>Szygałowicz</t>
  </si>
  <si>
    <t>CELINA</t>
  </si>
  <si>
    <t>Szwon</t>
  </si>
  <si>
    <t>WIELISŁAW</t>
  </si>
  <si>
    <t>Szwetner</t>
  </si>
  <si>
    <t>LUDOMIŁ</t>
  </si>
  <si>
    <t>Szuwar</t>
  </si>
  <si>
    <t>MICHAIŁ</t>
  </si>
  <si>
    <t>Szrubkowski</t>
  </si>
  <si>
    <t>Szpaczko</t>
  </si>
  <si>
    <t>Szomburg</t>
  </si>
  <si>
    <t>IWINA</t>
  </si>
  <si>
    <t>Szmil</t>
  </si>
  <si>
    <t>Szmajdowicz</t>
  </si>
  <si>
    <t>CEZARIA</t>
  </si>
  <si>
    <t>Szmajchel</t>
  </si>
  <si>
    <t>Szkarupski</t>
  </si>
  <si>
    <t>Szepke</t>
  </si>
  <si>
    <t>Szemainda</t>
  </si>
  <si>
    <t>Szeferski</t>
  </si>
  <si>
    <t>Szczupider</t>
  </si>
  <si>
    <t>MARIA</t>
  </si>
  <si>
    <t>Szczepko</t>
  </si>
  <si>
    <t>Szczeglik</t>
  </si>
  <si>
    <t>Szawurski</t>
  </si>
  <si>
    <t>Szawerdak</t>
  </si>
  <si>
    <t>Szajnicki</t>
  </si>
  <si>
    <t>Szachmytowski</t>
  </si>
  <si>
    <t>Sywula</t>
  </si>
  <si>
    <t>Supłatowicz</t>
  </si>
  <si>
    <t>CEZARYNA</t>
  </si>
  <si>
    <t>Stupała</t>
  </si>
  <si>
    <t>Studzienna</t>
  </si>
  <si>
    <t>Studziański</t>
  </si>
  <si>
    <t>Strzybny</t>
  </si>
  <si>
    <t>Strzebinczyk</t>
  </si>
  <si>
    <t>Strejczyk</t>
  </si>
  <si>
    <t>Straszek</t>
  </si>
  <si>
    <t>Stójkowski</t>
  </si>
  <si>
    <t>Stonik</t>
  </si>
  <si>
    <t>Spitza</t>
  </si>
  <si>
    <t>Spisacki</t>
  </si>
  <si>
    <t>Spionkowski</t>
  </si>
  <si>
    <t>Spiczak</t>
  </si>
  <si>
    <t>Speruda</t>
  </si>
  <si>
    <t>Specyał</t>
  </si>
  <si>
    <t>Spalding</t>
  </si>
  <si>
    <t>EDYTA</t>
  </si>
  <si>
    <t>Sołdyga</t>
  </si>
  <si>
    <t>Solochewicz</t>
  </si>
  <si>
    <t>CHRISTA</t>
  </si>
  <si>
    <t>Sobis</t>
  </si>
  <si>
    <t>ZACHARIASZ</t>
  </si>
  <si>
    <t>Sobanek</t>
  </si>
  <si>
    <t>Snuzik</t>
  </si>
  <si>
    <t>Snieg</t>
  </si>
  <si>
    <t>IZA</t>
  </si>
  <si>
    <t>Smolicha</t>
  </si>
  <si>
    <t>Skowiera</t>
  </si>
  <si>
    <t>Skoczko</t>
  </si>
  <si>
    <t>Skobiej</t>
  </si>
  <si>
    <t>Skaszczyk</t>
  </si>
  <si>
    <t>Siulczyński</t>
  </si>
  <si>
    <t>Siorak</t>
  </si>
  <si>
    <t>Sinek</t>
  </si>
  <si>
    <t>Simko</t>
  </si>
  <si>
    <t>Sikończyk</t>
  </si>
  <si>
    <t>Siemiończyk</t>
  </si>
  <si>
    <t>Sepczuk</t>
  </si>
  <si>
    <t>Sejwa</t>
  </si>
  <si>
    <t>Sejmicki</t>
  </si>
  <si>
    <t>Schupke</t>
  </si>
  <si>
    <t>Schlabs</t>
  </si>
  <si>
    <t>ZACHEUSZ</t>
  </si>
  <si>
    <t>Saraczewski</t>
  </si>
  <si>
    <t>Samorowski</t>
  </si>
  <si>
    <t>Samordak</t>
  </si>
  <si>
    <t>Samisz</t>
  </si>
  <si>
    <t>CHWALISŁAWA</t>
  </si>
  <si>
    <t>Salonek</t>
  </si>
  <si>
    <t>Salis</t>
  </si>
  <si>
    <t>ZENOBIUSZ</t>
  </si>
  <si>
    <t>Salinger</t>
  </si>
  <si>
    <t>TADEUSZ</t>
  </si>
  <si>
    <t>Sakała</t>
  </si>
  <si>
    <t>Rzaniak</t>
  </si>
  <si>
    <t>Rybnicki</t>
  </si>
  <si>
    <t>Rudzionek</t>
  </si>
  <si>
    <t>Rudziejewski</t>
  </si>
  <si>
    <t>Różniatowski</t>
  </si>
  <si>
    <t>Rompała</t>
  </si>
  <si>
    <t>Romaniecki</t>
  </si>
  <si>
    <t>MICHAŁ</t>
  </si>
  <si>
    <t>Rokoszak</t>
  </si>
  <si>
    <t>Rogatko</t>
  </si>
  <si>
    <t>Rogan</t>
  </si>
  <si>
    <t>WIEŃCZYSŁAW</t>
  </si>
  <si>
    <t>Rocha</t>
  </si>
  <si>
    <t>Robociński</t>
  </si>
  <si>
    <t>PAWEŁ</t>
  </si>
  <si>
    <t>Rękowski</t>
  </si>
  <si>
    <t>RADOMIŁ</t>
  </si>
  <si>
    <t>Rencławowicz</t>
  </si>
  <si>
    <t>CIECHOSŁAWA</t>
  </si>
  <si>
    <t>Rembierz</t>
  </si>
  <si>
    <t>CIESZYSŁAWA</t>
  </si>
  <si>
    <t>Redloch</t>
  </si>
  <si>
    <t>FRYDERYKA</t>
  </si>
  <si>
    <t>Recha</t>
  </si>
  <si>
    <t>Raplewicz</t>
  </si>
  <si>
    <t>CYRYLA</t>
  </si>
  <si>
    <t>Rabkowski</t>
  </si>
  <si>
    <t>RADOMYSŁ</t>
  </si>
  <si>
    <t>Rabin</t>
  </si>
  <si>
    <t>WIERZCHOSŁAW</t>
  </si>
  <si>
    <t>Pyszczorski</t>
  </si>
  <si>
    <t>ABRAHAM</t>
  </si>
  <si>
    <t>Pycela</t>
  </si>
  <si>
    <t>Puźmirowski</t>
  </si>
  <si>
    <t>ADAM</t>
  </si>
  <si>
    <t>Pukin</t>
  </si>
  <si>
    <t>WIESŁAW</t>
  </si>
  <si>
    <t>Pudełkiewicz</t>
  </si>
  <si>
    <t>CZESŁAWA</t>
  </si>
  <si>
    <t>Ptaszny</t>
  </si>
  <si>
    <t>Przytomski</t>
  </si>
  <si>
    <t>ANZELM</t>
  </si>
  <si>
    <t>Przyklęk</t>
  </si>
  <si>
    <t>Przyjałkowski</t>
  </si>
  <si>
    <t>BARNIM</t>
  </si>
  <si>
    <t>Przeradowski</t>
  </si>
  <si>
    <t>BERTRAM</t>
  </si>
  <si>
    <t>Prosnak</t>
  </si>
  <si>
    <t>Prokopiński</t>
  </si>
  <si>
    <t>BORZYM</t>
  </si>
  <si>
    <t>Procnal</t>
  </si>
  <si>
    <t>Pracowita</t>
  </si>
  <si>
    <t>Poznachowski</t>
  </si>
  <si>
    <t>CHRYZOSTOM</t>
  </si>
  <si>
    <t>Poteracki</t>
  </si>
  <si>
    <t>EFREM</t>
  </si>
  <si>
    <t>Posert</t>
  </si>
  <si>
    <t>EULALIASZ</t>
  </si>
  <si>
    <t>Popiacki</t>
  </si>
  <si>
    <t>ERAZM</t>
  </si>
  <si>
    <t>Ponikierski</t>
  </si>
  <si>
    <t>HIERONIM</t>
  </si>
  <si>
    <t>Pompecki</t>
  </si>
  <si>
    <t>JOACHIM</t>
  </si>
  <si>
    <t>Połyniak</t>
  </si>
  <si>
    <t>Połum</t>
  </si>
  <si>
    <t>NIEMIR</t>
  </si>
  <si>
    <t>Polke</t>
  </si>
  <si>
    <t>Polinowski</t>
  </si>
  <si>
    <t>MAKSYM</t>
  </si>
  <si>
    <t>Podzerek</t>
  </si>
  <si>
    <t>Podbucki</t>
  </si>
  <si>
    <t>NIKODEM</t>
  </si>
  <si>
    <t>Podalak</t>
  </si>
  <si>
    <t>Płużański</t>
  </si>
  <si>
    <t>WADIM</t>
  </si>
  <si>
    <t>Płaczko</t>
  </si>
  <si>
    <t>Pluder</t>
  </si>
  <si>
    <t>Pliszewski</t>
  </si>
  <si>
    <t>WILHELM</t>
  </si>
  <si>
    <t>Pleszewa</t>
  </si>
  <si>
    <t>Pinis</t>
  </si>
  <si>
    <t>KASJUSZ</t>
  </si>
  <si>
    <t>Pilszczek</t>
  </si>
  <si>
    <t>Pijaj</t>
  </si>
  <si>
    <t>Pietronik</t>
  </si>
  <si>
    <t>Pieśkiewicz</t>
  </si>
  <si>
    <t>DAGMRA</t>
  </si>
  <si>
    <t>Pierzchlewski</t>
  </si>
  <si>
    <t>WILIAM</t>
  </si>
  <si>
    <t>Pierwieniecki</t>
  </si>
  <si>
    <t>ABDON</t>
  </si>
  <si>
    <t>Pielin</t>
  </si>
  <si>
    <t>WIĘCŁAW</t>
  </si>
  <si>
    <t>Pieczarek</t>
  </si>
  <si>
    <t>Piastun</t>
  </si>
  <si>
    <t>WISŁAW</t>
  </si>
  <si>
    <t>Pękosławski</t>
  </si>
  <si>
    <t>ADRIAN</t>
  </si>
  <si>
    <t>Pergał</t>
  </si>
  <si>
    <t>Penza</t>
  </si>
  <si>
    <t>Pcion</t>
  </si>
  <si>
    <t>WITOSŁAW</t>
  </si>
  <si>
    <t>Pawlok</t>
  </si>
  <si>
    <t>Paszyk</t>
  </si>
  <si>
    <t>Pasberg</t>
  </si>
  <si>
    <t>IZABELA</t>
  </si>
  <si>
    <t>Parlej</t>
  </si>
  <si>
    <t>Panasiak</t>
  </si>
  <si>
    <t>Pałycha</t>
  </si>
  <si>
    <t>Paluta</t>
  </si>
  <si>
    <t>Pajorski</t>
  </si>
  <si>
    <t>AGATON</t>
  </si>
  <si>
    <t>Paczula</t>
  </si>
  <si>
    <t>Pacharzyński</t>
  </si>
  <si>
    <t>AGRYPIN</t>
  </si>
  <si>
    <t>techniczny</t>
  </si>
  <si>
    <t>Pacel</t>
  </si>
  <si>
    <t>Pabiński</t>
  </si>
  <si>
    <t>ALAN</t>
  </si>
  <si>
    <t>Ożana</t>
  </si>
  <si>
    <t>Ostrejko</t>
  </si>
  <si>
    <t>Osmolski</t>
  </si>
  <si>
    <t>ALBIN</t>
  </si>
  <si>
    <t>Osiurak</t>
  </si>
  <si>
    <t>Osemek</t>
  </si>
  <si>
    <t>Ornarowicz</t>
  </si>
  <si>
    <t>DAGNA</t>
  </si>
  <si>
    <t>Ordyna</t>
  </si>
  <si>
    <t>Orczyński</t>
  </si>
  <si>
    <t>ANTON</t>
  </si>
  <si>
    <t>Orator</t>
  </si>
  <si>
    <t>Opieczonek</t>
  </si>
  <si>
    <t>Opelt</t>
  </si>
  <si>
    <t>EUZEBIUSZ</t>
  </si>
  <si>
    <t>Ołubowicz</t>
  </si>
  <si>
    <t>DALEMIRDDALIDA</t>
  </si>
  <si>
    <t>Olszko</t>
  </si>
  <si>
    <t>Olejniuk</t>
  </si>
  <si>
    <t>Olejczuk</t>
  </si>
  <si>
    <t>kadry</t>
  </si>
  <si>
    <t>Olasz</t>
  </si>
  <si>
    <t>DALISŁAWA</t>
  </si>
  <si>
    <t>Okwiet</t>
  </si>
  <si>
    <t>FABRYCJUSZ</t>
  </si>
  <si>
    <t>Okolita</t>
  </si>
  <si>
    <t>Ogryczak</t>
  </si>
  <si>
    <t>Obstoj</t>
  </si>
  <si>
    <t>Obertyński</t>
  </si>
  <si>
    <t>ARMIN</t>
  </si>
  <si>
    <t>Nyl</t>
  </si>
  <si>
    <t>Nowożycki</t>
  </si>
  <si>
    <t>AUGUSTYN</t>
  </si>
  <si>
    <t>Nohl</t>
  </si>
  <si>
    <t>Niżnikiewicz</t>
  </si>
  <si>
    <t>DANA</t>
  </si>
  <si>
    <t>Niezbrzycki</t>
  </si>
  <si>
    <t>AURELIAN</t>
  </si>
  <si>
    <t>Niewolny</t>
  </si>
  <si>
    <t>Niewinny</t>
  </si>
  <si>
    <t>Niewiero</t>
  </si>
  <si>
    <t>Niewiecki</t>
  </si>
  <si>
    <t>BALDWIN</t>
  </si>
  <si>
    <t>Nieszporski</t>
  </si>
  <si>
    <t>BENIAMIN</t>
  </si>
  <si>
    <t>Niesyczyński</t>
  </si>
  <si>
    <t>BENON</t>
  </si>
  <si>
    <t>Niesiobęcki</t>
  </si>
  <si>
    <t>BERNARDYN</t>
  </si>
  <si>
    <t>Nierodkiewicz</t>
  </si>
  <si>
    <t>DANIELA</t>
  </si>
  <si>
    <t>Niemowny</t>
  </si>
  <si>
    <t>Niemowna</t>
  </si>
  <si>
    <t>Niedlich</t>
  </si>
  <si>
    <t>GAUDENCJA</t>
  </si>
  <si>
    <t>Nejfert</t>
  </si>
  <si>
    <t>FLAWIUSZ</t>
  </si>
  <si>
    <t>Nartanowicz</t>
  </si>
  <si>
    <t>DANUTA</t>
  </si>
  <si>
    <t>Naleśniak</t>
  </si>
  <si>
    <t>Naharnowicz</t>
  </si>
  <si>
    <t>DARIA</t>
  </si>
  <si>
    <t>Nacfalski</t>
  </si>
  <si>
    <t>BOGDAN</t>
  </si>
  <si>
    <t>Muroń</t>
  </si>
  <si>
    <t>SAMBOR</t>
  </si>
  <si>
    <t>Muckus</t>
  </si>
  <si>
    <t>Moździerzewski</t>
  </si>
  <si>
    <t>BOHDAN</t>
  </si>
  <si>
    <t>Mośny</t>
  </si>
  <si>
    <t>Moniatowicz</t>
  </si>
  <si>
    <t>DĄBRÓWKA</t>
  </si>
  <si>
    <t>Mołotkiewicz</t>
  </si>
  <si>
    <t>DEBORA</t>
  </si>
  <si>
    <t>Moczarny</t>
  </si>
  <si>
    <t>Minch</t>
  </si>
  <si>
    <t>GENOWEFA</t>
  </si>
  <si>
    <t>Milda</t>
  </si>
  <si>
    <t>Mikołajka</t>
  </si>
  <si>
    <t>Migdoł</t>
  </si>
  <si>
    <t>Mędrkiewicz</t>
  </si>
  <si>
    <t>DELFINA</t>
  </si>
  <si>
    <t>Menduś</t>
  </si>
  <si>
    <t>URBAN</t>
  </si>
  <si>
    <t>Menczyński</t>
  </si>
  <si>
    <t>BOJAN</t>
  </si>
  <si>
    <t>Menard</t>
  </si>
  <si>
    <t>PATRYCJA</t>
  </si>
  <si>
    <t>Mejnartowicz</t>
  </si>
  <si>
    <t>DEMETRIA</t>
  </si>
  <si>
    <t>Mazak</t>
  </si>
  <si>
    <t>Matuszowicz</t>
  </si>
  <si>
    <t>DEZYDERIA</t>
  </si>
  <si>
    <t>Matul</t>
  </si>
  <si>
    <t>Materlik</t>
  </si>
  <si>
    <t>Marędziak</t>
  </si>
  <si>
    <t>Marcholewski</t>
  </si>
  <si>
    <t>BRUNON</t>
  </si>
  <si>
    <t>Manthei</t>
  </si>
  <si>
    <t>CECYLIAN</t>
  </si>
  <si>
    <t>Mamzerowski</t>
  </si>
  <si>
    <t>CELESTYN</t>
  </si>
  <si>
    <t>Małyjasiak</t>
  </si>
  <si>
    <t>Maławy</t>
  </si>
  <si>
    <t>Malepsza</t>
  </si>
  <si>
    <t>Makucki</t>
  </si>
  <si>
    <t>CHOCIAN</t>
  </si>
  <si>
    <t>Makucewicz</t>
  </si>
  <si>
    <t>DIANA</t>
  </si>
  <si>
    <t>Maksara</t>
  </si>
  <si>
    <t>Majchrak</t>
  </si>
  <si>
    <t>Maikowski</t>
  </si>
  <si>
    <t>CHRISTIAN</t>
  </si>
  <si>
    <t>Madry</t>
  </si>
  <si>
    <t>Macidłowski</t>
  </si>
  <si>
    <t>CIECHAN</t>
  </si>
  <si>
    <t>Macharzyński</t>
  </si>
  <si>
    <t>CYPRIAN</t>
  </si>
  <si>
    <t>Łopot</t>
  </si>
  <si>
    <t>FLORENCJUSZ</t>
  </si>
  <si>
    <t>Łędzki</t>
  </si>
  <si>
    <t>DAMIAN</t>
  </si>
  <si>
    <t>Ławrecki</t>
  </si>
  <si>
    <t>DEZJAN</t>
  </si>
  <si>
    <t>Łatyński</t>
  </si>
  <si>
    <t>DOMAN</t>
  </si>
  <si>
    <t>Łagoński</t>
  </si>
  <si>
    <t>DORIAN</t>
  </si>
  <si>
    <t>Łabaszewski</t>
  </si>
  <si>
    <t>DUSZAN</t>
  </si>
  <si>
    <t>Lyssy</t>
  </si>
  <si>
    <t>Lorc</t>
  </si>
  <si>
    <t>Lokajczyk</t>
  </si>
  <si>
    <t>Lobert</t>
  </si>
  <si>
    <t>FRANZ</t>
  </si>
  <si>
    <t>Littner</t>
  </si>
  <si>
    <t>Liskowacki</t>
  </si>
  <si>
    <t>EDWIN</t>
  </si>
  <si>
    <t>Lindemann</t>
  </si>
  <si>
    <t>WŁADYSŁAW</t>
  </si>
  <si>
    <t>Ligoń</t>
  </si>
  <si>
    <t>SEWER</t>
  </si>
  <si>
    <t>Lidziński</t>
  </si>
  <si>
    <t>EGON</t>
  </si>
  <si>
    <t>Lemkowski</t>
  </si>
  <si>
    <t>EMILIAN</t>
  </si>
  <si>
    <t>Lemiszka</t>
  </si>
  <si>
    <t>Lemieszonek</t>
  </si>
  <si>
    <t>Lehner</t>
  </si>
  <si>
    <t>Landkocz</t>
  </si>
  <si>
    <t>DIONIZA</t>
  </si>
  <si>
    <t>Lahuta</t>
  </si>
  <si>
    <t>Labon</t>
  </si>
  <si>
    <t>WŁODZISŁAW</t>
  </si>
  <si>
    <t>Kwok</t>
  </si>
  <si>
    <t>Kużbiel</t>
  </si>
  <si>
    <t>Kuśmierkowski</t>
  </si>
  <si>
    <t>ERWIN</t>
  </si>
  <si>
    <t>Kurzel</t>
  </si>
  <si>
    <t>Kurysia</t>
  </si>
  <si>
    <t>Kuryk</t>
  </si>
  <si>
    <t>Kurłowski</t>
  </si>
  <si>
    <t>EUFEMIAN</t>
  </si>
  <si>
    <t>Kunys</t>
  </si>
  <si>
    <t>Kumiszcza</t>
  </si>
  <si>
    <t>Kumanek</t>
  </si>
  <si>
    <t>Kulpaczyński</t>
  </si>
  <si>
    <t>FABIAN</t>
  </si>
  <si>
    <t>Kulenko</t>
  </si>
  <si>
    <t>Kubla</t>
  </si>
  <si>
    <t>Kubajczyk</t>
  </si>
  <si>
    <t>Krzyszpień</t>
  </si>
  <si>
    <t>SĘDZIMIR</t>
  </si>
  <si>
    <t>Krynke</t>
  </si>
  <si>
    <t>Krychta</t>
  </si>
  <si>
    <t>Kruszewicz</t>
  </si>
  <si>
    <t>DOBIESŁAWA</t>
  </si>
  <si>
    <t>Kruła</t>
  </si>
  <si>
    <t>Królas</t>
  </si>
  <si>
    <t>Krokowicz</t>
  </si>
  <si>
    <t>DOBROCHNA</t>
  </si>
  <si>
    <t>Krężlik</t>
  </si>
  <si>
    <t>Krępic</t>
  </si>
  <si>
    <t>Krempic</t>
  </si>
  <si>
    <t>Krasilewicz</t>
  </si>
  <si>
    <t>DOBROGNIEWA</t>
  </si>
  <si>
    <t>Kożuszkiewicz</t>
  </si>
  <si>
    <t>DOBROMILA</t>
  </si>
  <si>
    <t>Kozaczenko</t>
  </si>
  <si>
    <t>Kowalina</t>
  </si>
  <si>
    <t>Kotik</t>
  </si>
  <si>
    <t>Kośniowski</t>
  </si>
  <si>
    <t>FAUSTYN</t>
  </si>
  <si>
    <t>Kosętka</t>
  </si>
  <si>
    <t>Korna</t>
  </si>
  <si>
    <t>Koremba</t>
  </si>
  <si>
    <t>Kordelas</t>
  </si>
  <si>
    <t>Kopis</t>
  </si>
  <si>
    <t>Kopernacki</t>
  </si>
  <si>
    <t>FEUCJAN</t>
  </si>
  <si>
    <t>Kontnik</t>
  </si>
  <si>
    <t>Komendant</t>
  </si>
  <si>
    <t>GENADIUSZ</t>
  </si>
  <si>
    <t>Komarzeniec</t>
  </si>
  <si>
    <t>Kołotyło</t>
  </si>
  <si>
    <t>Kołaczewski</t>
  </si>
  <si>
    <t>FILOMEN</t>
  </si>
  <si>
    <t>Kocimowski</t>
  </si>
  <si>
    <t>FILON</t>
  </si>
  <si>
    <t>Kobaka</t>
  </si>
  <si>
    <t>Klukas</t>
  </si>
  <si>
    <t>Klosak</t>
  </si>
  <si>
    <t>Klimunt</t>
  </si>
  <si>
    <t>GENEUSZ</t>
  </si>
  <si>
    <t>Klimaniec</t>
  </si>
  <si>
    <t>Kliczykowski</t>
  </si>
  <si>
    <t>FLAWIAN</t>
  </si>
  <si>
    <t>Klichowicz</t>
  </si>
  <si>
    <t>DOBROMIRA</t>
  </si>
  <si>
    <t>Klażyński</t>
  </si>
  <si>
    <t>FLORENTYN</t>
  </si>
  <si>
    <t>Klafka</t>
  </si>
  <si>
    <t>Kind</t>
  </si>
  <si>
    <t>PAULA</t>
  </si>
  <si>
    <t>Kimliński</t>
  </si>
  <si>
    <t>FLORIAN</t>
  </si>
  <si>
    <t>Kierzkiewicz</t>
  </si>
  <si>
    <t>DOBRONIEGA</t>
  </si>
  <si>
    <t>Kielnik</t>
  </si>
  <si>
    <t>Kiejdo</t>
  </si>
  <si>
    <t>Kęćko</t>
  </si>
  <si>
    <t>Kehl</t>
  </si>
  <si>
    <t>Kąkel</t>
  </si>
  <si>
    <t>Kąkalec</t>
  </si>
  <si>
    <t>Każuch</t>
  </si>
  <si>
    <t>GERADIA</t>
  </si>
  <si>
    <t>Kater</t>
  </si>
  <si>
    <t>Kasztura</t>
  </si>
  <si>
    <t>Kasprzik</t>
  </si>
  <si>
    <t>Karśnicki</t>
  </si>
  <si>
    <t>GEDEON</t>
  </si>
  <si>
    <t>Karólski</t>
  </si>
  <si>
    <t>GEEWIN</t>
  </si>
  <si>
    <t>Kancler</t>
  </si>
  <si>
    <t>Kancerski</t>
  </si>
  <si>
    <t>GIEDYMIN</t>
  </si>
  <si>
    <t>Kanaś</t>
  </si>
  <si>
    <t>URSYN</t>
  </si>
  <si>
    <t>Kałkucki</t>
  </si>
  <si>
    <t>GORDIAN</t>
  </si>
  <si>
    <t>Kaliszer</t>
  </si>
  <si>
    <t>Kaliciecki</t>
  </si>
  <si>
    <t>GORDON</t>
  </si>
  <si>
    <t>Kaletha</t>
  </si>
  <si>
    <t>Justat</t>
  </si>
  <si>
    <t>GODZISZ</t>
  </si>
  <si>
    <t>Jusiuk</t>
  </si>
  <si>
    <t>Jurec</t>
  </si>
  <si>
    <t>Jukiewicz</t>
  </si>
  <si>
    <t>DOBROSŁAWA</t>
  </si>
  <si>
    <t>Józefski</t>
  </si>
  <si>
    <t>GRACJAN</t>
  </si>
  <si>
    <t>Jóśk</t>
  </si>
  <si>
    <t>Joniuk</t>
  </si>
  <si>
    <t>Jewko</t>
  </si>
  <si>
    <t>Jendyk</t>
  </si>
  <si>
    <t>Jenderko</t>
  </si>
  <si>
    <t>Jazukiewicz</t>
  </si>
  <si>
    <t>DOMASŁAWA</t>
  </si>
  <si>
    <t>Jaskula</t>
  </si>
  <si>
    <t>Jano</t>
  </si>
  <si>
    <t>Jaksoń</t>
  </si>
  <si>
    <t>SKARBIMIR</t>
  </si>
  <si>
    <t>Jadownicki</t>
  </si>
  <si>
    <t>GWIDON</t>
  </si>
  <si>
    <t>Jacyniak</t>
  </si>
  <si>
    <t>Jacobi</t>
  </si>
  <si>
    <t>GWINON</t>
  </si>
  <si>
    <t>Iniarski</t>
  </si>
  <si>
    <t>HADRIAN</t>
  </si>
  <si>
    <t>Ilach</t>
  </si>
  <si>
    <t>GERARDA</t>
  </si>
  <si>
    <t>Ignasik</t>
  </si>
  <si>
    <t>Ideć</t>
  </si>
  <si>
    <t>ILIANA</t>
  </si>
  <si>
    <t>Humenny</t>
  </si>
  <si>
    <t>Huliński</t>
  </si>
  <si>
    <t>HERMAN</t>
  </si>
  <si>
    <t>Hruzd</t>
  </si>
  <si>
    <t>PAULINA</t>
  </si>
  <si>
    <t>Honik</t>
  </si>
  <si>
    <t>Honiek</t>
  </si>
  <si>
    <t>Hodyjas</t>
  </si>
  <si>
    <t>Hłąd</t>
  </si>
  <si>
    <t>PELAGIA</t>
  </si>
  <si>
    <t>Hirko</t>
  </si>
  <si>
    <t>Hila</t>
  </si>
  <si>
    <t>Hernicki</t>
  </si>
  <si>
    <t>HUGON</t>
  </si>
  <si>
    <t>Heim</t>
  </si>
  <si>
    <t>OLIWER</t>
  </si>
  <si>
    <t>Hasny</t>
  </si>
  <si>
    <t>Harz</t>
  </si>
  <si>
    <t>DOMICELA</t>
  </si>
  <si>
    <t>Harwes</t>
  </si>
  <si>
    <t>Harchala</t>
  </si>
  <si>
    <t>Hamann</t>
  </si>
  <si>
    <t>WODZISŁAW</t>
  </si>
  <si>
    <t>Halk</t>
  </si>
  <si>
    <t>Hadalski</t>
  </si>
  <si>
    <t>IRWIN</t>
  </si>
  <si>
    <t>Grzymkiewicz</t>
  </si>
  <si>
    <t>DOMINIKA</t>
  </si>
  <si>
    <t>Grzebieniewski</t>
  </si>
  <si>
    <t>IWAN</t>
  </si>
  <si>
    <t>Grunenberg</t>
  </si>
  <si>
    <t>IZABELLA</t>
  </si>
  <si>
    <t>Grondek</t>
  </si>
  <si>
    <t>Grober</t>
  </si>
  <si>
    <t>Grechowicz</t>
  </si>
  <si>
    <t>DONATA</t>
  </si>
  <si>
    <t>Grądowy</t>
  </si>
  <si>
    <t>Götz</t>
  </si>
  <si>
    <t>DORIANA</t>
  </si>
  <si>
    <t>Gorzelik</t>
  </si>
  <si>
    <t>Gorniak</t>
  </si>
  <si>
    <t>Gołaczyński</t>
  </si>
  <si>
    <t>IWON</t>
  </si>
  <si>
    <t>Goł</t>
  </si>
  <si>
    <t>Goga</t>
  </si>
  <si>
    <t>Glizia</t>
  </si>
  <si>
    <t>Gilka</t>
  </si>
  <si>
    <t>Gilar</t>
  </si>
  <si>
    <t>Gierełło</t>
  </si>
  <si>
    <t>Gieparda</t>
  </si>
  <si>
    <t>Giemlik</t>
  </si>
  <si>
    <t>Gibałka</t>
  </si>
  <si>
    <t>Gerot</t>
  </si>
  <si>
    <t>GRZEGORZ</t>
  </si>
  <si>
    <t>Gens</t>
  </si>
  <si>
    <t>Gemander</t>
  </si>
  <si>
    <t>Geldarski</t>
  </si>
  <si>
    <t>JAHUN</t>
  </si>
  <si>
    <t>Gatka</t>
  </si>
  <si>
    <t>Gardzielik</t>
  </si>
  <si>
    <t>Gardjan</t>
  </si>
  <si>
    <t>WOJSŁAW</t>
  </si>
  <si>
    <t>Garbuz</t>
  </si>
  <si>
    <t>DOROTA</t>
  </si>
  <si>
    <t>Gałgowski</t>
  </si>
  <si>
    <t>JAN</t>
  </si>
  <si>
    <t>Gajdarski</t>
  </si>
  <si>
    <t>JARUN</t>
  </si>
  <si>
    <t>Gackowiec</t>
  </si>
  <si>
    <t>Gabryk</t>
  </si>
  <si>
    <t>Frycia</t>
  </si>
  <si>
    <t>Fronczuk</t>
  </si>
  <si>
    <t>Frize</t>
  </si>
  <si>
    <t>Freza</t>
  </si>
  <si>
    <t>Franasowicz</t>
  </si>
  <si>
    <t>DORYDA</t>
  </si>
  <si>
    <t>Foralewski</t>
  </si>
  <si>
    <t>JONATAN</t>
  </si>
  <si>
    <t>Folusiak</t>
  </si>
  <si>
    <t>Flinta</t>
  </si>
  <si>
    <t>Fiszka</t>
  </si>
  <si>
    <t>Filter</t>
  </si>
  <si>
    <t>Fiksat</t>
  </si>
  <si>
    <t>HEINZ</t>
  </si>
  <si>
    <t>Figalski</t>
  </si>
  <si>
    <t>JORDAN</t>
  </si>
  <si>
    <t>Fertig</t>
  </si>
  <si>
    <t>IZOLDA</t>
  </si>
  <si>
    <t>Feldt</t>
  </si>
  <si>
    <t>HENADIUSZ</t>
  </si>
  <si>
    <t>Fekieta</t>
  </si>
  <si>
    <t>Fedaczyński</t>
  </si>
  <si>
    <t>JULIAN</t>
  </si>
  <si>
    <t>Faltus</t>
  </si>
  <si>
    <t>Fajlhauer</t>
  </si>
  <si>
    <t>Eszyk</t>
  </si>
  <si>
    <t>Erchard</t>
  </si>
  <si>
    <t>PETRONELA</t>
  </si>
  <si>
    <t>Endzel</t>
  </si>
  <si>
    <t>Emeschajmer</t>
  </si>
  <si>
    <t>Eliaszewicz</t>
  </si>
  <si>
    <t>DROGOMIŁA</t>
  </si>
  <si>
    <t>Dżegan</t>
  </si>
  <si>
    <t>WOLISŁAW</t>
  </si>
  <si>
    <t>Dzirko</t>
  </si>
  <si>
    <t>Dzierżoń</t>
  </si>
  <si>
    <t>SŁAWOMIR</t>
  </si>
  <si>
    <t>Dzierzanowski</t>
  </si>
  <si>
    <t>JURGEN</t>
  </si>
  <si>
    <t>Dyżakowski</t>
  </si>
  <si>
    <t>JUSTYN</t>
  </si>
  <si>
    <t>Dynas</t>
  </si>
  <si>
    <t>Duwer</t>
  </si>
  <si>
    <t>Dusiel</t>
  </si>
  <si>
    <t>Durdeń</t>
  </si>
  <si>
    <t>STANIBOR</t>
  </si>
  <si>
    <t>Duleński</t>
  </si>
  <si>
    <t>JUSTYNIAN</t>
  </si>
  <si>
    <t>Dudasz</t>
  </si>
  <si>
    <t>DROGOMIRA</t>
  </si>
  <si>
    <t>Drożeński</t>
  </si>
  <si>
    <t>JUWENTYN</t>
  </si>
  <si>
    <t>Drobotko</t>
  </si>
  <si>
    <t>Driwa</t>
  </si>
  <si>
    <t>Drejarz</t>
  </si>
  <si>
    <t>DROGOSŁAWA</t>
  </si>
  <si>
    <t>Drabiak</t>
  </si>
  <si>
    <t>Doreński</t>
  </si>
  <si>
    <t>KAJETAN</t>
  </si>
  <si>
    <t>Donimirski</t>
  </si>
  <si>
    <t>KAREN</t>
  </si>
  <si>
    <t>Dodzian</t>
  </si>
  <si>
    <t>WROCISŁAW</t>
  </si>
  <si>
    <t>Diurczak</t>
  </si>
  <si>
    <t>Deron</t>
  </si>
  <si>
    <t>ZBIGNIEW</t>
  </si>
  <si>
    <t>Derejko</t>
  </si>
  <si>
    <t>Dembrowski</t>
  </si>
  <si>
    <t>KASJAN</t>
  </si>
  <si>
    <t>Dembnicki</t>
  </si>
  <si>
    <t>KEVIN</t>
  </si>
  <si>
    <t>Delert</t>
  </si>
  <si>
    <t>HERAKLIUSZ</t>
  </si>
  <si>
    <t>Dalmer</t>
  </si>
  <si>
    <t>Dadel</t>
  </si>
  <si>
    <t>Ćwilichowski</t>
  </si>
  <si>
    <t>KIERZUN</t>
  </si>
  <si>
    <t>Czyściecki</t>
  </si>
  <si>
    <t>KILIAN</t>
  </si>
  <si>
    <t>Czyrt</t>
  </si>
  <si>
    <t>HERMINIUSZ</t>
  </si>
  <si>
    <t>Czycza</t>
  </si>
  <si>
    <t>Czwartyński</t>
  </si>
  <si>
    <t>KOCHAN</t>
  </si>
  <si>
    <t>Czwaniuk</t>
  </si>
  <si>
    <t>Czupkowski</t>
  </si>
  <si>
    <t>KONSTANTIN</t>
  </si>
  <si>
    <t>Czeczuk</t>
  </si>
  <si>
    <t>Czecholewski</t>
  </si>
  <si>
    <t>KORDIAN</t>
  </si>
  <si>
    <t>Czabon</t>
  </si>
  <si>
    <t>ZBYSŁAW</t>
  </si>
  <si>
    <t>Cyrybał</t>
  </si>
  <si>
    <t>Cyrazy</t>
  </si>
  <si>
    <t>Cypko</t>
  </si>
  <si>
    <t>Cymkowski</t>
  </si>
  <si>
    <t>KRYSPIN</t>
  </si>
  <si>
    <t>Cyganiewicz</t>
  </si>
  <si>
    <t>DYZMA</t>
  </si>
  <si>
    <t>Cofor</t>
  </si>
  <si>
    <t>Ciesiul</t>
  </si>
  <si>
    <t>Cierbikowski</t>
  </si>
  <si>
    <t>KRYSTIAN</t>
  </si>
  <si>
    <t>Ciemnicki</t>
  </si>
  <si>
    <t>KRYSTYN</t>
  </si>
  <si>
    <t>Ciećwiera</t>
  </si>
  <si>
    <t>Cicharzewski</t>
  </si>
  <si>
    <t>KWIRYN</t>
  </si>
  <si>
    <t>Ciąder</t>
  </si>
  <si>
    <t>Chynał</t>
  </si>
  <si>
    <t>Chwatko</t>
  </si>
  <si>
    <t>Chwaluczyk</t>
  </si>
  <si>
    <t>Chrześcijan</t>
  </si>
  <si>
    <t>ZDZISŁAW</t>
  </si>
  <si>
    <t>Chrebela</t>
  </si>
  <si>
    <t>Chrast</t>
  </si>
  <si>
    <t>HONORIUSZ</t>
  </si>
  <si>
    <t>Chowałko</t>
  </si>
  <si>
    <t>Chorążkiewicz</t>
  </si>
  <si>
    <t>DZIERZYSŁAWA</t>
  </si>
  <si>
    <t>Chomycz</t>
  </si>
  <si>
    <t>EDWARDA</t>
  </si>
  <si>
    <t>Chomenko</t>
  </si>
  <si>
    <t>Chomątowski</t>
  </si>
  <si>
    <t>LEON</t>
  </si>
  <si>
    <t>Chołod</t>
  </si>
  <si>
    <t>PETRONIA</t>
  </si>
  <si>
    <t>Chodźba</t>
  </si>
  <si>
    <t>Chocimski</t>
  </si>
  <si>
    <t>LEONTYN</t>
  </si>
  <si>
    <t>Chocha</t>
  </si>
  <si>
    <t>Charycki</t>
  </si>
  <si>
    <t>LILIAN</t>
  </si>
  <si>
    <t>Chalamoński</t>
  </si>
  <si>
    <t>LONGIN</t>
  </si>
  <si>
    <t>Chaciak</t>
  </si>
  <si>
    <t>Cewiński</t>
  </si>
  <si>
    <t>LUCJAN</t>
  </si>
  <si>
    <t>Cetler</t>
  </si>
  <si>
    <t>Cerefin</t>
  </si>
  <si>
    <t>ZOLISŁAW</t>
  </si>
  <si>
    <t>Cemborowski</t>
  </si>
  <si>
    <t>ŁUCJAN</t>
  </si>
  <si>
    <t>Celarski</t>
  </si>
  <si>
    <t>MAKSYMILIAN</t>
  </si>
  <si>
    <t>Bysiński</t>
  </si>
  <si>
    <t>MAKSYMIN</t>
  </si>
  <si>
    <t>Bycki</t>
  </si>
  <si>
    <t>MALWIN</t>
  </si>
  <si>
    <t>Butruk</t>
  </si>
  <si>
    <t>Burzywoda</t>
  </si>
  <si>
    <t>Bursiewicz</t>
  </si>
  <si>
    <t>Bulsiewicz</t>
  </si>
  <si>
    <t>ELEKTRA</t>
  </si>
  <si>
    <t>Budera</t>
  </si>
  <si>
    <t>Bucharzewski</t>
  </si>
  <si>
    <t>MARCELIAN</t>
  </si>
  <si>
    <t>Brzymowski</t>
  </si>
  <si>
    <t>MARCELIN</t>
  </si>
  <si>
    <t>Brzuchowski</t>
  </si>
  <si>
    <t>MARCJAN</t>
  </si>
  <si>
    <t>Bryling</t>
  </si>
  <si>
    <t>IZYDORA</t>
  </si>
  <si>
    <t>Bryjok</t>
  </si>
  <si>
    <t>Brycht</t>
  </si>
  <si>
    <t>HORACJUSZ</t>
  </si>
  <si>
    <t>Bróździak</t>
  </si>
  <si>
    <t>Brodewicz</t>
  </si>
  <si>
    <t>ELEONORA</t>
  </si>
  <si>
    <t>Braksal</t>
  </si>
  <si>
    <t>Braczyński</t>
  </si>
  <si>
    <t>MARGIN</t>
  </si>
  <si>
    <t>Bożedajek</t>
  </si>
  <si>
    <t>Botul</t>
  </si>
  <si>
    <t>Boniowski</t>
  </si>
  <si>
    <t>MARIAN</t>
  </si>
  <si>
    <t>Bokła</t>
  </si>
  <si>
    <t>Bogdaniec</t>
  </si>
  <si>
    <t>Boczkaj</t>
  </si>
  <si>
    <t>STANIMIR</t>
  </si>
  <si>
    <t>Bobolewski</t>
  </si>
  <si>
    <t>MARION</t>
  </si>
  <si>
    <t>Błuś</t>
  </si>
  <si>
    <t>WALERIAN</t>
  </si>
  <si>
    <t>Błesiński</t>
  </si>
  <si>
    <t>MARON</t>
  </si>
  <si>
    <t>Blaumann</t>
  </si>
  <si>
    <t>ŻELISLAW</t>
  </si>
  <si>
    <t>Binkowicz</t>
  </si>
  <si>
    <t>ELFRYDA</t>
  </si>
  <si>
    <t>Bimczok</t>
  </si>
  <si>
    <t>Bilas</t>
  </si>
  <si>
    <t>Bienas</t>
  </si>
  <si>
    <t>Biegan</t>
  </si>
  <si>
    <t>ACHACY</t>
  </si>
  <si>
    <t>Biedruna</t>
  </si>
  <si>
    <t>Bieciuk</t>
  </si>
  <si>
    <t>Biba</t>
  </si>
  <si>
    <t>Białopolski</t>
  </si>
  <si>
    <t>MILAN</t>
  </si>
  <si>
    <t>Białoboki</t>
  </si>
  <si>
    <t>MIŁOWAN</t>
  </si>
  <si>
    <t>Bębenkowski</t>
  </si>
  <si>
    <t>MIŁUN</t>
  </si>
  <si>
    <t>Bessert</t>
  </si>
  <si>
    <t>HORTENSJUSZ</t>
  </si>
  <si>
    <t>Bernadyn</t>
  </si>
  <si>
    <t>ALEKSY</t>
  </si>
  <si>
    <t>Benicki</t>
  </si>
  <si>
    <t>MIRON</t>
  </si>
  <si>
    <t>Bebech</t>
  </si>
  <si>
    <t>GERTRUDA</t>
  </si>
  <si>
    <t>Bauc</t>
  </si>
  <si>
    <t>Barutowicz</t>
  </si>
  <si>
    <t>ELIZA</t>
  </si>
  <si>
    <t>Bartniczek</t>
  </si>
  <si>
    <t>Bardorz</t>
  </si>
  <si>
    <t>ELWIRA</t>
  </si>
  <si>
    <t>Bakuń</t>
  </si>
  <si>
    <t>STAROMIR</t>
  </si>
  <si>
    <t>Bajdur</t>
  </si>
  <si>
    <t>Badulski</t>
  </si>
  <si>
    <t>NAPOLEON</t>
  </si>
  <si>
    <t>Bachaj</t>
  </si>
  <si>
    <t>Bacciarelli</t>
  </si>
  <si>
    <t>NATALIAN</t>
  </si>
  <si>
    <t>Autuch</t>
  </si>
  <si>
    <t>GIZELA</t>
  </si>
  <si>
    <t>Auch</t>
  </si>
  <si>
    <t>GOSŁAWA</t>
  </si>
  <si>
    <t>Artykiewicz</t>
  </si>
  <si>
    <t>ELZBIETA</t>
  </si>
  <si>
    <t>Alwas</t>
  </si>
  <si>
    <t>Adamarczuk</t>
  </si>
  <si>
    <t>Żeberski</t>
  </si>
  <si>
    <t>ODOLAN</t>
  </si>
  <si>
    <t>Żandarowski</t>
  </si>
  <si>
    <t>ODON</t>
  </si>
  <si>
    <t>Zygadlik</t>
  </si>
  <si>
    <t>Zimliński</t>
  </si>
  <si>
    <t>OKTAWIAN</t>
  </si>
  <si>
    <t>Zielkiewicz</t>
  </si>
  <si>
    <t>EMANUELA</t>
  </si>
  <si>
    <t>Zieleźnicki</t>
  </si>
  <si>
    <t>OTTON</t>
  </si>
  <si>
    <t>Ziarnicki</t>
  </si>
  <si>
    <t>PABIAN</t>
  </si>
  <si>
    <t>Zenik</t>
  </si>
  <si>
    <t>Zema</t>
  </si>
  <si>
    <t>Zdziesiński</t>
  </si>
  <si>
    <t>RADOWAN</t>
  </si>
  <si>
    <t>Zdrojowa</t>
  </si>
  <si>
    <t>Zbysiński</t>
  </si>
  <si>
    <t>ROMAN</t>
  </si>
  <si>
    <t>Zboroń</t>
  </si>
  <si>
    <t>SULIBOR</t>
  </si>
  <si>
    <t>Zaracki</t>
  </si>
  <si>
    <t>RUFIN</t>
  </si>
  <si>
    <t>Zandberg</t>
  </si>
  <si>
    <t>JADWIGA</t>
  </si>
  <si>
    <t>Założyński</t>
  </si>
  <si>
    <t>SALOMON</t>
  </si>
  <si>
    <t>Zagulak</t>
  </si>
  <si>
    <t>Wyczechowski</t>
  </si>
  <si>
    <t>SALWIN</t>
  </si>
  <si>
    <t>Wrótny</t>
  </si>
  <si>
    <t>Wopiński</t>
  </si>
  <si>
    <t>SAMSON</t>
  </si>
  <si>
    <t>Wojtalewski</t>
  </si>
  <si>
    <t>SARBIN</t>
  </si>
  <si>
    <t>Wojecki</t>
  </si>
  <si>
    <t>SATURNIN</t>
  </si>
  <si>
    <t>Wojczal</t>
  </si>
  <si>
    <t>Wocior</t>
  </si>
  <si>
    <t>Włoszkiewicz</t>
  </si>
  <si>
    <t>EMELINA</t>
  </si>
  <si>
    <t>Wład</t>
  </si>
  <si>
    <t>PĘCISŁAWA</t>
  </si>
  <si>
    <t>Witosza</t>
  </si>
  <si>
    <t>Wiszkowski</t>
  </si>
  <si>
    <t>SEBASTIAN</t>
  </si>
  <si>
    <t>Winnowicz</t>
  </si>
  <si>
    <t>EMILIA</t>
  </si>
  <si>
    <t>Wilejto</t>
  </si>
  <si>
    <t>Wildhirt</t>
  </si>
  <si>
    <t>INEZ</t>
  </si>
  <si>
    <t>Wierzch</t>
  </si>
  <si>
    <t>GOŚCIRADA</t>
  </si>
  <si>
    <t>Wesper</t>
  </si>
  <si>
    <t>Werpechowski</t>
  </si>
  <si>
    <t>SERAFIN</t>
  </si>
  <si>
    <t>Werla</t>
  </si>
  <si>
    <t>Wentlandt</t>
  </si>
  <si>
    <t>IRENEUSZ</t>
  </si>
  <si>
    <t>Wenelski</t>
  </si>
  <si>
    <t>SEWERYN</t>
  </si>
  <si>
    <t>Wendreński</t>
  </si>
  <si>
    <t>STAN</t>
  </si>
  <si>
    <t>Welsandt</t>
  </si>
  <si>
    <t>IZAJASZ</t>
  </si>
  <si>
    <t>Weil</t>
  </si>
  <si>
    <t>Wczesny</t>
  </si>
  <si>
    <t>Ways</t>
  </si>
  <si>
    <t>Watycha</t>
  </si>
  <si>
    <t>Waselczyk</t>
  </si>
  <si>
    <t>Warszawik</t>
  </si>
  <si>
    <t>Warmusz</t>
  </si>
  <si>
    <t>EMILIANA</t>
  </si>
  <si>
    <t>Warchołowski</t>
  </si>
  <si>
    <t>STEFAN</t>
  </si>
  <si>
    <t>Waniołek</t>
  </si>
  <si>
    <t>Wałukanis</t>
  </si>
  <si>
    <t>Walny</t>
  </si>
  <si>
    <t>Walendykiewicz</t>
  </si>
  <si>
    <t>EMINA</t>
  </si>
  <si>
    <t>Wachal</t>
  </si>
  <si>
    <t>Vogtman</t>
  </si>
  <si>
    <t>ALOJZY</t>
  </si>
  <si>
    <t>Uzdejczyk</t>
  </si>
  <si>
    <t>Usnacht</t>
  </si>
  <si>
    <t>JANUSZ</t>
  </si>
  <si>
    <t>Ujdak</t>
  </si>
  <si>
    <t>Tytro</t>
  </si>
  <si>
    <t>Tysz</t>
  </si>
  <si>
    <t>EMMA</t>
  </si>
  <si>
    <t>Tychulski</t>
  </si>
  <si>
    <t>Tulacha</t>
  </si>
  <si>
    <t>Tryjański</t>
  </si>
  <si>
    <t>Trybucki</t>
  </si>
  <si>
    <t>Trofimow</t>
  </si>
  <si>
    <t>RUDOLFINA</t>
  </si>
  <si>
    <t>Treć</t>
  </si>
  <si>
    <t>ILONA</t>
  </si>
  <si>
    <t>Thomalla</t>
  </si>
  <si>
    <t>Tesz</t>
  </si>
  <si>
    <t>ERNESTA</t>
  </si>
  <si>
    <t>Tesner</t>
  </si>
  <si>
    <t>Terepko</t>
  </si>
  <si>
    <t>Taubert</t>
  </si>
  <si>
    <t>JAROSZ</t>
  </si>
  <si>
    <t>Talabski</t>
  </si>
  <si>
    <t>Tabeński</t>
  </si>
  <si>
    <t>Świeczko</t>
  </si>
  <si>
    <t>Śmist</t>
  </si>
  <si>
    <t>JEREMIASZ</t>
  </si>
  <si>
    <t>Ślazik</t>
  </si>
  <si>
    <t>Szyłański</t>
  </si>
  <si>
    <t>Szweter</t>
  </si>
  <si>
    <t>Szwesta</t>
  </si>
  <si>
    <t>Szwede</t>
  </si>
  <si>
    <t>Szwecki</t>
  </si>
  <si>
    <t>Szwarczak</t>
  </si>
  <si>
    <t>Szumiejko</t>
  </si>
  <si>
    <t>Szumada</t>
  </si>
  <si>
    <t>Szubrych</t>
  </si>
  <si>
    <t>GOŚCISŁAWA</t>
  </si>
  <si>
    <t>Sztreker</t>
  </si>
  <si>
    <t>Sztokfisz</t>
  </si>
  <si>
    <t>ERNESTYNA</t>
  </si>
  <si>
    <t>Sztejman</t>
  </si>
  <si>
    <t>AMBROZY</t>
  </si>
  <si>
    <t>Szpadel</t>
  </si>
  <si>
    <t>Szmyga</t>
  </si>
  <si>
    <t>Szlufcik</t>
  </si>
  <si>
    <t>Szlesinger</t>
  </si>
  <si>
    <t>Szemela</t>
  </si>
  <si>
    <t>Szembek</t>
  </si>
  <si>
    <t>Szelepajło</t>
  </si>
  <si>
    <t>Szejnar</t>
  </si>
  <si>
    <t>Szczypiń</t>
  </si>
  <si>
    <t>SULIMIR</t>
  </si>
  <si>
    <t>Szczekot</t>
  </si>
  <si>
    <t>JONASZ</t>
  </si>
  <si>
    <t>Sypulski</t>
  </si>
  <si>
    <t>Syganiec</t>
  </si>
  <si>
    <t>Swirydowicz</t>
  </si>
  <si>
    <t>ERWINA</t>
  </si>
  <si>
    <t>Swebodziński</t>
  </si>
  <si>
    <t>Supergan</t>
  </si>
  <si>
    <t>ANASTAZY</t>
  </si>
  <si>
    <t>Sup</t>
  </si>
  <si>
    <t>Strzódka</t>
  </si>
  <si>
    <t>Strzeżoń</t>
  </si>
  <si>
    <t>SYLWESTER</t>
  </si>
  <si>
    <t>Storc</t>
  </si>
  <si>
    <t>Stojda</t>
  </si>
  <si>
    <t>Stepanowicz</t>
  </si>
  <si>
    <t>ERYKA</t>
  </si>
  <si>
    <t>Stenke</t>
  </si>
  <si>
    <t>Stelmarski</t>
  </si>
  <si>
    <t>Steinbach</t>
  </si>
  <si>
    <t>GRACJA</t>
  </si>
  <si>
    <t>Stegenka</t>
  </si>
  <si>
    <t>Steczyk</t>
  </si>
  <si>
    <t>Staroniewski</t>
  </si>
  <si>
    <t>WENDELIN</t>
  </si>
  <si>
    <t>Staffa</t>
  </si>
  <si>
    <t>Sosfa</t>
  </si>
  <si>
    <t>Sołowicz</t>
  </si>
  <si>
    <t>ESTERA</t>
  </si>
  <si>
    <t>Sokalla</t>
  </si>
  <si>
    <t>Smorongiewicz</t>
  </si>
  <si>
    <t>EUFEMIA</t>
  </si>
  <si>
    <t>Smolan</t>
  </si>
  <si>
    <t>APOLINARY</t>
  </si>
  <si>
    <t>Smełsz</t>
  </si>
  <si>
    <t>EUFROZYNA</t>
  </si>
  <si>
    <t>Sledziewski</t>
  </si>
  <si>
    <t>WESPAZJAN</t>
  </si>
  <si>
    <t>Skórzybót</t>
  </si>
  <si>
    <t>JULIUSZ</t>
  </si>
  <si>
    <t>Skiermański</t>
  </si>
  <si>
    <t>WIKTORIAN</t>
  </si>
  <si>
    <t>Sipiorski</t>
  </si>
  <si>
    <t>ZENON</t>
  </si>
  <si>
    <t>Silwonik</t>
  </si>
  <si>
    <t>Siemiak</t>
  </si>
  <si>
    <t>Siejok</t>
  </si>
  <si>
    <t>Siberna</t>
  </si>
  <si>
    <t>Siano</t>
  </si>
  <si>
    <t>Siadura</t>
  </si>
  <si>
    <t>Seryło</t>
  </si>
  <si>
    <t>Sekut</t>
  </si>
  <si>
    <t>KAZIMERZ</t>
  </si>
  <si>
    <t>Secomski</t>
  </si>
  <si>
    <t>ZOLTAN</t>
  </si>
  <si>
    <t>Scisłowicz</t>
  </si>
  <si>
    <t>EUGENIA</t>
  </si>
  <si>
    <t>Schnitzer</t>
  </si>
  <si>
    <t>Sąda</t>
  </si>
  <si>
    <t>Sauk</t>
  </si>
  <si>
    <t>Sasowski</t>
  </si>
  <si>
    <t>ANTONIO</t>
  </si>
  <si>
    <t>Santarius</t>
  </si>
  <si>
    <t>Sałaja</t>
  </si>
  <si>
    <t>Sack</t>
  </si>
  <si>
    <t>Rzępołuch</t>
  </si>
  <si>
    <t>GRACJANA</t>
  </si>
  <si>
    <t>Rzecznik</t>
  </si>
  <si>
    <t>Rzadki</t>
  </si>
  <si>
    <t>APOLLO</t>
  </si>
  <si>
    <t>Rysiew</t>
  </si>
  <si>
    <t>RUTA</t>
  </si>
  <si>
    <t>Rysakowski</t>
  </si>
  <si>
    <t>BRUNO</t>
  </si>
  <si>
    <t>Ryms</t>
  </si>
  <si>
    <t>Rykiert</t>
  </si>
  <si>
    <t>KLAUDIUSZ</t>
  </si>
  <si>
    <t>Rydzicki</t>
  </si>
  <si>
    <t>FRANKO</t>
  </si>
  <si>
    <t>Rybałt</t>
  </si>
  <si>
    <t>KONSTANCJUSZ</t>
  </si>
  <si>
    <t>Rużała</t>
  </si>
  <si>
    <t>Rumierz</t>
  </si>
  <si>
    <t>EULALIA</t>
  </si>
  <si>
    <t>Rugieł</t>
  </si>
  <si>
    <t>Rudownik</t>
  </si>
  <si>
    <t>Rudomino</t>
  </si>
  <si>
    <t>Ruchwa</t>
  </si>
  <si>
    <t>Roppel</t>
  </si>
  <si>
    <t>Romaneczko</t>
  </si>
  <si>
    <t>Rogóź</t>
  </si>
  <si>
    <t>NATASZA</t>
  </si>
  <si>
    <t>Rogos</t>
  </si>
  <si>
    <t>asystent</t>
  </si>
  <si>
    <t>Retwiński</t>
  </si>
  <si>
    <t>GWIDO</t>
  </si>
  <si>
    <t>Remont</t>
  </si>
  <si>
    <t>KRESCENCJUSZ</t>
  </si>
  <si>
    <t>Rembowiecki</t>
  </si>
  <si>
    <t>HRISTO</t>
  </si>
  <si>
    <t>Rełkowski</t>
  </si>
  <si>
    <t>HUGO</t>
  </si>
  <si>
    <t>Reklin</t>
  </si>
  <si>
    <t>ARKADY</t>
  </si>
  <si>
    <t>Regiński</t>
  </si>
  <si>
    <t>IWO</t>
  </si>
  <si>
    <t>Regin</t>
  </si>
  <si>
    <t>ATANAZY</t>
  </si>
  <si>
    <t>Ratuś</t>
  </si>
  <si>
    <t>Rapaciński</t>
  </si>
  <si>
    <t>LEONARDO</t>
  </si>
  <si>
    <t>Ramisz</t>
  </si>
  <si>
    <t>EUNIKA</t>
  </si>
  <si>
    <t>Raczka</t>
  </si>
  <si>
    <t>Pytrus</t>
  </si>
  <si>
    <t>Pyrk</t>
  </si>
  <si>
    <t>Pydyniak</t>
  </si>
  <si>
    <t>Przymirski</t>
  </si>
  <si>
    <t>MIESZKO</t>
  </si>
  <si>
    <t>Przybilla</t>
  </si>
  <si>
    <t>Przewięda</t>
  </si>
  <si>
    <t>Przełomski</t>
  </si>
  <si>
    <t>ODO</t>
  </si>
  <si>
    <t>Prusator</t>
  </si>
  <si>
    <t>Prudlo</t>
  </si>
  <si>
    <t>Proskurnicki</t>
  </si>
  <si>
    <t>OTTO</t>
  </si>
  <si>
    <t>Promowicz</t>
  </si>
  <si>
    <t>EURYDYKA</t>
  </si>
  <si>
    <t>Pril</t>
  </si>
  <si>
    <t>Pozowski</t>
  </si>
  <si>
    <t>ZBYSZKO</t>
  </si>
  <si>
    <t>Powarzyński</t>
  </si>
  <si>
    <t>FILIP</t>
  </si>
  <si>
    <t>Posio</t>
  </si>
  <si>
    <t>Poselt</t>
  </si>
  <si>
    <t>LAURENCJUSZ</t>
  </si>
  <si>
    <t>Popp</t>
  </si>
  <si>
    <t>Ponikwicki</t>
  </si>
  <si>
    <t>POLKARP</t>
  </si>
  <si>
    <t>Połoniewicz</t>
  </si>
  <si>
    <t>EUZEBIA</t>
  </si>
  <si>
    <t>Połojko</t>
  </si>
  <si>
    <t>Pokrzywiec</t>
  </si>
  <si>
    <t>Pokłacki</t>
  </si>
  <si>
    <t>PROKOP</t>
  </si>
  <si>
    <t>Pohulajewski</t>
  </si>
  <si>
    <t>EDGAR</t>
  </si>
  <si>
    <t>Podlaszuk</t>
  </si>
  <si>
    <t>Pniowski</t>
  </si>
  <si>
    <t>ALEKSANDER</t>
  </si>
  <si>
    <t>Planetorz</t>
  </si>
  <si>
    <t>JOANNA</t>
  </si>
  <si>
    <t>Piwocki</t>
  </si>
  <si>
    <t>ARTUR</t>
  </si>
  <si>
    <t>Pitwor</t>
  </si>
  <si>
    <t>Pisaruk</t>
  </si>
  <si>
    <t>Pipiro</t>
  </si>
  <si>
    <t>Pinar</t>
  </si>
  <si>
    <t>Pilucik</t>
  </si>
  <si>
    <t>Pigula</t>
  </si>
  <si>
    <t>Pięciurek</t>
  </si>
  <si>
    <t>Pieściuk</t>
  </si>
  <si>
    <t>Piechulik</t>
  </si>
  <si>
    <t>Pfitzner</t>
  </si>
  <si>
    <t>Pekar</t>
  </si>
  <si>
    <t>Pączkiewicz</t>
  </si>
  <si>
    <t>Paźniewski</t>
  </si>
  <si>
    <t>BALTAZAR</t>
  </si>
  <si>
    <t>Pawelszczak</t>
  </si>
  <si>
    <t>Pawczyński</t>
  </si>
  <si>
    <t>BLIZDOR</t>
  </si>
  <si>
    <t>Patryjas</t>
  </si>
  <si>
    <t>Parchowski</t>
  </si>
  <si>
    <t>BOLEMIR</t>
  </si>
  <si>
    <t>Papst</t>
  </si>
  <si>
    <t>LAWIUSZ</t>
  </si>
  <si>
    <t>Paneczko</t>
  </si>
  <si>
    <t>Padniewski</t>
  </si>
  <si>
    <t>BOŻYDAR</t>
  </si>
  <si>
    <t>Padacz</t>
  </si>
  <si>
    <t>FABIANA</t>
  </si>
  <si>
    <t>Paciak</t>
  </si>
  <si>
    <t>Pache</t>
  </si>
  <si>
    <t>Ośniecki</t>
  </si>
  <si>
    <t>BOŻYMIR</t>
  </si>
  <si>
    <t>Ostalak</t>
  </si>
  <si>
    <t>Osadzin</t>
  </si>
  <si>
    <t>BOGUCHWAŁY</t>
  </si>
  <si>
    <t>Orlich</t>
  </si>
  <si>
    <t>Opryszko</t>
  </si>
  <si>
    <t>Opryszczko</t>
  </si>
  <si>
    <t>Onopiak</t>
  </si>
  <si>
    <t>Olinkiewicz</t>
  </si>
  <si>
    <t>FABIOLA</t>
  </si>
  <si>
    <t>Olechniewicz</t>
  </si>
  <si>
    <t>FABRYCJA</t>
  </si>
  <si>
    <t>Oganowski</t>
  </si>
  <si>
    <t>BUDZIMIR</t>
  </si>
  <si>
    <t>Obręczarek</t>
  </si>
  <si>
    <t>Obijalski</t>
  </si>
  <si>
    <t>CEZAR</t>
  </si>
  <si>
    <t>Obermajer</t>
  </si>
  <si>
    <t>Oberkiewicz</t>
  </si>
  <si>
    <t>FATIMA</t>
  </si>
  <si>
    <t>Nycko</t>
  </si>
  <si>
    <t>Nowasielski</t>
  </si>
  <si>
    <t>CHOCIEMIR</t>
  </si>
  <si>
    <t>Noryński</t>
  </si>
  <si>
    <t>CHWALIMIR</t>
  </si>
  <si>
    <t>Normann</t>
  </si>
  <si>
    <t>BONIFACY</t>
  </si>
  <si>
    <t>Nonna</t>
  </si>
  <si>
    <t>Nierubiec</t>
  </si>
  <si>
    <t>Niedowóz</t>
  </si>
  <si>
    <t>FAUSTYNA</t>
  </si>
  <si>
    <t>Niechciałkowski</t>
  </si>
  <si>
    <t>CIESZYMIR</t>
  </si>
  <si>
    <t>Niebieski</t>
  </si>
  <si>
    <t>DITMAR</t>
  </si>
  <si>
    <t>Nichnerowicz</t>
  </si>
  <si>
    <t>FELICJA</t>
  </si>
  <si>
    <t>Newecki</t>
  </si>
  <si>
    <t>DŁUGOMIR</t>
  </si>
  <si>
    <t>Netka</t>
  </si>
  <si>
    <t>Nawarowski</t>
  </si>
  <si>
    <t>DOBROMIR</t>
  </si>
  <si>
    <t>Najdzik</t>
  </si>
  <si>
    <t>Naciskała</t>
  </si>
  <si>
    <t>Mysik</t>
  </si>
  <si>
    <t>Muszał</t>
  </si>
  <si>
    <t>Mulkowski</t>
  </si>
  <si>
    <t>DROGOMIR</t>
  </si>
  <si>
    <t>Muchlado</t>
  </si>
  <si>
    <t>Mrukot</t>
  </si>
  <si>
    <t>LEOKADIUSZ</t>
  </si>
  <si>
    <t>Motkowski</t>
  </si>
  <si>
    <t>DYMITR</t>
  </si>
  <si>
    <t>Moskalonek</t>
  </si>
  <si>
    <t>Moskalek</t>
  </si>
  <si>
    <t>Morchat</t>
  </si>
  <si>
    <t>LEONCJUSZ</t>
  </si>
  <si>
    <t>Mokiejewski</t>
  </si>
  <si>
    <t>GARDOMIR</t>
  </si>
  <si>
    <t>Misiurewicz</t>
  </si>
  <si>
    <t>FELICJANA</t>
  </si>
  <si>
    <t>Minoga</t>
  </si>
  <si>
    <t>Mindowicz</t>
  </si>
  <si>
    <t>FELICYTA</t>
  </si>
  <si>
    <t>Miłostan</t>
  </si>
  <si>
    <t>CEZARY</t>
  </si>
  <si>
    <t>Miłobóg</t>
  </si>
  <si>
    <t>JAGNA</t>
  </si>
  <si>
    <t>Milenkiewicz</t>
  </si>
  <si>
    <t>FELIKSA</t>
  </si>
  <si>
    <t>Mikolaszek</t>
  </si>
  <si>
    <t>Migielski</t>
  </si>
  <si>
    <t>GINTER</t>
  </si>
  <si>
    <t>Miękiszak</t>
  </si>
  <si>
    <t>Mieruński</t>
  </si>
  <si>
    <t>GNIEWOMIR</t>
  </si>
  <si>
    <t>Mieczan</t>
  </si>
  <si>
    <t>DAMAZY</t>
  </si>
  <si>
    <t>Miczulski</t>
  </si>
  <si>
    <t>GODZMIR</t>
  </si>
  <si>
    <t>Meuszyński</t>
  </si>
  <si>
    <t>GOŚCIMIR</t>
  </si>
  <si>
    <t>Merecz</t>
  </si>
  <si>
    <t>FERDYNANDA</t>
  </si>
  <si>
    <t>Menżyński</t>
  </si>
  <si>
    <t>HEKTOR</t>
  </si>
  <si>
    <t>Matyjaszkiewicz</t>
  </si>
  <si>
    <t>FIDELIA</t>
  </si>
  <si>
    <t>Mathiak</t>
  </si>
  <si>
    <t>Mastyga</t>
  </si>
  <si>
    <t>Martonik</t>
  </si>
  <si>
    <t>Margoś</t>
  </si>
  <si>
    <t>Margan</t>
  </si>
  <si>
    <t>DEZYDERY</t>
  </si>
  <si>
    <t>Marchalewski</t>
  </si>
  <si>
    <t>HELIODOR</t>
  </si>
  <si>
    <t>Maniarski</t>
  </si>
  <si>
    <t>IGOR</t>
  </si>
  <si>
    <t>Mamrowicz</t>
  </si>
  <si>
    <t>FILIPA</t>
  </si>
  <si>
    <t>Malata</t>
  </si>
  <si>
    <t>Maczurek</t>
  </si>
  <si>
    <t>Machwic</t>
  </si>
  <si>
    <t>Machnij</t>
  </si>
  <si>
    <t>Machal</t>
  </si>
  <si>
    <t>Łysyganicz</t>
  </si>
  <si>
    <t>FILIPINA</t>
  </si>
  <si>
    <t>Łowejko</t>
  </si>
  <si>
    <t>Łopuszko</t>
  </si>
  <si>
    <t>Łodo</t>
  </si>
  <si>
    <t>Łąkas</t>
  </si>
  <si>
    <t>Lukosik</t>
  </si>
  <si>
    <t>Ludzkowski</t>
  </si>
  <si>
    <t>IZYDOR</t>
  </si>
  <si>
    <t>Loranta</t>
  </si>
  <si>
    <t>Litewski</t>
  </si>
  <si>
    <t>JAROMIR</t>
  </si>
  <si>
    <t>Lippa</t>
  </si>
  <si>
    <t>Lincner</t>
  </si>
  <si>
    <t>Lewoczko</t>
  </si>
  <si>
    <t>Lewiarz</t>
  </si>
  <si>
    <t>FILOMENA</t>
  </si>
  <si>
    <t>Leśniakiewicz</t>
  </si>
  <si>
    <t>Lepski</t>
  </si>
  <si>
    <t>JEGOR</t>
  </si>
  <si>
    <t>Lepke</t>
  </si>
  <si>
    <t>Lepianko</t>
  </si>
  <si>
    <t>Leowski</t>
  </si>
  <si>
    <t>KACPER</t>
  </si>
  <si>
    <t>Lenarski</t>
  </si>
  <si>
    <t>KANIMIR</t>
  </si>
  <si>
    <t>Lempik</t>
  </si>
  <si>
    <t>Lemanski</t>
  </si>
  <si>
    <t>KASPER</t>
  </si>
  <si>
    <t>Ledwosiński</t>
  </si>
  <si>
    <t>KASTOR</t>
  </si>
  <si>
    <t>Lawręc</t>
  </si>
  <si>
    <t>Lamża</t>
  </si>
  <si>
    <t>Lamczak</t>
  </si>
  <si>
    <t>Lacroix</t>
  </si>
  <si>
    <t>Lacke</t>
  </si>
  <si>
    <t>Lachmirowicz</t>
  </si>
  <si>
    <t>Kwikert</t>
  </si>
  <si>
    <t>LIBERIUSZ</t>
  </si>
  <si>
    <t>Kuteń</t>
  </si>
  <si>
    <t>ŚCIBOR</t>
  </si>
  <si>
    <t>Kurpesa</t>
  </si>
  <si>
    <t>Kurlandzki</t>
  </si>
  <si>
    <t>KRZESIMIR</t>
  </si>
  <si>
    <t>Kurdynowski</t>
  </si>
  <si>
    <t>KRZYSZTOPOR</t>
  </si>
  <si>
    <t>Kupryjanowicz</t>
  </si>
  <si>
    <t>Kumpicki</t>
  </si>
  <si>
    <t>LOTHAR</t>
  </si>
  <si>
    <t>Kudłaciak</t>
  </si>
  <si>
    <t>Kudej</t>
  </si>
  <si>
    <t>Kucjas</t>
  </si>
  <si>
    <t>Kucapski</t>
  </si>
  <si>
    <t>LUBOMIR</t>
  </si>
  <si>
    <t>Kubny</t>
  </si>
  <si>
    <t>Krzywka</t>
  </si>
  <si>
    <t>Krzysztowski</t>
  </si>
  <si>
    <t>LUDOMIR</t>
  </si>
  <si>
    <t>Krzuszcz</t>
  </si>
  <si>
    <t>Krzechka</t>
  </si>
  <si>
    <t>EWA</t>
  </si>
  <si>
    <t>Krygel</t>
  </si>
  <si>
    <t>Kruszel</t>
  </si>
  <si>
    <t>Kruca</t>
  </si>
  <si>
    <t>EWELINA</t>
  </si>
  <si>
    <t>Królczak</t>
  </si>
  <si>
    <t>Krokosiński</t>
  </si>
  <si>
    <t>LUTOBOR</t>
  </si>
  <si>
    <t>Kroenke</t>
  </si>
  <si>
    <t>Kreciński</t>
  </si>
  <si>
    <t>LUTOMIR</t>
  </si>
  <si>
    <t>Kratz</t>
  </si>
  <si>
    <t>Koźmala</t>
  </si>
  <si>
    <t>Kozów</t>
  </si>
  <si>
    <t>RYSZARDA</t>
  </si>
  <si>
    <t>Koślakowicz</t>
  </si>
  <si>
    <t>Kościucha</t>
  </si>
  <si>
    <t>Kossa</t>
  </si>
  <si>
    <t>Kosentka</t>
  </si>
  <si>
    <t>Kordiaczyński</t>
  </si>
  <si>
    <t>MAŁOMIR</t>
  </si>
  <si>
    <t>Korcewicz</t>
  </si>
  <si>
    <t>Korbień</t>
  </si>
  <si>
    <t>ŚWIĘTOMIR</t>
  </si>
  <si>
    <t>Koppe</t>
  </si>
  <si>
    <t>Konopik</t>
  </si>
  <si>
    <t>Komoder</t>
  </si>
  <si>
    <t>Komanowski</t>
  </si>
  <si>
    <t>MELCHIOR</t>
  </si>
  <si>
    <t>Komandzik</t>
  </si>
  <si>
    <t>Koloszewski</t>
  </si>
  <si>
    <t>MOJMIR</t>
  </si>
  <si>
    <t>Kolbertowicz</t>
  </si>
  <si>
    <t>Kococik</t>
  </si>
  <si>
    <t>Kłączyński</t>
  </si>
  <si>
    <t>MŚCIBOR</t>
  </si>
  <si>
    <t>Klytta</t>
  </si>
  <si>
    <t>Klupp</t>
  </si>
  <si>
    <t>Klopś</t>
  </si>
  <si>
    <t>Klok</t>
  </si>
  <si>
    <t>Kliszczyk</t>
  </si>
  <si>
    <t>Klisiński</t>
  </si>
  <si>
    <t>MYŚLIBOR</t>
  </si>
  <si>
    <t>Klimara</t>
  </si>
  <si>
    <t>Kleniuk</t>
  </si>
  <si>
    <t>Klementewicz</t>
  </si>
  <si>
    <t>Klekacz</t>
  </si>
  <si>
    <t>Kleibert</t>
  </si>
  <si>
    <t>LICYNIUSZ</t>
  </si>
  <si>
    <t>Klapkowski</t>
  </si>
  <si>
    <t>MYŚLIMIR</t>
  </si>
  <si>
    <t>Kitajczuk</t>
  </si>
  <si>
    <t>Kikmunter</t>
  </si>
  <si>
    <t>Kicun</t>
  </si>
  <si>
    <t>DIONIZY</t>
  </si>
  <si>
    <t>Kędzierewicz</t>
  </si>
  <si>
    <t>Kędzielski</t>
  </si>
  <si>
    <t>NESTOR</t>
  </si>
  <si>
    <t>Kendziorski</t>
  </si>
  <si>
    <t>Kasztelaniec</t>
  </si>
  <si>
    <t>Kasztankiewicz</t>
  </si>
  <si>
    <t>Kasoń</t>
  </si>
  <si>
    <t>TELESFOR</t>
  </si>
  <si>
    <t>Karbiak</t>
  </si>
  <si>
    <t>Kapoła</t>
  </si>
  <si>
    <t>Kandzora</t>
  </si>
  <si>
    <t>Kaftaniak</t>
  </si>
  <si>
    <t>Kadewski</t>
  </si>
  <si>
    <t>Kaban</t>
  </si>
  <si>
    <t>EUSTACHY</t>
  </si>
  <si>
    <t>Jurcaba</t>
  </si>
  <si>
    <t>Juchnikowski</t>
  </si>
  <si>
    <t>OSKAR</t>
  </si>
  <si>
    <t>Juchiewicz</t>
  </si>
  <si>
    <t>Josiak</t>
  </si>
  <si>
    <t>Jeżo</t>
  </si>
  <si>
    <t>Jetke</t>
  </si>
  <si>
    <t>Jendrzejak</t>
  </si>
  <si>
    <t>Jek</t>
  </si>
  <si>
    <t>Jedel</t>
  </si>
  <si>
    <t>Jaszyna</t>
  </si>
  <si>
    <t>Jaskułka</t>
  </si>
  <si>
    <t>Jaróżek</t>
  </si>
  <si>
    <t>Jarmuszka</t>
  </si>
  <si>
    <t>Janio</t>
  </si>
  <si>
    <t>Janigacz</t>
  </si>
  <si>
    <t>Janczaruk</t>
  </si>
  <si>
    <t>Jamowski</t>
  </si>
  <si>
    <t>PETER</t>
  </si>
  <si>
    <t>Jajczak</t>
  </si>
  <si>
    <t>Jadam</t>
  </si>
  <si>
    <t>Jachymowski</t>
  </si>
  <si>
    <t>PIOTR</t>
  </si>
  <si>
    <t>Iwanczenko</t>
  </si>
  <si>
    <t>Ismer</t>
  </si>
  <si>
    <t>Iskrowicz</t>
  </si>
  <si>
    <t>Idryan</t>
  </si>
  <si>
    <t>FABRYCY</t>
  </si>
  <si>
    <t>Huciński</t>
  </si>
  <si>
    <t>PROCHOR</t>
  </si>
  <si>
    <t>Hrymak</t>
  </si>
  <si>
    <t>Horojdko</t>
  </si>
  <si>
    <t>Honisch</t>
  </si>
  <si>
    <t>GRETA</t>
  </si>
  <si>
    <t>Hohn</t>
  </si>
  <si>
    <t>FANTAZY</t>
  </si>
  <si>
    <t>Hnatuśko</t>
  </si>
  <si>
    <t>Hładoniuk</t>
  </si>
  <si>
    <t>Hellebrandt</t>
  </si>
  <si>
    <t>LIWIUSZ</t>
  </si>
  <si>
    <t>Heising</t>
  </si>
  <si>
    <t>JAGODA</t>
  </si>
  <si>
    <t>Heblik</t>
  </si>
  <si>
    <t>Hązła</t>
  </si>
  <si>
    <t>Hąbek</t>
  </si>
  <si>
    <t>Harwoziński</t>
  </si>
  <si>
    <t>PROSPER</t>
  </si>
  <si>
    <t>Harchut</t>
  </si>
  <si>
    <t>LOTARIUSZ</t>
  </si>
  <si>
    <t>Hantulski</t>
  </si>
  <si>
    <t>PRZYBYMIR</t>
  </si>
  <si>
    <t>Hantkiewicz</t>
  </si>
  <si>
    <t>Handschuh</t>
  </si>
  <si>
    <t>GRYZELDA</t>
  </si>
  <si>
    <t>Hałasowski</t>
  </si>
  <si>
    <t>Halejak</t>
  </si>
  <si>
    <t>Hacieja</t>
  </si>
  <si>
    <t>Habirek</t>
  </si>
  <si>
    <t>Gwizdał</t>
  </si>
  <si>
    <t>Guźdź</t>
  </si>
  <si>
    <t>NAWOJKA</t>
  </si>
  <si>
    <t>Guzin</t>
  </si>
  <si>
    <t>GAUDENTY</t>
  </si>
  <si>
    <t>Gustawski</t>
  </si>
  <si>
    <t>Gulda</t>
  </si>
  <si>
    <t>Grześkowicz</t>
  </si>
  <si>
    <t>Grzesicki</t>
  </si>
  <si>
    <t>Grodzik</t>
  </si>
  <si>
    <t>Greczan</t>
  </si>
  <si>
    <t>GAY</t>
  </si>
  <si>
    <t>Grabijas</t>
  </si>
  <si>
    <t>Gornostaj</t>
  </si>
  <si>
    <t>Goliniewski</t>
  </si>
  <si>
    <t>Glegociński</t>
  </si>
  <si>
    <t>Gis</t>
  </si>
  <si>
    <t>Gierwiatowski</t>
  </si>
  <si>
    <t>Gielara</t>
  </si>
  <si>
    <t>Giejsztowt</t>
  </si>
  <si>
    <t>LUBOSZ</t>
  </si>
  <si>
    <t>Giebułtowicz</t>
  </si>
  <si>
    <t>Giblak</t>
  </si>
  <si>
    <t>Gętkowski</t>
  </si>
  <si>
    <t>Gdakowicz</t>
  </si>
  <si>
    <t>Gątowski</t>
  </si>
  <si>
    <t>Gawejko</t>
  </si>
  <si>
    <t>Gałko</t>
  </si>
  <si>
    <t>Galuch</t>
  </si>
  <si>
    <t>GRZYMISŁAWA</t>
  </si>
  <si>
    <t>Gajkiewicz</t>
  </si>
  <si>
    <t>Gagatko</t>
  </si>
  <si>
    <t>Furgo</t>
  </si>
  <si>
    <t>Furdak</t>
  </si>
  <si>
    <t>Furas</t>
  </si>
  <si>
    <t>Fugler</t>
  </si>
  <si>
    <t>Fugat</t>
  </si>
  <si>
    <t>LUCJUSZ</t>
  </si>
  <si>
    <t>Frocisz</t>
  </si>
  <si>
    <t>Fred</t>
  </si>
  <si>
    <t>PIA</t>
  </si>
  <si>
    <t>Frankenberg</t>
  </si>
  <si>
    <t>JANINA</t>
  </si>
  <si>
    <t>Francikiewicz</t>
  </si>
  <si>
    <t>Florencki</t>
  </si>
  <si>
    <t>Firasiewicz</t>
  </si>
  <si>
    <t>GUSTAWA</t>
  </si>
  <si>
    <t>Filbier</t>
  </si>
  <si>
    <t>Fijarczyk</t>
  </si>
  <si>
    <t>Fieroch</t>
  </si>
  <si>
    <t>Fesper</t>
  </si>
  <si>
    <t>Fariaszewski</t>
  </si>
  <si>
    <t>Fakadej</t>
  </si>
  <si>
    <t>Enders</t>
  </si>
  <si>
    <t>Emiljanowicz</t>
  </si>
  <si>
    <t>GWIDONA</t>
  </si>
  <si>
    <t>Elmrych</t>
  </si>
  <si>
    <t>Elke</t>
  </si>
  <si>
    <t>Ejtel</t>
  </si>
  <si>
    <t>Dzwigaj</t>
  </si>
  <si>
    <t>Dziedzicz</t>
  </si>
  <si>
    <t>GWINONA</t>
  </si>
  <si>
    <t>Dyndur</t>
  </si>
  <si>
    <t>Dymkiewicz</t>
  </si>
  <si>
    <t>HADRIANA</t>
  </si>
  <si>
    <t>Dworznicki</t>
  </si>
  <si>
    <t>Dunkel</t>
  </si>
  <si>
    <t>Dumalewski</t>
  </si>
  <si>
    <t>Duhr</t>
  </si>
  <si>
    <t>Dudzień</t>
  </si>
  <si>
    <t>TEODOR</t>
  </si>
  <si>
    <t>Dudrak</t>
  </si>
  <si>
    <t>Dubojski</t>
  </si>
  <si>
    <t>Dublowski</t>
  </si>
  <si>
    <t>Drobotowski</t>
  </si>
  <si>
    <t>Drewecki</t>
  </si>
  <si>
    <t>Drechna</t>
  </si>
  <si>
    <t>Dratwia</t>
  </si>
  <si>
    <t>Draszewski</t>
  </si>
  <si>
    <t>Donowski</t>
  </si>
  <si>
    <t>Donajkowski</t>
  </si>
  <si>
    <t>Donabidowicz</t>
  </si>
  <si>
    <t>Domaszek</t>
  </si>
  <si>
    <t>Dołgowicz</t>
  </si>
  <si>
    <t>HALSZKA</t>
  </si>
  <si>
    <t>Dołganiuk</t>
  </si>
  <si>
    <t>Doburzyński</t>
  </si>
  <si>
    <t>Dirski</t>
  </si>
  <si>
    <t>TOMIR</t>
  </si>
  <si>
    <t>Detnerski</t>
  </si>
  <si>
    <t>WALDEMAR</t>
  </si>
  <si>
    <t>Dertkowski</t>
  </si>
  <si>
    <t>WALTER</t>
  </si>
  <si>
    <t>Depak</t>
  </si>
  <si>
    <t>Demiter</t>
  </si>
  <si>
    <t>Dekrewicz</t>
  </si>
  <si>
    <t>HANA</t>
  </si>
  <si>
    <t>Defański</t>
  </si>
  <si>
    <t>WIKTOR</t>
  </si>
  <si>
    <t>Dawlidowicz</t>
  </si>
  <si>
    <t>HANNA</t>
  </si>
  <si>
    <t>Dawidow</t>
  </si>
  <si>
    <t>RYWARIA</t>
  </si>
  <si>
    <t>Dawgiert</t>
  </si>
  <si>
    <t>LUKRECJUSZ</t>
  </si>
  <si>
    <t>Czułada</t>
  </si>
  <si>
    <t>Czuchajewski</t>
  </si>
  <si>
    <t>WOJMIR</t>
  </si>
  <si>
    <t>Czubajewski</t>
  </si>
  <si>
    <t>WOLIMIR</t>
  </si>
  <si>
    <t>Czeterbok</t>
  </si>
  <si>
    <t>Czechulski</t>
  </si>
  <si>
    <t>WSZEMIR</t>
  </si>
  <si>
    <t>Czaboryk</t>
  </si>
  <si>
    <t>Cnotkowski</t>
  </si>
  <si>
    <t>ACHILLES</t>
  </si>
  <si>
    <t>Ciącio</t>
  </si>
  <si>
    <t>Chrzumnicki</t>
  </si>
  <si>
    <t>ALFONS</t>
  </si>
  <si>
    <t>Chryst</t>
  </si>
  <si>
    <t>ŁAZARZ</t>
  </si>
  <si>
    <t>Choryń</t>
  </si>
  <si>
    <t>Chmera</t>
  </si>
  <si>
    <t>Chilimończyk</t>
  </si>
  <si>
    <t>Charmas</t>
  </si>
  <si>
    <t>Charchuta</t>
  </si>
  <si>
    <t>Cebeniak</t>
  </si>
  <si>
    <t>Byster</t>
  </si>
  <si>
    <t>Bürger</t>
  </si>
  <si>
    <t>Budakiewicz</t>
  </si>
  <si>
    <t>HAROLDA</t>
  </si>
  <si>
    <t>Brzyś</t>
  </si>
  <si>
    <t>Brzyszkiewicz</t>
  </si>
  <si>
    <t>HELENA</t>
  </si>
  <si>
    <t>Brzykowski</t>
  </si>
  <si>
    <t>APOSTOLOS</t>
  </si>
  <si>
    <t>Brukiewa</t>
  </si>
  <si>
    <t>Bratkiewicz</t>
  </si>
  <si>
    <t>HENRIETA</t>
  </si>
  <si>
    <t>Bowszys</t>
  </si>
  <si>
    <t>Bordziłowski</t>
  </si>
  <si>
    <t>ARYSTOTELES</t>
  </si>
  <si>
    <t>Bondza</t>
  </si>
  <si>
    <t>Bonczyński</t>
  </si>
  <si>
    <t>BORYS</t>
  </si>
  <si>
    <t>Boesche</t>
  </si>
  <si>
    <t>Boczkiewicz</t>
  </si>
  <si>
    <t>HENRIETTA</t>
  </si>
  <si>
    <t>Błociszewski</t>
  </si>
  <si>
    <t>CYRUS</t>
  </si>
  <si>
    <t>Błażejczuk</t>
  </si>
  <si>
    <t>Birkner</t>
  </si>
  <si>
    <t>Binecki</t>
  </si>
  <si>
    <t>DIMITRIOS</t>
  </si>
  <si>
    <t>Bieżanowski</t>
  </si>
  <si>
    <t>DIMITRIS</t>
  </si>
  <si>
    <t>Bierkat</t>
  </si>
  <si>
    <t>MONIKA</t>
  </si>
  <si>
    <t>Bieniok</t>
  </si>
  <si>
    <t>ŁUKASZ</t>
  </si>
  <si>
    <t>Bieniec</t>
  </si>
  <si>
    <t>Biechowski</t>
  </si>
  <si>
    <t>DOLORES</t>
  </si>
  <si>
    <t>Biadalski</t>
  </si>
  <si>
    <t>FELDCS</t>
  </si>
  <si>
    <t>Bertling</t>
  </si>
  <si>
    <t>JAREMA</t>
  </si>
  <si>
    <t>Bengsch</t>
  </si>
  <si>
    <t>Beca</t>
  </si>
  <si>
    <t>Bączalski</t>
  </si>
  <si>
    <t>FIDELIS</t>
  </si>
  <si>
    <t>Bazel</t>
  </si>
  <si>
    <t>Baumel</t>
  </si>
  <si>
    <t>Bartłomiejus</t>
  </si>
  <si>
    <t>Bardzyński</t>
  </si>
  <si>
    <t>HANS</t>
  </si>
  <si>
    <t>Balakowski</t>
  </si>
  <si>
    <t>HERAKLES</t>
  </si>
  <si>
    <t>Bacański</t>
  </si>
  <si>
    <t>ILDEFONS</t>
  </si>
  <si>
    <t>Babinek</t>
  </si>
  <si>
    <t>Auguściuk</t>
  </si>
  <si>
    <t>Augusewicz</t>
  </si>
  <si>
    <t>HENRYKA</t>
  </si>
  <si>
    <t>Andrzejko</t>
  </si>
  <si>
    <t>Andrykiewicz</t>
  </si>
  <si>
    <t>HERMENEGILDA</t>
  </si>
  <si>
    <t>Anderka</t>
  </si>
  <si>
    <t>Ajchsztet</t>
  </si>
  <si>
    <t>MALACHIASZ</t>
  </si>
  <si>
    <t>Żytliński</t>
  </si>
  <si>
    <t>JANNIS</t>
  </si>
  <si>
    <t>Żytecki</t>
  </si>
  <si>
    <t>JORGOS</t>
  </si>
  <si>
    <t>Żygas</t>
  </si>
  <si>
    <t>Żołnierewicz</t>
  </si>
  <si>
    <t>HERMINA</t>
  </si>
  <si>
    <t>Żaromiński</t>
  </si>
  <si>
    <t>KLAUS</t>
  </si>
  <si>
    <t>Zuchwalski</t>
  </si>
  <si>
    <t>KLEMENS</t>
  </si>
  <si>
    <t>Zrałek</t>
  </si>
  <si>
    <t>Zomerski</t>
  </si>
  <si>
    <t>KLEOFAS</t>
  </si>
  <si>
    <t>Znojkiewicz</t>
  </si>
  <si>
    <t>HIACYNTA</t>
  </si>
  <si>
    <t>Ziętkowiak</t>
  </si>
  <si>
    <t>Zgardowski</t>
  </si>
  <si>
    <t>KONSTANTINOS</t>
  </si>
  <si>
    <t>Zegarmistrz</t>
  </si>
  <si>
    <t>HIERONIMA</t>
  </si>
  <si>
    <t>Zedler</t>
  </si>
  <si>
    <t>Zbita</t>
  </si>
  <si>
    <t>Zamojda</t>
  </si>
  <si>
    <t>Zamłynny</t>
  </si>
  <si>
    <t>Załużny</t>
  </si>
  <si>
    <t>Załeski</t>
  </si>
  <si>
    <t>KOSTAS</t>
  </si>
  <si>
    <t>Zajner</t>
  </si>
  <si>
    <t>Zajezierski</t>
  </si>
  <si>
    <t>LEONIDAS</t>
  </si>
  <si>
    <t>Zachorowski</t>
  </si>
  <si>
    <t>LUIS</t>
  </si>
  <si>
    <t>Zabiszak</t>
  </si>
  <si>
    <t>Wyszywacz</t>
  </si>
  <si>
    <t>HILARA</t>
  </si>
  <si>
    <t>Wycinek</t>
  </si>
  <si>
    <t>Wszałek</t>
  </si>
  <si>
    <t>Woyciechowski</t>
  </si>
  <si>
    <t>MAKS</t>
  </si>
  <si>
    <t>Wowczeniuk</t>
  </si>
  <si>
    <t>Worotnicki</t>
  </si>
  <si>
    <t>MARKUS</t>
  </si>
  <si>
    <t>Wojtyca</t>
  </si>
  <si>
    <t>Wojnacki</t>
  </si>
  <si>
    <t>RUS</t>
  </si>
  <si>
    <t>Wojach</t>
  </si>
  <si>
    <t>Wobszal</t>
  </si>
  <si>
    <t>Włoga</t>
  </si>
  <si>
    <t>Własiński</t>
  </si>
  <si>
    <t>SYKSTUS</t>
  </si>
  <si>
    <t>Wiżynis</t>
  </si>
  <si>
    <t>Wirchniański</t>
  </si>
  <si>
    <t>THOMAS</t>
  </si>
  <si>
    <t>Winsze</t>
  </si>
  <si>
    <t>Wingrowicz</t>
  </si>
  <si>
    <t>HILDEGARDA</t>
  </si>
  <si>
    <t>Wincentak</t>
  </si>
  <si>
    <t>Więcewicz</t>
  </si>
  <si>
    <t>HIPOLITA</t>
  </si>
  <si>
    <t>Wielgan</t>
  </si>
  <si>
    <t>GERWAZY</t>
  </si>
  <si>
    <t>Widarski</t>
  </si>
  <si>
    <t>TYTUS</t>
  </si>
  <si>
    <t>Wiacek</t>
  </si>
  <si>
    <t>Wędrocha</t>
  </si>
  <si>
    <t>Weterle</t>
  </si>
  <si>
    <t>Wengerski</t>
  </si>
  <si>
    <t>WITALIS</t>
  </si>
  <si>
    <t>Wącek</t>
  </si>
  <si>
    <t>Wasiczek</t>
  </si>
  <si>
    <t>Wangryn</t>
  </si>
  <si>
    <t>GREGORY</t>
  </si>
  <si>
    <t>Wałaszyk</t>
  </si>
  <si>
    <t>Walon</t>
  </si>
  <si>
    <t>HARRY</t>
  </si>
  <si>
    <t>Wallner</t>
  </si>
  <si>
    <t>Walk</t>
  </si>
  <si>
    <t>Waciak</t>
  </si>
  <si>
    <t>Vogler</t>
  </si>
  <si>
    <t>Ustyjańczuk</t>
  </si>
  <si>
    <t>HONORATA</t>
  </si>
  <si>
    <t>Umżyński</t>
  </si>
  <si>
    <t>AGAPIT</t>
  </si>
  <si>
    <t>Ulacha</t>
  </si>
  <si>
    <t>Tyślik</t>
  </si>
  <si>
    <t>HONORIA</t>
  </si>
  <si>
    <t>Tychoniewicz</t>
  </si>
  <si>
    <t>Tybiszewski</t>
  </si>
  <si>
    <t>ALBERT</t>
  </si>
  <si>
    <t>Tuszer</t>
  </si>
  <si>
    <t>Tumidalski</t>
  </si>
  <si>
    <t>ALBRECHT</t>
  </si>
  <si>
    <t>Tukindorf</t>
  </si>
  <si>
    <t>Tucin</t>
  </si>
  <si>
    <t>HILARY</t>
  </si>
  <si>
    <t>Trojgo</t>
  </si>
  <si>
    <t>Trenkler</t>
  </si>
  <si>
    <t>Tranczewski</t>
  </si>
  <si>
    <t>ANICET</t>
  </si>
  <si>
    <t>Toszewski</t>
  </si>
  <si>
    <t>AUGUST</t>
  </si>
  <si>
    <t>Tonicki</t>
  </si>
  <si>
    <t>BENEDYKT</t>
  </si>
  <si>
    <t>Tomulik</t>
  </si>
  <si>
    <t>HORTENSJA</t>
  </si>
  <si>
    <t>Tłumak</t>
  </si>
  <si>
    <t>HUBERTA</t>
  </si>
  <si>
    <t>Tereszczyn</t>
  </si>
  <si>
    <t>HORACY</t>
  </si>
  <si>
    <t>Tereszczenko</t>
  </si>
  <si>
    <t>Teresak</t>
  </si>
  <si>
    <t>HUGONA</t>
  </si>
  <si>
    <t>Terela</t>
  </si>
  <si>
    <t>GRAŻYNA</t>
  </si>
  <si>
    <t>Terebka</t>
  </si>
  <si>
    <t>Telman</t>
  </si>
  <si>
    <t>IGNACY</t>
  </si>
  <si>
    <t>Telepko</t>
  </si>
  <si>
    <t>Tejszerski</t>
  </si>
  <si>
    <t>BENWENUT</t>
  </si>
  <si>
    <t>Tejkowski</t>
  </si>
  <si>
    <t>DOBROGOST</t>
  </si>
  <si>
    <t>Teclaw</t>
  </si>
  <si>
    <t>SABA</t>
  </si>
  <si>
    <t>Taranko</t>
  </si>
  <si>
    <t>Tacikiewicz</t>
  </si>
  <si>
    <t>Tabatowski</t>
  </si>
  <si>
    <t>DONAT</t>
  </si>
  <si>
    <t>Świtniewski</t>
  </si>
  <si>
    <t>EGBERT</t>
  </si>
  <si>
    <t>Świtajewski</t>
  </si>
  <si>
    <t>ERNEST</t>
  </si>
  <si>
    <t>Świgulski</t>
  </si>
  <si>
    <t>EWARYST</t>
  </si>
  <si>
    <t>Świątyński</t>
  </si>
  <si>
    <t>FORTUNAT</t>
  </si>
  <si>
    <t>Śmigiecki</t>
  </si>
  <si>
    <t>GILBERT</t>
  </si>
  <si>
    <t>Ślufik</t>
  </si>
  <si>
    <t>IDA</t>
  </si>
  <si>
    <t>Śliwski</t>
  </si>
  <si>
    <t>GOŚCIWIT</t>
  </si>
  <si>
    <t>Ścibut</t>
  </si>
  <si>
    <t>MARCJUSZ</t>
  </si>
  <si>
    <t>Ścibiwołk</t>
  </si>
  <si>
    <t>IDALIA</t>
  </si>
  <si>
    <t>Szymowski</t>
  </si>
  <si>
    <t>GWALBERT</t>
  </si>
  <si>
    <t>Szymłowski</t>
  </si>
  <si>
    <t>HELMUT</t>
  </si>
  <si>
    <t>Szymiel</t>
  </si>
  <si>
    <t>Szybski</t>
  </si>
  <si>
    <t>HERBERT</t>
  </si>
  <si>
    <t>Szybisz</t>
  </si>
  <si>
    <t>Szwajłyk</t>
  </si>
  <si>
    <t>IDZISŁAWA</t>
  </si>
  <si>
    <t>Szumieł</t>
  </si>
  <si>
    <t>Sztuber</t>
  </si>
  <si>
    <t>Sztekiel</t>
  </si>
  <si>
    <t>Szpryngier</t>
  </si>
  <si>
    <t>Szporek</t>
  </si>
  <si>
    <t>IGA</t>
  </si>
  <si>
    <t>Szparniak</t>
  </si>
  <si>
    <t>IGNACJA</t>
  </si>
  <si>
    <t>Szopiera</t>
  </si>
  <si>
    <t>Szolka</t>
  </si>
  <si>
    <t>Szloch</t>
  </si>
  <si>
    <t>Szlaur</t>
  </si>
  <si>
    <t>Szlamka</t>
  </si>
  <si>
    <t>Szkonter</t>
  </si>
  <si>
    <t>Szkolik</t>
  </si>
  <si>
    <t>ILGA</t>
  </si>
  <si>
    <t>Szkiełka</t>
  </si>
  <si>
    <t>Szkalej</t>
  </si>
  <si>
    <t>Szeruga</t>
  </si>
  <si>
    <t>Szekiełda</t>
  </si>
  <si>
    <t>Szechniuk</t>
  </si>
  <si>
    <t>Szechnicki</t>
  </si>
  <si>
    <t>HIACYNT</t>
  </si>
  <si>
    <t>Szczotko</t>
  </si>
  <si>
    <t>Szczerbakow</t>
  </si>
  <si>
    <t>SABINA</t>
  </si>
  <si>
    <t>Szatewicz</t>
  </si>
  <si>
    <t>Szambor</t>
  </si>
  <si>
    <t>Szalka</t>
  </si>
  <si>
    <t>Szafarkiewicz</t>
  </si>
  <si>
    <t>Sypuciński</t>
  </si>
  <si>
    <t>HIPOLIT</t>
  </si>
  <si>
    <t>Sygnarski</t>
  </si>
  <si>
    <t>HONORAT</t>
  </si>
  <si>
    <t>Surdyga</t>
  </si>
  <si>
    <t>Sukniak</t>
  </si>
  <si>
    <t>Sudziarski</t>
  </si>
  <si>
    <t>HORST</t>
  </si>
  <si>
    <t>Sudorowski</t>
  </si>
  <si>
    <t>HUBERT</t>
  </si>
  <si>
    <t>Sudołowicz</t>
  </si>
  <si>
    <t>Stużyński</t>
  </si>
  <si>
    <t>JÓZAFAT</t>
  </si>
  <si>
    <t>Studniarczyk</t>
  </si>
  <si>
    <t>IMISŁAWA</t>
  </si>
  <si>
    <t>Sterniński</t>
  </si>
  <si>
    <t>KALIKST</t>
  </si>
  <si>
    <t>Stempnakowski</t>
  </si>
  <si>
    <t>KIEJSTUT</t>
  </si>
  <si>
    <t>Starukiewicz</t>
  </si>
  <si>
    <t>Stanięda</t>
  </si>
  <si>
    <t>Spodarek</t>
  </si>
  <si>
    <t>INGA</t>
  </si>
  <si>
    <t>Spiek</t>
  </si>
  <si>
    <t>INGEBORGA</t>
  </si>
  <si>
    <t>Sorychta</t>
  </si>
  <si>
    <t>Sorbicki</t>
  </si>
  <si>
    <t>KSENOFONT</t>
  </si>
  <si>
    <t>Sobów</t>
  </si>
  <si>
    <t>SABRINA</t>
  </si>
  <si>
    <t>Sobczyszczak</t>
  </si>
  <si>
    <t>Snowarski</t>
  </si>
  <si>
    <t>KURT</t>
  </si>
  <si>
    <t>Smurawski</t>
  </si>
  <si>
    <t>LIBERAT</t>
  </si>
  <si>
    <t>Smoczkiewicz</t>
  </si>
  <si>
    <t>Slemp</t>
  </si>
  <si>
    <t>Slapa</t>
  </si>
  <si>
    <t>Skrzydel</t>
  </si>
  <si>
    <t>Skruczaj</t>
  </si>
  <si>
    <t>Skiwski</t>
  </si>
  <si>
    <t>LUBOGOST</t>
  </si>
  <si>
    <t>Skirtun</t>
  </si>
  <si>
    <t>INNOCENTY</t>
  </si>
  <si>
    <t>Skarus</t>
  </si>
  <si>
    <t>Siudzik</t>
  </si>
  <si>
    <t>Sitny</t>
  </si>
  <si>
    <t>Siomka</t>
  </si>
  <si>
    <t>Silnicki</t>
  </si>
  <si>
    <t>MAMERT</t>
  </si>
  <si>
    <t>Silczuk</t>
  </si>
  <si>
    <t>Siewicz</t>
  </si>
  <si>
    <t>Siejo</t>
  </si>
  <si>
    <t>Sędor</t>
  </si>
  <si>
    <t>Serzycki</t>
  </si>
  <si>
    <t>MARGOT</t>
  </si>
  <si>
    <t>Seferyniak</t>
  </si>
  <si>
    <t>Schwertfeger</t>
  </si>
  <si>
    <t>Schroder</t>
  </si>
  <si>
    <t>Sawaściuk</t>
  </si>
  <si>
    <t>Sauerman</t>
  </si>
  <si>
    <t>JACENTY</t>
  </si>
  <si>
    <t>Satel</t>
  </si>
  <si>
    <t>Sarwaryn</t>
  </si>
  <si>
    <t>JANUARY</t>
  </si>
  <si>
    <t>Samulik</t>
  </si>
  <si>
    <t>Samoć</t>
  </si>
  <si>
    <t>Sachanek</t>
  </si>
  <si>
    <t>Sabramowicz</t>
  </si>
  <si>
    <t>Ryziewicz</t>
  </si>
  <si>
    <t>Rypniewski</t>
  </si>
  <si>
    <t>MIŁOBRAT</t>
  </si>
  <si>
    <t>Rychtarski</t>
  </si>
  <si>
    <t>MIŁOGOST</t>
  </si>
  <si>
    <t>Ruka</t>
  </si>
  <si>
    <t>Różniak</t>
  </si>
  <si>
    <t>Rozwalak</t>
  </si>
  <si>
    <t>Rozesłański</t>
  </si>
  <si>
    <t>MIŁOWIT</t>
  </si>
  <si>
    <t>Roy</t>
  </si>
  <si>
    <t>Roszczyc</t>
  </si>
  <si>
    <t>Rospierski</t>
  </si>
  <si>
    <t>MODEST</t>
  </si>
  <si>
    <t>Romancewicz</t>
  </si>
  <si>
    <t>Rojkowicz</t>
  </si>
  <si>
    <t>Rochniak</t>
  </si>
  <si>
    <t>Rezik</t>
  </si>
  <si>
    <t>Rendecki</t>
  </si>
  <si>
    <t>NORBERT</t>
  </si>
  <si>
    <t>Recheta</t>
  </si>
  <si>
    <t>Razmuk</t>
  </si>
  <si>
    <t>Raubic</t>
  </si>
  <si>
    <t>Rakuzy</t>
  </si>
  <si>
    <t>Rakowiec</t>
  </si>
  <si>
    <t>Rajszel</t>
  </si>
  <si>
    <t>Rabaszowski</t>
  </si>
  <si>
    <t>OLBRACHT</t>
  </si>
  <si>
    <t>Pyszno</t>
  </si>
  <si>
    <t>Puziewicz</t>
  </si>
  <si>
    <t>Przesłański</t>
  </si>
  <si>
    <t>OREST</t>
  </si>
  <si>
    <t>Przelazła</t>
  </si>
  <si>
    <t>Przeginiak</t>
  </si>
  <si>
    <t>Przeborowski</t>
  </si>
  <si>
    <t>OTOKAT</t>
  </si>
  <si>
    <t>Proskień</t>
  </si>
  <si>
    <t>Pretorius</t>
  </si>
  <si>
    <t>Prasołek</t>
  </si>
  <si>
    <t>Pras</t>
  </si>
  <si>
    <t>Pożaroszczyk</t>
  </si>
  <si>
    <t>Poziomski</t>
  </si>
  <si>
    <t>PROT</t>
  </si>
  <si>
    <t>Powieśnik</t>
  </si>
  <si>
    <t>Powiertowski</t>
  </si>
  <si>
    <t>RADOGOST</t>
  </si>
  <si>
    <t>Potopa</t>
  </si>
  <si>
    <t>Porosiło</t>
  </si>
  <si>
    <t>Pomsta</t>
  </si>
  <si>
    <t>Połowin</t>
  </si>
  <si>
    <t>JERZY</t>
  </si>
  <si>
    <t>Polens</t>
  </si>
  <si>
    <t>Podwórna</t>
  </si>
  <si>
    <t>Podraski</t>
  </si>
  <si>
    <t>RADOST</t>
  </si>
  <si>
    <t>Podmagórski</t>
  </si>
  <si>
    <t>RADOWIT</t>
  </si>
  <si>
    <t>Podliski</t>
  </si>
  <si>
    <t>ROBERT</t>
  </si>
  <si>
    <t>Podlesiński</t>
  </si>
  <si>
    <t>SIEDLEWIT</t>
  </si>
  <si>
    <t>Podbereski</t>
  </si>
  <si>
    <t>WIT</t>
  </si>
  <si>
    <t>Pocełujko</t>
  </si>
  <si>
    <t>Płowy</t>
  </si>
  <si>
    <t>Płatacz</t>
  </si>
  <si>
    <t>Pluwak</t>
  </si>
  <si>
    <t>Pluszkiewicz</t>
  </si>
  <si>
    <t>Pitus</t>
  </si>
  <si>
    <t>Piśla</t>
  </si>
  <si>
    <t>Pisała</t>
  </si>
  <si>
    <t>Piłatyk</t>
  </si>
  <si>
    <t>Piliszczuk</t>
  </si>
  <si>
    <t>Pilchowiec</t>
  </si>
  <si>
    <t>Pietrysiak</t>
  </si>
  <si>
    <t>Pielachowski</t>
  </si>
  <si>
    <t>ZIEGBERT</t>
  </si>
  <si>
    <t>Piekarewicz</t>
  </si>
  <si>
    <t>Picho</t>
  </si>
  <si>
    <t>Pęszor</t>
  </si>
  <si>
    <t>Pędzioch</t>
  </si>
  <si>
    <t>Pędziejewski</t>
  </si>
  <si>
    <t>ZIEMOWIT</t>
  </si>
  <si>
    <t>Pernej</t>
  </si>
  <si>
    <t>Pecia</t>
  </si>
  <si>
    <t>Patajewicz</t>
  </si>
  <si>
    <t>Parobek</t>
  </si>
  <si>
    <t>Parla</t>
  </si>
  <si>
    <t>księgowość</t>
  </si>
  <si>
    <t>Parakiewicz</t>
  </si>
  <si>
    <t>Papierak</t>
  </si>
  <si>
    <t>Pannek</t>
  </si>
  <si>
    <t>Pankow</t>
  </si>
  <si>
    <t>SABRYNA</t>
  </si>
  <si>
    <t>Pandzioch</t>
  </si>
  <si>
    <t>Pałko</t>
  </si>
  <si>
    <t>Palenciuk</t>
  </si>
  <si>
    <t>Palczarski</t>
  </si>
  <si>
    <t>ZYGMUNT</t>
  </si>
  <si>
    <t>Pajzderski</t>
  </si>
  <si>
    <t>GEORGU</t>
  </si>
  <si>
    <t>Padysz</t>
  </si>
  <si>
    <t>Owczarkiewicz</t>
  </si>
  <si>
    <t>Oszczypko</t>
  </si>
  <si>
    <t>Ostaszyk</t>
  </si>
  <si>
    <t>Osiwała</t>
  </si>
  <si>
    <t>Orszuł</t>
  </si>
  <si>
    <t>Oprocha</t>
  </si>
  <si>
    <t>Oppenkowski</t>
  </si>
  <si>
    <t>LUTOSŁAW</t>
  </si>
  <si>
    <t>Opejda</t>
  </si>
  <si>
    <t>Omilanowski</t>
  </si>
  <si>
    <t>ARONW</t>
  </si>
  <si>
    <t>Ołoszczyński</t>
  </si>
  <si>
    <t>BOGUSŁAW</t>
  </si>
  <si>
    <t>Olszyczka</t>
  </si>
  <si>
    <t>Olkisz</t>
  </si>
  <si>
    <t>Olesiejko</t>
  </si>
  <si>
    <t>Ole</t>
  </si>
  <si>
    <t>Okęcki</t>
  </si>
  <si>
    <t>BOLESŁAW</t>
  </si>
  <si>
    <t>Oględziński</t>
  </si>
  <si>
    <t>BORYSLAW</t>
  </si>
  <si>
    <t>Ogan</t>
  </si>
  <si>
    <t>KALASANTY</t>
  </si>
  <si>
    <t>Obszarski</t>
  </si>
  <si>
    <t>BRODZISŁAW</t>
  </si>
  <si>
    <t>Obrempalski</t>
  </si>
  <si>
    <t>BRONISŁAW</t>
  </si>
  <si>
    <t>Obłoj</t>
  </si>
  <si>
    <t>Oblas</t>
  </si>
  <si>
    <t>Obernikowicz</t>
  </si>
  <si>
    <t>Nyszko</t>
  </si>
  <si>
    <t>Nowowsiak</t>
  </si>
  <si>
    <t>Nitsze</t>
  </si>
  <si>
    <t>Nikleniewicz</t>
  </si>
  <si>
    <t>Niewiak</t>
  </si>
  <si>
    <t>Niementowski</t>
  </si>
  <si>
    <t>BUDZISŁAW</t>
  </si>
  <si>
    <t>Niebój</t>
  </si>
  <si>
    <t>Nesterów</t>
  </si>
  <si>
    <t>SALOMEA</t>
  </si>
  <si>
    <t>Nencki</t>
  </si>
  <si>
    <t>CHOCIESŁAW</t>
  </si>
  <si>
    <t>Neca</t>
  </si>
  <si>
    <t>Nawroth</t>
  </si>
  <si>
    <t>Naum</t>
  </si>
  <si>
    <t>Namieśnik</t>
  </si>
  <si>
    <t>Nalepko</t>
  </si>
  <si>
    <t>Najtkowski</t>
  </si>
  <si>
    <t>CHWALISŁAW</t>
  </si>
  <si>
    <t>Najdziński</t>
  </si>
  <si>
    <t>CIECHOSŁAW</t>
  </si>
  <si>
    <t>Nagaś</t>
  </si>
  <si>
    <t>Nadulny</t>
  </si>
  <si>
    <t>Nadrzycki</t>
  </si>
  <si>
    <t>CIESZYSŁAW</t>
  </si>
  <si>
    <t>Nabit</t>
  </si>
  <si>
    <t>Nabijacz</t>
  </si>
  <si>
    <t>Muszkowski</t>
  </si>
  <si>
    <t>CZCISŁAW</t>
  </si>
  <si>
    <t>Mudrewicz</t>
  </si>
  <si>
    <t>Mordyński</t>
  </si>
  <si>
    <t>CZESŁAW</t>
  </si>
  <si>
    <t>Moczorodyński</t>
  </si>
  <si>
    <t>DOBROSŁAW</t>
  </si>
  <si>
    <t>Miluch</t>
  </si>
  <si>
    <t>Milic</t>
  </si>
  <si>
    <t>Mikas</t>
  </si>
  <si>
    <t>Michalcewicz</t>
  </si>
  <si>
    <t>Merunowicz</t>
  </si>
  <si>
    <t>Mental</t>
  </si>
  <si>
    <t>Mendra</t>
  </si>
  <si>
    <t>Mekwiński</t>
  </si>
  <si>
    <t>DOMASŁAW</t>
  </si>
  <si>
    <t>Matlanga</t>
  </si>
  <si>
    <t>Maśny</t>
  </si>
  <si>
    <t>Masztalewicz</t>
  </si>
  <si>
    <t>Masak</t>
  </si>
  <si>
    <t>Marzok</t>
  </si>
  <si>
    <t>Marjankowski</t>
  </si>
  <si>
    <t>DROGOSŁAW</t>
  </si>
  <si>
    <t>Manoś</t>
  </si>
  <si>
    <t>Maniurski</t>
  </si>
  <si>
    <t>DZIERZYSŁAW</t>
  </si>
  <si>
    <t>Manachiewicz</t>
  </si>
  <si>
    <t>Mamroł</t>
  </si>
  <si>
    <t>Malost</t>
  </si>
  <si>
    <t>MATEUSZ</t>
  </si>
  <si>
    <t>Maliczewski</t>
  </si>
  <si>
    <t>GODZISŁAW</t>
  </si>
  <si>
    <t>Malejewski</t>
  </si>
  <si>
    <t>GORZYSŁAW</t>
  </si>
  <si>
    <t>Malawka</t>
  </si>
  <si>
    <t>Makuć</t>
  </si>
  <si>
    <t>Majstrzyk</t>
  </si>
  <si>
    <t>Magierowicz</t>
  </si>
  <si>
    <t>Madey</t>
  </si>
  <si>
    <t>Maciołka</t>
  </si>
  <si>
    <t>Maciaszkiewicz</t>
  </si>
  <si>
    <t>Machyna</t>
  </si>
  <si>
    <t>Machoński</t>
  </si>
  <si>
    <t>GOSŁAW</t>
  </si>
  <si>
    <t>Machoł</t>
  </si>
  <si>
    <t>Macfałda</t>
  </si>
  <si>
    <t>Łuciw</t>
  </si>
  <si>
    <t>SAMANTA</t>
  </si>
  <si>
    <t>Łowczowski</t>
  </si>
  <si>
    <t>GOŚCISŁAW</t>
  </si>
  <si>
    <t>Łotoszyński</t>
  </si>
  <si>
    <t>GRODZISŁAW</t>
  </si>
  <si>
    <t>Łazarenko</t>
  </si>
  <si>
    <t>Ławrukajtis</t>
  </si>
  <si>
    <t>Łatacha</t>
  </si>
  <si>
    <t>Łagożna</t>
  </si>
  <si>
    <t>Luszczak</t>
  </si>
  <si>
    <t>Lucia</t>
  </si>
  <si>
    <t>Lubski</t>
  </si>
  <si>
    <t>GROMISŁAW</t>
  </si>
  <si>
    <t>Lubojemski</t>
  </si>
  <si>
    <t>GRZYMISŁAW</t>
  </si>
  <si>
    <t>Lose</t>
  </si>
  <si>
    <t>Lohmann</t>
  </si>
  <si>
    <t>KONSTANTY</t>
  </si>
  <si>
    <t>Lodwich</t>
  </si>
  <si>
    <t>Liwo</t>
  </si>
  <si>
    <t>Ligier</t>
  </si>
  <si>
    <t>Ligarzewski</t>
  </si>
  <si>
    <t>GUSTAW</t>
  </si>
  <si>
    <t>Lidzba</t>
  </si>
  <si>
    <t>Liczba</t>
  </si>
  <si>
    <t>Lichoś</t>
  </si>
  <si>
    <t>Lewald</t>
  </si>
  <si>
    <t>PIOTRUMIŁA</t>
  </si>
  <si>
    <t>Leszuk</t>
  </si>
  <si>
    <t>Lepek</t>
  </si>
  <si>
    <t>Lempaszak</t>
  </si>
  <si>
    <t>Lemieszkiewicz</t>
  </si>
  <si>
    <t>Lejzak</t>
  </si>
  <si>
    <t>Lebieda</t>
  </si>
  <si>
    <t>INGYDA</t>
  </si>
  <si>
    <t>Lanica</t>
  </si>
  <si>
    <t>INNOCENTA</t>
  </si>
  <si>
    <t>Langierowicz</t>
  </si>
  <si>
    <t>Lachocki</t>
  </si>
  <si>
    <t>IDZISŁAW</t>
  </si>
  <si>
    <t>Labrenz</t>
  </si>
  <si>
    <t>Kyś</t>
  </si>
  <si>
    <t>Kwias</t>
  </si>
  <si>
    <t>Kutypa</t>
  </si>
  <si>
    <t>IRENA</t>
  </si>
  <si>
    <t>Kumka</t>
  </si>
  <si>
    <t>IRINA</t>
  </si>
  <si>
    <t>Kumelski</t>
  </si>
  <si>
    <t>IMISŁAW</t>
  </si>
  <si>
    <t>Kumanowicz</t>
  </si>
  <si>
    <t>Kukis</t>
  </si>
  <si>
    <t>Kukałowicz</t>
  </si>
  <si>
    <t>Kujaciński</t>
  </si>
  <si>
    <t>IZASŁAW</t>
  </si>
  <si>
    <t>Kucyper</t>
  </si>
  <si>
    <t>Kuber</t>
  </si>
  <si>
    <t>Krzyża</t>
  </si>
  <si>
    <t>IRMA</t>
  </si>
  <si>
    <t>Krzepiłko</t>
  </si>
  <si>
    <t>Krzechki</t>
  </si>
  <si>
    <t>JANISŁAW</t>
  </si>
  <si>
    <t>Kruszkiewicz</t>
  </si>
  <si>
    <t>Kromplewski</t>
  </si>
  <si>
    <t>JAROGNIEW</t>
  </si>
  <si>
    <t>Krępczyński</t>
  </si>
  <si>
    <t>JNIEW</t>
  </si>
  <si>
    <t>Kręcik</t>
  </si>
  <si>
    <t>Kreczmar</t>
  </si>
  <si>
    <t>Krawyciński</t>
  </si>
  <si>
    <t>KRZESISŁAW</t>
  </si>
  <si>
    <t>Krawczykowicz</t>
  </si>
  <si>
    <t>Krajiński</t>
  </si>
  <si>
    <t>LECHOSŁAW</t>
  </si>
  <si>
    <t>Kozowski</t>
  </si>
  <si>
    <t>LESŁAW</t>
  </si>
  <si>
    <t>Koziorz</t>
  </si>
  <si>
    <t>Kozdoń</t>
  </si>
  <si>
    <t>Kozana</t>
  </si>
  <si>
    <t>IRMINA</t>
  </si>
  <si>
    <t>Kotucz</t>
  </si>
  <si>
    <t>Kottlewski</t>
  </si>
  <si>
    <t>LEW</t>
  </si>
  <si>
    <t>Kosiura</t>
  </si>
  <si>
    <t>IRYDA</t>
  </si>
  <si>
    <t>Kosieliński</t>
  </si>
  <si>
    <t>LUBOSŁAW</t>
  </si>
  <si>
    <t>Korościel</t>
  </si>
  <si>
    <t>Korkuz</t>
  </si>
  <si>
    <t>Kopyrski</t>
  </si>
  <si>
    <t>LUBOW</t>
  </si>
  <si>
    <t>Kopyciel</t>
  </si>
  <si>
    <t>Koproń</t>
  </si>
  <si>
    <t>Kop-Ostrowski</t>
  </si>
  <si>
    <t>LUDOSŁAW</t>
  </si>
  <si>
    <t>Konferowicz</t>
  </si>
  <si>
    <t>Konaszewicz</t>
  </si>
  <si>
    <t>Konasiewicz</t>
  </si>
  <si>
    <t>Kołoszuk</t>
  </si>
  <si>
    <t>Koleśniak</t>
  </si>
  <si>
    <t>Koleniec</t>
  </si>
  <si>
    <t>Kojtka</t>
  </si>
  <si>
    <t>Klosko</t>
  </si>
  <si>
    <t>Klimus</t>
  </si>
  <si>
    <t>Klimków</t>
  </si>
  <si>
    <t>SANDRA</t>
  </si>
  <si>
    <t>Klimarczyk</t>
  </si>
  <si>
    <t>Klasowski</t>
  </si>
  <si>
    <t>LUDZISŁAW</t>
  </si>
  <si>
    <t>Klaczyk</t>
  </si>
  <si>
    <t>Kirdejko</t>
  </si>
  <si>
    <t>Kipias</t>
  </si>
  <si>
    <t>Kindra</t>
  </si>
  <si>
    <t>Kiłyk</t>
  </si>
  <si>
    <t>Kilimon</t>
  </si>
  <si>
    <t>KSAWERY</t>
  </si>
  <si>
    <t>Kaźmirowicz</t>
  </si>
  <si>
    <t>Kaszyk</t>
  </si>
  <si>
    <t>Karuk</t>
  </si>
  <si>
    <t>Karacz</t>
  </si>
  <si>
    <t>Karabuła</t>
  </si>
  <si>
    <t>Kanus</t>
  </si>
  <si>
    <t>Kałapus</t>
  </si>
  <si>
    <t>Kałamucki</t>
  </si>
  <si>
    <t>LUTOGNIEW</t>
  </si>
  <si>
    <t>Kaluski</t>
  </si>
  <si>
    <t>MARCISŁAW</t>
  </si>
  <si>
    <t>Kaletta</t>
  </si>
  <si>
    <t>IWONA</t>
  </si>
  <si>
    <t>Kaczkiewicz</t>
  </si>
  <si>
    <t>Kachnikiewicz</t>
  </si>
  <si>
    <t>Kabak</t>
  </si>
  <si>
    <t>Jurysta</t>
  </si>
  <si>
    <t>Jurkowicz</t>
  </si>
  <si>
    <t>Jurkitewicz</t>
  </si>
  <si>
    <t>Juhas</t>
  </si>
  <si>
    <t>Jopert</t>
  </si>
  <si>
    <t>MAURELISZ</t>
  </si>
  <si>
    <t>Johann</t>
  </si>
  <si>
    <t>LAURENTY</t>
  </si>
  <si>
    <t>Jendrusiak</t>
  </si>
  <si>
    <t>Jelitko</t>
  </si>
  <si>
    <t>Jawtoszuk</t>
  </si>
  <si>
    <t>Jaśkiel</t>
  </si>
  <si>
    <t>Jarzewicz</t>
  </si>
  <si>
    <t>Jarmulak</t>
  </si>
  <si>
    <t>Jałkowski</t>
  </si>
  <si>
    <t>MASŁAW</t>
  </si>
  <si>
    <t>Jakubiel</t>
  </si>
  <si>
    <t>Jachman</t>
  </si>
  <si>
    <t>MAKARY</t>
  </si>
  <si>
    <t>Iwasyk</t>
  </si>
  <si>
    <t>Imko</t>
  </si>
  <si>
    <t>Ilk</t>
  </si>
  <si>
    <t>Iber</t>
  </si>
  <si>
    <t>Humka</t>
  </si>
  <si>
    <t>Humel</t>
  </si>
  <si>
    <t>Horodniczy</t>
  </si>
  <si>
    <t>Horbowski</t>
  </si>
  <si>
    <t>MIECISŁAW</t>
  </si>
  <si>
    <t>Honcza</t>
  </si>
  <si>
    <t>Hołodiuk</t>
  </si>
  <si>
    <t>Holtz</t>
  </si>
  <si>
    <t>Holly</t>
  </si>
  <si>
    <t>Holla</t>
  </si>
  <si>
    <t>Hojszyk</t>
  </si>
  <si>
    <t>Hnatejko</t>
  </si>
  <si>
    <t>Hładio</t>
  </si>
  <si>
    <t>Hillenberg</t>
  </si>
  <si>
    <t>JARLINA</t>
  </si>
  <si>
    <t>Heski</t>
  </si>
  <si>
    <t>MIECZYSŁAW</t>
  </si>
  <si>
    <t>Herczakowski</t>
  </si>
  <si>
    <t>MIESŁAW</t>
  </si>
  <si>
    <t>Helizanowicz</t>
  </si>
  <si>
    <t>Helit</t>
  </si>
  <si>
    <t>MELAMUSZ</t>
  </si>
  <si>
    <t>Hebenstreit</t>
  </si>
  <si>
    <t>MELECJUSZ</t>
  </si>
  <si>
    <t>Hauf</t>
  </si>
  <si>
    <t>Hauda</t>
  </si>
  <si>
    <t>Harczyński</t>
  </si>
  <si>
    <t>MIŁOGNIEW</t>
  </si>
  <si>
    <t>Harcz</t>
  </si>
  <si>
    <t>Hałaszkiewicz</t>
  </si>
  <si>
    <t>Hałambiec</t>
  </si>
  <si>
    <t>Habyk</t>
  </si>
  <si>
    <t>Habram</t>
  </si>
  <si>
    <t>123</t>
  </si>
  <si>
    <t>Gyba</t>
  </si>
  <si>
    <t>Gwozdowicz</t>
  </si>
  <si>
    <t>Gwardziński</t>
  </si>
  <si>
    <t>MIŁOSŁAW</t>
  </si>
  <si>
    <t>Guzowicz</t>
  </si>
  <si>
    <t>Guśliński</t>
  </si>
  <si>
    <t>MIROSŁAW</t>
  </si>
  <si>
    <t>Gurczak</t>
  </si>
  <si>
    <t>Grzempka</t>
  </si>
  <si>
    <t>Grzebyszak</t>
  </si>
  <si>
    <t>Grzduk</t>
  </si>
  <si>
    <t>Grypczyński</t>
  </si>
  <si>
    <t>MOJSŁAW</t>
  </si>
  <si>
    <t>Grygonis</t>
  </si>
  <si>
    <t>Grundkiewicz</t>
  </si>
  <si>
    <t>Gromisz</t>
  </si>
  <si>
    <t>Gramse</t>
  </si>
  <si>
    <t>Gożdzik</t>
  </si>
  <si>
    <t>Gotard</t>
  </si>
  <si>
    <t>PLACYDA</t>
  </si>
  <si>
    <t>Gopoń</t>
  </si>
  <si>
    <t>Gojło</t>
  </si>
  <si>
    <t>Gohl</t>
  </si>
  <si>
    <t>Gmura</t>
  </si>
  <si>
    <t>Gładzki</t>
  </si>
  <si>
    <t>MORZYSŁAW</t>
  </si>
  <si>
    <t>Gluźniewicz</t>
  </si>
  <si>
    <t>Gilmajster</t>
  </si>
  <si>
    <t>Giewon</t>
  </si>
  <si>
    <t>MAURYCY</t>
  </si>
  <si>
    <t>Giełżyński</t>
  </si>
  <si>
    <t>MROCZESŁAW</t>
  </si>
  <si>
    <t>Gęglawy</t>
  </si>
  <si>
    <t>Gez</t>
  </si>
  <si>
    <t>Gerle</t>
  </si>
  <si>
    <t>Gendaszyk</t>
  </si>
  <si>
    <t>Gebhardt</t>
  </si>
  <si>
    <t>MILENIUSZ</t>
  </si>
  <si>
    <t>Gawrzydek</t>
  </si>
  <si>
    <t>Gawrycki</t>
  </si>
  <si>
    <t>MŚCIGNIEW</t>
  </si>
  <si>
    <t>Gapis</t>
  </si>
  <si>
    <t>Gapczyński</t>
  </si>
  <si>
    <t>MŚCISŁAW</t>
  </si>
  <si>
    <t>Gałążewski</t>
  </si>
  <si>
    <t>MYSŁAW</t>
  </si>
  <si>
    <t>Galiszkiewicz</t>
  </si>
  <si>
    <t>Gadziemski</t>
  </si>
  <si>
    <t>MYŚLISŁAW</t>
  </si>
  <si>
    <t>Gabrylewski</t>
  </si>
  <si>
    <t>NASŁAW</t>
  </si>
  <si>
    <t>Fuła</t>
  </si>
  <si>
    <t>Fronik</t>
  </si>
  <si>
    <t>Frenchowicz</t>
  </si>
  <si>
    <t>Frąg</t>
  </si>
  <si>
    <t>JAROCHNA</t>
  </si>
  <si>
    <t>Frasuński</t>
  </si>
  <si>
    <t>NIECISŁAW</t>
  </si>
  <si>
    <t>Fraska</t>
  </si>
  <si>
    <t>Franowski</t>
  </si>
  <si>
    <t>NIEGOSŁAW</t>
  </si>
  <si>
    <t>Flohr</t>
  </si>
  <si>
    <t>Firgon</t>
  </si>
  <si>
    <t>METODY</t>
  </si>
  <si>
    <t>Filisiński</t>
  </si>
  <si>
    <t>PAKOSŁAW</t>
  </si>
  <si>
    <t>Figurowski</t>
  </si>
  <si>
    <t>PASZKOSŁAW</t>
  </si>
  <si>
    <t>Figański</t>
  </si>
  <si>
    <t>PĘCISŁAW</t>
  </si>
  <si>
    <t>Fertliński</t>
  </si>
  <si>
    <t>PĘKOSŁAW</t>
  </si>
  <si>
    <t>Ferner</t>
  </si>
  <si>
    <t>Felstau</t>
  </si>
  <si>
    <t>MIECZYSŁAWA</t>
  </si>
  <si>
    <t>Felecki</t>
  </si>
  <si>
    <t>PRZECŁAW</t>
  </si>
  <si>
    <t>Fedorow</t>
  </si>
  <si>
    <t>SARBINA</t>
  </si>
  <si>
    <t>Faszyński</t>
  </si>
  <si>
    <t>PRZEMYSŁAW</t>
  </si>
  <si>
    <t>Ermer</t>
  </si>
  <si>
    <t>Erfurth</t>
  </si>
  <si>
    <t>Ek</t>
  </si>
  <si>
    <t>Eisermann</t>
  </si>
  <si>
    <t>NELLY</t>
  </si>
  <si>
    <t>Ebing</t>
  </si>
  <si>
    <t>JAROGNIEWA</t>
  </si>
  <si>
    <t>Dziokan</t>
  </si>
  <si>
    <t>ONUFRY</t>
  </si>
  <si>
    <t>Dziewiatowski</t>
  </si>
  <si>
    <t>PRZESŁAW</t>
  </si>
  <si>
    <t>Dziewęcki</t>
  </si>
  <si>
    <t>PRZYBYGNIEW</t>
  </si>
  <si>
    <t>Dzienisiuk</t>
  </si>
  <si>
    <t>Dynur</t>
  </si>
  <si>
    <t>Dybuła</t>
  </si>
  <si>
    <t>Duryński</t>
  </si>
  <si>
    <t>PRZYBYSŁAW</t>
  </si>
  <si>
    <t>Dulin</t>
  </si>
  <si>
    <t>PAFNUCY</t>
  </si>
  <si>
    <t>Drzozga</t>
  </si>
  <si>
    <t>Dryglak</t>
  </si>
  <si>
    <t>Drybczewski</t>
  </si>
  <si>
    <t>RACISŁAW</t>
  </si>
  <si>
    <t>Druszkiewicz</t>
  </si>
  <si>
    <t>Drożdziak</t>
  </si>
  <si>
    <t>Dronszczyk</t>
  </si>
  <si>
    <t>Drella</t>
  </si>
  <si>
    <t>Doręda</t>
  </si>
  <si>
    <t>JAROMIRA</t>
  </si>
  <si>
    <t>Dordański</t>
  </si>
  <si>
    <t>RACŁAW</t>
  </si>
  <si>
    <t>Dopta</t>
  </si>
  <si>
    <t>JAROSŁAWA</t>
  </si>
  <si>
    <t>Domiziak</t>
  </si>
  <si>
    <t>Doła</t>
  </si>
  <si>
    <t>JELENA</t>
  </si>
  <si>
    <t>Doliasz</t>
  </si>
  <si>
    <t>Dobrzaniecki</t>
  </si>
  <si>
    <t>RADOSŁAW</t>
  </si>
  <si>
    <t>Dobraniecki</t>
  </si>
  <si>
    <t>RADZISŁAW</t>
  </si>
  <si>
    <t>Deperasiński</t>
  </si>
  <si>
    <t>RASŁAW</t>
  </si>
  <si>
    <t>Daum</t>
  </si>
  <si>
    <t>Daś</t>
  </si>
  <si>
    <t>Daranowski</t>
  </si>
  <si>
    <t>REMISŁAW</t>
  </si>
  <si>
    <t>Dalga</t>
  </si>
  <si>
    <t>JNIEWA</t>
  </si>
  <si>
    <t>Ćwiczak</t>
  </si>
  <si>
    <t>Ćmakowski</t>
  </si>
  <si>
    <t>ROCŁAW</t>
  </si>
  <si>
    <t>Czurakowski</t>
  </si>
  <si>
    <t>ROSŁAW</t>
  </si>
  <si>
    <t>Czrnecki</t>
  </si>
  <si>
    <t>ROŚCIGNIEW</t>
  </si>
  <si>
    <t>Czoboda</t>
  </si>
  <si>
    <t>JOACHIMA</t>
  </si>
  <si>
    <t>Czmil</t>
  </si>
  <si>
    <t>Czerchlański</t>
  </si>
  <si>
    <t>ROŚCISŁAW</t>
  </si>
  <si>
    <t>Czepnik</t>
  </si>
  <si>
    <t>Czata</t>
  </si>
  <si>
    <t>Cutter</t>
  </si>
  <si>
    <t>Cięciek</t>
  </si>
  <si>
    <t>Cieplichiewicz</t>
  </si>
  <si>
    <t>Ciemka</t>
  </si>
  <si>
    <t>JOLANTA</t>
  </si>
  <si>
    <t>Chwałczyk</t>
  </si>
  <si>
    <t>Chrol</t>
  </si>
  <si>
    <t>Chomutnik</t>
  </si>
  <si>
    <t>Chom</t>
  </si>
  <si>
    <t>Cholak</t>
  </si>
  <si>
    <t>Chodanionek</t>
  </si>
  <si>
    <t>Chmieluk</t>
  </si>
  <si>
    <t>Chatała</t>
  </si>
  <si>
    <t>JOWITA</t>
  </si>
  <si>
    <t>Charydczak</t>
  </si>
  <si>
    <t>Charęziński</t>
  </si>
  <si>
    <t>SĘDZISŁAW</t>
  </si>
  <si>
    <t>Chałabiś</t>
  </si>
  <si>
    <t>Chalusiak</t>
  </si>
  <si>
    <t>Chabas</t>
  </si>
  <si>
    <t>Cerkowski</t>
  </si>
  <si>
    <t>SIECIESŁAW</t>
  </si>
  <si>
    <t>Cemel</t>
  </si>
  <si>
    <t>Cejmerowski</t>
  </si>
  <si>
    <t>SIEMISŁAW</t>
  </si>
  <si>
    <t>Camona</t>
  </si>
  <si>
    <t>JÓZEFA</t>
  </si>
  <si>
    <t>Całkosz</t>
  </si>
  <si>
    <t>Buryan</t>
  </si>
  <si>
    <t>PANKRACY</t>
  </si>
  <si>
    <t>Bureś</t>
  </si>
  <si>
    <t>Burasiński</t>
  </si>
  <si>
    <t>SIEROSŁAW</t>
  </si>
  <si>
    <t>programista</t>
  </si>
  <si>
    <t>Bulbak</t>
  </si>
  <si>
    <t>Bubolc</t>
  </si>
  <si>
    <t>Brzostkiewicz</t>
  </si>
  <si>
    <t>Broniarski</t>
  </si>
  <si>
    <t>SOBIESŁAW</t>
  </si>
  <si>
    <t>Brodawski</t>
  </si>
  <si>
    <t>STANISŁAW</t>
  </si>
  <si>
    <t>Brdyś</t>
  </si>
  <si>
    <t>Bratuń</t>
  </si>
  <si>
    <t>Boryn</t>
  </si>
  <si>
    <t>PETRYCY</t>
  </si>
  <si>
    <t>Bonczak</t>
  </si>
  <si>
    <t>Bolałek</t>
  </si>
  <si>
    <t>Bobojć</t>
  </si>
  <si>
    <t>Blachucik</t>
  </si>
  <si>
    <t>Bietkał</t>
  </si>
  <si>
    <t>Bierzanowski</t>
  </si>
  <si>
    <t>STOISŁAW</t>
  </si>
  <si>
    <t>Biełuś</t>
  </si>
  <si>
    <t>Bieława</t>
  </si>
  <si>
    <t>JÓZEFINA</t>
  </si>
  <si>
    <t>Berdechowski</t>
  </si>
  <si>
    <t>SULISŁAW</t>
  </si>
  <si>
    <t>Berć</t>
  </si>
  <si>
    <t>Benedysiuk</t>
  </si>
  <si>
    <t>Bendinger</t>
  </si>
  <si>
    <t>Bemsz</t>
  </si>
  <si>
    <t>Bełczyk</t>
  </si>
  <si>
    <t>Belecki</t>
  </si>
  <si>
    <t>Bejcar</t>
  </si>
  <si>
    <t>Bądyra</t>
  </si>
  <si>
    <t>JUDYTA</t>
  </si>
  <si>
    <t>Bazyk</t>
  </si>
  <si>
    <t>Batowski</t>
  </si>
  <si>
    <t>Basinski</t>
  </si>
  <si>
    <t>Bariasz</t>
  </si>
  <si>
    <t>Bardzki</t>
  </si>
  <si>
    <t>Bałtruszewicz</t>
  </si>
  <si>
    <t>Bako</t>
  </si>
  <si>
    <t>Bajguz</t>
  </si>
  <si>
    <t>Bajgus</t>
  </si>
  <si>
    <t>Bachoń</t>
  </si>
  <si>
    <t>Bachmann</t>
  </si>
  <si>
    <t>PROTAZY</t>
  </si>
  <si>
    <t>Babiszewski</t>
  </si>
  <si>
    <t>Babiarczuk</t>
  </si>
  <si>
    <t>Babiaczyk</t>
  </si>
  <si>
    <t>Awdziewicz</t>
  </si>
  <si>
    <t>Auda</t>
  </si>
  <si>
    <t>JULIA</t>
  </si>
  <si>
    <t>Atamaniuk</t>
  </si>
  <si>
    <t>Arceusz</t>
  </si>
  <si>
    <t>Araś</t>
  </si>
  <si>
    <t>Apostołowicz</t>
  </si>
  <si>
    <t>Anlauf</t>
  </si>
  <si>
    <t>Ancypo</t>
  </si>
  <si>
    <t>Albrych</t>
  </si>
  <si>
    <t>Albański</t>
  </si>
  <si>
    <t>Adriańczyk</t>
  </si>
  <si>
    <t>Żywański</t>
  </si>
  <si>
    <t>Żebrok</t>
  </si>
  <si>
    <t>Zorena</t>
  </si>
  <si>
    <t>JULIANNA</t>
  </si>
  <si>
    <t>Ziulczyk</t>
  </si>
  <si>
    <t>Zittermann</t>
  </si>
  <si>
    <t>ROY</t>
  </si>
  <si>
    <t>Zienterski</t>
  </si>
  <si>
    <t>Zgrzebski</t>
  </si>
  <si>
    <t>Zgolik</t>
  </si>
  <si>
    <t>Zamożny</t>
  </si>
  <si>
    <t>Zamłynna</t>
  </si>
  <si>
    <t>JULITA</t>
  </si>
  <si>
    <t>Zamiejski</t>
  </si>
  <si>
    <t>Zagrajczuk</t>
  </si>
  <si>
    <t>Zadranowicz</t>
  </si>
  <si>
    <t>Zachraj</t>
  </si>
  <si>
    <t>Zachłod</t>
  </si>
  <si>
    <t>POLA</t>
  </si>
  <si>
    <t>Wyżyn</t>
  </si>
  <si>
    <t>SALEZY</t>
  </si>
  <si>
    <t>Wytrzyszczak</t>
  </si>
  <si>
    <t>Wysłobocki</t>
  </si>
  <si>
    <t>Wylenzek</t>
  </si>
  <si>
    <t>Wyczk</t>
  </si>
  <si>
    <t>Wulw</t>
  </si>
  <si>
    <t>SATURNINA</t>
  </si>
  <si>
    <t>Wresiło</t>
  </si>
  <si>
    <t>Wolner</t>
  </si>
  <si>
    <t>Woldon</t>
  </si>
  <si>
    <t>SERWACY</t>
  </si>
  <si>
    <t>Wojtylas</t>
  </si>
  <si>
    <t>Wojciechów</t>
  </si>
  <si>
    <t>SAWA</t>
  </si>
  <si>
    <t>Wodała</t>
  </si>
  <si>
    <t>JULITTA</t>
  </si>
  <si>
    <t>Włas</t>
  </si>
  <si>
    <t>Witiuk</t>
  </si>
  <si>
    <t>Winczowski</t>
  </si>
  <si>
    <t>Wiłkojć</t>
  </si>
  <si>
    <t>Wilgowicz</t>
  </si>
  <si>
    <t>Wierbicki</t>
  </si>
  <si>
    <t>Wielebnowski</t>
  </si>
  <si>
    <t>Widłaś</t>
  </si>
  <si>
    <t>Weydmann</t>
  </si>
  <si>
    <t>SZCZĘSNY</t>
  </si>
  <si>
    <t>Wertepna</t>
  </si>
  <si>
    <t>JUSTYNA</t>
  </si>
  <si>
    <t>Weisgerber</t>
  </si>
  <si>
    <t>Weisbrot</t>
  </si>
  <si>
    <t>MIŁOSZ</t>
  </si>
  <si>
    <t>Weiman</t>
  </si>
  <si>
    <t>TEODOZY</t>
  </si>
  <si>
    <t>Wechowski</t>
  </si>
  <si>
    <t>Ważbiński</t>
  </si>
  <si>
    <t>Wawryła</t>
  </si>
  <si>
    <t>JUTA</t>
  </si>
  <si>
    <t>Wasiółka</t>
  </si>
  <si>
    <t>KAJA</t>
  </si>
  <si>
    <t>Wasilow</t>
  </si>
  <si>
    <t>SCHOLASTYKA</t>
  </si>
  <si>
    <t>Wartel</t>
  </si>
  <si>
    <t>Warok</t>
  </si>
  <si>
    <t>Warkus</t>
  </si>
  <si>
    <t>Waks</t>
  </si>
  <si>
    <t>Wachna</t>
  </si>
  <si>
    <t>KALINA</t>
  </si>
  <si>
    <t>Utrat</t>
  </si>
  <si>
    <t>MUCJUSZ</t>
  </si>
  <si>
    <t>Uść</t>
  </si>
  <si>
    <t>Usarzewicz</t>
  </si>
  <si>
    <t>Tytz</t>
  </si>
  <si>
    <t>Tyszlak</t>
  </si>
  <si>
    <t>Tyranowicz</t>
  </si>
  <si>
    <t>Tymendorf</t>
  </si>
  <si>
    <t>Tydelski</t>
  </si>
  <si>
    <t>Twyrdy</t>
  </si>
  <si>
    <t>Trzeszewski</t>
  </si>
  <si>
    <t>Tryndoch</t>
  </si>
  <si>
    <t>Trąmpczyński</t>
  </si>
  <si>
    <t>Traskiewicz</t>
  </si>
  <si>
    <t>Traks</t>
  </si>
  <si>
    <t>Tolisz</t>
  </si>
  <si>
    <t>Tissler</t>
  </si>
  <si>
    <t>Thier</t>
  </si>
  <si>
    <t>Temerowski</t>
  </si>
  <si>
    <t>Tefelski</t>
  </si>
  <si>
    <t>Tebin</t>
  </si>
  <si>
    <t>WALENTY</t>
  </si>
  <si>
    <t>Tatus</t>
  </si>
  <si>
    <t>Tajner</t>
  </si>
  <si>
    <t>Tajber</t>
  </si>
  <si>
    <t>Tadaniewicz</t>
  </si>
  <si>
    <t>Tabaczkiewicz</t>
  </si>
  <si>
    <t>Świtelski</t>
  </si>
  <si>
    <t>Świtanowski</t>
  </si>
  <si>
    <t>Świnecki</t>
  </si>
  <si>
    <t>Świętach</t>
  </si>
  <si>
    <t>Szyroka</t>
  </si>
  <si>
    <t>KAMA</t>
  </si>
  <si>
    <t>Szypka</t>
  </si>
  <si>
    <t>KAMILA</t>
  </si>
  <si>
    <t>Szynakiewicz</t>
  </si>
  <si>
    <t>Szymoś</t>
  </si>
  <si>
    <t>Szyfko</t>
  </si>
  <si>
    <t>Sztubiński</t>
  </si>
  <si>
    <t>Sztejmer</t>
  </si>
  <si>
    <t>Szpringiel</t>
  </si>
  <si>
    <t>Szponikowski</t>
  </si>
  <si>
    <t>Szolke</t>
  </si>
  <si>
    <t>Sznela</t>
  </si>
  <si>
    <t>KANDYDA</t>
  </si>
  <si>
    <t>Szloński</t>
  </si>
  <si>
    <t>Szkil</t>
  </si>
  <si>
    <t>Szczygiol</t>
  </si>
  <si>
    <t>Szczurzyński</t>
  </si>
  <si>
    <t>Szczota</t>
  </si>
  <si>
    <t>KARINA</t>
  </si>
  <si>
    <t>Szczerbacz</t>
  </si>
  <si>
    <t>Szamara</t>
  </si>
  <si>
    <t>KASJANA</t>
  </si>
  <si>
    <t>Szalach</t>
  </si>
  <si>
    <t>Swalski</t>
  </si>
  <si>
    <t>Sułowicz</t>
  </si>
  <si>
    <t>Sułko</t>
  </si>
  <si>
    <t>Sulerzycki</t>
  </si>
  <si>
    <t>Stumpf</t>
  </si>
  <si>
    <t>Stolarkiewicz</t>
  </si>
  <si>
    <t>Stęsicki</t>
  </si>
  <si>
    <t>Stępora</t>
  </si>
  <si>
    <t>KATARZYNA</t>
  </si>
  <si>
    <t>Sterczyk</t>
  </si>
  <si>
    <t>Stegmann</t>
  </si>
  <si>
    <t>WALERY</t>
  </si>
  <si>
    <t>Spolski</t>
  </si>
  <si>
    <t>Spirra</t>
  </si>
  <si>
    <t>KAZIMIERA</t>
  </si>
  <si>
    <t>Speda</t>
  </si>
  <si>
    <t>KILIANA</t>
  </si>
  <si>
    <t>Sparty</t>
  </si>
  <si>
    <t>Spallek</t>
  </si>
  <si>
    <t>Sorichta</t>
  </si>
  <si>
    <t>KINGA</t>
  </si>
  <si>
    <t>Soral</t>
  </si>
  <si>
    <t>Sobanty</t>
  </si>
  <si>
    <t>Sniegocki</t>
  </si>
  <si>
    <t>Smętkiewicz</t>
  </si>
  <si>
    <t>Sławuszewski</t>
  </si>
  <si>
    <t>Skwirzyński</t>
  </si>
  <si>
    <t>Skwarczowski</t>
  </si>
  <si>
    <t>Skrobiewski</t>
  </si>
  <si>
    <t>Skowierzak</t>
  </si>
  <si>
    <t>Skoropada</t>
  </si>
  <si>
    <t>KIRA</t>
  </si>
  <si>
    <t>Skoroda</t>
  </si>
  <si>
    <t>KLARA</t>
  </si>
  <si>
    <t>Skomudek</t>
  </si>
  <si>
    <t>Skołozdrzy</t>
  </si>
  <si>
    <t>Skadorwa</t>
  </si>
  <si>
    <t>KLARYSA</t>
  </si>
  <si>
    <t>Siubiak</t>
  </si>
  <si>
    <t>Siop</t>
  </si>
  <si>
    <t>Siłacz</t>
  </si>
  <si>
    <t>Siewnik</t>
  </si>
  <si>
    <t>Sieroszewski</t>
  </si>
  <si>
    <t>Siekirka</t>
  </si>
  <si>
    <t>KLAUDIA</t>
  </si>
  <si>
    <t>Sieka</t>
  </si>
  <si>
    <t>KLAUDYNA</t>
  </si>
  <si>
    <t>Serwadczak</t>
  </si>
  <si>
    <t>Seregiet</t>
  </si>
  <si>
    <t>NARCYZ</t>
  </si>
  <si>
    <t>Sendwicki</t>
  </si>
  <si>
    <t>Semborski</t>
  </si>
  <si>
    <t>Sembol</t>
  </si>
  <si>
    <t>Schwermer</t>
  </si>
  <si>
    <t>Sawer</t>
  </si>
  <si>
    <t>Sauczek</t>
  </si>
  <si>
    <t>Sasanka</t>
  </si>
  <si>
    <t>KLEMENSCJA</t>
  </si>
  <si>
    <t>Santor</t>
  </si>
  <si>
    <t>Samelczak</t>
  </si>
  <si>
    <t>Samaszko</t>
  </si>
  <si>
    <t>Sałaban</t>
  </si>
  <si>
    <t>WINCENTY</t>
  </si>
  <si>
    <t>Sagalski</t>
  </si>
  <si>
    <t>Rzeżnicki</t>
  </si>
  <si>
    <t>Rzeszotalski</t>
  </si>
  <si>
    <t>Rzega</t>
  </si>
  <si>
    <t>KLEMENTYNA</t>
  </si>
  <si>
    <t>Ryza</t>
  </si>
  <si>
    <t>KLEOPATRA</t>
  </si>
  <si>
    <t>Ryplewicz</t>
  </si>
  <si>
    <t>Ryblewski</t>
  </si>
  <si>
    <t>Rusyn</t>
  </si>
  <si>
    <t>ZACHARY</t>
  </si>
  <si>
    <t>Rudzikiewicz</t>
  </si>
  <si>
    <t>Rubaszka</t>
  </si>
  <si>
    <t>KLOTYLDA</t>
  </si>
  <si>
    <t>Rozwoda</t>
  </si>
  <si>
    <t>KOLETA</t>
  </si>
  <si>
    <t>Rozenbaum</t>
  </si>
  <si>
    <t>Rouba</t>
  </si>
  <si>
    <t>KONSTANCJA</t>
  </si>
  <si>
    <t>Rosentreter</t>
  </si>
  <si>
    <t>Rosani</t>
  </si>
  <si>
    <t>Rohowski</t>
  </si>
  <si>
    <t>Retig</t>
  </si>
  <si>
    <t>Liczba kursów</t>
  </si>
  <si>
    <t>Warsztaty</t>
  </si>
  <si>
    <t>Nazwa kursu</t>
  </si>
  <si>
    <t>Typ kursu</t>
  </si>
  <si>
    <t>Lokalizacja</t>
  </si>
  <si>
    <t>Data rozpoczęcia</t>
  </si>
  <si>
    <t>Długość kursu (w dniach)</t>
  </si>
  <si>
    <t>Język</t>
  </si>
  <si>
    <t>Liczba uczestników</t>
  </si>
  <si>
    <t>Godzina startu</t>
  </si>
  <si>
    <t>Trener</t>
  </si>
  <si>
    <t>Excel zaawansowany</t>
  </si>
  <si>
    <t>Szkolenie</t>
  </si>
  <si>
    <t>Siedziba firmy</t>
  </si>
  <si>
    <t>Polski</t>
  </si>
  <si>
    <t>9:00</t>
  </si>
  <si>
    <t>Lena Majcher</t>
  </si>
  <si>
    <t>Excel podstawowy</t>
  </si>
  <si>
    <t>U klienta</t>
  </si>
  <si>
    <t>Jan Kowal</t>
  </si>
  <si>
    <t>Excel średniozaawansowany</t>
  </si>
  <si>
    <t>Piotr Majcher</t>
  </si>
  <si>
    <t>Word podstawowy</t>
  </si>
  <si>
    <t>Jacek Dudek</t>
  </si>
  <si>
    <t>Word średniozaawansowany</t>
  </si>
  <si>
    <t>Bartosz Majcher</t>
  </si>
  <si>
    <t>Word zaawansowany</t>
  </si>
  <si>
    <t>Angielski</t>
  </si>
  <si>
    <t>PowerPoint podstawowy</t>
  </si>
  <si>
    <t>PowerPoint zaawansowany</t>
  </si>
  <si>
    <t>Excel - tabele przestawne</t>
  </si>
  <si>
    <t>Seminarium</t>
  </si>
  <si>
    <t>Excel VBA</t>
  </si>
  <si>
    <t>Grzegorz Marko</t>
  </si>
  <si>
    <t>Niemiecki</t>
  </si>
  <si>
    <t>Access zaawansowany</t>
  </si>
  <si>
    <t>Access średniozaawansowany</t>
  </si>
  <si>
    <t>9:05</t>
  </si>
  <si>
    <t>Access podstawowy</t>
  </si>
  <si>
    <t>9:03</t>
  </si>
  <si>
    <t>9:01</t>
  </si>
  <si>
    <t>9:04</t>
  </si>
  <si>
    <t>9:02</t>
  </si>
  <si>
    <t>Liczba kobiet</t>
  </si>
  <si>
    <t>Liczba osób z działu transport</t>
  </si>
  <si>
    <t>transport</t>
  </si>
  <si>
    <t>Liczba osób ze stażem pracy krótszym niż 20 lat:</t>
  </si>
  <si>
    <t>Liczba osób z brakującymi pensjami:</t>
  </si>
  <si>
    <t>Nagroda</t>
  </si>
  <si>
    <t>Liczba osób które mają wyliczoną nagrodę:</t>
  </si>
  <si>
    <t>Szkolenia prowadzone w języku polskim</t>
  </si>
  <si>
    <t>Warsztaty prowadzone przez Lenę Majcher w siedzibie firmy</t>
  </si>
  <si>
    <t>Seminaria przeprowadzone w 2011 roku</t>
  </si>
  <si>
    <t>suma nagród dla kobiet z działu produkcja</t>
  </si>
  <si>
    <t>suma pensji dla osób z działu produkcja</t>
  </si>
  <si>
    <t>suma.jeżeli
lub
suma.warunków</t>
  </si>
  <si>
    <t>Własny</t>
  </si>
  <si>
    <t>MM</t>
  </si>
  <si>
    <t>3535-3493</t>
  </si>
  <si>
    <t>191-7469</t>
  </si>
  <si>
    <t>LM</t>
  </si>
  <si>
    <t>6288-0692</t>
  </si>
  <si>
    <t>5106-5524</t>
  </si>
  <si>
    <t>4379-9588</t>
  </si>
  <si>
    <t>LP</t>
  </si>
  <si>
    <t>2994-5409</t>
  </si>
  <si>
    <t>Franczyza</t>
  </si>
  <si>
    <t>5465-8574</t>
  </si>
  <si>
    <t>4143-0477</t>
  </si>
  <si>
    <t>MP</t>
  </si>
  <si>
    <t>3350-7802</t>
  </si>
  <si>
    <t>3013-4209</t>
  </si>
  <si>
    <t>2678-4671</t>
  </si>
  <si>
    <t>4168-4461</t>
  </si>
  <si>
    <t>7306-3017</t>
  </si>
  <si>
    <t>7107-5052</t>
  </si>
  <si>
    <t>6799-2675</t>
  </si>
  <si>
    <t>2333-4624</t>
  </si>
  <si>
    <t>673-2119</t>
  </si>
  <si>
    <t>7084-9808</t>
  </si>
  <si>
    <t>5192-3882</t>
  </si>
  <si>
    <t>4639-2520</t>
  </si>
  <si>
    <t>6399-5833</t>
  </si>
  <si>
    <t>3342-2925</t>
  </si>
  <si>
    <t>1552-2673</t>
  </si>
  <si>
    <t>2128-1796</t>
  </si>
  <si>
    <t>7250-3033</t>
  </si>
  <si>
    <t>4731-9320</t>
  </si>
  <si>
    <t>5922-5079</t>
  </si>
  <si>
    <t>4586-5750</t>
  </si>
  <si>
    <t>2685-2564</t>
  </si>
  <si>
    <t>4733-3424</t>
  </si>
  <si>
    <t>6266-1805</t>
  </si>
  <si>
    <t>7282-5456</t>
  </si>
  <si>
    <t>6938-0702</t>
  </si>
  <si>
    <t>5146-9320</t>
  </si>
  <si>
    <t>2925-9275</t>
  </si>
  <si>
    <t>2131-5460</t>
  </si>
  <si>
    <t>4900-9685</t>
  </si>
  <si>
    <t>5950-3419</t>
  </si>
  <si>
    <t>2949-4461</t>
  </si>
  <si>
    <t>171-3657</t>
  </si>
  <si>
    <t>5419-5072</t>
  </si>
  <si>
    <t>4430-9595</t>
  </si>
  <si>
    <t>3088-8543</t>
  </si>
  <si>
    <t>1173-6779</t>
  </si>
  <si>
    <t>5136-1538</t>
  </si>
  <si>
    <t>4121-9592</t>
  </si>
  <si>
    <t>3379-0691</t>
  </si>
  <si>
    <t>203-9808</t>
  </si>
  <si>
    <t>6751-2129</t>
  </si>
  <si>
    <t>6416-4361</t>
  </si>
  <si>
    <t>5754-3958</t>
  </si>
  <si>
    <t>2486-2920</t>
  </si>
  <si>
    <t>1777-0691</t>
  </si>
  <si>
    <t>1406-9599</t>
  </si>
  <si>
    <t>5128-6634</t>
  </si>
  <si>
    <t>889-0676</t>
  </si>
  <si>
    <t>7322-8331</t>
  </si>
  <si>
    <t>1909-4179</t>
  </si>
  <si>
    <t>6215-1816</t>
  </si>
  <si>
    <t>3426-1816</t>
  </si>
  <si>
    <t>2916-8792</t>
  </si>
  <si>
    <t>6581-2609</t>
  </si>
  <si>
    <t>4652-9808</t>
  </si>
  <si>
    <t>3655-3661</t>
  </si>
  <si>
    <t>3586-4171</t>
  </si>
  <si>
    <t>3237-5173</t>
  </si>
  <si>
    <t>1237-0966</t>
  </si>
  <si>
    <t>6813-4364</t>
  </si>
  <si>
    <t>6049-8574</t>
  </si>
  <si>
    <t>4314-4245</t>
  </si>
  <si>
    <t>2190-2993</t>
  </si>
  <si>
    <t>4687-7431</t>
  </si>
  <si>
    <t>2878-1795</t>
  </si>
  <si>
    <t>545-8706</t>
  </si>
  <si>
    <t>3986-0614</t>
  </si>
  <si>
    <t>1636-2000</t>
  </si>
  <si>
    <t>1327-5398</t>
  </si>
  <si>
    <t>6190-2075</t>
  </si>
  <si>
    <t>5680-5456</t>
  </si>
  <si>
    <t>3241-8330</t>
  </si>
  <si>
    <t>3212-4361</t>
  </si>
  <si>
    <t>2978-1535</t>
  </si>
  <si>
    <t>7164-4421</t>
  </si>
  <si>
    <t>5302-9653</t>
  </si>
  <si>
    <t>4266-9684</t>
  </si>
  <si>
    <t>2396-1572</t>
  </si>
  <si>
    <t>6124-3980</t>
  </si>
  <si>
    <t>3929-3954</t>
  </si>
  <si>
    <t>1193-4291</t>
  </si>
  <si>
    <t>7173-5486</t>
  </si>
  <si>
    <t>6839-4997</t>
  </si>
  <si>
    <t>3224-8319</t>
  </si>
  <si>
    <t>743-3882</t>
  </si>
  <si>
    <t>702-8873</t>
  </si>
  <si>
    <t>4654-2988</t>
  </si>
  <si>
    <t>2006-8574</t>
  </si>
  <si>
    <t>1967-4655</t>
  </si>
  <si>
    <t>1207-8319</t>
  </si>
  <si>
    <t>4670-9306</t>
  </si>
  <si>
    <t>3179-2517</t>
  </si>
  <si>
    <t>1317-3947</t>
  </si>
  <si>
    <t>317-8541</t>
  </si>
  <si>
    <t>7352-8291</t>
  </si>
  <si>
    <t>7073-1233</t>
  </si>
  <si>
    <t>4715-9686</t>
  </si>
  <si>
    <t>3515-2564</t>
  </si>
  <si>
    <t>557-0706</t>
  </si>
  <si>
    <t>5442-9818</t>
  </si>
  <si>
    <t>4767-3672</t>
  </si>
  <si>
    <t>2031-3809</t>
  </si>
  <si>
    <t>1137-2673</t>
  </si>
  <si>
    <t>448-5601</t>
  </si>
  <si>
    <t>4848-3170</t>
  </si>
  <si>
    <t>4775-2644</t>
  </si>
  <si>
    <t>7270-8325</t>
  </si>
  <si>
    <t>5867-2993</t>
  </si>
  <si>
    <t>4563-9304</t>
  </si>
  <si>
    <t>2332-4204</t>
  </si>
  <si>
    <t>5780-4246</t>
  </si>
  <si>
    <t>3344-5398</t>
  </si>
  <si>
    <t>2711-9706</t>
  </si>
  <si>
    <t>2560-4575</t>
  </si>
  <si>
    <t>1672-9695</t>
  </si>
  <si>
    <t>5194-4484</t>
  </si>
  <si>
    <t>4875-9651</t>
  </si>
  <si>
    <t>4550-0477</t>
  </si>
  <si>
    <t>2616-7098</t>
  </si>
  <si>
    <t>2400-2998</t>
  </si>
  <si>
    <t>380-3546</t>
  </si>
  <si>
    <t>5399-5758</t>
  </si>
  <si>
    <t>3678-8534</t>
  </si>
  <si>
    <t>1667-9599</t>
  </si>
  <si>
    <t>1583-2916</t>
  </si>
  <si>
    <t>5635-4241</t>
  </si>
  <si>
    <t>5597-3672</t>
  </si>
  <si>
    <t>5072-5048</t>
  </si>
  <si>
    <t>4726-5498</t>
  </si>
  <si>
    <t>4685-7371</t>
  </si>
  <si>
    <t>2989-0706</t>
  </si>
  <si>
    <t>5832-4473</t>
  </si>
  <si>
    <t>5631-8720</t>
  </si>
  <si>
    <t>5234-4439</t>
  </si>
  <si>
    <t>3695-2554</t>
  </si>
  <si>
    <t>2235-5663</t>
  </si>
  <si>
    <t>1434-0614</t>
  </si>
  <si>
    <t>116-3819</t>
  </si>
  <si>
    <t>5608-2524</t>
  </si>
  <si>
    <t>5426-5409</t>
  </si>
  <si>
    <t>5348-8792</t>
  </si>
  <si>
    <t>5107-9539</t>
  </si>
  <si>
    <t>1412-3014</t>
  </si>
  <si>
    <t>5670-2000</t>
  </si>
  <si>
    <t>3425-9818</t>
  </si>
  <si>
    <t>3208-9275</t>
  </si>
  <si>
    <t>7341-0537</t>
  </si>
  <si>
    <t>1059-8702</t>
  </si>
  <si>
    <t>6229-0525</t>
  </si>
  <si>
    <t>4372-2916</t>
  </si>
  <si>
    <t>855-6803</t>
  </si>
  <si>
    <t>294-4368</t>
  </si>
  <si>
    <t>5508-8702</t>
  </si>
  <si>
    <t>7348-3745</t>
  </si>
  <si>
    <t>5290-9651</t>
  </si>
  <si>
    <t>3315-3945</t>
  </si>
  <si>
    <t>2820-9278</t>
  </si>
  <si>
    <t>2270-2564</t>
  </si>
  <si>
    <t>7330-4958</t>
  </si>
  <si>
    <t>6540-2072</t>
  </si>
  <si>
    <t>5569-4467</t>
  </si>
  <si>
    <t>6181-5460</t>
  </si>
  <si>
    <t>4963-1328</t>
  </si>
  <si>
    <t>3776-1328</t>
  </si>
  <si>
    <t>3755-9275</t>
  </si>
  <si>
    <t>1838-0525</t>
  </si>
  <si>
    <t>1220-5173</t>
  </si>
  <si>
    <t>6606-5072</t>
  </si>
  <si>
    <t>6528-3494</t>
  </si>
  <si>
    <t>2004-7098</t>
  </si>
  <si>
    <t>1495-8329</t>
  </si>
  <si>
    <t>7086-2988</t>
  </si>
  <si>
    <t>6170-1796</t>
  </si>
  <si>
    <t>4744-3956</t>
  </si>
  <si>
    <t>1803-9601</t>
  </si>
  <si>
    <t>6792-2644</t>
  </si>
  <si>
    <t>4042-9290</t>
  </si>
  <si>
    <t>2908-6622</t>
  </si>
  <si>
    <t>746-1241</t>
  </si>
  <si>
    <t>83-2925</t>
  </si>
  <si>
    <t>5667-9278</t>
  </si>
  <si>
    <t>4049-4647</t>
  </si>
  <si>
    <t>3971-7801</t>
  </si>
  <si>
    <t>3038-7469</t>
  </si>
  <si>
    <t>2164-5409</t>
  </si>
  <si>
    <t>1714-2920</t>
  </si>
  <si>
    <t>843-9551</t>
  </si>
  <si>
    <t>712-2983</t>
  </si>
  <si>
    <t>4290-5148</t>
  </si>
  <si>
    <t>4075-1818</t>
  </si>
  <si>
    <t>1717-0702</t>
  </si>
  <si>
    <t>7034-4661</t>
  </si>
  <si>
    <t>5878-7098</t>
  </si>
  <si>
    <t>5013-5075</t>
  </si>
  <si>
    <t>4946-5398</t>
  </si>
  <si>
    <t>4679-3049</t>
  </si>
  <si>
    <t>5436-7347</t>
  </si>
  <si>
    <t>3169-8723</t>
  </si>
  <si>
    <t>2818-0778</t>
  </si>
  <si>
    <t>5871-4354</t>
  </si>
  <si>
    <t>5706-9695</t>
  </si>
  <si>
    <t>2742-5989</t>
  </si>
  <si>
    <t>1410-5465</t>
  </si>
  <si>
    <t>6336-2129</t>
  </si>
  <si>
    <t>5681-2911</t>
  </si>
  <si>
    <t>3958-8233</t>
  </si>
  <si>
    <t>3908-7469</t>
  </si>
  <si>
    <t>6577-3519</t>
  </si>
  <si>
    <t>6422-8546</t>
  </si>
  <si>
    <t>4343-4984</t>
  </si>
  <si>
    <t>3714-5590</t>
  </si>
  <si>
    <t>1186-4241</t>
  </si>
  <si>
    <t>1123-3446</t>
  </si>
  <si>
    <t>887-0702</t>
  </si>
  <si>
    <t>2305-4248</t>
  </si>
  <si>
    <t>6567-0477</t>
  </si>
  <si>
    <t>5196-2517</t>
  </si>
  <si>
    <t>837-9599</t>
  </si>
  <si>
    <t>590-9314</t>
  </si>
  <si>
    <t>7005-6007</t>
  </si>
  <si>
    <t>5917-8233</t>
  </si>
  <si>
    <t>4976-8333</t>
  </si>
  <si>
    <t>2104-9592</t>
  </si>
  <si>
    <t>659-4180</t>
  </si>
  <si>
    <t>6125-2072</t>
  </si>
  <si>
    <t>5632-1975</t>
  </si>
  <si>
    <t>192-1233</t>
  </si>
  <si>
    <t>6663-9920</t>
  </si>
  <si>
    <t>5578-8692</t>
  </si>
  <si>
    <t>5511-9684</t>
  </si>
  <si>
    <t>2500-9293</t>
  </si>
  <si>
    <t>1178-5833</t>
  </si>
  <si>
    <t>850-7521</t>
  </si>
  <si>
    <t>2990-9601</t>
  </si>
  <si>
    <t>2834-2911</t>
  </si>
  <si>
    <t>933-1796</t>
  </si>
  <si>
    <t>432-8193</t>
  </si>
  <si>
    <t>7192-8863</t>
  </si>
  <si>
    <t>3108-9628</t>
  </si>
  <si>
    <t>2706-1809</t>
  </si>
  <si>
    <t>2024-9599</t>
  </si>
  <si>
    <t>1448-9808</t>
  </si>
  <si>
    <t>21-7419</t>
  </si>
  <si>
    <t>2443-9651</t>
  </si>
  <si>
    <t>7276-9811</t>
  </si>
  <si>
    <t>7004-3510</t>
  </si>
  <si>
    <t>6057-2617</t>
  </si>
  <si>
    <t>4901-5590</t>
  </si>
  <si>
    <t>736-9555</t>
  </si>
  <si>
    <t>449-4958</t>
  </si>
  <si>
    <t>7201-1786</t>
  </si>
  <si>
    <t>5987-2993</t>
  </si>
  <si>
    <t>4805-4241</t>
  </si>
  <si>
    <t>1367-0548</t>
  </si>
  <si>
    <t>1335-2900</t>
  </si>
  <si>
    <t>6417-9461</t>
  </si>
  <si>
    <t>4837-9278</t>
  </si>
  <si>
    <t>1468-8538</t>
  </si>
  <si>
    <t>1246-8534</t>
  </si>
  <si>
    <t>7347-1555</t>
  </si>
  <si>
    <t>6847-0744</t>
  </si>
  <si>
    <t>5413-8701</t>
  </si>
  <si>
    <t>555-5072</t>
  </si>
  <si>
    <t>6315-6634</t>
  </si>
  <si>
    <t>5756-3494</t>
  </si>
  <si>
    <t>482-2124</t>
  </si>
  <si>
    <t>6489-9653</t>
  </si>
  <si>
    <t>3337-4660</t>
  </si>
  <si>
    <t>2813-0744</t>
  </si>
  <si>
    <t>1206-2429</t>
  </si>
  <si>
    <t>6558-5823</t>
  </si>
  <si>
    <t>6412-9275</t>
  </si>
  <si>
    <t>3545-4421</t>
  </si>
  <si>
    <t>3505-9539</t>
  </si>
  <si>
    <t>5449-5870</t>
  </si>
  <si>
    <t>4299-2511</t>
  </si>
  <si>
    <t>6775-4984</t>
  </si>
  <si>
    <t>4167-0477</t>
  </si>
  <si>
    <t>1992-3954</t>
  </si>
  <si>
    <t>1500-0477</t>
  </si>
  <si>
    <t>1354-2144</t>
  </si>
  <si>
    <t>996-4209</t>
  </si>
  <si>
    <t>1404-0989</t>
  </si>
  <si>
    <t>6047-7098</t>
  </si>
  <si>
    <t>1384-4674</t>
  </si>
  <si>
    <t>5629-7103</t>
  </si>
  <si>
    <t>5120-5148</t>
  </si>
  <si>
    <t>4784-3543</t>
  </si>
  <si>
    <t>4256-1773</t>
  </si>
  <si>
    <t>1124-4368</t>
  </si>
  <si>
    <t>7337-1818</t>
  </si>
  <si>
    <t>2629-9920</t>
  </si>
  <si>
    <t>1767-5145</t>
  </si>
  <si>
    <t>1164-7423</t>
  </si>
  <si>
    <t>935-9522</t>
  </si>
  <si>
    <t>6945-8721</t>
  </si>
  <si>
    <t>4957-9585</t>
  </si>
  <si>
    <t>4839-5173</t>
  </si>
  <si>
    <t>2974-9805</t>
  </si>
  <si>
    <t>2755-8705</t>
  </si>
  <si>
    <t>1524-9706</t>
  </si>
  <si>
    <t>149-5075</t>
  </si>
  <si>
    <t>5356-3532</t>
  </si>
  <si>
    <t>4660-9276</t>
  </si>
  <si>
    <t>4319-2129</t>
  </si>
  <si>
    <t>3063-5496</t>
  </si>
  <si>
    <t>679-6634</t>
  </si>
  <si>
    <t>6129-9275</t>
  </si>
  <si>
    <t>3868-7469</t>
  </si>
  <si>
    <t>2450-2554</t>
  </si>
  <si>
    <t>4351-8541</t>
  </si>
  <si>
    <t>3185-2916</t>
  </si>
  <si>
    <t>197-9920</t>
  </si>
  <si>
    <t>7024-9601</t>
  </si>
  <si>
    <t>5100-7371</t>
  </si>
  <si>
    <t>2042-6803</t>
  </si>
  <si>
    <t>1870-5870</t>
  </si>
  <si>
    <t>7010-5458</t>
  </si>
  <si>
    <t>6835-3033</t>
  </si>
  <si>
    <t>6824-5058</t>
  </si>
  <si>
    <t>5424-3493</t>
  </si>
  <si>
    <t>6867-5456</t>
  </si>
  <si>
    <t>5658-1572</t>
  </si>
  <si>
    <t>5485-2982</t>
  </si>
  <si>
    <t>4043-5561</t>
  </si>
  <si>
    <t>3754-3532</t>
  </si>
  <si>
    <t>1903-4676</t>
  </si>
  <si>
    <t>321-9555</t>
  </si>
  <si>
    <t>5862-3943</t>
  </si>
  <si>
    <t>3513-7443</t>
  </si>
  <si>
    <t>2936-3496</t>
  </si>
  <si>
    <t>6137-2925</t>
  </si>
  <si>
    <t>5439-6811</t>
  </si>
  <si>
    <t>4790-0582</t>
  </si>
  <si>
    <t>984-8568</t>
  </si>
  <si>
    <t>5235-8546</t>
  </si>
  <si>
    <t>4294-0558</t>
  </si>
  <si>
    <t>1994-7801</t>
  </si>
  <si>
    <t>5816-0548</t>
  </si>
  <si>
    <t>5646-3545</t>
  </si>
  <si>
    <t>3835-3047</t>
  </si>
  <si>
    <t>2071-2920</t>
  </si>
  <si>
    <t>7055-7801</t>
  </si>
  <si>
    <t>6694-4454</t>
  </si>
  <si>
    <t>6374-8705</t>
  </si>
  <si>
    <t>3667-3811</t>
  </si>
  <si>
    <t>2899-3745</t>
  </si>
  <si>
    <t>5184-1786</t>
  </si>
  <si>
    <t>4302-5822</t>
  </si>
  <si>
    <t>6127-5133</t>
  </si>
  <si>
    <t>5066-2115</t>
  </si>
  <si>
    <t>4406-2007</t>
  </si>
  <si>
    <t>3773-9697</t>
  </si>
  <si>
    <t>2057-5172</t>
  </si>
  <si>
    <t>1949-4179</t>
  </si>
  <si>
    <t>7351-8689</t>
  </si>
  <si>
    <t>7092-9276</t>
  </si>
  <si>
    <t>4216-6385</t>
  </si>
  <si>
    <t>3956-2520</t>
  </si>
  <si>
    <t>6510-8866</t>
  </si>
  <si>
    <t>5567-4248</t>
  </si>
  <si>
    <t>5381-4461</t>
  </si>
  <si>
    <t>6054-8560</t>
  </si>
  <si>
    <t>4175-3443</t>
  </si>
  <si>
    <t>6484-2554</t>
  </si>
  <si>
    <t>5781-9592</t>
  </si>
  <si>
    <t>2103-2925</t>
  </si>
  <si>
    <t>7039-3047</t>
  </si>
  <si>
    <t>6579-2730</t>
  </si>
  <si>
    <t>5459-9541</t>
  </si>
  <si>
    <t>1043-0710</t>
  </si>
  <si>
    <t>5875-3500</t>
  </si>
  <si>
    <t>5560-9205</t>
  </si>
  <si>
    <t>5295-1255</t>
  </si>
  <si>
    <t>4520-5510</t>
  </si>
  <si>
    <t>1507-4262</t>
  </si>
  <si>
    <t>6221-5870</t>
  </si>
  <si>
    <t>5617-2916</t>
  </si>
  <si>
    <t>7214-2675</t>
  </si>
  <si>
    <t>6892-9651</t>
  </si>
  <si>
    <t>2053-4365</t>
  </si>
  <si>
    <t>1305-3958</t>
  </si>
  <si>
    <t>897-2124</t>
  </si>
  <si>
    <t>270-5454</t>
  </si>
  <si>
    <t>7217-2125</t>
  </si>
  <si>
    <t>1182-8720</t>
  </si>
  <si>
    <t>800-4667</t>
  </si>
  <si>
    <t>6937-8291</t>
  </si>
  <si>
    <t>4005-3943</t>
  </si>
  <si>
    <t>2890-5502</t>
  </si>
  <si>
    <t>2200-8233</t>
  </si>
  <si>
    <t>6869-4366</t>
  </si>
  <si>
    <t>6532-9269</t>
  </si>
  <si>
    <t>3790-2730</t>
  </si>
  <si>
    <t>5331-3745</t>
  </si>
  <si>
    <t>3055-5048</t>
  </si>
  <si>
    <t>1751-3669</t>
  </si>
  <si>
    <t>1598-1975</t>
  </si>
  <si>
    <t>5491-0659</t>
  </si>
  <si>
    <t>6028-7801</t>
  </si>
  <si>
    <t>5952-0525</t>
  </si>
  <si>
    <t>4312-9533</t>
  </si>
  <si>
    <t>2251-3507</t>
  </si>
  <si>
    <t>6638-3954</t>
  </si>
  <si>
    <t>6565-1328</t>
  </si>
  <si>
    <t>5840-4648</t>
  </si>
  <si>
    <t>5333-2920</t>
  </si>
  <si>
    <t>3174-8318</t>
  </si>
  <si>
    <t>1424-3494</t>
  </si>
  <si>
    <t>6766-6279</t>
  </si>
  <si>
    <t>5806-8333</t>
  </si>
  <si>
    <t>254-4450</t>
  </si>
  <si>
    <t>6711-2428</t>
  </si>
  <si>
    <t>718-0580</t>
  </si>
  <si>
    <t>4292-2119</t>
  </si>
  <si>
    <t>2155-3443</t>
  </si>
  <si>
    <t>388-9278</t>
  </si>
  <si>
    <t>6915-4958</t>
  </si>
  <si>
    <t>1439-3043</t>
  </si>
  <si>
    <t>960-8706</t>
  </si>
  <si>
    <t>871-1818</t>
  </si>
  <si>
    <t>3079-9684</t>
  </si>
  <si>
    <t>2789-5485</t>
  </si>
  <si>
    <t>864-4958</t>
  </si>
  <si>
    <t>2377-3948</t>
  </si>
  <si>
    <t>5916-6385</t>
  </si>
  <si>
    <t>2275-2119</t>
  </si>
  <si>
    <t>7370-2072</t>
  </si>
  <si>
    <t>2860-9551</t>
  </si>
  <si>
    <t>6363-4218</t>
  </si>
  <si>
    <t>6303-9273</t>
  </si>
  <si>
    <t>5460-3500</t>
  </si>
  <si>
    <t>2243-5052</t>
  </si>
  <si>
    <t>4506-0702</t>
  </si>
  <si>
    <t>5986-3954</t>
  </si>
  <si>
    <t>4172-3443</t>
  </si>
  <si>
    <t>3973-3419</t>
  </si>
  <si>
    <t>3882-4655</t>
  </si>
  <si>
    <t>1573-3882</t>
  </si>
  <si>
    <t>818-4366</t>
  </si>
  <si>
    <t>3136-0660</t>
  </si>
  <si>
    <t>2723-1530</t>
  </si>
  <si>
    <t>7265-4945</t>
  </si>
  <si>
    <t>5807-2730</t>
  </si>
  <si>
    <t>3202-9660</t>
  </si>
  <si>
    <t>1939-2520</t>
  </si>
  <si>
    <t>7204-8705</t>
  </si>
  <si>
    <t>4899-0677</t>
  </si>
  <si>
    <t>4310-7452</t>
  </si>
  <si>
    <t>2172-2898</t>
  </si>
  <si>
    <t>644-8702</t>
  </si>
  <si>
    <t>6563-7349</t>
  </si>
  <si>
    <t>6305-4450</t>
  </si>
  <si>
    <t>5527-4480</t>
  </si>
  <si>
    <t>5207-6779</t>
  </si>
  <si>
    <t>3791-9304</t>
  </si>
  <si>
    <t>3620-5058</t>
  </si>
  <si>
    <t>2696-6634</t>
  </si>
  <si>
    <t>1898-0614</t>
  </si>
  <si>
    <t>6271-8542</t>
  </si>
  <si>
    <t>3660-0983</t>
  </si>
  <si>
    <t>2059-1818</t>
  </si>
  <si>
    <t>216-5496</t>
  </si>
  <si>
    <t>7345-9804</t>
  </si>
  <si>
    <t>4494-0537</t>
  </si>
  <si>
    <t>2080-4272</t>
  </si>
  <si>
    <t>1158-3882</t>
  </si>
  <si>
    <t>5420-4429</t>
  </si>
  <si>
    <t>5289-3017</t>
  </si>
  <si>
    <t>4778-2524</t>
  </si>
  <si>
    <t>4396-1958</t>
  </si>
  <si>
    <t>2088-5510</t>
  </si>
  <si>
    <t>1704-8866</t>
  </si>
  <si>
    <t>6818-8720</t>
  </si>
  <si>
    <t>483-9293</t>
  </si>
  <si>
    <t>6705-5065</t>
  </si>
  <si>
    <t>4549-3819</t>
  </si>
  <si>
    <t>3308-5442</t>
  </si>
  <si>
    <t>2398-0744</t>
  </si>
  <si>
    <t>2133-3819</t>
  </si>
  <si>
    <t>972-0706</t>
  </si>
  <si>
    <t>6568-4461</t>
  </si>
  <si>
    <t>3255-2139</t>
  </si>
  <si>
    <t>593-0525</t>
  </si>
  <si>
    <t>30-8843</t>
  </si>
  <si>
    <t>7216-3543</t>
  </si>
  <si>
    <t>3795-3554</t>
  </si>
  <si>
    <t>642-8590</t>
  </si>
  <si>
    <t>315-4204</t>
  </si>
  <si>
    <t>3926-4179</t>
  </si>
  <si>
    <t>1814-8568</t>
  </si>
  <si>
    <t>5115-7443</t>
  </si>
  <si>
    <t>4585-2075</t>
  </si>
  <si>
    <t>939-2144</t>
  </si>
  <si>
    <t>4615-4209</t>
  </si>
  <si>
    <t>2712-4245</t>
  </si>
  <si>
    <t>942-8333</t>
  </si>
  <si>
    <t>6308-3660</t>
  </si>
  <si>
    <t>6070-5047</t>
  </si>
  <si>
    <t>1198-0539</t>
  </si>
  <si>
    <t>501-4246</t>
  </si>
  <si>
    <t>3891-7801</t>
  </si>
  <si>
    <t>3459-9920</t>
  </si>
  <si>
    <t>2462-8843</t>
  </si>
  <si>
    <t>4117-2925</t>
  </si>
  <si>
    <t>682-7334</t>
  </si>
  <si>
    <t>5988-7801</t>
  </si>
  <si>
    <t>4655-2982</t>
  </si>
  <si>
    <t>3391-5458</t>
  </si>
  <si>
    <t>2631-5594</t>
  </si>
  <si>
    <t>2271-4450</t>
  </si>
  <si>
    <t>160-6811</t>
  </si>
  <si>
    <t>6564-1571</t>
  </si>
  <si>
    <t>3008-9599</t>
  </si>
  <si>
    <t>1528-4421</t>
  </si>
  <si>
    <t>663-4480</t>
  </si>
  <si>
    <t>84-2925</t>
  </si>
  <si>
    <t>6424-4997</t>
  </si>
  <si>
    <t>2907-3958</t>
  </si>
  <si>
    <t>754-2529</t>
  </si>
  <si>
    <t>6403-8720</t>
  </si>
  <si>
    <t>5016-9553</t>
  </si>
  <si>
    <t>4917-3945</t>
  </si>
  <si>
    <t>3406-7014</t>
  </si>
  <si>
    <t>571-2678</t>
  </si>
  <si>
    <t>7176-3956</t>
  </si>
  <si>
    <t>6327-7452</t>
  </si>
  <si>
    <t>5354-4660</t>
  </si>
  <si>
    <t>7355-0676</t>
  </si>
  <si>
    <t>7080-5594</t>
  </si>
  <si>
    <t>4524-4660</t>
  </si>
  <si>
    <t>4195-9599</t>
  </si>
  <si>
    <t>1085-0477</t>
  </si>
  <si>
    <t>802-8194</t>
  </si>
  <si>
    <t>323-8705</t>
  </si>
  <si>
    <t>6622-2678</t>
  </si>
  <si>
    <t>5307-4661</t>
  </si>
  <si>
    <t>1644-3170</t>
  </si>
  <si>
    <t>1290-0537</t>
  </si>
  <si>
    <t>3644-1563</t>
  </si>
  <si>
    <t>6116-5464</t>
  </si>
  <si>
    <t>5868-7801</t>
  </si>
  <si>
    <t>63-4272</t>
  </si>
  <si>
    <t>7287-4367</t>
  </si>
  <si>
    <t>5476-9920</t>
  </si>
  <si>
    <t>988-3047</t>
  </si>
  <si>
    <t>722-2673</t>
  </si>
  <si>
    <t>7012-1535</t>
  </si>
  <si>
    <t>6738-1538</t>
  </si>
  <si>
    <t>4582-8790</t>
  </si>
  <si>
    <t>3895-0525</t>
  </si>
  <si>
    <t>1463-5663</t>
  </si>
  <si>
    <t>6964-4198</t>
  </si>
  <si>
    <t>5011-5409</t>
  </si>
  <si>
    <t>2529-7349</t>
  </si>
  <si>
    <t>2145-2121</t>
  </si>
  <si>
    <t>5561-9320</t>
  </si>
  <si>
    <t>5062-8323</t>
  </si>
  <si>
    <t>5018-8568</t>
  </si>
  <si>
    <t>4238-3035</t>
  </si>
  <si>
    <t>6762-9640</t>
  </si>
  <si>
    <t>6407-4241</t>
  </si>
  <si>
    <t>3209-1958</t>
  </si>
  <si>
    <t>1933-7098</t>
  </si>
  <si>
    <t>7137-5148</t>
  </si>
  <si>
    <t>5142-9533</t>
  </si>
  <si>
    <t>4326-5486</t>
  </si>
  <si>
    <t>4085-1818</t>
  </si>
  <si>
    <t>2807-0930</t>
  </si>
  <si>
    <t>583-3943</t>
  </si>
  <si>
    <t>1893-7098</t>
  </si>
  <si>
    <t>3661-3170</t>
  </si>
  <si>
    <t>2466-4958</t>
  </si>
  <si>
    <t>50-1818</t>
  </si>
  <si>
    <t>7124-9539</t>
  </si>
  <si>
    <t>5342-4272</t>
  </si>
  <si>
    <t>2763-1241</t>
  </si>
  <si>
    <t>4507-3044</t>
  </si>
  <si>
    <t>4435-5456</t>
  </si>
  <si>
    <t>417-1237</t>
  </si>
  <si>
    <t>3787-9617</t>
  </si>
  <si>
    <t>1411-4209</t>
  </si>
  <si>
    <t>4083-1818</t>
  </si>
  <si>
    <t>1494-4427</t>
  </si>
  <si>
    <t>186-8574</t>
  </si>
  <si>
    <t>2211-3043</t>
  </si>
  <si>
    <t>657-5524</t>
  </si>
  <si>
    <t>4247-0710</t>
  </si>
  <si>
    <t>788-4997</t>
  </si>
  <si>
    <t>6032-0525</t>
  </si>
  <si>
    <t>4832-2998</t>
  </si>
  <si>
    <t>2286-2714</t>
  </si>
  <si>
    <t>187-4655</t>
  </si>
  <si>
    <t>3-8560</t>
  </si>
  <si>
    <t>7331-0677</t>
  </si>
  <si>
    <t>1829-4179</t>
  </si>
  <si>
    <t>5402-3510</t>
  </si>
  <si>
    <t>5377-1571</t>
  </si>
  <si>
    <t>4336-9670</t>
  </si>
  <si>
    <t>446-1795</t>
  </si>
  <si>
    <t>6433-1563</t>
  </si>
  <si>
    <t>5122-2119</t>
  </si>
  <si>
    <t>3081-3507</t>
  </si>
  <si>
    <t>661-4671</t>
  </si>
  <si>
    <t>6527-6622</t>
  </si>
  <si>
    <t>3371-2144</t>
  </si>
  <si>
    <t>1818-3047</t>
  </si>
  <si>
    <t>578-9818</t>
  </si>
  <si>
    <t>3304-3557</t>
  </si>
  <si>
    <t>854-6801</t>
  </si>
  <si>
    <t>5644-4361</t>
  </si>
  <si>
    <t>3937-9541</t>
  </si>
  <si>
    <t>2095-9275</t>
  </si>
  <si>
    <t>2624-1233</t>
  </si>
  <si>
    <t>2250-5448</t>
  </si>
  <si>
    <t>1834-7801</t>
  </si>
  <si>
    <t>1144-3826</t>
  </si>
  <si>
    <t>4388-2002</t>
  </si>
  <si>
    <t>2523-3669</t>
  </si>
  <si>
    <t>322-8723</t>
  </si>
  <si>
    <t>2609-4354</t>
  </si>
  <si>
    <t>2892-0537</t>
  </si>
  <si>
    <t>2169-9553</t>
  </si>
  <si>
    <t>1999-3494</t>
  </si>
  <si>
    <t>6549-4198</t>
  </si>
  <si>
    <t>3599-5871</t>
  </si>
  <si>
    <t>2553-0093</t>
  </si>
  <si>
    <t>281-9205</t>
  </si>
  <si>
    <t>261-9628</t>
  </si>
  <si>
    <t>4694-2428</t>
  </si>
  <si>
    <t>4392-5058</t>
  </si>
  <si>
    <t>1417-3954</t>
  </si>
  <si>
    <t>1301-8291</t>
  </si>
  <si>
    <t>5979-4655</t>
  </si>
  <si>
    <t>2801-3033</t>
  </si>
  <si>
    <t>6879-5435</t>
  </si>
  <si>
    <t>5081-0945</t>
  </si>
  <si>
    <t>4537-7802</t>
  </si>
  <si>
    <t>845-4647</t>
  </si>
  <si>
    <t>634-9623</t>
  </si>
  <si>
    <t>7019-4473</t>
  </si>
  <si>
    <t>6487-7419</t>
  </si>
  <si>
    <t>2652-8542</t>
  </si>
  <si>
    <t>1132-9670</t>
  </si>
  <si>
    <t>7143-4262</t>
  </si>
  <si>
    <t>6232-3500</t>
  </si>
  <si>
    <t>4678-8702</t>
  </si>
  <si>
    <t>4163-9522</t>
  </si>
  <si>
    <t>7171-4467</t>
  </si>
  <si>
    <t>5836-0706</t>
  </si>
  <si>
    <t>3761-2574</t>
  </si>
  <si>
    <t>3002-2898</t>
  </si>
  <si>
    <t>660-2428</t>
  </si>
  <si>
    <t>623-5048</t>
  </si>
  <si>
    <t>441-8331</t>
  </si>
  <si>
    <t>6773-2673</t>
  </si>
  <si>
    <t>4914-0489</t>
  </si>
  <si>
    <t>4566-0691</t>
  </si>
  <si>
    <t>2411-8330</t>
  </si>
  <si>
    <t>761-6278</t>
  </si>
  <si>
    <t>5502-8538</t>
  </si>
  <si>
    <t>5300-7419</t>
  </si>
  <si>
    <t>3534-1538</t>
  </si>
  <si>
    <t>3462-7346</t>
  </si>
  <si>
    <t>1588-6779</t>
  </si>
  <si>
    <t>6452-5456</t>
  </si>
  <si>
    <t>3912-8574</t>
  </si>
  <si>
    <t>3357-4518</t>
  </si>
  <si>
    <t>2039-8716</t>
  </si>
  <si>
    <t>150-0934</t>
  </si>
  <si>
    <t>7346-0489</t>
  </si>
  <si>
    <t>4815-9461</t>
  </si>
  <si>
    <t>6797-1241</t>
  </si>
  <si>
    <t>3191-1573</t>
  </si>
  <si>
    <t>2915-9293</t>
  </si>
  <si>
    <t>928-1571</t>
  </si>
  <si>
    <t>4288-4450</t>
  </si>
  <si>
    <t>3960-4676</t>
  </si>
  <si>
    <t>2022-0084</t>
  </si>
  <si>
    <t>792-8319</t>
  </si>
  <si>
    <t>6250-5594</t>
  </si>
  <si>
    <t>5451-3954</t>
  </si>
  <si>
    <t>5014-0934</t>
  </si>
  <si>
    <t>4889-6803</t>
  </si>
  <si>
    <t>2630-8323</t>
  </si>
  <si>
    <t>2175-3047</t>
  </si>
  <si>
    <t>1211-0744</t>
  </si>
  <si>
    <t>585-5870</t>
  </si>
  <si>
    <t>6001-4655</t>
  </si>
  <si>
    <t>3123-7452</t>
  </si>
  <si>
    <t>107-1328</t>
  </si>
  <si>
    <t>4799-7103</t>
  </si>
  <si>
    <t>3115-5822</t>
  </si>
  <si>
    <t>1713-3945</t>
  </si>
  <si>
    <t>516-0477</t>
  </si>
  <si>
    <t>7367-5510</t>
  </si>
  <si>
    <t>3934-4354</t>
  </si>
  <si>
    <t>918-7802</t>
  </si>
  <si>
    <t>7369-3980</t>
  </si>
  <si>
    <t>6478-9695</t>
  </si>
  <si>
    <t>5543-6634</t>
  </si>
  <si>
    <t>3955-0614</t>
  </si>
  <si>
    <t>3472-2715</t>
  </si>
  <si>
    <t>1242-1227</t>
  </si>
  <si>
    <t>698-4421</t>
  </si>
  <si>
    <t>543-4575</t>
  </si>
  <si>
    <t>7226-9588</t>
  </si>
  <si>
    <t>5624-9588</t>
  </si>
  <si>
    <t>4233-5594</t>
  </si>
  <si>
    <t>2139-5460</t>
  </si>
  <si>
    <t>1936-4655</t>
  </si>
  <si>
    <t>401-5456</t>
  </si>
  <si>
    <t>4338-3452</t>
  </si>
  <si>
    <t>2264-9631</t>
  </si>
  <si>
    <t>2231-5822</t>
  </si>
  <si>
    <t>5790-9697</t>
  </si>
  <si>
    <t>5595-4624</t>
  </si>
  <si>
    <t>3117-5454</t>
  </si>
  <si>
    <t>2135-4461</t>
  </si>
  <si>
    <t>1015-4676</t>
  </si>
  <si>
    <t>6580-9304</t>
  </si>
  <si>
    <t>5253-8325</t>
  </si>
  <si>
    <t>4048-3809</t>
  </si>
  <si>
    <t>1902-7098</t>
  </si>
  <si>
    <t>6956-4660</t>
  </si>
  <si>
    <t>2993-4648</t>
  </si>
  <si>
    <t>1249-1250</t>
  </si>
  <si>
    <t>89-3496</t>
  </si>
  <si>
    <t>3116-2714</t>
  </si>
  <si>
    <t>2602-5870</t>
  </si>
  <si>
    <t>1923-8233</t>
  </si>
  <si>
    <t>833-8560</t>
  </si>
  <si>
    <t>352-8720</t>
  </si>
  <si>
    <t>6973-5823</t>
  </si>
  <si>
    <t>5660-0744</t>
  </si>
  <si>
    <t>5090-5052</t>
  </si>
  <si>
    <t>3985-5079</t>
  </si>
  <si>
    <t>2693-9628</t>
  </si>
  <si>
    <t>1256-9651</t>
  </si>
  <si>
    <t>6169-4461</t>
  </si>
  <si>
    <t>5113-4427</t>
  </si>
  <si>
    <t>4422-9278</t>
  </si>
  <si>
    <t>3977-9541</t>
  </si>
  <si>
    <t>3286-6801</t>
  </si>
  <si>
    <t>4133-1328</t>
  </si>
  <si>
    <t>3802-7148</t>
  </si>
  <si>
    <t>3488-5052</t>
  </si>
  <si>
    <t>7159-9533</t>
  </si>
  <si>
    <t>3936-3494</t>
  </si>
  <si>
    <t>2680-4480</t>
  </si>
  <si>
    <t>6244-8324</t>
  </si>
  <si>
    <t>6241-2520</t>
  </si>
  <si>
    <t>5778-2574</t>
  </si>
  <si>
    <t>3914-5079</t>
  </si>
  <si>
    <t>184-7098</t>
  </si>
  <si>
    <t>3533-4470</t>
  </si>
  <si>
    <t>774-3976</t>
  </si>
  <si>
    <t>219-9623</t>
  </si>
  <si>
    <t>4931-2124</t>
  </si>
  <si>
    <t>2303-9533</t>
  </si>
  <si>
    <t>1703-5502</t>
  </si>
  <si>
    <t>398-0983</t>
  </si>
  <si>
    <t>7180-8692</t>
  </si>
  <si>
    <t>7069-5079</t>
  </si>
  <si>
    <t>4571-0548</t>
  </si>
  <si>
    <t>2979-0697</t>
  </si>
  <si>
    <t>2504-3947</t>
  </si>
  <si>
    <t>1232-2911</t>
  </si>
  <si>
    <t>67-2124</t>
  </si>
  <si>
    <t>7041-6811</t>
  </si>
  <si>
    <t>5712-2554</t>
  </si>
  <si>
    <t>5378-1328</t>
  </si>
  <si>
    <t>3287-6803</t>
  </si>
  <si>
    <t>2870-9653</t>
  </si>
  <si>
    <t>767-8720</t>
  </si>
  <si>
    <t>5771-3532</t>
  </si>
  <si>
    <t>5391-8333</t>
  </si>
  <si>
    <t>2361-1573</t>
  </si>
  <si>
    <t>1836-3419</t>
  </si>
  <si>
    <t>5039-9314</t>
  </si>
  <si>
    <t>805-5173</t>
  </si>
  <si>
    <t>6255-3035</t>
  </si>
  <si>
    <t>5166-9670</t>
  </si>
  <si>
    <t>4911-3042</t>
  </si>
  <si>
    <t>4555-5460</t>
  </si>
  <si>
    <t>3524-4262</t>
  </si>
  <si>
    <t>967-5750</t>
  </si>
  <si>
    <t>5724-8843</t>
  </si>
  <si>
    <t>5083-9623</t>
  </si>
  <si>
    <t>1790-8706</t>
  </si>
  <si>
    <t>3480-5663</t>
  </si>
  <si>
    <t>1729-8792</t>
  </si>
  <si>
    <t>140-4461</t>
  </si>
  <si>
    <t>6033-3494</t>
  </si>
  <si>
    <t>5930-4655</t>
  </si>
  <si>
    <t>4244-2715</t>
  </si>
  <si>
    <t>3075-4454</t>
  </si>
  <si>
    <t>1010-9541</t>
  </si>
  <si>
    <t>6511-0537</t>
  </si>
  <si>
    <t>4213-3494</t>
  </si>
  <si>
    <t>1420-9314</t>
  </si>
  <si>
    <t>3424-4212</t>
  </si>
  <si>
    <t>2152-3443</t>
  </si>
  <si>
    <t>2142-0477</t>
  </si>
  <si>
    <t>782-3545</t>
  </si>
  <si>
    <t>6376-2553</t>
  </si>
  <si>
    <t>4996-0697</t>
  </si>
  <si>
    <t>3688-9651</t>
  </si>
  <si>
    <t>514-1328</t>
  </si>
  <si>
    <t>7128-9631</t>
  </si>
  <si>
    <t>6546-2925</t>
  </si>
  <si>
    <t>5605-2644</t>
  </si>
  <si>
    <t>4019-6385</t>
  </si>
  <si>
    <t>7301-0084</t>
  </si>
  <si>
    <t>6868-2911</t>
  </si>
  <si>
    <t>6810-1573</t>
  </si>
  <si>
    <t>4674-3045</t>
  </si>
  <si>
    <t>7194-0774</t>
  </si>
  <si>
    <t>5269-3811</t>
  </si>
  <si>
    <t>4961-7349</t>
  </si>
  <si>
    <t>4458-5561</t>
  </si>
  <si>
    <t>2047-8843</t>
  </si>
  <si>
    <t>1503-2119</t>
  </si>
  <si>
    <t>760-9588</t>
  </si>
  <si>
    <t>581-4209</t>
  </si>
  <si>
    <t>5870-3419</t>
  </si>
  <si>
    <t>3460-8323</t>
  </si>
  <si>
    <t>2720-4248</t>
  </si>
  <si>
    <t>1857-5079</t>
  </si>
  <si>
    <t>1477-9684</t>
  </si>
  <si>
    <t>1243-5435</t>
  </si>
  <si>
    <t>5239-0930</t>
  </si>
  <si>
    <t>2912-5464</t>
  </si>
  <si>
    <t>34-4365</t>
  </si>
  <si>
    <t>6040-8574</t>
  </si>
  <si>
    <t>5528-4427</t>
  </si>
  <si>
    <t>5696-1237</t>
  </si>
  <si>
    <t>5487-5048</t>
  </si>
  <si>
    <t>4968-2121</t>
  </si>
  <si>
    <t>1300-8689</t>
  </si>
  <si>
    <t>424-5561</t>
  </si>
  <si>
    <t>6644-0525</t>
  </si>
  <si>
    <t>5484-2988</t>
  </si>
  <si>
    <t>2052-4365</t>
  </si>
  <si>
    <t>6140-3496</t>
  </si>
  <si>
    <t>5343-8721</t>
  </si>
  <si>
    <t>2267-8329</t>
  </si>
  <si>
    <t>1001-3657</t>
  </si>
  <si>
    <t>3220-4997</t>
  </si>
  <si>
    <t>3087-1403</t>
  </si>
  <si>
    <t>2370-1975</t>
  </si>
  <si>
    <t>1968-5079</t>
  </si>
  <si>
    <t>5887-7098</t>
  </si>
  <si>
    <t>5662-2998</t>
  </si>
  <si>
    <t>5359-2925</t>
  </si>
  <si>
    <t>4873-5561</t>
  </si>
  <si>
    <t>3886-4179</t>
  </si>
  <si>
    <t>1890-2520</t>
  </si>
  <si>
    <t>1642-9620</t>
  </si>
  <si>
    <t>1545-6279</t>
  </si>
  <si>
    <t>7105-0274</t>
  </si>
  <si>
    <t>5743-9804</t>
  </si>
  <si>
    <t>4217-8233</t>
  </si>
  <si>
    <t>2565-8790</t>
  </si>
  <si>
    <t>907-3532</t>
  </si>
  <si>
    <t>687-1538</t>
  </si>
  <si>
    <t>6959-9275</t>
  </si>
  <si>
    <t>5715-7419</t>
  </si>
  <si>
    <t>4538-3496</t>
  </si>
  <si>
    <t>3532-5454</t>
  </si>
  <si>
    <t>3155-2897</t>
  </si>
  <si>
    <t>2318-4269</t>
  </si>
  <si>
    <t>3883-5079</t>
  </si>
  <si>
    <t>1606-9275</t>
  </si>
  <si>
    <t>6958-3532</t>
  </si>
  <si>
    <t>2209-1233</t>
  </si>
  <si>
    <t>2183-4209</t>
  </si>
  <si>
    <t>6736-5454</t>
  </si>
  <si>
    <t>5701-9599</t>
  </si>
  <si>
    <t>5383-2121</t>
  </si>
  <si>
    <t>3602-3674</t>
  </si>
  <si>
    <t>3245-0983</t>
  </si>
  <si>
    <t>2633-9271</t>
  </si>
  <si>
    <t>7358-3494</t>
  </si>
  <si>
    <t>5105-8543</t>
  </si>
  <si>
    <t>3555-3446</t>
  </si>
  <si>
    <t>2497-5464</t>
  </si>
  <si>
    <t>7232-5052</t>
  </si>
  <si>
    <t>5943-4179</t>
  </si>
  <si>
    <t>3009-4212</t>
  </si>
  <si>
    <t>391-2000</t>
  </si>
  <si>
    <t>7311-4647</t>
  </si>
  <si>
    <t>2666-3507</t>
  </si>
  <si>
    <t>320-1786</t>
  </si>
  <si>
    <t>252-9273</t>
  </si>
  <si>
    <t>4464-4647</t>
  </si>
  <si>
    <t>4095-6622</t>
  </si>
  <si>
    <t>1843-8233</t>
  </si>
  <si>
    <t>1565-1786</t>
  </si>
  <si>
    <t>7299-8560</t>
  </si>
  <si>
    <t>5734-5172</t>
  </si>
  <si>
    <t>3355-9585</t>
  </si>
  <si>
    <t>2431-9820</t>
  </si>
  <si>
    <t>2051-4365</t>
  </si>
  <si>
    <t>5739-0537</t>
  </si>
  <si>
    <t>3184-5871</t>
  </si>
  <si>
    <t>998-3943</t>
  </si>
  <si>
    <t>5177-0774</t>
  </si>
  <si>
    <t>3559-2983</t>
  </si>
  <si>
    <t>2202-4676</t>
  </si>
  <si>
    <t>5218-2002</t>
  </si>
  <si>
    <t>5445-4209</t>
  </si>
  <si>
    <t>5242-0727</t>
  </si>
  <si>
    <t>3203-4241</t>
  </si>
  <si>
    <t>2943-9697</t>
  </si>
  <si>
    <t>2151-4461</t>
  </si>
  <si>
    <t>1091-9628</t>
  </si>
  <si>
    <t>1202-2007</t>
  </si>
  <si>
    <t>6734-5822</t>
  </si>
  <si>
    <t>6712-4671</t>
  </si>
  <si>
    <t>4000-4676</t>
  </si>
  <si>
    <t>2176-0989</t>
  </si>
  <si>
    <t>665-8329</t>
  </si>
  <si>
    <t>6749-4421</t>
  </si>
  <si>
    <t>4891-3422</t>
  </si>
  <si>
    <t>4178-7014</t>
  </si>
  <si>
    <t>2091-2072</t>
  </si>
  <si>
    <t>5365-4246</t>
  </si>
  <si>
    <t>2730-0864</t>
  </si>
  <si>
    <t>3541-9706</t>
  </si>
  <si>
    <t>957-9805</t>
  </si>
  <si>
    <t>666-7443</t>
  </si>
  <si>
    <t>6613-5409</t>
  </si>
  <si>
    <t>2657-3045</t>
  </si>
  <si>
    <t>4079-1818</t>
  </si>
  <si>
    <t>7029-4200</t>
  </si>
  <si>
    <t>6582-2639</t>
  </si>
  <si>
    <t>5138-1809</t>
  </si>
  <si>
    <t>4465-1255</t>
  </si>
  <si>
    <t>4081-1818</t>
  </si>
  <si>
    <t>3135-4248</t>
  </si>
  <si>
    <t>1841-3500</t>
  </si>
  <si>
    <t>1262-8193</t>
  </si>
  <si>
    <t>205-2988</t>
  </si>
  <si>
    <t>6829-4291</t>
  </si>
  <si>
    <t>4995-1535</t>
  </si>
  <si>
    <t>4366-2517</t>
  </si>
  <si>
    <t>6267-5496</t>
  </si>
  <si>
    <t>1275-8843</t>
  </si>
  <si>
    <t>6284-5448</t>
  </si>
  <si>
    <t>5143-9706</t>
  </si>
  <si>
    <t>4394-3948</t>
  </si>
  <si>
    <t>6978-7349</t>
  </si>
  <si>
    <t>5338-0676</t>
  </si>
  <si>
    <t>5221-5485</t>
  </si>
  <si>
    <t>2215-8323</t>
  </si>
  <si>
    <t>1675-4647</t>
  </si>
  <si>
    <t>858-4661</t>
  </si>
  <si>
    <t>6077-8331</t>
  </si>
  <si>
    <t>4692-9539</t>
  </si>
  <si>
    <t>4265-4247</t>
  </si>
  <si>
    <t>4002-4655</t>
  </si>
  <si>
    <t>3662-5044</t>
  </si>
  <si>
    <t>2277-0558</t>
  </si>
  <si>
    <t>7053-3954</t>
  </si>
  <si>
    <t>6264-0710</t>
  </si>
  <si>
    <t>4001-8574</t>
  </si>
  <si>
    <t>3778-0477</t>
  </si>
  <si>
    <t>1325-2925</t>
  </si>
  <si>
    <t>300-6279</t>
  </si>
  <si>
    <t>3906-0614</t>
  </si>
  <si>
    <t>3114-7334</t>
  </si>
  <si>
    <t>1000-5870</t>
  </si>
  <si>
    <t>725-5989</t>
  </si>
  <si>
    <t>7115-3507</t>
  </si>
  <si>
    <t>1682-8716</t>
  </si>
  <si>
    <t>890-3958</t>
  </si>
  <si>
    <t>242-5524</t>
  </si>
  <si>
    <t>6522-8291</t>
  </si>
  <si>
    <t>5086-1773</t>
  </si>
  <si>
    <t>5010-4648</t>
  </si>
  <si>
    <t>4859-2630</t>
  </si>
  <si>
    <t>4142-3819</t>
  </si>
  <si>
    <t>3476-5822</t>
  </si>
  <si>
    <t>3463-9271</t>
  </si>
  <si>
    <t>3296-4958</t>
  </si>
  <si>
    <t>6918-5590</t>
  </si>
  <si>
    <t>5446-3014</t>
  </si>
  <si>
    <t>3743-9269</t>
  </si>
  <si>
    <t>3411-5075</t>
  </si>
  <si>
    <t>3053-2982</t>
  </si>
  <si>
    <t>6932-1555</t>
  </si>
  <si>
    <t>3151-3452</t>
  </si>
  <si>
    <t>2941-0475</t>
  </si>
  <si>
    <t>1654-1539</t>
  </si>
  <si>
    <t>1209-1572</t>
  </si>
  <si>
    <t>2803-8546</t>
  </si>
  <si>
    <t>5053-0614</t>
  </si>
  <si>
    <t>1378-8790</t>
  </si>
  <si>
    <t>703-4248</t>
  </si>
  <si>
    <t>346-6278</t>
  </si>
  <si>
    <t>6763-2983</t>
  </si>
  <si>
    <t>6695-8702</t>
  </si>
  <si>
    <t>5488-9624</t>
  </si>
  <si>
    <t>4467-2554</t>
  </si>
  <si>
    <t>3825-4200</t>
  </si>
  <si>
    <t>3494-9684</t>
  </si>
  <si>
    <t>2747-4204</t>
  </si>
  <si>
    <t>2479-3042</t>
  </si>
  <si>
    <t>2296-9706</t>
  </si>
  <si>
    <t>4878-3809</t>
  </si>
  <si>
    <t>4560-3519</t>
  </si>
  <si>
    <t>1884-7098</t>
  </si>
  <si>
    <t>4496-3042</t>
  </si>
  <si>
    <t>4354-1786</t>
  </si>
  <si>
    <t>1937-5079</t>
  </si>
  <si>
    <t>1540-3956</t>
  </si>
  <si>
    <t>336-2125</t>
  </si>
  <si>
    <t>5673-8330</t>
  </si>
  <si>
    <t>4315-9205</t>
  </si>
  <si>
    <t>3218-8546</t>
  </si>
  <si>
    <t>1825-5465</t>
  </si>
  <si>
    <t>1651-4367</t>
  </si>
  <si>
    <t>7262-0744</t>
  </si>
  <si>
    <t>7045-1816</t>
  </si>
  <si>
    <t>6600-8701</t>
  </si>
  <si>
    <t>6365-3826</t>
  </si>
  <si>
    <t>4317-4421</t>
  </si>
  <si>
    <t>343-6779</t>
  </si>
  <si>
    <t>118-4461</t>
  </si>
  <si>
    <t>5690-5077</t>
  </si>
  <si>
    <t>979-5075</t>
  </si>
  <si>
    <t>7168-8873</t>
  </si>
  <si>
    <t>6794-3882</t>
  </si>
  <si>
    <t>3040-8324</t>
  </si>
  <si>
    <t>2262-2428</t>
  </si>
  <si>
    <t>2082-5464</t>
  </si>
  <si>
    <t>6899-2554</t>
  </si>
  <si>
    <t>1166-2125</t>
  </si>
  <si>
    <t>3560-0864</t>
  </si>
  <si>
    <t>6893-9695</t>
  </si>
  <si>
    <t>6684-5663</t>
  </si>
  <si>
    <t>6123-3947</t>
  </si>
  <si>
    <t>4699-8329</t>
  </si>
  <si>
    <t>1108-9533</t>
  </si>
  <si>
    <t>622-3944</t>
  </si>
  <si>
    <t>7286-3811</t>
  </si>
  <si>
    <t>2324-2673</t>
  </si>
  <si>
    <t>308-2897</t>
  </si>
  <si>
    <t>4215-3500</t>
  </si>
  <si>
    <t>3138-1530</t>
  </si>
  <si>
    <t>6812-6278</t>
  </si>
  <si>
    <t>6418-3545</t>
  </si>
  <si>
    <t>6393-2990</t>
  </si>
  <si>
    <t>5843-5075</t>
  </si>
  <si>
    <t>4936-3947</t>
  </si>
  <si>
    <t>4245-9276</t>
  </si>
  <si>
    <t>4096-3494</t>
  </si>
  <si>
    <t>1336-3669</t>
  </si>
  <si>
    <t>15-4647</t>
  </si>
  <si>
    <t>3837-6811</t>
  </si>
  <si>
    <t>3230-2998</t>
  </si>
  <si>
    <t>1719-0676</t>
  </si>
  <si>
    <t>1349-2121</t>
  </si>
  <si>
    <t>272-1538</t>
  </si>
  <si>
    <t>6211-6811</t>
  </si>
  <si>
    <t>4772-8705</t>
  </si>
  <si>
    <t>6467-8534</t>
  </si>
  <si>
    <t>812-9620</t>
  </si>
  <si>
    <t>1640-9811</t>
  </si>
  <si>
    <t>4474-6803</t>
  </si>
  <si>
    <t>1680-7521</t>
  </si>
  <si>
    <t>1625-3546</t>
  </si>
  <si>
    <t>412-1227</t>
  </si>
  <si>
    <t>461-5442</t>
  </si>
  <si>
    <t>6593-9805</t>
  </si>
  <si>
    <t>4402-0539</t>
  </si>
  <si>
    <t>2548-2639</t>
  </si>
  <si>
    <t>5150-9533</t>
  </si>
  <si>
    <t>1512-7334</t>
  </si>
  <si>
    <t>405-3811</t>
  </si>
  <si>
    <t>70-4683</t>
  </si>
  <si>
    <t>6196-3493</t>
  </si>
  <si>
    <t>5480-9271</t>
  </si>
  <si>
    <t>3909-8233</t>
  </si>
  <si>
    <t>2927-2925</t>
  </si>
  <si>
    <t>2430-5435</t>
  </si>
  <si>
    <t>3062-1805</t>
  </si>
  <si>
    <t>2973-1782</t>
  </si>
  <si>
    <t>1346-0477</t>
  </si>
  <si>
    <t>7111-3049</t>
  </si>
  <si>
    <t>5873-3494</t>
  </si>
  <si>
    <t>4870-2617</t>
  </si>
  <si>
    <t>4637-5079</t>
  </si>
  <si>
    <t>1794-8701</t>
  </si>
  <si>
    <t>4447-5435</t>
  </si>
  <si>
    <t>402-2911</t>
  </si>
  <si>
    <t>3724-3042</t>
  </si>
  <si>
    <t>2901-2920</t>
  </si>
  <si>
    <t>956-1782</t>
  </si>
  <si>
    <t>6351-6279</t>
  </si>
  <si>
    <t>5314-0677</t>
  </si>
  <si>
    <t>5201-5871</t>
  </si>
  <si>
    <t>2635-9808</t>
  </si>
  <si>
    <t>879-9804</t>
  </si>
  <si>
    <t>156-2678</t>
  </si>
  <si>
    <t>5946-3954</t>
  </si>
  <si>
    <t>5634-9660</t>
  </si>
  <si>
    <t>4887-9653</t>
  </si>
  <si>
    <t>4153-1796</t>
  </si>
  <si>
    <t>2410-3661</t>
  </si>
  <si>
    <t>1002-3954</t>
  </si>
  <si>
    <t>488-3980</t>
  </si>
  <si>
    <t>6655-0614</t>
  </si>
  <si>
    <t>3740-4272</t>
  </si>
  <si>
    <t>2424-0966</t>
  </si>
  <si>
    <t>5995-3500</t>
  </si>
  <si>
    <t>7031-0934</t>
  </si>
  <si>
    <t>5489-2715</t>
  </si>
  <si>
    <t>2050-4365</t>
  </si>
  <si>
    <t>1806-4648</t>
  </si>
  <si>
    <t>5156-5486</t>
  </si>
  <si>
    <t>2269-9273</t>
  </si>
  <si>
    <t>1801-4429</t>
  </si>
  <si>
    <t>3405-9601</t>
  </si>
  <si>
    <t>2805-4997</t>
  </si>
  <si>
    <t>6866-5044</t>
  </si>
  <si>
    <t>6482-1255</t>
  </si>
  <si>
    <t>6442-2000</t>
  </si>
  <si>
    <t>3815-4473</t>
  </si>
  <si>
    <t>3468-2982</t>
  </si>
  <si>
    <t>2771-2529</t>
  </si>
  <si>
    <t>2566-8701</t>
  </si>
  <si>
    <t>7070-0614</t>
  </si>
  <si>
    <t>3893-3419</t>
  </si>
  <si>
    <t>3809-0697</t>
  </si>
  <si>
    <t>2544-8333</t>
  </si>
  <si>
    <t>1781-0093</t>
  </si>
  <si>
    <t>6940-0676</t>
  </si>
  <si>
    <t>6291-1403</t>
  </si>
  <si>
    <t>4466-8193</t>
  </si>
  <si>
    <t>1490-2428</t>
  </si>
  <si>
    <t>71-5510</t>
  </si>
  <si>
    <t>5366-9592</t>
  </si>
  <si>
    <t>6176-0477</t>
  </si>
  <si>
    <t>4401-3545</t>
  </si>
  <si>
    <t>3253-4367</t>
  </si>
  <si>
    <t>2380-4291</t>
  </si>
  <si>
    <t>1749-3496</t>
  </si>
  <si>
    <t>6957-5133</t>
  </si>
  <si>
    <t>6079-4661</t>
  </si>
  <si>
    <t>4199-5465</t>
  </si>
  <si>
    <t>3759-5398</t>
  </si>
  <si>
    <t>3246-3170</t>
  </si>
  <si>
    <t>5315-9685</t>
  </si>
  <si>
    <t>4842-3661</t>
  </si>
  <si>
    <t>3861-7098</t>
  </si>
  <si>
    <t>3531-2714</t>
  </si>
  <si>
    <t>3166-4798</t>
  </si>
  <si>
    <t>2913-9269</t>
  </si>
  <si>
    <t>2198-3500</t>
  </si>
  <si>
    <t>1234-0284</t>
  </si>
  <si>
    <t>6941-3958</t>
  </si>
  <si>
    <t>5599-1786</t>
  </si>
  <si>
    <t>3288-8331</t>
  </si>
  <si>
    <t>1770-9617</t>
  </si>
  <si>
    <t>4714-2511</t>
  </si>
  <si>
    <t>6504-7337</t>
  </si>
  <si>
    <t>5373-0475</t>
  </si>
  <si>
    <t>5410-1535</t>
  </si>
  <si>
    <t>3016-4179</t>
  </si>
  <si>
    <t>1387-0706</t>
  </si>
  <si>
    <t>4442-2139</t>
  </si>
  <si>
    <t>4160-4461</t>
  </si>
  <si>
    <t>3244-9620</t>
  </si>
  <si>
    <t>266-9686</t>
  </si>
  <si>
    <t>7199-3672</t>
  </si>
  <si>
    <t>4456-9599</t>
  </si>
  <si>
    <t>2249-9684</t>
  </si>
  <si>
    <t>1292-3042</t>
  </si>
  <si>
    <t>2517-7803</t>
  </si>
  <si>
    <t>232-9684</t>
  </si>
  <si>
    <t>6857-2000</t>
  </si>
  <si>
    <t>5271-0966</t>
  </si>
  <si>
    <t>768-1975</t>
  </si>
  <si>
    <t>1782-0548</t>
  </si>
  <si>
    <t>1521-7452</t>
  </si>
  <si>
    <t>7326-8843</t>
  </si>
  <si>
    <t>6502-9685</t>
  </si>
  <si>
    <t>4945-7344</t>
  </si>
  <si>
    <t>3942-4676</t>
  </si>
  <si>
    <t>1414-4179</t>
  </si>
  <si>
    <t>1399-8568</t>
  </si>
  <si>
    <t>1075-2428</t>
  </si>
  <si>
    <t>3139-5486</t>
  </si>
  <si>
    <t>222-1773</t>
  </si>
  <si>
    <t>7068-4655</t>
  </si>
  <si>
    <t>6203-9553</t>
  </si>
  <si>
    <t>489-2072</t>
  </si>
  <si>
    <t>6955-2072</t>
  </si>
  <si>
    <t>6943-3494</t>
  </si>
  <si>
    <t>1805-3493</t>
  </si>
  <si>
    <t>7162-9205</t>
  </si>
  <si>
    <t>5998-7098</t>
  </si>
  <si>
    <t>5191-8318</t>
  </si>
  <si>
    <t>3421-0989</t>
  </si>
  <si>
    <t>2506-2072</t>
  </si>
  <si>
    <t>1501-5148</t>
  </si>
  <si>
    <t>532-0691</t>
  </si>
  <si>
    <t>365-4361</t>
  </si>
  <si>
    <t>5155-1530</t>
  </si>
  <si>
    <t>4116-2925</t>
  </si>
  <si>
    <t>1899-2520</t>
  </si>
  <si>
    <t>3305-5502</t>
  </si>
  <si>
    <t>4453-1250</t>
  </si>
  <si>
    <t>3229-1563</t>
  </si>
  <si>
    <t>2683-7443</t>
  </si>
  <si>
    <t>1536-1530</t>
  </si>
  <si>
    <t>371-8546</t>
  </si>
  <si>
    <t>7327-1795</t>
  </si>
  <si>
    <t>6273-1773</t>
  </si>
  <si>
    <t>1802-0706</t>
  </si>
  <si>
    <t>5504-3045</t>
  </si>
  <si>
    <t>554-4674</t>
  </si>
  <si>
    <t>6658-1233</t>
  </si>
  <si>
    <t>6494-4661</t>
  </si>
  <si>
    <t>5889-8574</t>
  </si>
  <si>
    <t>5568-0660</t>
  </si>
  <si>
    <t>2797-4361</t>
  </si>
  <si>
    <t>5976-7098</t>
  </si>
  <si>
    <t>3869-8233</t>
  </si>
  <si>
    <t>7307-9651</t>
  </si>
  <si>
    <t>7157-7452</t>
  </si>
  <si>
    <t>5292-9551</t>
  </si>
  <si>
    <t>4645-3019</t>
  </si>
  <si>
    <t>4155-9522</t>
  </si>
  <si>
    <t>3439-4354</t>
  </si>
  <si>
    <t>2408-2000</t>
  </si>
  <si>
    <t>2010-2520</t>
  </si>
  <si>
    <t>273-3493</t>
  </si>
  <si>
    <t>4497-8222</t>
  </si>
  <si>
    <t>4346-4218</t>
  </si>
  <si>
    <t>3377-2609</t>
  </si>
  <si>
    <t>5063-5594</t>
  </si>
  <si>
    <t>5854-6811</t>
  </si>
  <si>
    <t>2738-4445</t>
  </si>
  <si>
    <t>2690-2119</t>
  </si>
  <si>
    <t>6660-3043</t>
  </si>
  <si>
    <t>5955-3500</t>
  </si>
  <si>
    <t>4755-4445</t>
  </si>
  <si>
    <t>5786-5823</t>
  </si>
  <si>
    <t>5112-4480</t>
  </si>
  <si>
    <t>4896-4365</t>
  </si>
  <si>
    <t>4584-3443</t>
  </si>
  <si>
    <t>2470-7337</t>
  </si>
  <si>
    <t>1480-5453</t>
  </si>
  <si>
    <t>5621-2990</t>
  </si>
  <si>
    <t>5552-3493</t>
  </si>
  <si>
    <t>4297-3041</t>
  </si>
  <si>
    <t>6117-9269</t>
  </si>
  <si>
    <t>5975-8233</t>
  </si>
  <si>
    <t>5433-8568</t>
  </si>
  <si>
    <t>5276-1227</t>
  </si>
  <si>
    <t>1768-1570</t>
  </si>
  <si>
    <t>638-8538</t>
  </si>
  <si>
    <t>5834-5072</t>
  </si>
  <si>
    <t>3044-9920</t>
  </si>
  <si>
    <t>4230-3019</t>
  </si>
  <si>
    <t>1291-5442</t>
  </si>
  <si>
    <t>6726-0558</t>
  </si>
  <si>
    <t>3565-0580</t>
  </si>
  <si>
    <t>6848-1563</t>
  </si>
  <si>
    <t>5501-1773</t>
  </si>
  <si>
    <t>3330-9293</t>
  </si>
  <si>
    <t>5080-5496</t>
  </si>
  <si>
    <t>1447-2115</t>
  </si>
  <si>
    <t>106-5460</t>
  </si>
  <si>
    <t>6902-7419</t>
  </si>
  <si>
    <t>6426-0930</t>
  </si>
  <si>
    <t>4407-4997</t>
  </si>
  <si>
    <t>4353-4798</t>
  </si>
  <si>
    <t>3656-8330</t>
  </si>
  <si>
    <t>913-4198</t>
  </si>
  <si>
    <t>126-4461</t>
  </si>
  <si>
    <t>7251-4439</t>
  </si>
  <si>
    <t>4872-9290</t>
  </si>
  <si>
    <t>1556-8863</t>
  </si>
  <si>
    <t>503-7802</t>
  </si>
  <si>
    <t>6587-0093</t>
  </si>
  <si>
    <t>6548-5398</t>
  </si>
  <si>
    <t>7344-8222</t>
  </si>
  <si>
    <t>5782-7802</t>
  </si>
  <si>
    <t>5530-7443</t>
  </si>
  <si>
    <t>4712-3041</t>
  </si>
  <si>
    <t>4011-7801</t>
  </si>
  <si>
    <t>6378-8318</t>
  </si>
  <si>
    <t>6180-9522</t>
  </si>
  <si>
    <t>4093-0676</t>
  </si>
  <si>
    <t>3041-3043</t>
  </si>
  <si>
    <t>2019-1237</t>
  </si>
  <si>
    <t>1900-7469</t>
  </si>
  <si>
    <t>5794-3819</t>
  </si>
  <si>
    <t>2219-2115</t>
  </si>
  <si>
    <t>1315-4683</t>
  </si>
  <si>
    <t>737-8723</t>
  </si>
  <si>
    <t>7264-2998</t>
  </si>
  <si>
    <t>5217-1975</t>
  </si>
  <si>
    <t>1681-7419</t>
  </si>
  <si>
    <t>975-3493</t>
  </si>
  <si>
    <t>6488-8716</t>
  </si>
  <si>
    <t>5283-1250</t>
  </si>
  <si>
    <t>5114-8329</t>
  </si>
  <si>
    <t>2919-3947</t>
  </si>
  <si>
    <t>2859-9695</t>
  </si>
  <si>
    <t>2336-4798</t>
  </si>
  <si>
    <t>1029-5594</t>
  </si>
  <si>
    <t>5954-9541</t>
  </si>
  <si>
    <t>3720-5502</t>
  </si>
  <si>
    <t>5067-9808</t>
  </si>
  <si>
    <t>1728-9293</t>
  </si>
  <si>
    <t>1601-4241</t>
  </si>
  <si>
    <t>1416-3657</t>
  </si>
  <si>
    <t>2421-0284</t>
  </si>
  <si>
    <t>6968-9592</t>
  </si>
  <si>
    <t>4951-9592</t>
  </si>
  <si>
    <t>3403-4429</t>
  </si>
  <si>
    <t>3167-1786</t>
  </si>
  <si>
    <t>249-4427</t>
  </si>
  <si>
    <t>5921-4655</t>
  </si>
  <si>
    <t>5251-8194</t>
  </si>
  <si>
    <t>3119-1538</t>
  </si>
  <si>
    <t>2788-4241</t>
  </si>
  <si>
    <t>2780-5833</t>
  </si>
  <si>
    <t>2491-0676</t>
  </si>
  <si>
    <t>2119-4461</t>
  </si>
  <si>
    <t>1582-5871</t>
  </si>
  <si>
    <t>6184-0477</t>
  </si>
  <si>
    <t>5416-5750</t>
  </si>
  <si>
    <t>3585-8705</t>
  </si>
  <si>
    <t>1553-2897</t>
  </si>
  <si>
    <t>6599-8790</t>
  </si>
  <si>
    <t>2877-8843</t>
  </si>
  <si>
    <t>6717-7443</t>
  </si>
  <si>
    <t>3849-3954</t>
  </si>
  <si>
    <t>3518-5148</t>
  </si>
  <si>
    <t>2911-8721</t>
  </si>
  <si>
    <t>2722-4467</t>
  </si>
  <si>
    <t>2170-4661</t>
  </si>
  <si>
    <t>1723-4272</t>
  </si>
  <si>
    <t>4054-7521</t>
  </si>
  <si>
    <t>3999-7098</t>
  </si>
  <si>
    <t>1282-5590</t>
  </si>
  <si>
    <t>2656-0274</t>
  </si>
  <si>
    <t>7035-8568</t>
  </si>
  <si>
    <t>2902-8689</t>
  </si>
  <si>
    <t>1819-0989</t>
  </si>
  <si>
    <t>878-8222</t>
  </si>
  <si>
    <t>110-4461</t>
  </si>
  <si>
    <t>6596-8706</t>
  </si>
  <si>
    <t>5233-3033</t>
  </si>
  <si>
    <t>3581-4798</t>
  </si>
  <si>
    <t>2392-0930</t>
  </si>
  <si>
    <t>2066-1818</t>
  </si>
  <si>
    <t>1862-7098</t>
  </si>
  <si>
    <t>7121-1403</t>
  </si>
  <si>
    <t>4907-5502</t>
  </si>
  <si>
    <t>1357-8333</t>
  </si>
  <si>
    <t>292-5486</t>
  </si>
  <si>
    <t>7259-0727</t>
  </si>
  <si>
    <t>5187-8705</t>
  </si>
  <si>
    <t>6803-5871</t>
  </si>
  <si>
    <t>5737-5502</t>
  </si>
  <si>
    <t>3794-0691</t>
  </si>
  <si>
    <t>1996-3419</t>
  </si>
  <si>
    <t>1483-7431</t>
  </si>
  <si>
    <t>1244-9820</t>
  </si>
  <si>
    <t>7142-9628</t>
  </si>
  <si>
    <t>6364-0774</t>
  </si>
  <si>
    <t>6097-1818</t>
  </si>
  <si>
    <t>1427-6385</t>
  </si>
  <si>
    <t>558-9601</t>
  </si>
  <si>
    <t>6191-4461</t>
  </si>
  <si>
    <t>3067-8542</t>
  </si>
  <si>
    <t>4766-8541</t>
  </si>
  <si>
    <t>3435-2993</t>
  </si>
  <si>
    <t>4542-9585</t>
  </si>
  <si>
    <t>3452-2520</t>
  </si>
  <si>
    <t>7074-8324</t>
  </si>
  <si>
    <t>6550-2574</t>
  </si>
  <si>
    <t>1438-8324</t>
  </si>
  <si>
    <t>6030-3419</t>
  </si>
  <si>
    <t>4025-5079</t>
  </si>
  <si>
    <t>3643-0744</t>
  </si>
  <si>
    <t>3011-1816</t>
  </si>
  <si>
    <t>5540-9628</t>
  </si>
  <si>
    <t>255-0477</t>
  </si>
  <si>
    <t>55-8689</t>
  </si>
  <si>
    <t>4937-3980</t>
  </si>
  <si>
    <t>4641-1233</t>
  </si>
  <si>
    <t>5475-3019</t>
  </si>
  <si>
    <t>4100-9269</t>
  </si>
  <si>
    <t>3097-8329</t>
  </si>
  <si>
    <t>6314-3041</t>
  </si>
  <si>
    <t>5779-7803</t>
  </si>
  <si>
    <t>4818-3033</t>
  </si>
  <si>
    <t>3031-7098</t>
  </si>
  <si>
    <t>1691-1795</t>
  </si>
  <si>
    <t>2885-7337</t>
  </si>
  <si>
    <t>2555-3510</t>
  </si>
  <si>
    <t>2519-9592</t>
  </si>
  <si>
    <t>1633-9278</t>
  </si>
  <si>
    <t>1199-3033</t>
  </si>
  <si>
    <t>383-2998</t>
  </si>
  <si>
    <t>6340-0660</t>
  </si>
  <si>
    <t>4916-3745</t>
  </si>
  <si>
    <t>4087-3945</t>
  </si>
  <si>
    <t>4021-7098</t>
  </si>
  <si>
    <t>2778-6278</t>
  </si>
  <si>
    <t>4285-7443</t>
  </si>
  <si>
    <t>3967-5870</t>
  </si>
  <si>
    <t>509-0475</t>
  </si>
  <si>
    <t>476-6622</t>
  </si>
  <si>
    <t>35-4365</t>
  </si>
  <si>
    <t>6778-4218</t>
  </si>
  <si>
    <t>7333-5590</t>
  </si>
  <si>
    <t>5729-0677</t>
  </si>
  <si>
    <t>4113-8339</t>
  </si>
  <si>
    <t>2279-4262</t>
  </si>
  <si>
    <t>880-0489</t>
  </si>
  <si>
    <t>2449-8193</t>
  </si>
  <si>
    <t>4416-1563</t>
  </si>
  <si>
    <t>4036-1237</t>
  </si>
  <si>
    <t>3502-1403</t>
  </si>
  <si>
    <t>202-2115</t>
  </si>
  <si>
    <t>1086-5148</t>
  </si>
  <si>
    <t>5585-4445</t>
  </si>
  <si>
    <t>4740-1530</t>
  </si>
  <si>
    <t>3796-3937</t>
  </si>
  <si>
    <t>3713-9685</t>
  </si>
  <si>
    <t>3707-8843</t>
  </si>
  <si>
    <t>2715-4421</t>
  </si>
  <si>
    <t>6671-2988</t>
  </si>
  <si>
    <t>4975-3519</t>
  </si>
  <si>
    <t>4716-7334</t>
  </si>
  <si>
    <t>2950-1796</t>
  </si>
  <si>
    <t>2193-3419</t>
  </si>
  <si>
    <t>439-6801</t>
  </si>
  <si>
    <t>59-0676</t>
  </si>
  <si>
    <t>3676-9820</t>
  </si>
  <si>
    <t>2438-2617</t>
  </si>
  <si>
    <t>1877-4354</t>
  </si>
  <si>
    <t>1215-4667</t>
  </si>
  <si>
    <t>152-9553</t>
  </si>
  <si>
    <t>6238-4655</t>
  </si>
  <si>
    <t>2386-3033</t>
  </si>
  <si>
    <t>1334-3496</t>
  </si>
  <si>
    <t>7198-8541</t>
  </si>
  <si>
    <t>5626-4364</t>
  </si>
  <si>
    <t>4845-9595</t>
  </si>
  <si>
    <t>176-3419</t>
  </si>
  <si>
    <t>7013-0697</t>
  </si>
  <si>
    <t>2474-3557</t>
  </si>
  <si>
    <t>794-1572</t>
  </si>
  <si>
    <t>1874-7801</t>
  </si>
  <si>
    <t>112-2121</t>
  </si>
  <si>
    <t>6840-9683</t>
  </si>
  <si>
    <t>4251-0945</t>
  </si>
  <si>
    <t>2851-1250</t>
  </si>
  <si>
    <t>647-9684</t>
  </si>
  <si>
    <t>330-4484</t>
  </si>
  <si>
    <t>4851-2911</t>
  </si>
  <si>
    <t>3542-4245</t>
  </si>
  <si>
    <t>3129-9320</t>
  </si>
  <si>
    <t>704-0660</t>
  </si>
  <si>
    <t>3834-7347</t>
  </si>
  <si>
    <t>6234-8233</t>
  </si>
  <si>
    <t>1678-2554</t>
  </si>
  <si>
    <t>1350-9522</t>
  </si>
  <si>
    <t>1160-4484</t>
  </si>
  <si>
    <t>6664-8323</t>
  </si>
  <si>
    <t>3325-4272</t>
  </si>
  <si>
    <t>2905-3044</t>
  </si>
  <si>
    <t>2586-8568</t>
  </si>
  <si>
    <t>1626-0744</t>
  </si>
  <si>
    <t>1392-5409</t>
  </si>
  <si>
    <t>6492-8331</t>
  </si>
  <si>
    <t>5555-7452</t>
  </si>
  <si>
    <t>4650-9271</t>
  </si>
  <si>
    <t>3762-7803</t>
  </si>
  <si>
    <t>3073-5052</t>
  </si>
  <si>
    <t>1381-2075</t>
  </si>
  <si>
    <t>1227-9620</t>
  </si>
  <si>
    <t>5073-9624</t>
  </si>
  <si>
    <t>421-2617</t>
  </si>
  <si>
    <t>6702-7371</t>
  </si>
  <si>
    <t>3976-3494</t>
  </si>
  <si>
    <t>3651-8325</t>
  </si>
  <si>
    <t>656-8543</t>
  </si>
  <si>
    <t>3738-6622</t>
  </si>
  <si>
    <t>2854-9599</t>
  </si>
  <si>
    <t>2422-3811</t>
  </si>
  <si>
    <t>3362-3819</t>
  </si>
  <si>
    <t>3214-3545</t>
  </si>
  <si>
    <t>1462-0945</t>
  </si>
  <si>
    <t>836-2617</t>
  </si>
  <si>
    <t>940-9617</t>
  </si>
  <si>
    <t>5175-8863</t>
  </si>
  <si>
    <t>4543-0475</t>
  </si>
  <si>
    <t>3900-8233</t>
  </si>
  <si>
    <t>3866-0614</t>
  </si>
  <si>
    <t>1853-7098</t>
  </si>
  <si>
    <t>6735-2714</t>
  </si>
  <si>
    <t>6367-4624</t>
  </si>
  <si>
    <t>7042-9599</t>
  </si>
  <si>
    <t>6699-5448</t>
  </si>
  <si>
    <t>3705-4661</t>
  </si>
  <si>
    <t>2772-3674</t>
  </si>
  <si>
    <t>1716-8291</t>
  </si>
  <si>
    <t>188-5079</t>
  </si>
  <si>
    <t>5699-0084</t>
  </si>
  <si>
    <t>4671-1773</t>
  </si>
  <si>
    <t>4339-8531</t>
  </si>
  <si>
    <t>2213-3019</t>
  </si>
  <si>
    <t>6110-0676</t>
  </si>
  <si>
    <t>4451-1237</t>
  </si>
  <si>
    <t>4068-4365</t>
  </si>
  <si>
    <t>3399-5750</t>
  </si>
  <si>
    <t>1212-1563</t>
  </si>
  <si>
    <t>225-3045</t>
  </si>
  <si>
    <t>3857-9541</t>
  </si>
  <si>
    <t>6243-1233</t>
  </si>
  <si>
    <t>4797-5833</t>
  </si>
  <si>
    <t>4356-8723</t>
  </si>
  <si>
    <t>3390-4575</t>
  </si>
  <si>
    <t>1018-5079</t>
  </si>
  <si>
    <t>7018-5750</t>
  </si>
  <si>
    <t>6541-4660</t>
  </si>
  <si>
    <t>5467-5079</t>
  </si>
  <si>
    <t>1179-4944</t>
  </si>
  <si>
    <t>868-7337</t>
  </si>
  <si>
    <t>182-6385</t>
  </si>
  <si>
    <t>7205-4171</t>
  </si>
  <si>
    <t>230-3049</t>
  </si>
  <si>
    <t>5776-5398</t>
  </si>
  <si>
    <t>5678-3170</t>
  </si>
  <si>
    <t>4835-0778</t>
  </si>
  <si>
    <t>4131-3496</t>
  </si>
  <si>
    <t>2468-9685</t>
  </si>
  <si>
    <t>200-7346</t>
  </si>
  <si>
    <t>6262-9276</t>
  </si>
  <si>
    <t>6036-6385</t>
  </si>
  <si>
    <t>5203-2529</t>
  </si>
  <si>
    <t>4065-1795</t>
  </si>
  <si>
    <t>2373-4241</t>
  </si>
  <si>
    <t>1049-9623</t>
  </si>
  <si>
    <t>6561-4518</t>
  </si>
  <si>
    <t>5490-9276</t>
  </si>
  <si>
    <t>1466-9306</t>
  </si>
  <si>
    <t>3988-7469</t>
  </si>
  <si>
    <t>3054-3944</t>
  </si>
  <si>
    <t>2313-9640</t>
  </si>
  <si>
    <t>33-4365</t>
  </si>
  <si>
    <t>7104-8538</t>
  </si>
  <si>
    <t>5423-7014</t>
  </si>
  <si>
    <t>5376-7349</t>
  </si>
  <si>
    <t>4618-4179</t>
  </si>
  <si>
    <t>4284-8329</t>
  </si>
  <si>
    <t>5521-5524</t>
  </si>
  <si>
    <t>4978-9304</t>
  </si>
  <si>
    <t>3227-3546</t>
  </si>
  <si>
    <t>195-3167</t>
  </si>
  <si>
    <t>7304-9290</t>
  </si>
  <si>
    <t>6073-8716</t>
  </si>
  <si>
    <t>6029-9314</t>
  </si>
  <si>
    <t>5815-0093</t>
  </si>
  <si>
    <t>3980-8233</t>
  </si>
  <si>
    <t>6330-9706</t>
  </si>
  <si>
    <t>3948-7469</t>
  </si>
  <si>
    <t>3550-4248</t>
  </si>
  <si>
    <t>4536-9592</t>
  </si>
  <si>
    <t>1739-8339</t>
  </si>
  <si>
    <t>3307-0537</t>
  </si>
  <si>
    <t>3284-8716</t>
  </si>
  <si>
    <t>79-8339</t>
  </si>
  <si>
    <t>7281-5044</t>
  </si>
  <si>
    <t>7197-4624</t>
  </si>
  <si>
    <t>6657-7469</t>
  </si>
  <si>
    <t>5802-1570</t>
  </si>
  <si>
    <t>3422-6811</t>
  </si>
  <si>
    <t>3257-2630</t>
  </si>
  <si>
    <t>2710-9533</t>
  </si>
  <si>
    <t>2620-5079</t>
  </si>
  <si>
    <t>2434-1237</t>
  </si>
  <si>
    <t>6391-3674</t>
  </si>
  <si>
    <t>5313-4958</t>
  </si>
  <si>
    <t>5245-0744</t>
  </si>
  <si>
    <t>5222-5058</t>
  </si>
  <si>
    <t>5004-5072</t>
  </si>
  <si>
    <t>4331-2983</t>
  </si>
  <si>
    <t>3625-4291</t>
  </si>
  <si>
    <t>909-8339</t>
  </si>
  <si>
    <t>6309-2119</t>
  </si>
  <si>
    <t>4090-8291</t>
  </si>
  <si>
    <t>1693-5601</t>
  </si>
  <si>
    <t>481-9269</t>
  </si>
  <si>
    <t>6151-3819</t>
  </si>
  <si>
    <t>4994-8706</t>
  </si>
  <si>
    <t>3628-9461</t>
  </si>
  <si>
    <t>6182-1328</t>
  </si>
  <si>
    <t>2253-7371</t>
  </si>
  <si>
    <t>1977-5079</t>
  </si>
  <si>
    <t>1738-9275</t>
  </si>
  <si>
    <t>7006-7148</t>
  </si>
  <si>
    <t>1780-5758</t>
  </si>
  <si>
    <t>947-0691</t>
  </si>
  <si>
    <t>650-5453</t>
  </si>
  <si>
    <t>5219-9660</t>
  </si>
  <si>
    <t>4026-0614</t>
  </si>
  <si>
    <t>1910-5870</t>
  </si>
  <si>
    <t>911-7344</t>
  </si>
  <si>
    <t>3780-1796</t>
  </si>
  <si>
    <t>3575-0774</t>
  </si>
  <si>
    <t>7349-3945</t>
  </si>
  <si>
    <t>5809-2609</t>
  </si>
  <si>
    <t>5697-8560</t>
  </si>
  <si>
    <t>3875-0614</t>
  </si>
  <si>
    <t>3370-1570</t>
  </si>
  <si>
    <t>1861-8233</t>
  </si>
  <si>
    <t>2445-9551</t>
  </si>
  <si>
    <t>1530-2129</t>
  </si>
  <si>
    <t>1474-8702</t>
  </si>
  <si>
    <t>7064-8233</t>
  </si>
  <si>
    <t>7051-5870</t>
  </si>
  <si>
    <t>6950-8792</t>
  </si>
  <si>
    <t>6910-2587</t>
  </si>
  <si>
    <t>6756-4467</t>
  </si>
  <si>
    <t>4953-3496</t>
  </si>
  <si>
    <t>4204-5870</t>
  </si>
  <si>
    <t>1824-1816</t>
  </si>
  <si>
    <t>542-9805</t>
  </si>
  <si>
    <t>6845-1572</t>
  </si>
  <si>
    <t>6463-1227</t>
  </si>
  <si>
    <t>4754-8531</t>
  </si>
  <si>
    <t>2997-0934</t>
  </si>
  <si>
    <t>6088-4365</t>
  </si>
  <si>
    <t>5755-6622</t>
  </si>
  <si>
    <t>5554-9372</t>
  </si>
  <si>
    <t>3292-8843</t>
  </si>
  <si>
    <t>3046-5594</t>
  </si>
  <si>
    <t>1674-3809</t>
  </si>
  <si>
    <t>6084-4365</t>
  </si>
  <si>
    <t>1527-9320</t>
  </si>
  <si>
    <t>6939-3044</t>
  </si>
  <si>
    <t>5894-7469</t>
  </si>
  <si>
    <t>3523-9628</t>
  </si>
  <si>
    <t>1014-7098</t>
  </si>
  <si>
    <t>680-2511</t>
  </si>
  <si>
    <t>123-1328</t>
  </si>
  <si>
    <t>6733-7334</t>
  </si>
  <si>
    <t>6216-5465</t>
  </si>
  <si>
    <t>2184-3014</t>
  </si>
  <si>
    <t>2162-3493</t>
  </si>
  <si>
    <t>6485-5047</t>
  </si>
  <si>
    <t>6334-4421</t>
  </si>
  <si>
    <t>5076-0659</t>
  </si>
  <si>
    <t>4853-0284</t>
  </si>
  <si>
    <t>1519-1809</t>
  </si>
  <si>
    <t>922-5823</t>
  </si>
  <si>
    <t>3596-7423</t>
  </si>
  <si>
    <t>3299-5590</t>
  </si>
  <si>
    <t>1488-9539</t>
  </si>
  <si>
    <t>550-3443</t>
  </si>
  <si>
    <t>6859-3661</t>
  </si>
  <si>
    <t>5963-0614</t>
  </si>
  <si>
    <t>4101-2124</t>
  </si>
  <si>
    <t>4015-0525</t>
  </si>
  <si>
    <t>6248-9920</t>
  </si>
  <si>
    <t>1585-3674</t>
  </si>
  <si>
    <t>662-9631</t>
  </si>
  <si>
    <t>6208-7347</t>
  </si>
  <si>
    <t>475-3958</t>
  </si>
  <si>
    <t>18-2554</t>
  </si>
  <si>
    <t>4783-7423</t>
  </si>
  <si>
    <t>3870-7098</t>
  </si>
  <si>
    <t>3856-3494</t>
  </si>
  <si>
    <t>3601-2529</t>
  </si>
  <si>
    <t>2806-9683</t>
  </si>
  <si>
    <t>2464-4365</t>
  </si>
  <si>
    <t>1263-2554</t>
  </si>
  <si>
    <t>7183-9670</t>
  </si>
  <si>
    <t>4720-4470</t>
  </si>
  <si>
    <t>4562-2730</t>
  </si>
  <si>
    <t>6975-0475</t>
  </si>
  <si>
    <t>3905-5079</t>
  </si>
  <si>
    <t>3419-7347</t>
  </si>
  <si>
    <t>6100-1818</t>
  </si>
  <si>
    <t>4134-3819</t>
  </si>
  <si>
    <t>3800-3510</t>
  </si>
  <si>
    <t>3039-1233</t>
  </si>
  <si>
    <t>2507-4660</t>
  </si>
  <si>
    <t>1481-7371</t>
  </si>
  <si>
    <t>5947-2993</t>
  </si>
  <si>
    <t>3386-6007</t>
  </si>
  <si>
    <t>1068-7431</t>
  </si>
  <si>
    <t>333-2675</t>
  </si>
  <si>
    <t>5324-0537</t>
  </si>
  <si>
    <t>1504-2424</t>
  </si>
  <si>
    <t>751-2125</t>
  </si>
  <si>
    <t>719-3452</t>
  </si>
  <si>
    <t>349-4944</t>
  </si>
  <si>
    <t>180-9541</t>
  </si>
  <si>
    <t>2727-3956</t>
  </si>
  <si>
    <t>3823-4648</t>
  </si>
  <si>
    <t>986-2678</t>
  </si>
  <si>
    <t>714-8692</t>
  </si>
  <si>
    <t>3889-3954</t>
  </si>
  <si>
    <t>3052-2988</t>
  </si>
  <si>
    <t>827-1227</t>
  </si>
  <si>
    <t>4-1250</t>
  </si>
  <si>
    <t>6640-7801</t>
  </si>
  <si>
    <t>5028-1816</t>
  </si>
  <si>
    <t>4598-5075</t>
  </si>
  <si>
    <t>562-5409</t>
  </si>
  <si>
    <t>6723-3660</t>
  </si>
  <si>
    <t>3262-5361</t>
  </si>
  <si>
    <t>2673-8543</t>
  </si>
  <si>
    <t>1379-8701</t>
  </si>
  <si>
    <t>6844-0727</t>
  </si>
  <si>
    <t>4221-4655</t>
  </si>
  <si>
    <t>3657-9811</t>
  </si>
  <si>
    <t>1459-5822</t>
  </si>
  <si>
    <t>1267-8716</t>
  </si>
  <si>
    <t>3675-5435</t>
  </si>
  <si>
    <t>5390-3519</t>
  </si>
  <si>
    <t>1456-9276</t>
  </si>
  <si>
    <t>5411-0697</t>
  </si>
  <si>
    <t>3210-4291</t>
  </si>
  <si>
    <t>1655-2630</t>
  </si>
  <si>
    <t>1204-9683</t>
  </si>
  <si>
    <t>955-7148</t>
  </si>
  <si>
    <t>4932-9293</t>
  </si>
  <si>
    <t>3076-8702</t>
  </si>
  <si>
    <t>2588-2678</t>
  </si>
  <si>
    <t>1687-3422</t>
  </si>
  <si>
    <t>2471-4182</t>
  </si>
  <si>
    <t>2093-5133</t>
  </si>
  <si>
    <t>1963-8233</t>
  </si>
  <si>
    <t>217-0945</t>
  </si>
  <si>
    <t>7363-2124</t>
  </si>
  <si>
    <t>6430-1572</t>
  </si>
  <si>
    <t>825-2630</t>
  </si>
  <si>
    <t>6544-9275</t>
  </si>
  <si>
    <t>5244-3546</t>
  </si>
  <si>
    <t>5110-4671</t>
  </si>
  <si>
    <t>4477-4661</t>
  </si>
  <si>
    <t>2359-2990</t>
  </si>
  <si>
    <t>1431-8574</t>
  </si>
  <si>
    <t>4115-2925</t>
  </si>
  <si>
    <t>869-4182</t>
  </si>
  <si>
    <t>6854-9278</t>
  </si>
  <si>
    <t>4803-2002</t>
  </si>
  <si>
    <t>1356-3519</t>
  </si>
  <si>
    <t>597-6385</t>
  </si>
  <si>
    <t>6690-0274</t>
  </si>
  <si>
    <t>5531-9273</t>
  </si>
  <si>
    <t>3564-9670</t>
  </si>
  <si>
    <t>3466-3035</t>
  </si>
  <si>
    <t>2246-8702</t>
  </si>
  <si>
    <t>2068-1818</t>
  </si>
  <si>
    <t>1656-5077</t>
  </si>
  <si>
    <t>1196-9461</t>
  </si>
  <si>
    <t>6153-4461</t>
  </si>
  <si>
    <t>4311-5498</t>
  </si>
  <si>
    <t>4253-9623</t>
  </si>
  <si>
    <t>4030-7098</t>
  </si>
  <si>
    <t>678-3041</t>
  </si>
  <si>
    <t>4608-0989</t>
  </si>
  <si>
    <t>3205-5058</t>
  </si>
  <si>
    <t>3069-1773</t>
  </si>
  <si>
    <t>7148-7334</t>
  </si>
  <si>
    <t>6235-7098</t>
  </si>
  <si>
    <t>2510-9275</t>
  </si>
  <si>
    <t>4663-5822</t>
  </si>
  <si>
    <t>3360-1571</t>
  </si>
  <si>
    <t>2288-4470</t>
  </si>
  <si>
    <t>1962-6385</t>
  </si>
  <si>
    <t>1924-7098</t>
  </si>
  <si>
    <t>706-1530</t>
  </si>
  <si>
    <t>6830-8854</t>
  </si>
  <si>
    <t>4703-4450</t>
  </si>
  <si>
    <t>3765-7802</t>
  </si>
  <si>
    <t>3699-8716</t>
  </si>
  <si>
    <t>2372-9660</t>
  </si>
  <si>
    <t>1345-3819</t>
  </si>
  <si>
    <t>619-3035</t>
  </si>
  <si>
    <t>7300-1250</t>
  </si>
  <si>
    <t>6805-2529</t>
  </si>
  <si>
    <t>6160-0477</t>
  </si>
  <si>
    <t>4369-3543</t>
  </si>
  <si>
    <t>1473-4454</t>
  </si>
  <si>
    <t>5983-4179</t>
  </si>
  <si>
    <t>1740-2925</t>
  </si>
  <si>
    <t>370-4439</t>
  </si>
  <si>
    <t>1146-4624</t>
  </si>
  <si>
    <t>364-8854</t>
  </si>
  <si>
    <t>6387-2125</t>
  </si>
  <si>
    <t>3103-5148</t>
  </si>
  <si>
    <t>2141-3819</t>
  </si>
  <si>
    <t>5579-6279</t>
  </si>
  <si>
    <t>681-9686</t>
  </si>
  <si>
    <t>4944-2925</t>
  </si>
  <si>
    <t>4617-3943</t>
  </si>
  <si>
    <t>3107-0558</t>
  </si>
  <si>
    <t>6349-0864</t>
  </si>
  <si>
    <t>4399-4361</t>
  </si>
  <si>
    <t>3401-4674</t>
  </si>
  <si>
    <t>3100-2564</t>
  </si>
  <si>
    <t>531-2639</t>
  </si>
  <si>
    <t>6744-9533</t>
  </si>
  <si>
    <t>6614-4200</t>
  </si>
  <si>
    <t>5565-9533</t>
  </si>
  <si>
    <t>6760-4368</t>
  </si>
  <si>
    <t>3146-8692</t>
  </si>
  <si>
    <t>4173-2075</t>
  </si>
  <si>
    <t>3322-3958</t>
  </si>
  <si>
    <t>2461-2587</t>
  </si>
  <si>
    <t>4250-5496</t>
  </si>
  <si>
    <t>1589-1573</t>
  </si>
  <si>
    <t>7222-0582</t>
  </si>
  <si>
    <t>3648-0778</t>
  </si>
  <si>
    <t>1060-3049</t>
  </si>
  <si>
    <t>924-0475</t>
  </si>
  <si>
    <t>807-5535</t>
  </si>
  <si>
    <t>19-5047</t>
  </si>
  <si>
    <t>6258-3944</t>
  </si>
  <si>
    <t>5774-2925</t>
  </si>
  <si>
    <t>4904-5172</t>
  </si>
  <si>
    <t>2701-2714</t>
  </si>
  <si>
    <t>2599-3014</t>
  </si>
  <si>
    <t>1920-9541</t>
  </si>
  <si>
    <t>5891-5079</t>
  </si>
  <si>
    <t>5616-5871</t>
  </si>
  <si>
    <t>3416-8568</t>
  </si>
  <si>
    <t>2952-9522</t>
  </si>
  <si>
    <t>2130-9522</t>
  </si>
  <si>
    <t>981-1251</t>
  </si>
  <si>
    <t>5230-9461</t>
  </si>
  <si>
    <t>2429-1227</t>
  </si>
  <si>
    <t>1056-5052</t>
  </si>
  <si>
    <t>954-6007</t>
  </si>
  <si>
    <t>4781-2517</t>
  </si>
  <si>
    <t>4044-3017</t>
  </si>
  <si>
    <t>2897-0489</t>
  </si>
  <si>
    <t>2102-2925</t>
  </si>
  <si>
    <t>177-4354</t>
  </si>
  <si>
    <t>7365-8792</t>
  </si>
  <si>
    <t>5461-6385</t>
  </si>
  <si>
    <t>770-9660</t>
  </si>
  <si>
    <t>437-8716</t>
  </si>
  <si>
    <t>2023-2617</t>
  </si>
  <si>
    <t>3188-0582</t>
  </si>
  <si>
    <t>4886-8716</t>
  </si>
  <si>
    <t>2585-4661</t>
  </si>
  <si>
    <t>4709-0558</t>
  </si>
  <si>
    <t>2021-1250</t>
  </si>
  <si>
    <t>1752-5823</t>
  </si>
  <si>
    <t>1045-1805</t>
  </si>
  <si>
    <t>5512-5448</t>
  </si>
  <si>
    <t>2627-3167</t>
  </si>
  <si>
    <t>2096-8339</t>
  </si>
  <si>
    <t>1840-9541</t>
  </si>
  <si>
    <t>1479-3507</t>
  </si>
  <si>
    <t>6353-9670</t>
  </si>
  <si>
    <t>4620-3657</t>
  </si>
  <si>
    <t>3671-1539</t>
  </si>
  <si>
    <t>3378-2639</t>
  </si>
  <si>
    <t>6135-2925</t>
  </si>
  <si>
    <t>425-3017</t>
  </si>
  <si>
    <t>420-0084</t>
  </si>
  <si>
    <t>6159-3819</t>
  </si>
  <si>
    <t>1971-7469</t>
  </si>
  <si>
    <t>5556-5498</t>
  </si>
  <si>
    <t>3017-5870</t>
  </si>
  <si>
    <t>4307-3493</t>
  </si>
  <si>
    <t>4252-5663</t>
  </si>
  <si>
    <t>2143-4461</t>
  </si>
  <si>
    <t>1080-8329</t>
  </si>
  <si>
    <t>3176-2524</t>
  </si>
  <si>
    <t>2828-9595</t>
  </si>
  <si>
    <t>1700-5172</t>
  </si>
  <si>
    <t>6004-2520</t>
  </si>
  <si>
    <t>4529-2925</t>
  </si>
  <si>
    <t>3025-0525</t>
  </si>
  <si>
    <t>1115-2129</t>
  </si>
  <si>
    <t>86-2925</t>
  </si>
  <si>
    <t>3757-2925</t>
  </si>
  <si>
    <t>4997-8790</t>
  </si>
  <si>
    <t>2087-4683</t>
  </si>
  <si>
    <t>591-3419</t>
  </si>
  <si>
    <t>4884-7521</t>
  </si>
  <si>
    <t>4051-8193</t>
  </si>
  <si>
    <t>6761-3956</t>
  </si>
  <si>
    <t>6188-4461</t>
  </si>
  <si>
    <t>5665-0778</t>
  </si>
  <si>
    <t>5572-3446</t>
  </si>
  <si>
    <t>2848-8534</t>
  </si>
  <si>
    <t>2317-6279</t>
  </si>
  <si>
    <t>569-8568</t>
  </si>
  <si>
    <t>5901-0614</t>
  </si>
  <si>
    <t>5808-9304</t>
  </si>
  <si>
    <t>5804-9617</t>
  </si>
  <si>
    <t>1646-5456</t>
  </si>
  <si>
    <t>521-5460</t>
  </si>
  <si>
    <t>452-5590</t>
  </si>
  <si>
    <t>4768-4798</t>
  </si>
  <si>
    <t>4677-4454</t>
  </si>
  <si>
    <t>1787-9805</t>
  </si>
  <si>
    <t>1444-5594</t>
  </si>
  <si>
    <t>908-9275</t>
  </si>
  <si>
    <t>7245-8854</t>
  </si>
  <si>
    <t>7119-7431</t>
  </si>
  <si>
    <t>6420-3033</t>
  </si>
  <si>
    <t>5088-0274</t>
  </si>
  <si>
    <t>4428-8330</t>
  </si>
  <si>
    <t>4950-4246</t>
  </si>
  <si>
    <t>3018-3657</t>
  </si>
  <si>
    <t>7145-6634</t>
  </si>
  <si>
    <t>6729-3041</t>
  </si>
  <si>
    <t>5288-5561</t>
  </si>
  <si>
    <t>2969-0548</t>
  </si>
  <si>
    <t>2864-8193</t>
  </si>
  <si>
    <t>860-8843</t>
  </si>
  <si>
    <t>7079-8323</t>
  </si>
  <si>
    <t>3003-2678</t>
  </si>
  <si>
    <t>4335-4269</t>
  </si>
  <si>
    <t>4109-4660</t>
  </si>
  <si>
    <t>3723-5442</t>
  </si>
  <si>
    <t>3159-4218</t>
  </si>
  <si>
    <t>1945-4655</t>
  </si>
  <si>
    <t>7288-0966</t>
  </si>
  <si>
    <t>5043-3494</t>
  </si>
  <si>
    <t>3313-1555</t>
  </si>
  <si>
    <t>2982-3443</t>
  </si>
  <si>
    <t>2752-1786</t>
  </si>
  <si>
    <t>2554-0548</t>
  </si>
  <si>
    <t>2375-5058</t>
  </si>
  <si>
    <t>1017-4655</t>
  </si>
  <si>
    <t>4656-3944</t>
  </si>
  <si>
    <t>3978-3500</t>
  </si>
  <si>
    <t>3529-7334</t>
  </si>
  <si>
    <t>840-3017</t>
  </si>
  <si>
    <t>4722-3493</t>
  </si>
  <si>
    <t>4420-0778</t>
  </si>
  <si>
    <t>7239-5058</t>
  </si>
  <si>
    <t>7144-3041</t>
  </si>
  <si>
    <t>4189-2898</t>
  </si>
  <si>
    <t>3798-0093</t>
  </si>
  <si>
    <t>2798-9461</t>
  </si>
  <si>
    <t>1054-0274</t>
  </si>
  <si>
    <t>1022-1233</t>
  </si>
  <si>
    <t>926-9697</t>
  </si>
  <si>
    <t>684-2714</t>
  </si>
  <si>
    <t>649-3507</t>
  </si>
  <si>
    <t>6743-5498</t>
  </si>
  <si>
    <t>6497-1795</t>
  </si>
  <si>
    <t>5860-4209</t>
  </si>
  <si>
    <t>4514-5464</t>
  </si>
  <si>
    <t>5249-4667</t>
  </si>
  <si>
    <t>6247-3019</t>
  </si>
  <si>
    <t>5224-3948</t>
  </si>
  <si>
    <t>2881-4958</t>
  </si>
  <si>
    <t>2003-8233</t>
  </si>
  <si>
    <t>544-5458</t>
  </si>
  <si>
    <t>7062-3500</t>
  </si>
  <si>
    <t>5281-1237</t>
  </si>
  <si>
    <t>4013-3419</t>
  </si>
  <si>
    <t>6350-8692</t>
  </si>
  <si>
    <t>5766-3947</t>
  </si>
  <si>
    <t>4342-2897</t>
  </si>
  <si>
    <t>6731-2511</t>
  </si>
  <si>
    <t>6654-5079</t>
  </si>
  <si>
    <t>6189-3443</t>
  </si>
  <si>
    <t>4930-9269</t>
  </si>
  <si>
    <t>3858-3500</t>
  </si>
  <si>
    <t>2551-3937</t>
  </si>
  <si>
    <t>7242-9275</t>
  </si>
  <si>
    <t>1373-4575</t>
  </si>
  <si>
    <t>7177-9640</t>
  </si>
  <si>
    <t>4364-4484</t>
  </si>
  <si>
    <t>4360-2644</t>
  </si>
  <si>
    <t>4032-8574</t>
  </si>
  <si>
    <t>3318-8291</t>
  </si>
  <si>
    <t>2437-0084</t>
  </si>
  <si>
    <t>1705-0537</t>
  </si>
  <si>
    <t>1266-7419</t>
  </si>
  <si>
    <t>1139-4984</t>
  </si>
  <si>
    <t>39-4182</t>
  </si>
  <si>
    <t>5047-8233</t>
  </si>
  <si>
    <t>5038-7801</t>
  </si>
  <si>
    <t>4610-9599</t>
  </si>
  <si>
    <t>4254-8542</t>
  </si>
  <si>
    <t>247-9631</t>
  </si>
  <si>
    <t>2869-8716</t>
  </si>
  <si>
    <t>2389-2007</t>
  </si>
  <si>
    <t>7129-4480</t>
  </si>
  <si>
    <t>6016-7098</t>
  </si>
  <si>
    <t>1391-4648</t>
  </si>
  <si>
    <t>7131-8329</t>
  </si>
  <si>
    <t>4024-4655</t>
  </si>
  <si>
    <t>3831-8568</t>
  </si>
  <si>
    <t>404-0284</t>
  </si>
  <si>
    <t>5689-2630</t>
  </si>
  <si>
    <t>4246-0659</t>
  </si>
  <si>
    <t>2741-4984</t>
  </si>
  <si>
    <t>2653-9306</t>
  </si>
  <si>
    <t>2492-3958</t>
  </si>
  <si>
    <t>1542-2983</t>
  </si>
  <si>
    <t>128-2121</t>
  </si>
  <si>
    <t>7134-2564</t>
  </si>
  <si>
    <t>2689-3660</t>
  </si>
  <si>
    <t>2545-2730</t>
  </si>
  <si>
    <t>85-2925</t>
  </si>
  <si>
    <t>1407-4212</t>
  </si>
  <si>
    <t>1401-2678</t>
  </si>
  <si>
    <t>5698-1250</t>
  </si>
  <si>
    <t>2623-7469</t>
  </si>
  <si>
    <t>1039-9624</t>
  </si>
  <si>
    <t>6838-2007</t>
  </si>
  <si>
    <t>5518-5065</t>
  </si>
  <si>
    <t>4158-3819</t>
  </si>
  <si>
    <t>3250-4366</t>
  </si>
  <si>
    <t>3198-5052</t>
  </si>
  <si>
    <t>1595-7103</t>
  </si>
  <si>
    <t>1051-9306</t>
  </si>
  <si>
    <t>6249-8323</t>
  </si>
  <si>
    <t>3418-2678</t>
  </si>
  <si>
    <t>7196-4204</t>
  </si>
  <si>
    <t>1731-5510</t>
  </si>
  <si>
    <t>5937-4676</t>
  </si>
  <si>
    <t>5418-4674</t>
  </si>
  <si>
    <t>4964-3819</t>
  </si>
  <si>
    <t>1012-6385</t>
  </si>
  <si>
    <t>701-9533</t>
  </si>
  <si>
    <t>23-9653</t>
  </si>
  <si>
    <t>2597-5465</t>
  </si>
  <si>
    <t>6667-9271</t>
  </si>
  <si>
    <t>5586-2673</t>
  </si>
  <si>
    <t>2934-9592</t>
  </si>
  <si>
    <t>1754-0475</t>
  </si>
  <si>
    <t>1135-8531</t>
  </si>
  <si>
    <t>6386-3543</t>
  </si>
  <si>
    <t>5989-9314</t>
  </si>
  <si>
    <t>831-8534</t>
  </si>
  <si>
    <t>6757-1530</t>
  </si>
  <si>
    <t>3898-3500</t>
  </si>
  <si>
    <t>179-3494</t>
  </si>
  <si>
    <t>6815-4944</t>
  </si>
  <si>
    <t>5559-4245</t>
  </si>
  <si>
    <t>4567-3554</t>
  </si>
  <si>
    <t>4864-5361</t>
  </si>
  <si>
    <t>2534-4461</t>
  </si>
  <si>
    <t>2440-9290</t>
  </si>
  <si>
    <t>639-0274</t>
  </si>
  <si>
    <t>546-1535</t>
  </si>
  <si>
    <t>7127-4671</t>
  </si>
  <si>
    <t>5228-8854</t>
  </si>
  <si>
    <t>2675-9539</t>
  </si>
  <si>
    <t>735-1786</t>
  </si>
  <si>
    <t>7338-3557</t>
  </si>
  <si>
    <t>5727-5601</t>
  </si>
  <si>
    <t>4616-3014</t>
  </si>
  <si>
    <t>3969-3954</t>
  </si>
  <si>
    <t>3617-9660</t>
  </si>
  <si>
    <t>2651-9623</t>
  </si>
  <si>
    <t>1580-3543</t>
  </si>
  <si>
    <t>1286-1818</t>
  </si>
  <si>
    <t>4919-8689</t>
  </si>
  <si>
    <t>3089-5524</t>
  </si>
  <si>
    <t>1058-4454</t>
  </si>
  <si>
    <t>6154-1796</t>
  </si>
  <si>
    <t>5493-5822</t>
  </si>
  <si>
    <t>4581-0697</t>
  </si>
  <si>
    <t>1505-0558</t>
  </si>
  <si>
    <t>4935-5510</t>
  </si>
  <si>
    <t>3605-6779</t>
  </si>
  <si>
    <t>3455-8324</t>
  </si>
  <si>
    <t>2957-9617</t>
  </si>
  <si>
    <t>2281-6634</t>
  </si>
  <si>
    <t>7269-9278</t>
  </si>
  <si>
    <t>6984-1796</t>
  </si>
  <si>
    <t>612-9920</t>
  </si>
  <si>
    <t>276-7452</t>
  </si>
  <si>
    <t>3374-8333</t>
  </si>
  <si>
    <t>5533-4450</t>
  </si>
  <si>
    <t>4501-3745</t>
  </si>
  <si>
    <t>326-2644</t>
  </si>
  <si>
    <t>5956-6385</t>
  </si>
  <si>
    <t>5412-8790</t>
  </si>
  <si>
    <t>5316-5590</t>
  </si>
  <si>
    <t>4885-7419</t>
  </si>
  <si>
    <t>4612-9818</t>
  </si>
  <si>
    <t>2079-3494</t>
  </si>
  <si>
    <t>533-3554</t>
  </si>
  <si>
    <t>7240-3976</t>
  </si>
  <si>
    <t>6732-9686</t>
  </si>
  <si>
    <t>5551-1538</t>
  </si>
  <si>
    <t>4191-7347</t>
  </si>
  <si>
    <t>2835-4366</t>
  </si>
  <si>
    <t>857-3422</t>
  </si>
  <si>
    <t>602-4655</t>
  </si>
  <si>
    <t>2161-7014</t>
  </si>
  <si>
    <t>1837-4354</t>
  </si>
  <si>
    <t>6384-2675</t>
  </si>
  <si>
    <t>5796-4461</t>
  </si>
  <si>
    <t>5193-2524</t>
  </si>
  <si>
    <t>609-3043</t>
  </si>
  <si>
    <t>6083-4365</t>
  </si>
  <si>
    <t>1855-8574</t>
  </si>
  <si>
    <t>6098-1818</t>
  </si>
  <si>
    <t>1832-3954</t>
  </si>
  <si>
    <t>316-4624</t>
  </si>
  <si>
    <t>6506-5172</t>
  </si>
  <si>
    <t>6377-2644</t>
  </si>
  <si>
    <t>5034-5870</t>
  </si>
  <si>
    <t>1299-2920</t>
  </si>
  <si>
    <t>1163-2675</t>
  </si>
  <si>
    <t>3611-4944</t>
  </si>
  <si>
    <t>2260-9539</t>
  </si>
  <si>
    <t>6147-3496</t>
  </si>
  <si>
    <t>4214-9541</t>
  </si>
  <si>
    <t>3864-4655</t>
  </si>
  <si>
    <t>3491-8702</t>
  </si>
  <si>
    <t>2791-3976</t>
  </si>
  <si>
    <t>6145-3496</t>
  </si>
  <si>
    <t>3970-2993</t>
  </si>
  <si>
    <t>5539-0558</t>
  </si>
  <si>
    <t>5108-4180</t>
  </si>
  <si>
    <t>3592-4484</t>
  </si>
  <si>
    <t>6043-0614</t>
  </si>
  <si>
    <t>5583-3452</t>
  </si>
  <si>
    <t>2559-9805</t>
  </si>
  <si>
    <t>2522-2900</t>
  </si>
  <si>
    <t>2105-7802</t>
  </si>
  <si>
    <t>1083-2564</t>
  </si>
  <si>
    <t>4821-2007</t>
  </si>
  <si>
    <t>1872-3954</t>
  </si>
  <si>
    <t>1513-5822</t>
  </si>
  <si>
    <t>6062-9651</t>
  </si>
  <si>
    <t>226-5052</t>
  </si>
  <si>
    <t>174-7801</t>
  </si>
  <si>
    <t>6849-2998</t>
  </si>
  <si>
    <t>5738-8866</t>
  </si>
  <si>
    <t>2556-6007</t>
  </si>
  <si>
    <t>345-9588</t>
  </si>
  <si>
    <t>306-4445</t>
  </si>
  <si>
    <t>7149-5822</t>
  </si>
  <si>
    <t>6688-1773</t>
  </si>
  <si>
    <t>5048-7098</t>
  </si>
  <si>
    <t>2238-9306</t>
  </si>
  <si>
    <t>927-7349</t>
  </si>
  <si>
    <t>5526-9631</t>
  </si>
  <si>
    <t>1631-0778</t>
  </si>
  <si>
    <t>4479-8843</t>
  </si>
  <si>
    <t>3219-2007</t>
  </si>
  <si>
    <t>1313-9293</t>
  </si>
  <si>
    <t>6236-4676</t>
  </si>
  <si>
    <t>4243-9624</t>
  </si>
  <si>
    <t>6462-5077</t>
  </si>
  <si>
    <t>5510-4247</t>
  </si>
  <si>
    <t>1619-9683</t>
  </si>
  <si>
    <t>1149-4798</t>
  </si>
  <si>
    <t>1099-2714</t>
  </si>
  <si>
    <t>5429-0934</t>
  </si>
  <si>
    <t>5137-3493</t>
  </si>
  <si>
    <t>3102-0477</t>
  </si>
  <si>
    <t>2898-1555</t>
  </si>
  <si>
    <t>2601-4179</t>
  </si>
  <si>
    <t>598-8233</t>
  </si>
  <si>
    <t>6631-5465</t>
  </si>
  <si>
    <t>6724-2119</t>
  </si>
  <si>
    <t>2536-2121</t>
  </si>
  <si>
    <t>2435-8560</t>
  </si>
  <si>
    <t>6226-9314</t>
  </si>
  <si>
    <t>5910-3419</t>
  </si>
  <si>
    <t>5382-1796</t>
  </si>
  <si>
    <t>2220-9808</t>
  </si>
  <si>
    <t>2074-0702</t>
  </si>
  <si>
    <t>7133-9273</t>
  </si>
  <si>
    <t>3450-5079</t>
  </si>
  <si>
    <t>3182-3543</t>
  </si>
  <si>
    <t>835-0084</t>
  </si>
  <si>
    <t>522-5145</t>
  </si>
  <si>
    <t>6034-9541</t>
  </si>
  <si>
    <t>6473-9599</t>
  </si>
  <si>
    <t>3574-4218</t>
  </si>
  <si>
    <t>2446-3809</t>
  </si>
  <si>
    <t>1255-3017</t>
  </si>
  <si>
    <t>5682-4366</t>
  </si>
  <si>
    <t>1934-4676</t>
  </si>
  <si>
    <t>1383-4473</t>
  </si>
  <si>
    <t>6770-3452</t>
  </si>
  <si>
    <t>6530-8721</t>
  </si>
  <si>
    <t>6498-4365</t>
  </si>
  <si>
    <t>4515-9269</t>
  </si>
  <si>
    <t>2489-0702</t>
  </si>
  <si>
    <t>2428-5077</t>
  </si>
  <si>
    <t>1403-3047</t>
  </si>
  <si>
    <t>353-1975</t>
  </si>
  <si>
    <t>2967-5758</t>
  </si>
  <si>
    <t>4667-5663</t>
  </si>
  <si>
    <t>3725-8222</t>
  </si>
  <si>
    <t>3397-3443</t>
  </si>
  <si>
    <t>2614-6385</t>
  </si>
  <si>
    <t>183-8233</t>
  </si>
  <si>
    <t>167-3014</t>
  </si>
  <si>
    <t>11-9651</t>
  </si>
  <si>
    <t>7294-5435</t>
  </si>
  <si>
    <t>6768-9670</t>
  </si>
  <si>
    <t>5800-5460</t>
  </si>
  <si>
    <t>2397-3546</t>
  </si>
  <si>
    <t>750-3543</t>
  </si>
  <si>
    <t>4764-4204</t>
  </si>
  <si>
    <t>3876-2520</t>
  </si>
  <si>
    <t>2876-2587</t>
  </si>
  <si>
    <t>2447-4647</t>
  </si>
  <si>
    <t>2061-1818</t>
  </si>
  <si>
    <t>4777-3882</t>
  </si>
  <si>
    <t>2998-1251</t>
  </si>
  <si>
    <t>5404-7148</t>
  </si>
  <si>
    <t>2959-8333</t>
  </si>
  <si>
    <t>7321-6803</t>
  </si>
  <si>
    <t>6373-8723</t>
  </si>
  <si>
    <t>4811-1958</t>
  </si>
  <si>
    <t>6278-8590</t>
  </si>
  <si>
    <t>5919-4676</t>
  </si>
  <si>
    <t>3363-0477</t>
  </si>
  <si>
    <t>5594-4204</t>
  </si>
  <si>
    <t>3933-3419</t>
  </si>
  <si>
    <t>3840-9818</t>
  </si>
  <si>
    <t>758-6779</t>
  </si>
  <si>
    <t>6370-4798</t>
  </si>
  <si>
    <t>5310-1795</t>
  </si>
  <si>
    <t>4526-3532</t>
  </si>
  <si>
    <t>4045-9651</t>
  </si>
  <si>
    <t>3881-8574</t>
  </si>
  <si>
    <t>422-9599</t>
  </si>
  <si>
    <t>5394-2609</t>
  </si>
  <si>
    <t>4980-2639</t>
  </si>
  <si>
    <t>2158-3443</t>
  </si>
  <si>
    <t>1796-2075</t>
  </si>
  <si>
    <t>1044-5822</t>
  </si>
  <si>
    <t>4829-3546</t>
  </si>
  <si>
    <t>3704-3422</t>
  </si>
  <si>
    <t>3616-2002</t>
  </si>
  <si>
    <t>1013-8233</t>
  </si>
  <si>
    <t>7302-2617</t>
  </si>
  <si>
    <t>5225-9275</t>
  </si>
  <si>
    <t>1901-8233</t>
  </si>
  <si>
    <t>298-0864</t>
  </si>
  <si>
    <t>4303-2714</t>
  </si>
  <si>
    <t>170-5870</t>
  </si>
  <si>
    <t>7362-9269</t>
  </si>
  <si>
    <t>1953-2993</t>
  </si>
  <si>
    <t>6112-6622</t>
  </si>
  <si>
    <t>891-6622</t>
  </si>
  <si>
    <t>5049-4676</t>
  </si>
  <si>
    <t>2903-8291</t>
  </si>
  <si>
    <t>2606-7801</t>
  </si>
  <si>
    <t>275-9372</t>
  </si>
  <si>
    <t>5735-1818</t>
  </si>
  <si>
    <t>4194-6811</t>
  </si>
  <si>
    <t>2900-3945</t>
  </si>
  <si>
    <t>2085-9293</t>
  </si>
  <si>
    <t>654-5065</t>
  </si>
  <si>
    <t>3528-9686</t>
  </si>
  <si>
    <t>2165-4200</t>
  </si>
  <si>
    <t>1041-9276</t>
  </si>
  <si>
    <t>6263-0659</t>
  </si>
  <si>
    <t>7081-7346</t>
  </si>
  <si>
    <t>6449-0983</t>
  </si>
  <si>
    <t>2811-1572</t>
  </si>
  <si>
    <t>2494-3494</t>
  </si>
  <si>
    <t>5091-8590</t>
  </si>
  <si>
    <t>4345-8863</t>
  </si>
  <si>
    <t>930-3819</t>
  </si>
  <si>
    <t>707-5486</t>
  </si>
  <si>
    <t>6533-2124</t>
  </si>
  <si>
    <t>5474-3167</t>
  </si>
  <si>
    <t>2289-1538</t>
  </si>
  <si>
    <t>6739-3493</t>
  </si>
  <si>
    <t>5571-5486</t>
  </si>
  <si>
    <t>2569-5750</t>
  </si>
  <si>
    <t>1774-9304</t>
  </si>
  <si>
    <t>1302-0702</t>
  </si>
  <si>
    <t>6261-2715</t>
  </si>
  <si>
    <t>1686-8331</t>
  </si>
  <si>
    <t>4579-8706</t>
  </si>
  <si>
    <t>3094-9631</t>
  </si>
  <si>
    <t>3066-9623</t>
  </si>
  <si>
    <t>2278-9628</t>
  </si>
  <si>
    <t>1113-4421</t>
  </si>
  <si>
    <t>4999-3443</t>
  </si>
  <si>
    <t>4798-4944</t>
  </si>
  <si>
    <t>2621-0614</t>
  </si>
  <si>
    <t>377-8319</t>
  </si>
  <si>
    <t>2416-3170</t>
  </si>
  <si>
    <t>2393-2429</t>
  </si>
  <si>
    <t>5879-4676</t>
  </si>
  <si>
    <t>5495-5496</t>
  </si>
  <si>
    <t>2512-2925</t>
  </si>
  <si>
    <t>1792-0697</t>
  </si>
  <si>
    <t>4344-5989</t>
  </si>
  <si>
    <t>2769-5871</t>
  </si>
  <si>
    <t>2490-3044</t>
  </si>
  <si>
    <t>2092-4660</t>
  </si>
  <si>
    <t>1755-4518</t>
  </si>
  <si>
    <t>6873-0966</t>
  </si>
  <si>
    <t>4922-3044</t>
  </si>
  <si>
    <t>3966-4179</t>
  </si>
  <si>
    <t>1848-5079</t>
  </si>
  <si>
    <t>1032-2115</t>
  </si>
  <si>
    <t>607-1233</t>
  </si>
  <si>
    <t>5913-3494</t>
  </si>
  <si>
    <t>3144-2983</t>
  </si>
  <si>
    <t>3098-7443</t>
  </si>
  <si>
    <t>2239-1773</t>
  </si>
  <si>
    <t>7191-5989</t>
  </si>
  <si>
    <t>7076-3167</t>
  </si>
  <si>
    <t>5564-2129</t>
  </si>
  <si>
    <t>5102-7431</t>
  </si>
  <si>
    <t>4583-8701</t>
  </si>
  <si>
    <t>2537-9522</t>
  </si>
  <si>
    <t>6995-9304</t>
  </si>
  <si>
    <t>6301-8329</t>
  </si>
  <si>
    <t>2248-4247</t>
  </si>
  <si>
    <t>1372-9805</t>
  </si>
  <si>
    <t>54-2920</t>
  </si>
  <si>
    <t>6989-1570</t>
  </si>
  <si>
    <t>4569-5758</t>
  </si>
  <si>
    <t>4218-7098</t>
  </si>
  <si>
    <t>2178-9599</t>
  </si>
  <si>
    <t>1969-0614</t>
  </si>
  <si>
    <t>6362-8863</t>
  </si>
  <si>
    <t>2513-7344</t>
  </si>
  <si>
    <t>2134-0477</t>
  </si>
  <si>
    <t>983-4661</t>
  </si>
  <si>
    <t>932-4461</t>
  </si>
  <si>
    <t>77-3532</t>
  </si>
  <si>
    <t>6821-9660</t>
  </si>
  <si>
    <t>2824-5535</t>
  </si>
  <si>
    <t>5278-9820</t>
  </si>
  <si>
    <t>3665-4366</t>
  </si>
  <si>
    <t>2272-0477</t>
  </si>
  <si>
    <t>3427-5465</t>
  </si>
  <si>
    <t>1772-8333</t>
  </si>
  <si>
    <t>355-9660</t>
  </si>
  <si>
    <t>4472-9653</t>
  </si>
  <si>
    <t>1673-9551</t>
  </si>
  <si>
    <t>616-9271</t>
  </si>
  <si>
    <t>7138-3660</t>
  </si>
  <si>
    <t>6633-3014</t>
  </si>
  <si>
    <t>3799-0548</t>
  </si>
  <si>
    <t>3295-5601</t>
  </si>
  <si>
    <t>2591-0989</t>
  </si>
  <si>
    <t>2242-3045</t>
  </si>
  <si>
    <t>7025-7014</t>
  </si>
  <si>
    <t>6833-3545</t>
  </si>
  <si>
    <t>1026-3019</t>
  </si>
  <si>
    <t>729-3826</t>
  </si>
  <si>
    <t>4662-0710</t>
  </si>
  <si>
    <t>5496-0945</t>
  </si>
  <si>
    <t>5015-1251</t>
  </si>
  <si>
    <t>172-3954</t>
  </si>
  <si>
    <t>6621-2898</t>
  </si>
  <si>
    <t>6136-2925</t>
  </si>
  <si>
    <t>4448-9820</t>
  </si>
  <si>
    <t>1229-3170</t>
  </si>
  <si>
    <t>815-5044</t>
  </si>
  <si>
    <t>6099-1818</t>
  </si>
  <si>
    <t>5872-0525</t>
  </si>
  <si>
    <t>4695-4671</t>
  </si>
  <si>
    <t>1927-4655</t>
  </si>
  <si>
    <t>4838-8325</t>
  </si>
  <si>
    <t>716-4269</t>
  </si>
  <si>
    <t>6758-5486</t>
  </si>
  <si>
    <t>1127-2983</t>
  </si>
  <si>
    <t>423-9290</t>
  </si>
  <si>
    <t>4765-4624</t>
  </si>
  <si>
    <t>4408-9683</t>
  </si>
  <si>
    <t>995-5465</t>
  </si>
  <si>
    <t>5966-8233</t>
  </si>
  <si>
    <t>5167-0580</t>
  </si>
  <si>
    <t>2045-4661</t>
  </si>
  <si>
    <t>2012-8233</t>
  </si>
  <si>
    <t>1745-7803</t>
  </si>
  <si>
    <t>538-3510</t>
  </si>
  <si>
    <t>6990-2144</t>
  </si>
  <si>
    <t>5723-2587</t>
  </si>
  <si>
    <t>4689-1403</t>
  </si>
  <si>
    <t>4504-8689</t>
  </si>
  <si>
    <t>459-8866</t>
  </si>
  <si>
    <t>198-8323</t>
  </si>
  <si>
    <t>6319-5822</t>
  </si>
  <si>
    <t>5920-8574</t>
  </si>
  <si>
    <t>5499-8542</t>
  </si>
  <si>
    <t>2829-9620</t>
  </si>
  <si>
    <t>2266-4427</t>
  </si>
  <si>
    <t>1879-3494</t>
  </si>
  <si>
    <t>1695-0677</t>
  </si>
  <si>
    <t>637-1773</t>
  </si>
  <si>
    <t>6018-8574</t>
  </si>
  <si>
    <t>3085-7431</t>
  </si>
  <si>
    <t>1245-5361</t>
  </si>
  <si>
    <t>5942-3943</t>
  </si>
  <si>
    <t>5813-3937</t>
  </si>
  <si>
    <t>5132-5822</t>
  </si>
  <si>
    <t>3128-9205</t>
  </si>
  <si>
    <t>1735-4660</t>
  </si>
  <si>
    <t>5084-8542</t>
  </si>
  <si>
    <t>3637-0930</t>
  </si>
  <si>
    <t>2237-8542</t>
  </si>
  <si>
    <t>1758-1571</t>
  </si>
  <si>
    <t>238-7431</t>
  </si>
  <si>
    <t>500-7803</t>
  </si>
  <si>
    <t>4925-6622</t>
  </si>
  <si>
    <t>4483-4958</t>
  </si>
  <si>
    <t>3804-9805</t>
  </si>
  <si>
    <t>6358-2673</t>
  </si>
  <si>
    <t>5713-5047</t>
  </si>
  <si>
    <t>2525-9585</t>
  </si>
  <si>
    <t>1423-0525</t>
  </si>
  <si>
    <t>2634-2115</t>
  </si>
  <si>
    <t>819-0284</t>
  </si>
  <si>
    <t>5257-3661</t>
  </si>
  <si>
    <t>2316-8692</t>
  </si>
  <si>
    <t>288-4248</t>
  </si>
  <si>
    <t>3384-0548</t>
  </si>
  <si>
    <t>1797-5750</t>
  </si>
  <si>
    <t>1318-3980</t>
  </si>
  <si>
    <t>1064-3507</t>
  </si>
  <si>
    <t>791-2429</t>
  </si>
  <si>
    <t>6777-8863</t>
  </si>
  <si>
    <t>4983-3937</t>
  </si>
  <si>
    <t>1095-2511</t>
  </si>
  <si>
    <t>480-5464</t>
  </si>
  <si>
    <t>7072-7469</t>
  </si>
  <si>
    <t>6569-1796</t>
  </si>
  <si>
    <t>6335-3424</t>
  </si>
  <si>
    <t>6074-9653</t>
  </si>
  <si>
    <t>4429-9811</t>
  </si>
  <si>
    <t>3172-2553</t>
  </si>
  <si>
    <t>6105-2920</t>
  </si>
  <si>
    <t>5023-0989</t>
  </si>
  <si>
    <t>4545-9697</t>
  </si>
  <si>
    <t>2365-5833</t>
  </si>
  <si>
    <t>267-7334</t>
  </si>
  <si>
    <t>6526-3958</t>
  </si>
  <si>
    <t>5707-9551</t>
  </si>
  <si>
    <t>2056-4182</t>
  </si>
  <si>
    <t>6517-1555</t>
  </si>
  <si>
    <t>6503-5590</t>
  </si>
  <si>
    <t>4688-5065</t>
  </si>
  <si>
    <t>4270-7371</t>
  </si>
  <si>
    <t>2036-5047</t>
  </si>
  <si>
    <t>3824-5409</t>
  </si>
  <si>
    <t>3446-7098</t>
  </si>
  <si>
    <t>4460-9651</t>
  </si>
  <si>
    <t>4324-4467</t>
  </si>
  <si>
    <t>1852-8233</t>
  </si>
  <si>
    <t>4069-4365</t>
  </si>
  <si>
    <t>3388-1782</t>
  </si>
  <si>
    <t>906-5133</t>
  </si>
  <si>
    <t>2407-5173</t>
  </si>
  <si>
    <t>1932-8233</t>
  </si>
  <si>
    <t>1546-4269</t>
  </si>
  <si>
    <t>1502-3660</t>
  </si>
  <si>
    <t>6591-7148</t>
  </si>
  <si>
    <t>3879-7098</t>
  </si>
  <si>
    <t>2329-4218</t>
  </si>
  <si>
    <t>3587-2553</t>
  </si>
  <si>
    <t>3032-4676</t>
  </si>
  <si>
    <t>5928-4676</t>
  </si>
  <si>
    <t>2705-3493</t>
  </si>
  <si>
    <t>1208-0727</t>
  </si>
  <si>
    <t>1396-1251</t>
  </si>
  <si>
    <t>6435-4945</t>
  </si>
  <si>
    <t>3530-5822</t>
  </si>
  <si>
    <t>2830-0983</t>
  </si>
  <si>
    <t>1574-2524</t>
  </si>
  <si>
    <t>720-8531</t>
  </si>
  <si>
    <t>3153-4445</t>
  </si>
  <si>
    <t>2259-5524</t>
  </si>
  <si>
    <t>1175-9588</t>
  </si>
  <si>
    <t>68-9293</t>
  </si>
  <si>
    <t>2573-4429</t>
  </si>
  <si>
    <t>2189-3954</t>
  </si>
  <si>
    <t>1497-9273</t>
  </si>
  <si>
    <t>7295-9820</t>
  </si>
  <si>
    <t>7140-2424</t>
  </si>
  <si>
    <t>4833-4945</t>
  </si>
  <si>
    <t>6982-0477</t>
  </si>
  <si>
    <t>5760-9269</t>
  </si>
  <si>
    <t>4202-3943</t>
  </si>
  <si>
    <t>2320-0580</t>
  </si>
  <si>
    <t>220-8542</t>
  </si>
  <si>
    <t>5896-7098</t>
  </si>
  <si>
    <t>5463-7098</t>
  </si>
  <si>
    <t>4164-5460</t>
  </si>
  <si>
    <t>1342-7349</t>
  </si>
  <si>
    <t>5805-3519</t>
  </si>
  <si>
    <t>5431-9553</t>
  </si>
  <si>
    <t>5347-9293</t>
  </si>
  <si>
    <t>4174-4461</t>
  </si>
  <si>
    <t>3049-2115</t>
  </si>
  <si>
    <t>1376-1535</t>
  </si>
  <si>
    <t>465-0489</t>
  </si>
  <si>
    <t>3844-3014</t>
  </si>
  <si>
    <t>1697-5590</t>
  </si>
  <si>
    <t>1442-9920</t>
  </si>
  <si>
    <t>5346-2124</t>
  </si>
  <si>
    <t>4322-4248</t>
  </si>
  <si>
    <t>4060-8331</t>
  </si>
  <si>
    <t>2670-7431</t>
  </si>
  <si>
    <t>2539-5145</t>
  </si>
  <si>
    <t>3352-2900</t>
  </si>
  <si>
    <t>3101-4450</t>
  </si>
  <si>
    <t>915-7803</t>
  </si>
  <si>
    <t>4437-4366</t>
  </si>
  <si>
    <t>4424-5173</t>
  </si>
  <si>
    <t>711-9640</t>
  </si>
  <si>
    <t>6312-9628</t>
  </si>
  <si>
    <t>4898-4958</t>
  </si>
  <si>
    <t>693-9533</t>
  </si>
  <si>
    <t>4801-8720</t>
  </si>
  <si>
    <t>5522-9539</t>
  </si>
  <si>
    <t>3428-4209</t>
  </si>
  <si>
    <t>1635-5173</t>
  </si>
  <si>
    <t>1280-0677</t>
  </si>
  <si>
    <t>5897-4676</t>
  </si>
  <si>
    <t>5285-2617</t>
  </si>
  <si>
    <t>3045-8323</t>
  </si>
  <si>
    <t>1875-9314</t>
  </si>
  <si>
    <t>1485-1403</t>
  </si>
  <si>
    <t>7305-5561</t>
  </si>
  <si>
    <t>289-0660</t>
  </si>
  <si>
    <t>6876-2630</t>
  </si>
  <si>
    <t>5895-8233</t>
  </si>
  <si>
    <t>5655-2429</t>
  </si>
  <si>
    <t>6999-3554</t>
  </si>
  <si>
    <t>6882-8534</t>
  </si>
  <si>
    <t>4449-5361</t>
  </si>
  <si>
    <t>2977-8706</t>
  </si>
  <si>
    <t>2746-3826</t>
  </si>
  <si>
    <t>1591-6278</t>
  </si>
  <si>
    <t>5833-4674</t>
  </si>
  <si>
    <t>5647-0539</t>
  </si>
  <si>
    <t>5129-2511</t>
  </si>
  <si>
    <t>3961-8574</t>
  </si>
  <si>
    <t>3816-4674</t>
  </si>
  <si>
    <t>3256-1539</t>
  </si>
  <si>
    <t>1432-4655</t>
  </si>
  <si>
    <t>1779-3937</t>
  </si>
  <si>
    <t>2327-5989</t>
  </si>
  <si>
    <t>608-8324</t>
  </si>
  <si>
    <t>5849-2898</t>
  </si>
  <si>
    <t>2273-5148</t>
  </si>
  <si>
    <t>4159-0477</t>
  </si>
  <si>
    <t>2613-3500</t>
  </si>
  <si>
    <t>1066-7371</t>
  </si>
  <si>
    <t>444-2587</t>
  </si>
  <si>
    <t>6991-9617</t>
  </si>
  <si>
    <t>1766-5460</t>
  </si>
  <si>
    <t>1622-8319</t>
  </si>
  <si>
    <t>5186-8723</t>
  </si>
  <si>
    <t>4320-9533</t>
  </si>
  <si>
    <t>2378-9275</t>
  </si>
  <si>
    <t>2113-3496</t>
  </si>
  <si>
    <t>1798-4473</t>
  </si>
  <si>
    <t>1620-0930</t>
  </si>
  <si>
    <t>4509-3958</t>
  </si>
  <si>
    <t>4452-8560</t>
  </si>
  <si>
    <t>1100-5454</t>
  </si>
  <si>
    <t>4443-1539</t>
  </si>
  <si>
    <t>4099-5464</t>
  </si>
  <si>
    <t>3573-8863</t>
  </si>
  <si>
    <t>3336-2072</t>
  </si>
  <si>
    <t>3154-2673</t>
  </si>
  <si>
    <t>5787-9585</t>
  </si>
  <si>
    <t>3475-0710</t>
  </si>
  <si>
    <t>773-5058</t>
  </si>
  <si>
    <t>4742-3446</t>
  </si>
  <si>
    <t>2561-5458</t>
  </si>
  <si>
    <t>218-5663</t>
  </si>
  <si>
    <t>4882-2554</t>
  </si>
  <si>
    <t>4210-3419</t>
  </si>
  <si>
    <t>4104-4683</t>
  </si>
  <si>
    <t>549-8701</t>
  </si>
  <si>
    <t>146-4648</t>
  </si>
  <si>
    <t>6493-3422</t>
  </si>
  <si>
    <t>6013-2520</t>
  </si>
  <si>
    <t>4547-1571</t>
  </si>
  <si>
    <t>2674-5524</t>
  </si>
  <si>
    <t>2524-5823</t>
  </si>
  <si>
    <t>809-8330</t>
  </si>
  <si>
    <t>636-9306</t>
  </si>
  <si>
    <t>6992-3519</t>
  </si>
  <si>
    <t>4840-2000</t>
  </si>
  <si>
    <t>4358-4171</t>
  </si>
  <si>
    <t>1162-2517</t>
  </si>
  <si>
    <t>3841-1816</t>
  </si>
  <si>
    <t>2496-8721</t>
  </si>
  <si>
    <t>1604-3976</t>
  </si>
  <si>
    <t>640-3045</t>
  </si>
  <si>
    <t>6142-3496</t>
  </si>
  <si>
    <t>4874-3017</t>
  </si>
  <si>
    <t>4248-5822</t>
  </si>
  <si>
    <t>4135-0477</t>
  </si>
  <si>
    <t>1287-3557</t>
  </si>
  <si>
    <t>4748-8692</t>
  </si>
  <si>
    <t>3594-2517</t>
  </si>
  <si>
    <t>1605-3948</t>
  </si>
  <si>
    <t>1073-9539</t>
  </si>
  <si>
    <t>4718-2714</t>
  </si>
  <si>
    <t>1842-6385</t>
  </si>
  <si>
    <t>6375-4171</t>
  </si>
  <si>
    <t>6130-8339</t>
  </si>
  <si>
    <t>3382-5758</t>
  </si>
  <si>
    <t>3260-5435</t>
  </si>
  <si>
    <t>2483-1555</t>
  </si>
  <si>
    <t>713-0864</t>
  </si>
  <si>
    <t>6470-1250</t>
  </si>
  <si>
    <t>6174-1328</t>
  </si>
  <si>
    <t>3309-3042</t>
  </si>
  <si>
    <t>832-1237</t>
  </si>
  <si>
    <t>4888-6801</t>
  </si>
  <si>
    <t>4296-4262</t>
  </si>
  <si>
    <t>3171-4171</t>
  </si>
  <si>
    <t>1951-3657</t>
  </si>
  <si>
    <t>3927-5870</t>
  </si>
  <si>
    <t>497-5398</t>
  </si>
  <si>
    <t>7320-6801</t>
  </si>
  <si>
    <t>7193-4218</t>
  </si>
  <si>
    <t>6790-4171</t>
  </si>
  <si>
    <t>6429-0727</t>
  </si>
  <si>
    <t>6383-2517</t>
  </si>
  <si>
    <t>4841-5535</t>
  </si>
  <si>
    <t>3280-2554</t>
  </si>
  <si>
    <t>1482-0692</t>
  </si>
  <si>
    <t>363-4291</t>
  </si>
  <si>
    <t>6318-7334</t>
  </si>
  <si>
    <t>4621-3954</t>
  </si>
  <si>
    <t>3373-3519</t>
  </si>
  <si>
    <t>2550-3554</t>
  </si>
  <si>
    <t>1458-0710</t>
  </si>
  <si>
    <t>1339-0475</t>
  </si>
  <si>
    <t>6634-3943</t>
  </si>
  <si>
    <t>6514-8222</t>
  </si>
  <si>
    <t>5206-2990</t>
  </si>
  <si>
    <t>1759-1328</t>
  </si>
  <si>
    <t>978-4200</t>
  </si>
  <si>
    <t>4400-9461</t>
  </si>
  <si>
    <t>3938-3500</t>
  </si>
  <si>
    <t>2034-8193</t>
  </si>
  <si>
    <t>1592-4364</t>
  </si>
  <si>
    <t>6730-6634</t>
  </si>
  <si>
    <t>5477-8323</t>
  </si>
  <si>
    <t>686-4470</t>
  </si>
  <si>
    <t>7093-0659</t>
  </si>
  <si>
    <t>6204-4661</t>
  </si>
  <si>
    <t>3161-3826</t>
  </si>
  <si>
    <t>1596-5052</t>
  </si>
  <si>
    <t>240-1403</t>
  </si>
  <si>
    <t>5188-4171</t>
  </si>
  <si>
    <t>5064-7346</t>
  </si>
  <si>
    <t>2265-4480</t>
  </si>
  <si>
    <t>6404-1975</t>
  </si>
  <si>
    <t>5710-1255</t>
  </si>
  <si>
    <t>4691-5524</t>
  </si>
  <si>
    <t>742-8318</t>
  </si>
  <si>
    <t>624-9624</t>
  </si>
  <si>
    <t>5736-3557</t>
  </si>
  <si>
    <t>4103-8792</t>
  </si>
  <si>
    <t>1888-5079</t>
  </si>
  <si>
    <t>873-5502</t>
  </si>
  <si>
    <t>7155-1809</t>
  </si>
  <si>
    <t>6745-9706</t>
  </si>
  <si>
    <t>3583-9555</t>
  </si>
  <si>
    <t>1369-6007</t>
  </si>
  <si>
    <t>3278-1255</t>
  </si>
  <si>
    <t>1370-7148</t>
  </si>
  <si>
    <t>961-1535</t>
  </si>
  <si>
    <t>6063-9695</t>
  </si>
  <si>
    <t>4606-7347</t>
  </si>
  <si>
    <t>4225-7469</t>
  </si>
  <si>
    <t>3526-6634</t>
  </si>
  <si>
    <t>246-4671</t>
  </si>
  <si>
    <t>4397-4291</t>
  </si>
  <si>
    <t>3433-3657</t>
  </si>
  <si>
    <t>2521-3496</t>
  </si>
  <si>
    <t>1377-0697</t>
  </si>
  <si>
    <t>6415-8854</t>
  </si>
  <si>
    <t>4454-0084</t>
  </si>
  <si>
    <t>4151-0477</t>
  </si>
  <si>
    <t>1961-3500</t>
  </si>
  <si>
    <t>1443-8323</t>
  </si>
  <si>
    <t>6635-4179</t>
  </si>
  <si>
    <t>3613-5052</t>
  </si>
  <si>
    <t>3508-4671</t>
  </si>
  <si>
    <t>3077-3049</t>
  </si>
  <si>
    <t>5308-2587</t>
  </si>
  <si>
    <t>1916-3419</t>
  </si>
  <si>
    <t>6725-2424</t>
  </si>
  <si>
    <t>6269-5663</t>
  </si>
  <si>
    <t>5395-2639</t>
  </si>
  <si>
    <t>1609-8854</t>
  </si>
  <si>
    <t>5498-9623</t>
  </si>
  <si>
    <t>4927-4272</t>
  </si>
  <si>
    <t>3839-4212</t>
  </si>
  <si>
    <t>3438-3419</t>
  </si>
  <si>
    <t>3349-9592</t>
  </si>
  <si>
    <t>3251-0284</t>
  </si>
  <si>
    <t>1593-5833</t>
  </si>
  <si>
    <t>1148-3672</t>
  </si>
  <si>
    <t>7048-3014</t>
  </si>
  <si>
    <t>1484-5065</t>
  </si>
  <si>
    <t>7088-3944</t>
  </si>
  <si>
    <t>5687-2139</t>
  </si>
  <si>
    <t>1062-9684</t>
  </si>
  <si>
    <t>3650-9278</t>
  </si>
  <si>
    <t>6843-8319</t>
  </si>
  <si>
    <t>3786-2144</t>
  </si>
  <si>
    <t>3698-7419</t>
  </si>
  <si>
    <t>982-9553</t>
  </si>
  <si>
    <t>3215-0539</t>
  </si>
  <si>
    <t>1736-5133</t>
  </si>
  <si>
    <t>1067-0692</t>
  </si>
  <si>
    <t>2495-4272</t>
  </si>
  <si>
    <t>764-4944</t>
  </si>
  <si>
    <t>4942-9275</t>
  </si>
  <si>
    <t>3465-9808</t>
  </si>
  <si>
    <t>2342-2553</t>
  </si>
  <si>
    <t>6675-9624</t>
  </si>
  <si>
    <t>6619-4661</t>
  </si>
  <si>
    <t>5991-4354</t>
  </si>
  <si>
    <t>5880-8574</t>
  </si>
  <si>
    <t>3106-2424</t>
  </si>
  <si>
    <t>3024-4354</t>
  </si>
  <si>
    <t>1649-0284</t>
  </si>
  <si>
    <t>4753-3452</t>
  </si>
  <si>
    <t>3965-3943</t>
  </si>
  <si>
    <t>1515-5454</t>
  </si>
  <si>
    <t>6495-2587</t>
  </si>
  <si>
    <t>5008-7014</t>
  </si>
  <si>
    <t>4395-9275</t>
  </si>
  <si>
    <t>4389-9660</t>
  </si>
  <si>
    <t>671-5148</t>
  </si>
  <si>
    <t>6338-8873</t>
  </si>
  <si>
    <t>5648-3033</t>
  </si>
  <si>
    <t>1941-8233</t>
  </si>
  <si>
    <t>540-7148</t>
  </si>
  <si>
    <t>7316-7521</t>
  </si>
  <si>
    <t>5939-4655</t>
  </si>
  <si>
    <t>5386-5145</t>
  </si>
  <si>
    <t>2255-7431</t>
  </si>
  <si>
    <t>1610-4361</t>
  </si>
  <si>
    <t>163-9818</t>
  </si>
  <si>
    <t>6268-0945</t>
  </si>
  <si>
    <t>4236-2115</t>
  </si>
  <si>
    <t>4122-7802</t>
  </si>
  <si>
    <t>3168-9555</t>
  </si>
  <si>
    <t>1352-5145</t>
  </si>
  <si>
    <t>785-4439</t>
  </si>
  <si>
    <t>5144-4245</t>
  </si>
  <si>
    <t>1563-3672</t>
  </si>
  <si>
    <t>1055-3045</t>
  </si>
  <si>
    <t>3194-4364</t>
  </si>
  <si>
    <t>5174-5989</t>
  </si>
  <si>
    <t>3972-9314</t>
  </si>
  <si>
    <t>3539-5498</t>
  </si>
  <si>
    <t>2785-1975</t>
  </si>
  <si>
    <t>7060-3494</t>
  </si>
  <si>
    <t>3132-2129</t>
  </si>
  <si>
    <t>5741-3042</t>
  </si>
  <si>
    <t>1813-4661</t>
  </si>
  <si>
    <t>6293-5524</t>
  </si>
  <si>
    <t>5961-4655</t>
  </si>
  <si>
    <t>2958-3519</t>
  </si>
  <si>
    <t>2432-5361</t>
  </si>
  <si>
    <t>6113-3494</t>
  </si>
  <si>
    <t>3380-3554</t>
  </si>
  <si>
    <t>4750-4269</t>
  </si>
  <si>
    <t>5656-8319</t>
  </si>
  <si>
    <t>5350-5510</t>
  </si>
  <si>
    <t>5309-8843</t>
  </si>
  <si>
    <t>4098-8721</t>
  </si>
  <si>
    <t>3404-0706</t>
  </si>
  <si>
    <t>852-8716</t>
  </si>
  <si>
    <t>645-3049</t>
  </si>
  <si>
    <t>467-3745</t>
  </si>
  <si>
    <t>5266-2911</t>
  </si>
  <si>
    <t>4741-5486</t>
  </si>
  <si>
    <t>4659-2715</t>
  </si>
  <si>
    <t>4597-4200</t>
  </si>
  <si>
    <t>3302-5172</t>
  </si>
  <si>
    <t>2514-5398</t>
  </si>
  <si>
    <t>1461-5496</t>
  </si>
  <si>
    <t>900-4683</t>
  </si>
  <si>
    <t>646-4247</t>
  </si>
  <si>
    <t>6007-7098</t>
  </si>
  <si>
    <t>3646-4945</t>
  </si>
  <si>
    <t>1724-8721</t>
  </si>
  <si>
    <t>1320-4660</t>
  </si>
  <si>
    <t>82-2925</t>
  </si>
  <si>
    <t>4272-7431</t>
  </si>
  <si>
    <t>1279-4958</t>
  </si>
  <si>
    <t>903-3980</t>
  </si>
  <si>
    <t>5032-3943</t>
  </si>
  <si>
    <t>572-7347</t>
  </si>
  <si>
    <t>5293-3809</t>
  </si>
  <si>
    <t>2244-8590</t>
  </si>
  <si>
    <t>766-5052</t>
  </si>
  <si>
    <t>5553-1809</t>
  </si>
  <si>
    <t>2252-5453</t>
  </si>
  <si>
    <t>7195-3826</t>
  </si>
  <si>
    <t>3267-0084</t>
  </si>
  <si>
    <t>1343-1571</t>
  </si>
  <si>
    <t>5612-2675</t>
  </si>
  <si>
    <t>4192-3047</t>
  </si>
  <si>
    <t>4006-4179</t>
  </si>
  <si>
    <t>3402-5072</t>
  </si>
  <si>
    <t>5791-7349</t>
  </si>
  <si>
    <t>4278-4180</t>
  </si>
  <si>
    <t>1892-8233</t>
  </si>
  <si>
    <t>1599-2002</t>
  </si>
  <si>
    <t>1526-9205</t>
  </si>
  <si>
    <t>4268-3507</t>
  </si>
  <si>
    <t>759-1573</t>
  </si>
  <si>
    <t>7174-3446</t>
  </si>
  <si>
    <t>6696-3049</t>
  </si>
  <si>
    <t>5379-3819</t>
  </si>
  <si>
    <t>4148-5460</t>
  </si>
  <si>
    <t>3597-3543</t>
  </si>
  <si>
    <t>1259-3809</t>
  </si>
  <si>
    <t>6896-4647</t>
  </si>
  <si>
    <t>6728-4262</t>
  </si>
  <si>
    <t>3784-5145</t>
  </si>
  <si>
    <t>2600-3943</t>
  </si>
  <si>
    <t>164-1816</t>
  </si>
  <si>
    <t>7001-5758</t>
  </si>
  <si>
    <t>6545-8339</t>
  </si>
  <si>
    <t>6148-3496</t>
  </si>
  <si>
    <t>5397-3554</t>
  </si>
  <si>
    <t>4638-0614</t>
  </si>
  <si>
    <t>3395-8790</t>
  </si>
  <si>
    <t>3130-4421</t>
  </si>
  <si>
    <t>5227-4291</t>
  </si>
  <si>
    <t>4787-2916</t>
  </si>
  <si>
    <t>3430-3943</t>
  </si>
  <si>
    <t>3259-1227</t>
  </si>
  <si>
    <t>1858-0614</t>
  </si>
  <si>
    <t>426-9651</t>
  </si>
  <si>
    <t>318-3672</t>
  </si>
  <si>
    <t>7284-4366</t>
  </si>
  <si>
    <t>7189-2897</t>
  </si>
  <si>
    <t>6476-3017</t>
  </si>
  <si>
    <t>4599-0934</t>
  </si>
  <si>
    <t>5839-3493</t>
  </si>
  <si>
    <t>5149-2129</t>
  </si>
  <si>
    <t>1375-8706</t>
  </si>
  <si>
    <t>5923-0614</t>
  </si>
  <si>
    <t>4828-1572</t>
  </si>
  <si>
    <t>4527-9275</t>
  </si>
  <si>
    <t>2493-6622</t>
  </si>
  <si>
    <t>2157-4461</t>
  </si>
  <si>
    <t>6486-7521</t>
  </si>
  <si>
    <t>1188-5058</t>
  </si>
  <si>
    <t>575-6811</t>
  </si>
  <si>
    <t>381-0744</t>
  </si>
  <si>
    <t>36-4365</t>
  </si>
  <si>
    <t>5294-4647</t>
  </si>
  <si>
    <t>4162-2121</t>
  </si>
  <si>
    <t>3952-8574</t>
  </si>
  <si>
    <t>1925-4676</t>
  </si>
  <si>
    <t>4425-2000</t>
  </si>
  <si>
    <t>1151-9555</t>
  </si>
  <si>
    <t>896-9269</t>
  </si>
  <si>
    <t>7207-2644</t>
  </si>
  <si>
    <t>3639-8319</t>
  </si>
  <si>
    <t>5708-3809</t>
  </si>
  <si>
    <t>3145-0864</t>
  </si>
  <si>
    <t>2817-4667</t>
  </si>
  <si>
    <t>2339-8723</t>
  </si>
  <si>
    <t>1050-8542</t>
  </si>
  <si>
    <t>6294-9539</t>
  </si>
  <si>
    <t>4241-3944</t>
  </si>
  <si>
    <t>5877-8233</t>
  </si>
  <si>
    <t>3981-7098</t>
  </si>
  <si>
    <t>2782-7103</t>
  </si>
  <si>
    <t>2587-2898</t>
  </si>
  <si>
    <t>586-3657</t>
  </si>
  <si>
    <t>12-9695</t>
  </si>
  <si>
    <t>6509-5502</t>
  </si>
  <si>
    <t>6156-9522</t>
  </si>
  <si>
    <t>5669-5173</t>
  </si>
  <si>
    <t>5077-0710</t>
  </si>
  <si>
    <t>3282-7521</t>
  </si>
  <si>
    <t>2276-2424</t>
  </si>
  <si>
    <t>4921-0702</t>
  </si>
  <si>
    <t>849-5047</t>
  </si>
  <si>
    <t>313-0774</t>
  </si>
  <si>
    <t>5688-1539</t>
  </si>
  <si>
    <t>4304-5454</t>
  </si>
  <si>
    <t>3807-8706</t>
  </si>
  <si>
    <t>3514-9273</t>
  </si>
  <si>
    <t>2417-5044</t>
  </si>
  <si>
    <t>1627-1563</t>
  </si>
  <si>
    <t>7175-4368</t>
  </si>
  <si>
    <t>5772-9275</t>
  </si>
  <si>
    <t>2774-2990</t>
  </si>
  <si>
    <t>1966-8574</t>
  </si>
  <si>
    <t>2882-0677</t>
  </si>
  <si>
    <t>4974-9617</t>
  </si>
  <si>
    <t>3959-7098</t>
  </si>
  <si>
    <t>5888-4676</t>
  </si>
  <si>
    <t>2804-2007</t>
  </si>
  <si>
    <t>4588-4674</t>
  </si>
  <si>
    <t>1873-2993</t>
  </si>
  <si>
    <t>1081-7443</t>
  </si>
  <si>
    <t>125-0477</t>
  </si>
  <si>
    <t>7339-5502</t>
  </si>
  <si>
    <t>6747-9205</t>
  </si>
  <si>
    <t>6441-5173</t>
  </si>
  <si>
    <t>5303-6801</t>
  </si>
  <si>
    <t>3951-4676</t>
  </si>
  <si>
    <t>2655-8538</t>
  </si>
  <si>
    <t>6272-9306</t>
  </si>
  <si>
    <t>6662-3019</t>
  </si>
  <si>
    <t>5935-8233</t>
  </si>
  <si>
    <t>4171-4461</t>
  </si>
  <si>
    <t>5263-3170</t>
  </si>
  <si>
    <t>1677-8193</t>
  </si>
  <si>
    <t>5573-4368</t>
  </si>
  <si>
    <t>7308-9695</t>
  </si>
  <si>
    <t>4072-7337</t>
  </si>
  <si>
    <t>4052-2554</t>
  </si>
  <si>
    <t>3968-3657</t>
  </si>
  <si>
    <t>2917-4683</t>
  </si>
  <si>
    <t>1326-7344</t>
  </si>
  <si>
    <t>4614-5465</t>
  </si>
  <si>
    <t>2348-1241</t>
  </si>
  <si>
    <t>7050-4179</t>
  </si>
  <si>
    <t>5925-7469</t>
  </si>
  <si>
    <t>4649-7346</t>
  </si>
  <si>
    <t>1907-0614</t>
  </si>
  <si>
    <t>6683-0945</t>
  </si>
  <si>
    <t>6328-5498</t>
  </si>
  <si>
    <t>5123-2424</t>
  </si>
  <si>
    <t>3268-2617</t>
  </si>
  <si>
    <t>2918-5510</t>
  </si>
  <si>
    <t>1683-9653</t>
  </si>
  <si>
    <t>5783-3496</t>
  </si>
  <si>
    <t>5042-0525</t>
  </si>
  <si>
    <t>3150-0580</t>
  </si>
  <si>
    <t>787-2007</t>
  </si>
  <si>
    <t>511-9697</t>
  </si>
  <si>
    <t>2858-9651</t>
  </si>
  <si>
    <t>2197-9541</t>
  </si>
  <si>
    <t>155-2898</t>
  </si>
  <si>
    <t>2280-3041</t>
  </si>
  <si>
    <t>4847-0983</t>
  </si>
  <si>
    <t>4613-1816</t>
  </si>
  <si>
    <t>1571-2644</t>
  </si>
  <si>
    <t>6703-0692</t>
  </si>
  <si>
    <t>3653-2000</t>
  </si>
  <si>
    <t>1293-8222</t>
  </si>
  <si>
    <t>1168-2916</t>
  </si>
  <si>
    <t>1165-3543</t>
  </si>
  <si>
    <t>486-5510</t>
  </si>
  <si>
    <t>7003-0548</t>
  </si>
  <si>
    <t>6597-1535</t>
  </si>
  <si>
    <t>6343-5486</t>
  </si>
  <si>
    <t>4759-5989</t>
  </si>
  <si>
    <t>3387-7148</t>
  </si>
  <si>
    <t>2338-9555</t>
  </si>
  <si>
    <t>1021-7469</t>
  </si>
  <si>
    <t>105-9522</t>
  </si>
  <si>
    <t>7350-2920</t>
  </si>
  <si>
    <t>6246-3167</t>
  </si>
  <si>
    <t>5148-3424</t>
  </si>
  <si>
    <t>4070-4365</t>
  </si>
  <si>
    <t>3467-2988</t>
  </si>
  <si>
    <t>1637-5535</t>
  </si>
  <si>
    <t>1425-9541</t>
  </si>
  <si>
    <t>971-4429</t>
  </si>
  <si>
    <t>239-5065</t>
  </si>
  <si>
    <t>6953-3947</t>
  </si>
  <si>
    <t>3995-0614</t>
  </si>
  <si>
    <t>5262-0983</t>
  </si>
  <si>
    <t>3873-4655</t>
  </si>
  <si>
    <t>3832-2898</t>
  </si>
  <si>
    <t>2364-4364</t>
  </si>
  <si>
    <t>3177-4484</t>
  </si>
  <si>
    <t>5096-9684</t>
  </si>
  <si>
    <t>1030-7346</t>
  </si>
  <si>
    <t>341-0582</t>
  </si>
  <si>
    <t>5462-8233</t>
  </si>
  <si>
    <t>4186-9553</t>
  </si>
  <si>
    <t>2081-8721</t>
  </si>
  <si>
    <t>1867-0614</t>
  </si>
  <si>
    <t>6715-4427</t>
  </si>
  <si>
    <t>1670-3017</t>
  </si>
  <si>
    <t>215-1805</t>
  </si>
  <si>
    <t>5273-1539</t>
  </si>
  <si>
    <t>3321-0676</t>
  </si>
  <si>
    <t>1630-4667</t>
  </si>
  <si>
    <t>4258-0274</t>
  </si>
  <si>
    <t>5666-8194</t>
  </si>
  <si>
    <t>2218-9271</t>
  </si>
  <si>
    <t>1228-0983</t>
  </si>
  <si>
    <t>6048-4676</t>
  </si>
  <si>
    <t>2307-4467</t>
  </si>
  <si>
    <t>1478-5448</t>
  </si>
  <si>
    <t>1028-8323</t>
  </si>
  <si>
    <t>4426-5535</t>
  </si>
  <si>
    <t>3631-3033</t>
  </si>
  <si>
    <t>4277-9539</t>
  </si>
  <si>
    <t>2127-4461</t>
  </si>
  <si>
    <t>1499-4450</t>
  </si>
  <si>
    <t>677-4262</t>
  </si>
  <si>
    <t>3461-5594</t>
  </si>
  <si>
    <t>1268-9653</t>
  </si>
  <si>
    <t>6609-9601</t>
  </si>
  <si>
    <t>2376-3976</t>
  </si>
  <si>
    <t>1351-5460</t>
  </si>
  <si>
    <t>1133-0580</t>
  </si>
  <si>
    <t>6287-7371</t>
  </si>
  <si>
    <t>3001-8568</t>
  </si>
  <si>
    <t>2121-2121</t>
  </si>
  <si>
    <t>6931-0489</t>
  </si>
  <si>
    <t>6260-9624</t>
  </si>
  <si>
    <t>5982-3943</t>
  </si>
  <si>
    <t>4881-8193</t>
  </si>
  <si>
    <t>3753-5133</t>
  </si>
  <si>
    <t>3240-3661</t>
  </si>
  <si>
    <t>853-9653</t>
  </si>
  <si>
    <t>7271-5173</t>
  </si>
  <si>
    <t>6286-5453</t>
  </si>
  <si>
    <t>3347-7803</t>
  </si>
  <si>
    <t>2612-9541</t>
  </si>
  <si>
    <t>2425-2139</t>
  </si>
  <si>
    <t>1107-5498</t>
  </si>
  <si>
    <t>6691-3045</t>
  </si>
  <si>
    <t>6409-5058</t>
  </si>
  <si>
    <t>5758-8721</t>
  </si>
  <si>
    <t>6477-9651</t>
  </si>
  <si>
    <t>5853-0989</t>
  </si>
  <si>
    <t>3479-0945</t>
  </si>
  <si>
    <t>2516-2574</t>
  </si>
  <si>
    <t>757-2990</t>
  </si>
  <si>
    <t>6458-0966</t>
  </si>
  <si>
    <t>4785-2125</t>
  </si>
  <si>
    <t>3931-7801</t>
  </si>
  <si>
    <t>362-1958</t>
  </si>
  <si>
    <t>6946-5464</t>
  </si>
  <si>
    <t>6707-8543</t>
  </si>
  <si>
    <t>5368-3496</t>
  </si>
  <si>
    <t>3689-9695</t>
  </si>
  <si>
    <t>2762-4484</t>
  </si>
  <si>
    <t>427-9695</t>
  </si>
  <si>
    <t>5318-4182</t>
  </si>
  <si>
    <t>2838-4367</t>
  </si>
  <si>
    <t>1905-4655</t>
  </si>
  <si>
    <t>997-3014</t>
  </si>
  <si>
    <t>7233-8720</t>
  </si>
  <si>
    <t>1594-4944</t>
  </si>
  <si>
    <t>755-3674</t>
  </si>
  <si>
    <t>5291-9695</t>
  </si>
  <si>
    <t>1340-4518</t>
  </si>
  <si>
    <t>1254-5561</t>
  </si>
  <si>
    <t>4176-2075</t>
  </si>
  <si>
    <t>1197-3545</t>
  </si>
  <si>
    <t>166-4209</t>
  </si>
  <si>
    <t>6996-2609</t>
  </si>
  <si>
    <t>4868-1250</t>
  </si>
  <si>
    <t>4850-5456</t>
  </si>
  <si>
    <t>3329-2124</t>
  </si>
  <si>
    <t>484-8792</t>
  </si>
  <si>
    <t>3104-3660</t>
  </si>
  <si>
    <t>2110-3496</t>
  </si>
  <si>
    <t>60-3958</t>
  </si>
  <si>
    <t>7219-2916</t>
  </si>
  <si>
    <t>2645-0710</t>
  </si>
  <si>
    <t>5037-2993</t>
  </si>
  <si>
    <t>2132-1328</t>
  </si>
  <si>
    <t>7296-5361</t>
  </si>
  <si>
    <t>4969-9522</t>
  </si>
  <si>
    <t>211-9276</t>
  </si>
  <si>
    <t>194-3043</t>
  </si>
  <si>
    <t>2866-5047</t>
  </si>
  <si>
    <t>1052-1773</t>
  </si>
  <si>
    <t>7290-1539</t>
  </si>
  <si>
    <t>5052-5079</t>
  </si>
  <si>
    <t>3492-3049</t>
  </si>
  <si>
    <t>3051-3035</t>
  </si>
  <si>
    <t>2784-8720</t>
  </si>
  <si>
    <t>1111-9205</t>
  </si>
  <si>
    <t>3579-8541</t>
  </si>
  <si>
    <t>2955-1570</t>
  </si>
  <si>
    <t>2888-1818</t>
  </si>
  <si>
    <t>762-4364</t>
  </si>
  <si>
    <t>6521-8689</t>
  </si>
  <si>
    <t>6198-5409</t>
  </si>
  <si>
    <t>7213-2517</t>
  </si>
  <si>
    <t>6687-9306</t>
  </si>
  <si>
    <t>2682-8329</t>
  </si>
  <si>
    <t>4441-0966</t>
  </si>
  <si>
    <t>1096-9686</t>
  </si>
  <si>
    <t>7283-2911</t>
  </si>
  <si>
    <t>6627-9599</t>
  </si>
  <si>
    <t>3911-4676</t>
  </si>
  <si>
    <t>3681-1250</t>
  </si>
  <si>
    <t>2201-7098</t>
  </si>
  <si>
    <t>3225-0727</t>
  </si>
  <si>
    <t>537-0548</t>
  </si>
  <si>
    <t>7364-9293</t>
  </si>
  <si>
    <t>1201-8546</t>
  </si>
  <si>
    <t>7209-3882</t>
  </si>
  <si>
    <t>5398-3937</t>
  </si>
  <si>
    <t>5024-6811</t>
  </si>
  <si>
    <t>945-2609</t>
  </si>
  <si>
    <t>7082-9271</t>
  </si>
  <si>
    <t>3621-3976</t>
  </si>
  <si>
    <t>670-0477</t>
  </si>
  <si>
    <t>3756-8339</t>
  </si>
  <si>
    <t>2729-2983</t>
  </si>
  <si>
    <t>689-1809</t>
  </si>
  <si>
    <t>431-1255</t>
  </si>
  <si>
    <t>4648-5594</t>
  </si>
  <si>
    <t>1252-9599</t>
  </si>
  <si>
    <t>4489-5172</t>
  </si>
  <si>
    <t>287-8873</t>
  </si>
  <si>
    <t>6341-4467</t>
  </si>
  <si>
    <t>5726-4365</t>
  </si>
  <si>
    <t>2-1237</t>
  </si>
  <si>
    <t>7278-9620</t>
  </si>
  <si>
    <t>7075-3043</t>
  </si>
  <si>
    <t>3572-5989</t>
  </si>
  <si>
    <t>3300-7337</t>
  </si>
  <si>
    <t>5971-5079</t>
  </si>
  <si>
    <t>4490-1818</t>
  </si>
  <si>
    <t>2981-8701</t>
  </si>
  <si>
    <t>4867-8560</t>
  </si>
  <si>
    <t>4627-0525</t>
  </si>
  <si>
    <t>3276-3809</t>
  </si>
  <si>
    <t>1449-3035</t>
  </si>
  <si>
    <t>6128-3532</t>
  </si>
  <si>
    <t>2928-7344</t>
  </si>
  <si>
    <t>1366-0093</t>
  </si>
  <si>
    <t>839-5561</t>
  </si>
  <si>
    <t>7038-7347</t>
  </si>
  <si>
    <t>6447-9595</t>
  </si>
  <si>
    <t>4031-4676</t>
  </si>
  <si>
    <t>3708-1795</t>
  </si>
  <si>
    <t>2509-3532</t>
  </si>
  <si>
    <t>5960-8574</t>
  </si>
  <si>
    <t>5848-8568</t>
  </si>
  <si>
    <t>5301-8716</t>
  </si>
  <si>
    <t>2337-1786</t>
  </si>
  <si>
    <t>1469-0274</t>
  </si>
  <si>
    <t>4457-9290</t>
  </si>
  <si>
    <t>2179-4212</t>
  </si>
  <si>
    <t>821-4367</t>
  </si>
  <si>
    <t>6448-9620</t>
  </si>
  <si>
    <t>4127-3496</t>
  </si>
  <si>
    <t>3536-1809</t>
  </si>
  <si>
    <t>3331-8792</t>
  </si>
  <si>
    <t>1177-4364</t>
  </si>
  <si>
    <t>17-8193</t>
  </si>
  <si>
    <t>7116-5453</t>
  </si>
  <si>
    <t>2819-8194</t>
  </si>
  <si>
    <t>2330-0774</t>
  </si>
  <si>
    <t>6681-1805</t>
  </si>
  <si>
    <t>4905-1818</t>
  </si>
  <si>
    <t>1732-3947</t>
  </si>
  <si>
    <t>3090-9539</t>
  </si>
  <si>
    <t>5745-1555</t>
  </si>
  <si>
    <t>7011-8706</t>
  </si>
  <si>
    <t>3556-4368</t>
  </si>
  <si>
    <t>1558-0774</t>
  </si>
  <si>
    <t>4998-8701</t>
  </si>
  <si>
    <t>1551-4445</t>
  </si>
  <si>
    <t>7236-9660</t>
  </si>
  <si>
    <t>4809-3948</t>
  </si>
  <si>
    <t>3393-1535</t>
  </si>
  <si>
    <t>2360-6779</t>
  </si>
  <si>
    <t>6780-3826</t>
  </si>
  <si>
    <t>4902-7337</t>
  </si>
  <si>
    <t>4546-7349</t>
  </si>
  <si>
    <t>3451-0614</t>
  </si>
  <si>
    <t>2942-4518</t>
  </si>
  <si>
    <t>1980-7469</t>
  </si>
  <si>
    <t>1791-1535</t>
  </si>
  <si>
    <t>1786-1782</t>
  </si>
  <si>
    <t>154-8568</t>
  </si>
  <si>
    <t>6505-4182</t>
  </si>
  <si>
    <t>6027-2993</t>
  </si>
  <si>
    <t>2290-3493</t>
  </si>
  <si>
    <t>6976-4518</t>
  </si>
  <si>
    <t>3372-9617</t>
  </si>
  <si>
    <t>3283-7419</t>
  </si>
  <si>
    <t>2654-1773</t>
  </si>
  <si>
    <t>1076-4671</t>
  </si>
  <si>
    <t>5884-2520</t>
  </si>
  <si>
    <t>1746-4246</t>
  </si>
  <si>
    <t>1005-9314</t>
  </si>
  <si>
    <t>5370-3669</t>
  </si>
  <si>
    <t>3356-0475</t>
  </si>
  <si>
    <t>2975-4575</t>
  </si>
  <si>
    <t>700-2129</t>
  </si>
  <si>
    <t>4478-2587</t>
  </si>
  <si>
    <t>4788-2529</t>
  </si>
  <si>
    <t>4499-0489</t>
  </si>
  <si>
    <t>2122-9522</t>
  </si>
  <si>
    <t>4795-6278</t>
  </si>
  <si>
    <t>2240-8538</t>
  </si>
  <si>
    <t>1919-3494</t>
  </si>
  <si>
    <t>579-1816</t>
  </si>
  <si>
    <t>6903-8716</t>
  </si>
  <si>
    <t>6280-8702</t>
  </si>
  <si>
    <t>5692-5435</t>
  </si>
  <si>
    <t>2737-8531</t>
  </si>
  <si>
    <t>576-9599</t>
  </si>
  <si>
    <t>6199-4200</t>
  </si>
  <si>
    <t>3412-0934</t>
  </si>
  <si>
    <t>3272-3017</t>
  </si>
  <si>
    <t>3248-5456</t>
  </si>
  <si>
    <t>2760-3882</t>
  </si>
  <si>
    <t>1590-9588</t>
  </si>
  <si>
    <t>6827-9275</t>
  </si>
  <si>
    <t>6602-2075</t>
  </si>
  <si>
    <t>3328-9269</t>
  </si>
  <si>
    <t>1476-4247</t>
  </si>
  <si>
    <t>135-3443</t>
  </si>
  <si>
    <t>5259-9811</t>
  </si>
  <si>
    <t>2610-0525</t>
  </si>
  <si>
    <t>7147-9686</t>
  </si>
  <si>
    <t>3568-4445</t>
  </si>
  <si>
    <t>2618-8574</t>
  </si>
  <si>
    <t>749-7423</t>
  </si>
  <si>
    <t>6629-9818</t>
  </si>
  <si>
    <t>6598-0697</t>
  </si>
  <si>
    <t>4632-8233</t>
  </si>
  <si>
    <t>4375-0582</t>
  </si>
  <si>
    <t>1047-0945</t>
  </si>
  <si>
    <t>6828-1958</t>
  </si>
  <si>
    <t>5330-1555</t>
  </si>
  <si>
    <t>519-2121</t>
  </si>
  <si>
    <t>6771-8531</t>
  </si>
  <si>
    <t>6479-9551</t>
  </si>
  <si>
    <t>3604-2990</t>
  </si>
  <si>
    <t>1281-9685</t>
  </si>
  <si>
    <t>948-3554</t>
  </si>
  <si>
    <t>5767-3980</t>
  </si>
  <si>
    <t>4855-4367</t>
  </si>
  <si>
    <t>4359-2553</t>
  </si>
  <si>
    <t>2328-8863</t>
  </si>
  <si>
    <t>1147-8541</t>
  </si>
  <si>
    <t>419-1250</t>
  </si>
  <si>
    <t>1189-3976</t>
  </si>
  <si>
    <t>6306-0477</t>
  </si>
  <si>
    <t>938-1570</t>
  </si>
  <si>
    <t>2188-3657</t>
  </si>
  <si>
    <t>4558-2144</t>
  </si>
  <si>
    <t>2677-2428</t>
  </si>
  <si>
    <t>2196-3494</t>
  </si>
  <si>
    <t>2166-5075</t>
  </si>
  <si>
    <t>1221-2000</t>
  </si>
  <si>
    <t>1952-3954</t>
  </si>
  <si>
    <t>1769-2144</t>
  </si>
  <si>
    <t>1653-2139</t>
  </si>
  <si>
    <t>6382-1241</t>
  </si>
  <si>
    <t>5992-0525</t>
  </si>
  <si>
    <t>4989-7148</t>
  </si>
  <si>
    <t>4973-2144</t>
  </si>
  <si>
    <t>4883-5047</t>
  </si>
  <si>
    <t>4600-1251</t>
  </si>
  <si>
    <t>4325-1530</t>
  </si>
  <si>
    <t>1386-4429</t>
  </si>
  <si>
    <t>683-5822</t>
  </si>
  <si>
    <t>3910-7098</t>
  </si>
  <si>
    <t>1288-5502</t>
  </si>
  <si>
    <t>3770-9585</t>
  </si>
  <si>
    <t>1663-8560</t>
  </si>
  <si>
    <t>1192-1958</t>
  </si>
  <si>
    <t>463-8222</t>
  </si>
  <si>
    <t>5374-4518</t>
  </si>
  <si>
    <t>3944-4655</t>
  </si>
  <si>
    <t>1089-2424</t>
  </si>
  <si>
    <t>4518-8792</t>
  </si>
  <si>
    <t>4409-0930</t>
  </si>
  <si>
    <t>2754-8723</t>
  </si>
  <si>
    <t>2538-5460</t>
  </si>
  <si>
    <t>6274-8538</t>
  </si>
  <si>
    <t>5619-3674</t>
  </si>
  <si>
    <t>3930-2993</t>
  </si>
  <si>
    <t>3048-9271</t>
  </si>
  <si>
    <t>2608-3419</t>
  </si>
  <si>
    <t>2452-7521</t>
  </si>
  <si>
    <t>6413-1958</t>
  </si>
  <si>
    <t>5671-5535</t>
  </si>
  <si>
    <t>4242-5048</t>
  </si>
  <si>
    <t>1706-5442</t>
  </si>
  <si>
    <t>397-9620</t>
  </si>
  <si>
    <t>49-1818</t>
  </si>
  <si>
    <t>6878-1227</t>
  </si>
  <si>
    <t>5885-7469</t>
  </si>
  <si>
    <t>3867-2520</t>
  </si>
  <si>
    <t>3722-0537</t>
  </si>
  <si>
    <t>1823-9818</t>
  </si>
  <si>
    <t>1493-4480</t>
  </si>
  <si>
    <t>510-4518</t>
  </si>
  <si>
    <t>224-0274</t>
  </si>
  <si>
    <t>6014-7469</t>
  </si>
  <si>
    <t>5721-3422</t>
  </si>
  <si>
    <t>5116-9273</t>
  </si>
  <si>
    <t>2124-1328</t>
  </si>
  <si>
    <t>1561-4624</t>
  </si>
  <si>
    <t>912-5398</t>
  </si>
  <si>
    <t>6390-2529</t>
  </si>
  <si>
    <t>5607-3882</t>
  </si>
  <si>
    <t>5732-7337</t>
  </si>
  <si>
    <t>5035-3657</t>
  </si>
  <si>
    <t>4486-5590</t>
  </si>
  <si>
    <t>3317-8689</t>
  </si>
  <si>
    <t>2025-9290</t>
  </si>
  <si>
    <t>1669-5561</t>
  </si>
  <si>
    <t>253-2564</t>
  </si>
  <si>
    <t>3600-2916</t>
  </si>
  <si>
    <t>2558-1782</t>
  </si>
  <si>
    <t>5874-9541</t>
  </si>
  <si>
    <t>4481-4365</t>
  </si>
  <si>
    <t>4061-3422</t>
  </si>
  <si>
    <t>3669-0966</t>
  </si>
  <si>
    <t>5704-3017</t>
  </si>
  <si>
    <t>5676-9620</t>
  </si>
  <si>
    <t>7324-4661</t>
  </si>
  <si>
    <t>4368-7423</t>
  </si>
  <si>
    <t>4237-9808</t>
  </si>
  <si>
    <t>4062-4661</t>
  </si>
  <si>
    <t>3874-5079</t>
  </si>
  <si>
    <t>3706-2587</t>
  </si>
  <si>
    <t>1136-4445</t>
  </si>
  <si>
    <t>6781-4204</t>
  </si>
  <si>
    <t>5264-5044</t>
  </si>
  <si>
    <t>3896-3494</t>
  </si>
  <si>
    <t>3813-2075</t>
  </si>
  <si>
    <t>2150-0477</t>
  </si>
  <si>
    <t>1294-9804</t>
  </si>
  <si>
    <t>1102-1538</t>
  </si>
  <si>
    <t>6914-5601</t>
  </si>
  <si>
    <t>5506-8590</t>
  </si>
  <si>
    <t>5033-4179</t>
  </si>
  <si>
    <t>4461-9695</t>
  </si>
  <si>
    <t>2874-3422</t>
  </si>
  <si>
    <t>1762-4461</t>
  </si>
  <si>
    <t>1549-3452</t>
  </si>
  <si>
    <t>6542-5133</t>
  </si>
  <si>
    <t>5725-1795</t>
  </si>
  <si>
    <t>1087-3660</t>
  </si>
  <si>
    <t>7160-9706</t>
  </si>
  <si>
    <t>6065-3809</t>
  </si>
  <si>
    <t>2552-5758</t>
  </si>
  <si>
    <t>7170-0660</t>
  </si>
  <si>
    <t>3217-4439</t>
  </si>
  <si>
    <t>3019-3954</t>
  </si>
  <si>
    <t>582-3014</t>
  </si>
  <si>
    <t>5593-3826</t>
  </si>
  <si>
    <t>5323-8866</t>
  </si>
  <si>
    <t>4831-1563</t>
  </si>
  <si>
    <t>4575-1782</t>
  </si>
  <si>
    <t>4027-2520</t>
  </si>
  <si>
    <t>3928-3657</t>
  </si>
  <si>
    <t>3060-0710</t>
  </si>
  <si>
    <t>1942-7098</t>
  </si>
  <si>
    <t>1849-0614</t>
  </si>
  <si>
    <t>3134-8873</t>
  </si>
  <si>
    <t>7210-2524</t>
  </si>
  <si>
    <t>2120-1796</t>
  </si>
  <si>
    <t>694-9706</t>
  </si>
  <si>
    <t>6551-7803</t>
  </si>
  <si>
    <t>2856-5561</t>
  </si>
  <si>
    <t>6313-4262</t>
  </si>
  <si>
    <t>5190-2644</t>
  </si>
  <si>
    <t>4102-9293</t>
  </si>
  <si>
    <t>5902-3943</t>
  </si>
  <si>
    <t>5575-9640</t>
  </si>
  <si>
    <t>5349-4683</t>
  </si>
  <si>
    <t>6379-3882</t>
  </si>
  <si>
    <t>2570-4473</t>
  </si>
  <si>
    <t>1217-8194</t>
  </si>
  <si>
    <t>5007-9601</t>
  </si>
  <si>
    <t>1174-1573</t>
  </si>
  <si>
    <t>726-8863</t>
  </si>
  <si>
    <t>181-3500</t>
  </si>
  <si>
    <t>1776-2639</t>
  </si>
  <si>
    <t>1928-5079</t>
  </si>
  <si>
    <t>6547-7344</t>
  </si>
  <si>
    <t>3614-8720</t>
  </si>
  <si>
    <t>3483-9306</t>
  </si>
  <si>
    <t>2930-4198</t>
  </si>
  <si>
    <t>2852-0084</t>
  </si>
  <si>
    <t>250-8329</t>
  </si>
  <si>
    <t>6620-8568</t>
  </si>
  <si>
    <t>5759-5464</t>
  </si>
  <si>
    <t>3326-8721</t>
  </si>
  <si>
    <t>2731-8692</t>
  </si>
  <si>
    <t>6456-3811</t>
  </si>
  <si>
    <t>4522-3980</t>
  </si>
  <si>
    <t>2017-5079</t>
  </si>
  <si>
    <t>705-4467</t>
  </si>
  <si>
    <t>7066-4676</t>
  </si>
  <si>
    <t>526-3519</t>
  </si>
  <si>
    <t>7310-3809</t>
  </si>
  <si>
    <t>6466-5361</t>
  </si>
  <si>
    <t>2008-5079</t>
  </si>
  <si>
    <t>790-0930</t>
  </si>
  <si>
    <t>5788-0475</t>
  </si>
  <si>
    <t>1679-5047</t>
  </si>
  <si>
    <t>169-4179</t>
  </si>
  <si>
    <t>162-4212</t>
  </si>
  <si>
    <t>2304-8873</t>
  </si>
  <si>
    <t>1433-5079</t>
  </si>
  <si>
    <t>130-5460</t>
  </si>
  <si>
    <t>7021-5072</t>
  </si>
  <si>
    <t>6912-1795</t>
  </si>
  <si>
    <t>1643-0983</t>
  </si>
  <si>
    <t>899-8792</t>
  </si>
  <si>
    <t>6354-0580</t>
  </si>
  <si>
    <t>5934-7469</t>
  </si>
  <si>
    <t>4184-0934</t>
  </si>
  <si>
    <t>1332-9592</t>
  </si>
  <si>
    <t>1274-2587</t>
  </si>
  <si>
    <t>4530-7344</t>
  </si>
  <si>
    <t>4035-8534</t>
  </si>
  <si>
    <t>3554-5486</t>
  </si>
  <si>
    <t>351-5052</t>
  </si>
  <si>
    <t>139-2075</t>
  </si>
  <si>
    <t>5793-1328</t>
  </si>
  <si>
    <t>699-3424</t>
  </si>
  <si>
    <t>6254-9808</t>
  </si>
  <si>
    <t>2879-4365</t>
  </si>
  <si>
    <t>934-2121</t>
  </si>
  <si>
    <t>7123-5524</t>
  </si>
  <si>
    <t>6461-2630</t>
  </si>
  <si>
    <t>212-0659</t>
  </si>
  <si>
    <t>3261-9820</t>
  </si>
  <si>
    <t>2171-8568</t>
  </si>
  <si>
    <t>804-8325</t>
  </si>
  <si>
    <t>210-2715</t>
  </si>
  <si>
    <t>6472-2617</t>
  </si>
  <si>
    <t>5231-3545</t>
  </si>
  <si>
    <t>4943-8339</t>
  </si>
  <si>
    <t>3739-3494</t>
  </si>
  <si>
    <t>4796-4364</t>
  </si>
  <si>
    <t>3142-3956</t>
  </si>
  <si>
    <t>7033-9553</t>
  </si>
  <si>
    <t>1889-0614</t>
  </si>
  <si>
    <t>1393-4200</t>
  </si>
  <si>
    <t>921-3669</t>
  </si>
  <si>
    <t>6841-0930</t>
  </si>
  <si>
    <t>5827-8790</t>
  </si>
  <si>
    <t>5792-1571</t>
  </si>
  <si>
    <t>4080-1818</t>
  </si>
  <si>
    <t>3181-7423</t>
  </si>
  <si>
    <t>2543-3519</t>
  </si>
  <si>
    <t>2029-9695</t>
  </si>
  <si>
    <t>6134-2925</t>
  </si>
  <si>
    <t>3394-0697</t>
  </si>
  <si>
    <t>2048-1795</t>
  </si>
  <si>
    <t>7102-9306</t>
  </si>
  <si>
    <t>3470-5048</t>
  </si>
  <si>
    <t>1904-8574</t>
  </si>
  <si>
    <t>32-4365</t>
  </si>
  <si>
    <t>5672-3661</t>
  </si>
  <si>
    <t>4177-4461</t>
  </si>
  <si>
    <t>3736-0676</t>
  </si>
  <si>
    <t>3324-3494</t>
  </si>
  <si>
    <t>2406-8325</t>
  </si>
  <si>
    <t>653-7431</t>
  </si>
  <si>
    <t>5915-3500</t>
  </si>
  <si>
    <t>5582-0580</t>
  </si>
  <si>
    <t>4064-8843</t>
  </si>
  <si>
    <t>892-3494</t>
  </si>
  <si>
    <t>4455-2617</t>
  </si>
  <si>
    <t>2442-3017</t>
  </si>
  <si>
    <t>2353-2125</t>
  </si>
  <si>
    <t>3243-9595</t>
  </si>
  <si>
    <t>3068-9306</t>
  </si>
  <si>
    <t>1338-9585</t>
  </si>
  <si>
    <t>610-3167</t>
  </si>
  <si>
    <t>7335-4182</t>
  </si>
  <si>
    <t>4752-0580</t>
  </si>
  <si>
    <t>1668-9290</t>
  </si>
  <si>
    <t>1316-5510</t>
  </si>
  <si>
    <t>477-3494</t>
  </si>
  <si>
    <t>7336-5172</t>
  </si>
  <si>
    <t>6646-9541</t>
  </si>
  <si>
    <t>6231-9541</t>
  </si>
  <si>
    <t>7095-5822</t>
  </si>
  <si>
    <t>4843-8330</t>
  </si>
  <si>
    <t>3158-8863</t>
  </si>
  <si>
    <t>5858-1816</t>
  </si>
  <si>
    <t>5769-4660</t>
  </si>
  <si>
    <t>6900-5047</t>
  </si>
  <si>
    <t>5479-7346</t>
  </si>
  <si>
    <t>3733-8291</t>
  </si>
  <si>
    <t>2638-2982</t>
  </si>
  <si>
    <t>1938-0614</t>
  </si>
  <si>
    <t>560-3493</t>
  </si>
  <si>
    <t>6538-3947</t>
  </si>
  <si>
    <t>723-2897</t>
  </si>
  <si>
    <t>6242-7469</t>
  </si>
  <si>
    <t>2833-5456</t>
  </si>
  <si>
    <t>721-4445</t>
  </si>
  <si>
    <t>4286-9273</t>
  </si>
  <si>
    <t>3764-9592</t>
  </si>
  <si>
    <t>2374-5485</t>
  </si>
  <si>
    <t>6041-4655</t>
  </si>
  <si>
    <t>3126-9706</t>
  </si>
  <si>
    <t>1385-5072</t>
  </si>
  <si>
    <t>4318-3424</t>
  </si>
  <si>
    <t>3771-0475</t>
  </si>
  <si>
    <t>2369-8720</t>
  </si>
  <si>
    <t>2000-9541</t>
  </si>
  <si>
    <t>3685-9290</t>
  </si>
  <si>
    <t>251-7443</t>
  </si>
  <si>
    <t>6003-0614</t>
  </si>
  <si>
    <t>3822-3493</t>
  </si>
  <si>
    <t>5274-2630</t>
  </si>
  <si>
    <t>5022-3047</t>
  </si>
  <si>
    <t>3348-4246</t>
  </si>
  <si>
    <t>5974-7469</t>
  </si>
  <si>
    <t>328-3882</t>
  </si>
  <si>
    <t>1011-3500</t>
  </si>
  <si>
    <t>3659-9620</t>
  </si>
  <si>
    <t>3027-9541</t>
  </si>
  <si>
    <t>4647-8323</t>
  </si>
  <si>
    <t>2301-3424</t>
  </si>
  <si>
    <t>4854-3811</t>
  </si>
  <si>
    <t>4737-4248</t>
  </si>
  <si>
    <t>3285-9653</t>
  </si>
  <si>
    <t>1322-3532</t>
  </si>
  <si>
    <t>893-4272</t>
  </si>
  <si>
    <t>3195-5833</t>
  </si>
  <si>
    <t>2481-9804</t>
  </si>
  <si>
    <t>5882-5079</t>
  </si>
  <si>
    <t>2861-3809</t>
  </si>
  <si>
    <t>2455-9653</t>
  </si>
  <si>
    <t>1839-3494</t>
  </si>
  <si>
    <t>6668-2115</t>
  </si>
  <si>
    <t>4773-4171</t>
  </si>
  <si>
    <t>6643-4354</t>
  </si>
  <si>
    <t>6560-0475</t>
  </si>
  <si>
    <t>5623-1573</t>
  </si>
  <si>
    <t>3826-5075</t>
  </si>
  <si>
    <t>3092-2428</t>
  </si>
  <si>
    <t>2562-8706</t>
  </si>
  <si>
    <t>472-0702</t>
  </si>
  <si>
    <t>6872-4367</t>
  </si>
  <si>
    <t>2863-1255</t>
  </si>
  <si>
    <t>976-4648</t>
  </si>
  <si>
    <t>527-8333</t>
  </si>
  <si>
    <t>274-1809</t>
  </si>
  <si>
    <t>6944-4272</t>
  </si>
  <si>
    <t>5141-5498</t>
  </si>
  <si>
    <t>7285-0284</t>
  </si>
  <si>
    <t>3953-4655</t>
  </si>
  <si>
    <t>3863-8574</t>
  </si>
  <si>
    <t>2590-3047</t>
  </si>
  <si>
    <t>1303-3044</t>
  </si>
  <si>
    <t>6870-0284</t>
  </si>
  <si>
    <t>6590-6007</t>
  </si>
  <si>
    <t>5637-5058</t>
  </si>
  <si>
    <t>4912-8222</t>
  </si>
  <si>
    <t>3702-6803</t>
  </si>
  <si>
    <t>1988-3943</t>
  </si>
  <si>
    <t>952-0548</t>
  </si>
  <si>
    <t>795-3546</t>
  </si>
  <si>
    <t>3537-9372</t>
  </si>
  <si>
    <t>2809-8319</t>
  </si>
  <si>
    <t>2055-7337</t>
  </si>
  <si>
    <t>3833-2678</t>
  </si>
  <si>
    <t>6686-8542</t>
  </si>
  <si>
    <t>2283-9686</t>
  </si>
  <si>
    <t>4106-3947</t>
  </si>
  <si>
    <t>3709-4365</t>
  </si>
  <si>
    <t>2185-3943</t>
  </si>
  <si>
    <t>1587-2990</t>
  </si>
  <si>
    <t>4643-3043</t>
  </si>
  <si>
    <t>4092-3044</t>
  </si>
  <si>
    <t>5753-0676</t>
  </si>
  <si>
    <t>741-2644</t>
  </si>
  <si>
    <t>2306-0660</t>
  </si>
  <si>
    <t>604-0614</t>
  </si>
  <si>
    <t>2687-0477</t>
  </si>
  <si>
    <t>2284-7334</t>
  </si>
  <si>
    <t>929-1328</t>
  </si>
  <si>
    <t>866-9685</t>
  </si>
  <si>
    <t>7312-1255</t>
  </si>
  <si>
    <t>4003-5079</t>
  </si>
  <si>
    <t>3163-4624</t>
  </si>
  <si>
    <t>5176-4218</t>
  </si>
  <si>
    <t>4570-0093</t>
  </si>
  <si>
    <t>2647-1805</t>
  </si>
  <si>
    <t>1522-5498</t>
  </si>
  <si>
    <t>1333-7802</t>
  </si>
  <si>
    <t>7234-1975</t>
  </si>
  <si>
    <t>2108-3496</t>
  </si>
  <si>
    <t>5027-9818</t>
  </si>
  <si>
    <t>1827-3014</t>
  </si>
  <si>
    <t>6406-9660</t>
  </si>
  <si>
    <t>5017-4661</t>
  </si>
  <si>
    <t>2485-3945</t>
  </si>
  <si>
    <t>1959-3494</t>
  </si>
  <si>
    <t>1516-4470</t>
  </si>
  <si>
    <t>828-5435</t>
  </si>
  <si>
    <t>5057-8324</t>
  </si>
  <si>
    <t>4228-3043</t>
  </si>
  <si>
    <t>3984-4655</t>
  </si>
  <si>
    <t>3658-9595</t>
  </si>
  <si>
    <t>2044-3422</t>
  </si>
  <si>
    <t>4727-9533</t>
  </si>
  <si>
    <t>4146-2121</t>
  </si>
  <si>
    <t>1328-4198</t>
  </si>
  <si>
    <t>3014-3014</t>
  </si>
  <si>
    <t>744-2524</t>
  </si>
  <si>
    <t>1491-4671</t>
  </si>
  <si>
    <t>1131-4269</t>
  </si>
  <si>
    <t>283-4421</t>
  </si>
  <si>
    <t>6795-2524</t>
  </si>
  <si>
    <t>2357-3674</t>
  </si>
  <si>
    <t>2007-4655</t>
  </si>
  <si>
    <t>1415-5870</t>
  </si>
  <si>
    <t>515-3819</t>
  </si>
  <si>
    <t>4223-0614</t>
  </si>
  <si>
    <t>3899-6385</t>
  </si>
  <si>
    <t>7169-4248</t>
  </si>
  <si>
    <t>2717-2129</t>
  </si>
  <si>
    <t>1828-3943</t>
  </si>
  <si>
    <t>1789-5458</t>
  </si>
  <si>
    <t>5784-2900</t>
  </si>
  <si>
    <t>7030-5075</t>
  </si>
  <si>
    <t>487-3947</t>
  </si>
  <si>
    <t>5598-4798</t>
  </si>
  <si>
    <t>4970-5460</t>
  </si>
  <si>
    <t>2086-8792</t>
  </si>
  <si>
    <t>6331-4245</t>
  </si>
  <si>
    <t>5785-3669</t>
  </si>
  <si>
    <t>2904-0702</t>
  </si>
  <si>
    <t>949-3937</t>
  </si>
  <si>
    <t>5566-8873</t>
  </si>
  <si>
    <t>4271-0692</t>
  </si>
  <si>
    <t>3095-4480</t>
  </si>
  <si>
    <t>2459-3422</t>
  </si>
  <si>
    <t>669-4450</t>
  </si>
  <si>
    <t>552-5750</t>
  </si>
  <si>
    <t>4782-2675</t>
  </si>
  <si>
    <t>3979-6385</t>
  </si>
  <si>
    <t>3785-1570</t>
  </si>
  <si>
    <t>631-5496</t>
  </si>
  <si>
    <t>208-5048</t>
  </si>
  <si>
    <t>2932-7803</t>
  </si>
  <si>
    <t>1358-2730</t>
  </si>
  <si>
    <t>781-9461</t>
  </si>
  <si>
    <t>96-3496</t>
  </si>
  <si>
    <t>6677-9276</t>
  </si>
  <si>
    <t>244-4180</t>
  </si>
  <si>
    <t>3663-5456</t>
  </si>
  <si>
    <t>2922-4660</t>
  </si>
  <si>
    <t>1525-4245</t>
  </si>
  <si>
    <t>233-5448</t>
  </si>
  <si>
    <t>2873-8331</t>
  </si>
  <si>
    <t>1219-8325</t>
  </si>
  <si>
    <t>1106-7452</t>
  </si>
  <si>
    <t>5538-2424</t>
  </si>
  <si>
    <t>1742-5398</t>
  </si>
  <si>
    <t>1250-0084</t>
  </si>
  <si>
    <t>1004-7801</t>
  </si>
  <si>
    <t>6877-5077</t>
  </si>
  <si>
    <t>6228-4354</t>
  </si>
  <si>
    <t>5677-0983</t>
  </si>
  <si>
    <t>4227-8324</t>
  </si>
  <si>
    <t>3848-3657</t>
  </si>
  <si>
    <t>1093-3041</t>
  </si>
  <si>
    <t>1019-0614</t>
  </si>
  <si>
    <t>7049-3943</t>
  </si>
  <si>
    <t>3963-5079</t>
  </si>
  <si>
    <t>2476-8866</t>
  </si>
  <si>
    <t>75-4660</t>
  </si>
  <si>
    <t>7027-4648</t>
  </si>
  <si>
    <t>5643-8854</t>
  </si>
  <si>
    <t>4590-4429</t>
  </si>
  <si>
    <t>6218-3014</t>
  </si>
  <si>
    <t>5396-0691</t>
  </si>
  <si>
    <t>4635-8574</t>
  </si>
  <si>
    <t>3989-8233</t>
  </si>
  <si>
    <t>478-4272</t>
  </si>
  <si>
    <t>6346-3956</t>
  </si>
  <si>
    <t>1976-4655</t>
  </si>
  <si>
    <t>3694-8193</t>
  </si>
  <si>
    <t>6239-5079</t>
  </si>
  <si>
    <t>5452-2993</t>
  </si>
  <si>
    <t>4382-5833</t>
  </si>
  <si>
    <t>3082-5453</t>
  </si>
  <si>
    <t>2698-9686</t>
  </si>
  <si>
    <t>2298-9205</t>
  </si>
  <si>
    <t>7272-2000</t>
  </si>
  <si>
    <t>7161-4245</t>
  </si>
  <si>
    <t>6122-5510</t>
  </si>
  <si>
    <t>3904-4655</t>
  </si>
  <si>
    <t>563-4200</t>
  </si>
  <si>
    <t>4376-2990</t>
  </si>
  <si>
    <t>6842-2429</t>
  </si>
  <si>
    <t>5812-3554</t>
  </si>
  <si>
    <t>5178-3826</t>
  </si>
  <si>
    <t>618-9808</t>
  </si>
  <si>
    <t>7090-9624</t>
  </si>
  <si>
    <t>6143-3496</t>
  </si>
  <si>
    <t>3741-8721</t>
  </si>
  <si>
    <t>3562-6279</t>
  </si>
  <si>
    <t>2702-5454</t>
  </si>
  <si>
    <t>5938-8574</t>
  </si>
  <si>
    <t>3269-9599</t>
  </si>
  <si>
    <t>3148-4269</t>
  </si>
  <si>
    <t>2938-3669</t>
  </si>
  <si>
    <t>3368-5460</t>
  </si>
  <si>
    <t>5415-2075</t>
  </si>
  <si>
    <t>5135-4470</t>
  </si>
  <si>
    <t>870-5172</t>
  </si>
  <si>
    <t>6445-8330</t>
  </si>
  <si>
    <t>6120-8792</t>
  </si>
  <si>
    <t>5789-4518</t>
  </si>
  <si>
    <t>6172-9522</t>
  </si>
  <si>
    <t>3120-3493</t>
  </si>
  <si>
    <t>1236-4367</t>
  </si>
  <si>
    <t>6928-3042</t>
  </si>
  <si>
    <t>5238-9683</t>
  </si>
  <si>
    <t>4185-1251</t>
  </si>
  <si>
    <t>4161-1796</t>
  </si>
  <si>
    <t>2891-8866</t>
  </si>
  <si>
    <t>822-0966</t>
  </si>
  <si>
    <t>7356-3958</t>
  </si>
  <si>
    <t>4792-6779</t>
  </si>
  <si>
    <t>223-8538</t>
  </si>
  <si>
    <t>6507-1818</t>
  </si>
  <si>
    <t>4696-9631</t>
  </si>
  <si>
    <t>2939-5823</t>
  </si>
  <si>
    <t>2837-3811</t>
  </si>
  <si>
    <t>4704-0477</t>
  </si>
  <si>
    <t>7032-1251</t>
  </si>
  <si>
    <t>6005-7469</t>
  </si>
  <si>
    <t>3323-6622</t>
  </si>
  <si>
    <t>414-9820</t>
  </si>
  <si>
    <t>165-5465</t>
  </si>
  <si>
    <t>258-2119</t>
  </si>
  <si>
    <t>5945-3657</t>
  </si>
  <si>
    <t>415-5361</t>
  </si>
  <si>
    <t>5601-8723</t>
  </si>
  <si>
    <t>1650-3811</t>
  </si>
  <si>
    <t>7083-2115</t>
  </si>
  <si>
    <t>4738-0660</t>
  </si>
  <si>
    <t>1159-2524</t>
  </si>
  <si>
    <t>6444-3661</t>
  </si>
  <si>
    <t>1859-2520</t>
  </si>
  <si>
    <t>1639-8330</t>
  </si>
  <si>
    <t>1419-7801</t>
  </si>
  <si>
    <t>6162-1796</t>
  </si>
  <si>
    <t>5953-3494</t>
  </si>
  <si>
    <t>5837-9601</t>
  </si>
  <si>
    <t>5362-4198</t>
  </si>
  <si>
    <t>4923-0676</t>
  </si>
  <si>
    <t>2767-3543</t>
  </si>
  <si>
    <t>655-1403</t>
  </si>
  <si>
    <t>7036-2898</t>
  </si>
  <si>
    <t>6782-4624</t>
  </si>
  <si>
    <t>6202-1251</t>
  </si>
  <si>
    <t>5385-5460</t>
  </si>
  <si>
    <t>3828-1251</t>
  </si>
  <si>
    <t>5002-4473</t>
  </si>
  <si>
    <t>379-1572</t>
  </si>
  <si>
    <t>3023-3419</t>
  </si>
  <si>
    <t>1038-5048</t>
  </si>
  <si>
    <t>6970-3496</t>
  </si>
  <si>
    <t>6785-4798</t>
  </si>
  <si>
    <t>5469-2520</t>
  </si>
  <si>
    <t>1430-4676</t>
  </si>
  <si>
    <t>5085-9306</t>
  </si>
  <si>
    <t>5029-5465</t>
  </si>
  <si>
    <t>1297-3745</t>
  </si>
  <si>
    <t>7120-5065</t>
  </si>
  <si>
    <t>5744-0489</t>
  </si>
  <si>
    <t>5229-4361</t>
  </si>
  <si>
    <t>5127-3041</t>
  </si>
  <si>
    <t>5082-5663</t>
  </si>
  <si>
    <t>4622-2993</t>
  </si>
  <si>
    <t>4596-5409</t>
  </si>
  <si>
    <t>408-2139</t>
  </si>
  <si>
    <t>5940-5079</t>
  </si>
  <si>
    <t>5211-4364</t>
  </si>
  <si>
    <t>3887-5870</t>
  </si>
  <si>
    <t>2914-2124</t>
  </si>
  <si>
    <t>2163-4648</t>
  </si>
  <si>
    <t>7008-9805</t>
  </si>
  <si>
    <t>4628-3494</t>
  </si>
  <si>
    <t>4262-4454</t>
  </si>
  <si>
    <t>3836-0989</t>
  </si>
  <si>
    <t>2227-2715</t>
  </si>
  <si>
    <t>1264-5047</t>
  </si>
  <si>
    <t>1648-4366</t>
  </si>
  <si>
    <t>6601-3443</t>
  </si>
  <si>
    <t>5054-2520</t>
  </si>
  <si>
    <t>4130-3496</t>
  </si>
  <si>
    <t>3923-5079</t>
  </si>
  <si>
    <t>3789-8333</t>
  </si>
  <si>
    <t>615-7346</t>
  </si>
  <si>
    <t>4073-4182</t>
  </si>
  <si>
    <t>3700-9653</t>
  </si>
  <si>
    <t>90-3496</t>
  </si>
  <si>
    <t>4826-8319</t>
  </si>
  <si>
    <t>6037-8233</t>
  </si>
  <si>
    <t>5327-8222</t>
  </si>
  <si>
    <t>5165-4269</t>
  </si>
  <si>
    <t>4981-0691</t>
  </si>
  <si>
    <t>4355-9555</t>
  </si>
  <si>
    <t>2684-9273</t>
  </si>
  <si>
    <t>1886-8574</t>
  </si>
  <si>
    <t>885-8689</t>
  </si>
  <si>
    <t>4734-2129</t>
  </si>
  <si>
    <t>1891-7469</t>
  </si>
  <si>
    <t>6056-0084</t>
  </si>
  <si>
    <t>4814-4361</t>
  </si>
  <si>
    <t>3310-8222</t>
  </si>
  <si>
    <t>1035-2988</t>
  </si>
  <si>
    <t>4183-5075</t>
  </si>
  <si>
    <t>384-4945</t>
  </si>
  <si>
    <t>6765-8692</t>
  </si>
  <si>
    <t>4091-0702</t>
  </si>
  <si>
    <t>1771-3519</t>
  </si>
  <si>
    <t>499-2574</t>
  </si>
  <si>
    <t>376-2429</t>
  </si>
  <si>
    <t>13-9551</t>
  </si>
  <si>
    <t>5705-9651</t>
  </si>
  <si>
    <t>664-4427</t>
  </si>
  <si>
    <t>573-3047</t>
  </si>
  <si>
    <t>7098-0945</t>
  </si>
  <si>
    <t>6337-9533</t>
  </si>
  <si>
    <t>6257-2982</t>
  </si>
  <si>
    <t>4287-2564</t>
  </si>
  <si>
    <t>1809-5075</t>
  </si>
  <si>
    <t>6555-3496</t>
  </si>
  <si>
    <t>4813-8854</t>
  </si>
  <si>
    <t>6767-4269</t>
  </si>
  <si>
    <t>4137-1796</t>
  </si>
  <si>
    <t>168-3943</t>
  </si>
  <si>
    <t>4473-6801</t>
  </si>
  <si>
    <t>1960-9541</t>
  </si>
  <si>
    <t>1247-1237</t>
  </si>
  <si>
    <t>4328-4368</t>
  </si>
  <si>
    <t>6612-4648</t>
  </si>
  <si>
    <t>4776-8318</t>
  </si>
  <si>
    <t>2098-2925</t>
  </si>
  <si>
    <t>5664-4667</t>
  </si>
  <si>
    <t>4940-5133</t>
  </si>
  <si>
    <t>4823-9683</t>
  </si>
  <si>
    <t>4802-1975</t>
  </si>
  <si>
    <t>953-3510</t>
  </si>
  <si>
    <t>3231-4945</t>
  </si>
  <si>
    <t>2808-2429</t>
  </si>
  <si>
    <t>3516-4450</t>
  </si>
  <si>
    <t>7317-7419</t>
  </si>
  <si>
    <t>4224-2520</t>
  </si>
  <si>
    <t>3239-5535</t>
  </si>
  <si>
    <t>2846-9820</t>
  </si>
  <si>
    <t>1871-3657</t>
  </si>
  <si>
    <t>399-3170</t>
  </si>
  <si>
    <t>5967-7098</t>
  </si>
  <si>
    <t>4595-4648</t>
  </si>
  <si>
    <t>4010-2993</t>
  </si>
  <si>
    <t>5180-4624</t>
  </si>
  <si>
    <t>2669-0692</t>
  </si>
  <si>
    <t>6625-0989</t>
  </si>
  <si>
    <t>4480-1795</t>
  </si>
  <si>
    <t>1117-8873</t>
  </si>
  <si>
    <t>4352-3672</t>
  </si>
  <si>
    <t>1072-5524</t>
  </si>
  <si>
    <t>6908-3422</t>
  </si>
  <si>
    <t>6554-7802</t>
  </si>
  <si>
    <t>6348-2983</t>
  </si>
  <si>
    <t>3152-8531</t>
  </si>
  <si>
    <t>2988-4429</t>
  </si>
  <si>
    <t>2005-4676</t>
  </si>
  <si>
    <t>561-4648</t>
  </si>
  <si>
    <t>6721-0477</t>
  </si>
  <si>
    <t>6144-3496</t>
  </si>
  <si>
    <t>4414-3546</t>
  </si>
  <si>
    <t>3624-1958</t>
  </si>
  <si>
    <t>2619-4655</t>
  </si>
  <si>
    <t>4023-8574</t>
  </si>
  <si>
    <t>3629-3545</t>
  </si>
  <si>
    <t>2414-9620</t>
  </si>
  <si>
    <t>2382-4361</t>
  </si>
  <si>
    <t>1388-9601</t>
  </si>
  <si>
    <t>3859-6385</t>
  </si>
  <si>
    <t>2953-5460</t>
  </si>
  <si>
    <t>2475-5502</t>
  </si>
  <si>
    <t>1652-0966</t>
  </si>
  <si>
    <t>3293-1795</t>
  </si>
  <si>
    <t>2842-2630</t>
  </si>
  <si>
    <t>2354-5871</t>
  </si>
  <si>
    <t>409-1539</t>
  </si>
  <si>
    <t>7114-5448</t>
  </si>
  <si>
    <t>6251-7346</t>
  </si>
  <si>
    <t>2084-2124</t>
  </si>
  <si>
    <t>7340-8866</t>
  </si>
  <si>
    <t>2404-8194</t>
  </si>
  <si>
    <t>2027-3017</t>
  </si>
  <si>
    <t>6977-9697</t>
  </si>
  <si>
    <t>5944-5870</t>
  </si>
  <si>
    <t>3701-6801</t>
  </si>
  <si>
    <t>3645-2998</t>
  </si>
  <si>
    <t>6698-9684</t>
  </si>
  <si>
    <t>5936-7098</t>
  </si>
  <si>
    <t>2800-0539</t>
  </si>
  <si>
    <t>209-9624</t>
  </si>
  <si>
    <t>7009-4575</t>
  </si>
  <si>
    <t>6259-5048</t>
  </si>
  <si>
    <t>5041-4354</t>
  </si>
  <si>
    <t>2405-9278</t>
  </si>
  <si>
    <t>4682-5448</t>
  </si>
  <si>
    <t>1534-0660</t>
  </si>
  <si>
    <t>1119-0660</t>
  </si>
  <si>
    <t>5918-7098</t>
  </si>
  <si>
    <t>3679-1237</t>
  </si>
  <si>
    <t>6446-9811</t>
  </si>
  <si>
    <t>2314-2983</t>
  </si>
  <si>
    <t>539-6007</t>
  </si>
  <si>
    <t>5841-5409</t>
  </si>
  <si>
    <t>5216-8720</t>
  </si>
  <si>
    <t>3527-2511</t>
  </si>
  <si>
    <t>6852-0778</t>
  </si>
  <si>
    <t>6801-3543</t>
  </si>
  <si>
    <t>4804-9660</t>
  </si>
  <si>
    <t>1665-0084</t>
  </si>
  <si>
    <t>973-9601</t>
  </si>
  <si>
    <t>2995-4200</t>
  </si>
  <si>
    <t>2325-2897</t>
  </si>
  <si>
    <t>1101-4470</t>
  </si>
  <si>
    <t>5893-2520</t>
  </si>
  <si>
    <t>5357-9275</t>
  </si>
  <si>
    <t>6064-9551</t>
  </si>
  <si>
    <t>4812-4291</t>
  </si>
  <si>
    <t>4421-8194</t>
  </si>
  <si>
    <t>5959-4676</t>
  </si>
  <si>
    <t>4009-3954</t>
  </si>
  <si>
    <t>2126-0477</t>
  </si>
  <si>
    <t>279-9706</t>
  </si>
  <si>
    <t>7052-3657</t>
  </si>
  <si>
    <t>3444-6385</t>
  </si>
  <si>
    <t>2667-5453</t>
  </si>
  <si>
    <t>6863-9620</t>
  </si>
  <si>
    <t>5835-4429</t>
  </si>
  <si>
    <t>3519-3660</t>
  </si>
  <si>
    <t>7097-5496</t>
  </si>
  <si>
    <t>3775-1571</t>
  </si>
  <si>
    <t>3566-3452</t>
  </si>
  <si>
    <t>6624-3047</t>
  </si>
  <si>
    <t>6081-8843</t>
  </si>
  <si>
    <t>556-4429</t>
  </si>
  <si>
    <t>7315-5047</t>
  </si>
  <si>
    <t>6920-4182</t>
  </si>
  <si>
    <t>4539-2900</t>
  </si>
  <si>
    <t>3618-4241</t>
  </si>
  <si>
    <t>2233-5496</t>
  </si>
  <si>
    <t>566-1251</t>
  </si>
  <si>
    <t>7353-0702</t>
  </si>
  <si>
    <t>3277-4647</t>
  </si>
  <si>
    <t>4630-3500</t>
  </si>
  <si>
    <t>4624-9314</t>
  </si>
  <si>
    <t>4053-5047</t>
  </si>
  <si>
    <t>1230-5044</t>
  </si>
  <si>
    <t>731-4624</t>
  </si>
  <si>
    <t>648-5448</t>
  </si>
  <si>
    <t>7368-3947</t>
  </si>
  <si>
    <t>4749-6279</t>
  </si>
  <si>
    <t>2825-3661</t>
  </si>
  <si>
    <t>5364-7803</t>
  </si>
  <si>
    <t>5328-9804</t>
  </si>
  <si>
    <t>5212-5833</t>
  </si>
  <si>
    <t>1560-4204</t>
  </si>
  <si>
    <t>3301-4182</t>
  </si>
  <si>
    <t>7181-6279</t>
  </si>
  <si>
    <t>5900-5079</t>
  </si>
  <si>
    <t>2236-9623</t>
  </si>
  <si>
    <t>1418-2993</t>
  </si>
  <si>
    <t>1314-8792</t>
  </si>
  <si>
    <t>5630-5052</t>
  </si>
  <si>
    <t>4658-9624</t>
  </si>
  <si>
    <t>3147-6279</t>
  </si>
  <si>
    <t>1807-5409</t>
  </si>
  <si>
    <t>5055-7469</t>
  </si>
  <si>
    <t>963-8790</t>
  </si>
  <si>
    <t>4150-3819</t>
  </si>
  <si>
    <t>1455-2715</t>
  </si>
  <si>
    <t>3633-8546</t>
  </si>
  <si>
    <t>2799-3545</t>
  </si>
  <si>
    <t>6578-8333</t>
  </si>
  <si>
    <t>4205-3657</t>
  </si>
  <si>
    <t>4865-8534</t>
  </si>
  <si>
    <t>2636-3035</t>
  </si>
  <si>
    <t>6183-3819</t>
  </si>
  <si>
    <t>2826-8330</t>
  </si>
  <si>
    <t>1129-8692</t>
  </si>
  <si>
    <t>946-2639</t>
  </si>
  <si>
    <t>6292-8543</t>
  </si>
  <si>
    <t>4756-2673</t>
  </si>
  <si>
    <t>6457-4367</t>
  </si>
  <si>
    <t>5070-2982</t>
  </si>
  <si>
    <t>3056-9624</t>
  </si>
  <si>
    <t>895-5464</t>
  </si>
  <si>
    <t>592-4354</t>
  </si>
  <si>
    <t>284-3424</t>
  </si>
  <si>
    <t>6289-7431</t>
  </si>
  <si>
    <t>5232-0539</t>
  </si>
  <si>
    <t>1950-5870</t>
  </si>
  <si>
    <t>7059-0525</t>
  </si>
  <si>
    <t>5562-4421</t>
  </si>
  <si>
    <t>3376-9304</t>
  </si>
  <si>
    <t>2381-8854</t>
  </si>
  <si>
    <t>1031-9271</t>
  </si>
  <si>
    <t>1454-9624</t>
  </si>
  <si>
    <t>121-9522</t>
  </si>
  <si>
    <t>5363-2574</t>
  </si>
  <si>
    <t>4820-8546</t>
  </si>
  <si>
    <t>3797-5758</t>
  </si>
  <si>
    <t>460-0537</t>
  </si>
  <si>
    <t>7017-2075</t>
  </si>
  <si>
    <t>1804-7014</t>
  </si>
  <si>
    <t>5651-2007</t>
  </si>
  <si>
    <t>4893-2587</t>
  </si>
  <si>
    <t>7016-3443</t>
  </si>
  <si>
    <t>4592-9601</t>
  </si>
  <si>
    <t>3190-6779</t>
  </si>
  <si>
    <t>2456-6801</t>
  </si>
  <si>
    <t>6586-5758</t>
  </si>
  <si>
    <t>806-2000</t>
  </si>
  <si>
    <t>418-8560</t>
  </si>
  <si>
    <t>3099-9273</t>
  </si>
  <si>
    <t>2567-3443</t>
  </si>
  <si>
    <t>1070-1403</t>
  </si>
  <si>
    <t>846-1255</t>
  </si>
  <si>
    <t>206-2982</t>
  </si>
  <si>
    <t>6589-3510</t>
  </si>
  <si>
    <t>2572-5072</t>
  </si>
  <si>
    <t>1258-9551</t>
  </si>
  <si>
    <t>6971-2900</t>
  </si>
  <si>
    <t>6574-1570</t>
  </si>
  <si>
    <t>5407-4575</t>
  </si>
  <si>
    <t>6109-3044</t>
  </si>
  <si>
    <t>4219-4676</t>
  </si>
  <si>
    <t>2037-7521</t>
  </si>
  <si>
    <t>2390-4997</t>
  </si>
  <si>
    <t>3199-8720</t>
  </si>
  <si>
    <t>2802-4439</t>
  </si>
  <si>
    <t>2225-5048</t>
  </si>
  <si>
    <t>1628-2998</t>
  </si>
  <si>
    <t>629-5822</t>
  </si>
  <si>
    <t>7022-4429</t>
  </si>
  <si>
    <t>3652-5173</t>
  </si>
  <si>
    <t>6605-4674</t>
  </si>
  <si>
    <t>3410-4200</t>
  </si>
  <si>
    <t>3070-8538</t>
  </si>
  <si>
    <t>1472-8590</t>
  </si>
  <si>
    <t>324-4171</t>
  </si>
  <si>
    <t>6871-3811</t>
  </si>
  <si>
    <t>1671-9651</t>
  </si>
  <si>
    <t>1265-7521</t>
  </si>
  <si>
    <t>7243-1958</t>
  </si>
  <si>
    <t>5329-0489</t>
  </si>
  <si>
    <t>4982-3554</t>
  </si>
  <si>
    <t>4029-8233</t>
  </si>
  <si>
    <t>1511-9686</t>
  </si>
  <si>
    <t>1092-4262</t>
  </si>
  <si>
    <t>3298-9685</t>
  </si>
  <si>
    <t>3083-7371</t>
  </si>
  <si>
    <t>1629-4945</t>
  </si>
  <si>
    <t>1389-7014</t>
  </si>
  <si>
    <t>1114-3424</t>
  </si>
  <si>
    <t>6224-2993</t>
  </si>
  <si>
    <t>6179-2121</t>
  </si>
  <si>
    <t>3921-8574</t>
  </si>
  <si>
    <t>985-2898</t>
  </si>
  <si>
    <t>6217-4209</t>
  </si>
  <si>
    <t>6321-5454</t>
  </si>
  <si>
    <t>5763-8792</t>
  </si>
  <si>
    <t>5702-9290</t>
  </si>
  <si>
    <t>5628-4944</t>
  </si>
  <si>
    <t>811-9595</t>
  </si>
  <si>
    <t>5831-5750</t>
  </si>
  <si>
    <t>2181-1816</t>
  </si>
  <si>
    <t>2156-2075</t>
  </si>
  <si>
    <t>1319-2072</t>
  </si>
  <si>
    <t>3429-3014</t>
  </si>
  <si>
    <t>6520-2920</t>
  </si>
  <si>
    <t>5215-5052</t>
  </si>
  <si>
    <t>4906-3557</t>
  </si>
  <si>
    <t>4979-2609</t>
  </si>
  <si>
    <t>2849-1237</t>
  </si>
  <si>
    <t>2013-7098</t>
  </si>
  <si>
    <t>6607-4429</t>
  </si>
  <si>
    <t>4533-2574</t>
  </si>
  <si>
    <t>2508-5133</t>
  </si>
  <si>
    <t>1757-7349</t>
  </si>
  <si>
    <t>1666-2617</t>
  </si>
  <si>
    <t>2069-3745</t>
  </si>
  <si>
    <t>7184-0580</t>
  </si>
  <si>
    <t>6566-3819</t>
  </si>
  <si>
    <t>6491-6803</t>
  </si>
  <si>
    <t>311-8863</t>
  </si>
  <si>
    <t>6769-0580</t>
  </si>
  <si>
    <t>6616-0934</t>
  </si>
  <si>
    <t>3654-5535</t>
  </si>
  <si>
    <t>1808-4200</t>
  </si>
  <si>
    <t>1684-6801</t>
  </si>
  <si>
    <t>994-1816</t>
  </si>
  <si>
    <t>734-4798</t>
  </si>
  <si>
    <t>5931-5079</t>
  </si>
  <si>
    <t>1347-4461</t>
  </si>
  <si>
    <t>385-4667</t>
  </si>
  <si>
    <t>7314-2554</t>
  </si>
  <si>
    <t>5240-2429</t>
  </si>
  <si>
    <t>3273-9651</t>
  </si>
  <si>
    <t>1523-9533</t>
  </si>
  <si>
    <t>6826-3948</t>
  </si>
  <si>
    <t>6210-0989</t>
  </si>
  <si>
    <t>5427-4200</t>
  </si>
  <si>
    <t>5620-0582</t>
  </si>
  <si>
    <t>4348-3826</t>
  </si>
  <si>
    <t>2256-5065</t>
  </si>
  <si>
    <t>1946-5079</t>
  </si>
  <si>
    <t>2511-8339</t>
  </si>
  <si>
    <t>3084-0692</t>
  </si>
  <si>
    <t>2208-7469</t>
  </si>
  <si>
    <t>1289-8866</t>
  </si>
  <si>
    <t>7058-4354</t>
  </si>
  <si>
    <t>7273-5535</t>
  </si>
  <si>
    <t>2111-3496</t>
  </si>
  <si>
    <t>5948-7801</t>
  </si>
  <si>
    <t>3111-6634</t>
  </si>
  <si>
    <t>779-8854</t>
  </si>
  <si>
    <t>7-9599</t>
  </si>
  <si>
    <t>7023-0706</t>
  </si>
  <si>
    <t>6623-7347</t>
  </si>
  <si>
    <t>2607-9314</t>
  </si>
  <si>
    <t>7274-3661</t>
  </si>
  <si>
    <t>4633-7098</t>
  </si>
  <si>
    <t>4513-8721</t>
  </si>
  <si>
    <t>1105-9372</t>
  </si>
  <si>
    <t>297-2983</t>
  </si>
  <si>
    <t>7186-8531</t>
  </si>
  <si>
    <t>5006-0706</t>
  </si>
  <si>
    <t>4120-2925</t>
  </si>
  <si>
    <t>2576-7014</t>
  </si>
  <si>
    <t>5535-5148</t>
  </si>
  <si>
    <t>1312-2124</t>
  </si>
  <si>
    <t>1003-2993</t>
  </si>
  <si>
    <t>6141-3496</t>
  </si>
  <si>
    <t>4484-0677</t>
  </si>
  <si>
    <t>4291-3660</t>
  </si>
  <si>
    <t>7309-9551</t>
  </si>
  <si>
    <t>6009-8574</t>
  </si>
  <si>
    <t>5367-7802</t>
  </si>
  <si>
    <t>3703-8331</t>
  </si>
  <si>
    <t>1470-3045</t>
  </si>
  <si>
    <t>3917-7469</t>
  </si>
  <si>
    <t>1935-8574</t>
  </si>
  <si>
    <t>4880-1255</t>
  </si>
  <si>
    <t>3093-4671</t>
  </si>
  <si>
    <t>471-8291</t>
  </si>
  <si>
    <t>2681-4427</t>
  </si>
  <si>
    <t>2168-1251</t>
  </si>
  <si>
    <t>1382-5750</t>
  </si>
  <si>
    <t>5914-9541</t>
  </si>
  <si>
    <t>4573-6007</t>
  </si>
  <si>
    <t>3992-8574</t>
  </si>
  <si>
    <t>2884-5590</t>
  </si>
  <si>
    <t>1826-4209</t>
  </si>
  <si>
    <t>5503-0274</t>
  </si>
  <si>
    <t>4125-3496</t>
  </si>
  <si>
    <t>4525-5133</t>
  </si>
  <si>
    <t>3670-2139</t>
  </si>
  <si>
    <t>3634-2007</t>
  </si>
  <si>
    <t>8-9290</t>
  </si>
  <si>
    <t>6468-1237</t>
  </si>
  <si>
    <t>4607-3047</t>
  </si>
  <si>
    <t>3443-3500</t>
  </si>
  <si>
    <t>7211-4484</t>
  </si>
  <si>
    <t>6380-2524</t>
  </si>
  <si>
    <t>5388-2144</t>
  </si>
  <si>
    <t>4601-9553</t>
  </si>
  <si>
    <t>2149-3819</t>
  </si>
  <si>
    <t>4948-2574</t>
  </si>
  <si>
    <t>4275-8543</t>
  </si>
  <si>
    <t>3333-5510</t>
  </si>
  <si>
    <t>6245-3043</t>
  </si>
  <si>
    <t>6052-8534</t>
  </si>
  <si>
    <t>5625-6278</t>
  </si>
  <si>
    <t>3074-8590</t>
  </si>
  <si>
    <t>5247-2998</t>
  </si>
  <si>
    <t>2387-4439</t>
  </si>
  <si>
    <t>6796-4484</t>
  </si>
  <si>
    <t>5353-2072</t>
  </si>
  <si>
    <t>4958-0475</t>
  </si>
  <si>
    <t>4746-2983</t>
  </si>
  <si>
    <t>2458-8331</t>
  </si>
  <si>
    <t>1079-4427</t>
  </si>
  <si>
    <t>6752-9533</t>
  </si>
  <si>
    <t>4747-0864</t>
  </si>
  <si>
    <t>3149-9670</t>
  </si>
  <si>
    <t>3078-4247</t>
  </si>
  <si>
    <t>348-5833</t>
  </si>
  <si>
    <t>6720-4450</t>
  </si>
  <si>
    <t>2472-5172</t>
  </si>
  <si>
    <t>1618-4997</t>
  </si>
  <si>
    <t>1042-0659</t>
  </si>
  <si>
    <t>236-7371</t>
  </si>
  <si>
    <t>6570-2121</t>
  </si>
  <si>
    <t>5537-2119</t>
  </si>
  <si>
    <t>3853-3419</t>
  </si>
  <si>
    <t>2793-9275</t>
  </si>
  <si>
    <t>2745-0774</t>
  </si>
  <si>
    <t>2420-4366</t>
  </si>
  <si>
    <t>1885-4676</t>
  </si>
  <si>
    <t>5685-4367</t>
  </si>
  <si>
    <t>5298-5047</t>
  </si>
  <si>
    <t>2757-2553</t>
  </si>
  <si>
    <t>436-7419</t>
  </si>
  <si>
    <t>7223-2990</t>
  </si>
  <si>
    <t>5450-3657</t>
  </si>
  <si>
    <t>4487-7337</t>
  </si>
  <si>
    <t>3941-7098</t>
  </si>
  <si>
    <t>2761-2524</t>
  </si>
  <si>
    <t>433-2554</t>
  </si>
  <si>
    <t>4879-4647</t>
  </si>
  <si>
    <t>5810-2639</t>
  </si>
  <si>
    <t>4540-3669</t>
  </si>
  <si>
    <t>2192-9314</t>
  </si>
  <si>
    <t>2187-5870</t>
  </si>
  <si>
    <t>1446-9271</t>
  </si>
  <si>
    <t>611-3019</t>
  </si>
  <si>
    <t>7063-6385</t>
  </si>
  <si>
    <t>6650-7098</t>
  </si>
  <si>
    <t>4808-3976</t>
  </si>
  <si>
    <t>3902-4676</t>
  </si>
  <si>
    <t>3499-0692</t>
  </si>
  <si>
    <t>1908-3943</t>
  </si>
  <si>
    <t>201-9271</t>
  </si>
  <si>
    <t>5097-5448</t>
  </si>
  <si>
    <t>3420-3047</t>
  </si>
  <si>
    <t>2114-3496</t>
  </si>
  <si>
    <t>2083-9269</t>
  </si>
  <si>
    <t>1471-5052</t>
  </si>
  <si>
    <t>525-9617</t>
  </si>
  <si>
    <t>841-9651</t>
  </si>
  <si>
    <t>151-1251</t>
  </si>
  <si>
    <t>4708-2424</t>
  </si>
  <si>
    <t>3431-4179</t>
  </si>
  <si>
    <t>3398-2075</t>
  </si>
  <si>
    <t>338-2916</t>
  </si>
  <si>
    <t>6072-7419</t>
  </si>
  <si>
    <t>3415-4661</t>
  </si>
  <si>
    <t>2777-9588</t>
  </si>
  <si>
    <t>134-4461</t>
  </si>
  <si>
    <t>7130-4427</t>
  </si>
  <si>
    <t>5430-1251</t>
  </si>
  <si>
    <t>413-5435</t>
  </si>
  <si>
    <t>389-8325</t>
  </si>
  <si>
    <t>4554-9522</t>
  </si>
  <si>
    <t>717-9670</t>
  </si>
  <si>
    <t>7252-8546</t>
  </si>
  <si>
    <t>6475-5561</t>
  </si>
  <si>
    <t>5996-6385</t>
  </si>
  <si>
    <t>3782-9522</t>
  </si>
  <si>
    <t>100-3819</t>
  </si>
  <si>
    <t>5093-8702</t>
  </si>
  <si>
    <t>2309-5486</t>
  </si>
  <si>
    <t>1955-9314</t>
  </si>
  <si>
    <t>1155-2553</t>
  </si>
  <si>
    <t>4939-4660</t>
  </si>
  <si>
    <t>745-4484</t>
  </si>
  <si>
    <t>6078-3422</t>
  </si>
  <si>
    <t>2749-8541</t>
  </si>
  <si>
    <t>632-0945</t>
  </si>
  <si>
    <t>4675-5052</t>
  </si>
  <si>
    <t>4609-6811</t>
  </si>
  <si>
    <t>4283-4427</t>
  </si>
  <si>
    <t>6051-5079</t>
  </si>
  <si>
    <t>4503-2920</t>
  </si>
  <si>
    <t>5653-9683</t>
  </si>
  <si>
    <t>5606-8318</t>
  </si>
  <si>
    <t>5505-5052</t>
  </si>
  <si>
    <t>3610-5833</t>
  </si>
  <si>
    <t>1567-8723</t>
  </si>
  <si>
    <t>3589-8318</t>
  </si>
  <si>
    <t>1763-1796</t>
  </si>
  <si>
    <t>1400-2898</t>
  </si>
  <si>
    <t>966-2075</t>
  </si>
  <si>
    <t>884-2920</t>
  </si>
  <si>
    <t>6911-8843</t>
  </si>
  <si>
    <t>5202-2916</t>
  </si>
  <si>
    <t>3509-9631</t>
  </si>
  <si>
    <t>1555-5989</t>
  </si>
  <si>
    <t>3546-3424</t>
  </si>
  <si>
    <t>3498-7371</t>
  </si>
  <si>
    <t>5092-4454</t>
  </si>
  <si>
    <t>3993-4655</t>
  </si>
  <si>
    <t>6692-5052</t>
  </si>
  <si>
    <t>6389-2916</t>
  </si>
  <si>
    <t>4249-1805</t>
  </si>
  <si>
    <t>2444-9695</t>
  </si>
  <si>
    <t>5250-0778</t>
  </si>
  <si>
    <t>2118-0477</t>
  </si>
  <si>
    <t>7165-3424</t>
  </si>
  <si>
    <t>6443-5535</t>
  </si>
  <si>
    <t>3890-2993</t>
  </si>
  <si>
    <t>881-1555</t>
  </si>
  <si>
    <t>2971-6007</t>
  </si>
  <si>
    <t>2748-4624</t>
  </si>
  <si>
    <t>2214-9920</t>
  </si>
  <si>
    <t>74-2072</t>
  </si>
  <si>
    <t>6906-6803</t>
  </si>
  <si>
    <t>5334-8689</t>
  </si>
  <si>
    <t>4058-6801</t>
  </si>
  <si>
    <t>3719-3557</t>
  </si>
  <si>
    <t>2542-9617</t>
  </si>
  <si>
    <t>690-9372</t>
  </si>
  <si>
    <t>5435-2678</t>
  </si>
  <si>
    <t>4475-8331</t>
  </si>
  <si>
    <t>2718-9533</t>
  </si>
  <si>
    <t>372-2007</t>
  </si>
  <si>
    <t>6010-4655</t>
  </si>
  <si>
    <t>5863-4179</t>
  </si>
  <si>
    <t>5339-3958</t>
  </si>
  <si>
    <t>4086-3745</t>
  </si>
  <si>
    <t>3732-8689</t>
  </si>
  <si>
    <t>1750-2900</t>
  </si>
  <si>
    <t>4631-6385</t>
  </si>
  <si>
    <t>3774-7349</t>
  </si>
  <si>
    <t>3223-2429</t>
  </si>
  <si>
    <t>2850-8560</t>
  </si>
  <si>
    <t>6916-0677</t>
  </si>
  <si>
    <t>4876-9695</t>
  </si>
  <si>
    <t>3242-9811</t>
  </si>
  <si>
    <t>14-3809</t>
  </si>
  <si>
    <t>7238-5485</t>
  </si>
  <si>
    <t>5826-0697</t>
  </si>
  <si>
    <t>7108-8590</t>
  </si>
  <si>
    <t>6092-1818</t>
  </si>
  <si>
    <t>5437-3047</t>
  </si>
  <si>
    <t>153-4661</t>
  </si>
  <si>
    <t>6788-8723</t>
  </si>
  <si>
    <t>5563-3424</t>
  </si>
  <si>
    <t>3137-4467</t>
  </si>
  <si>
    <t>1118-4248</t>
  </si>
  <si>
    <t>617-2115</t>
  </si>
  <si>
    <t>6825-3976</t>
  </si>
  <si>
    <t>5403-6007</t>
  </si>
  <si>
    <t>5369-2900</t>
  </si>
  <si>
    <t>5118-4450</t>
  </si>
  <si>
    <t>48-1818</t>
  </si>
  <si>
    <t>5633-2002</t>
  </si>
  <si>
    <t>4576-9805</t>
  </si>
  <si>
    <t>2557-7148</t>
  </si>
  <si>
    <t>1737-3532</t>
  </si>
  <si>
    <t>4193-0989</t>
  </si>
  <si>
    <t>2018-8534</t>
  </si>
  <si>
    <t>6708-5524</t>
  </si>
  <si>
    <t>5748-2920</t>
  </si>
  <si>
    <t>4822-4997</t>
  </si>
  <si>
    <t>3730-3945</t>
  </si>
  <si>
    <t>3340-9275</t>
  </si>
  <si>
    <t>189-0614</t>
  </si>
  <si>
    <t>7291-2630</t>
  </si>
  <si>
    <t>7268-8194</t>
  </si>
  <si>
    <t>4857-2139</t>
  </si>
  <si>
    <t>3810-8790</t>
  </si>
  <si>
    <t>523-1570</t>
  </si>
  <si>
    <t>378-0727</t>
  </si>
  <si>
    <t>2401-4945</t>
  </si>
  <si>
    <t>5336-0702</t>
  </si>
  <si>
    <t>3029-6385</t>
  </si>
  <si>
    <t>2628-3019</t>
  </si>
  <si>
    <t>2263-4671</t>
  </si>
  <si>
    <t>548-8790</t>
  </si>
  <si>
    <t>6369-3672</t>
  </si>
  <si>
    <t>5056-1233</t>
  </si>
  <si>
    <t>4485-9685</t>
  </si>
  <si>
    <t>2985-4473</t>
  </si>
  <si>
    <t>1261-1255</t>
  </si>
  <si>
    <t>5977-4676</t>
  </si>
  <si>
    <t>2688-5148</t>
  </si>
  <si>
    <t>1895-8574</t>
  </si>
  <si>
    <t>1240-2630</t>
  </si>
  <si>
    <t>1156-2644</t>
  </si>
  <si>
    <t>587-3954</t>
  </si>
  <si>
    <t>440-6803</t>
  </si>
  <si>
    <t>4593-7014</t>
  </si>
  <si>
    <t>1811-1251</t>
  </si>
  <si>
    <t>6256-2988</t>
  </si>
  <si>
    <t>3567-8531</t>
  </si>
  <si>
    <t>3189-2990</t>
  </si>
  <si>
    <t>5425-4648</t>
  </si>
  <si>
    <t>3954-5079</t>
  </si>
  <si>
    <t>1761-0477</t>
  </si>
  <si>
    <t>1435-2520</t>
  </si>
  <si>
    <t>6513-3042</t>
  </si>
  <si>
    <t>4500-1555</t>
  </si>
  <si>
    <t>2549-0691</t>
  </si>
  <si>
    <t>4232-8323</t>
  </si>
  <si>
    <t>2180-9818</t>
  </si>
  <si>
    <t>6742-7452</t>
  </si>
  <si>
    <t>6651-4676</t>
  </si>
  <si>
    <t>2962-2609</t>
  </si>
  <si>
    <t>6980-1328</t>
  </si>
  <si>
    <t>6649-8233</t>
  </si>
  <si>
    <t>6357-4445</t>
  </si>
  <si>
    <t>3987-2520</t>
  </si>
  <si>
    <t>2352-3543</t>
  </si>
  <si>
    <t>337-5871</t>
  </si>
  <si>
    <t>295-3956</t>
  </si>
  <si>
    <t>5857-9818</t>
  </si>
  <si>
    <t>7085-3035</t>
  </si>
  <si>
    <t>7007-1782</t>
  </si>
  <si>
    <t>5591-4218</t>
  </si>
  <si>
    <t>3803-1782</t>
  </si>
  <si>
    <t>3748-5510</t>
  </si>
  <si>
    <t>3496-3507</t>
  </si>
  <si>
    <t>3353-3669</t>
  </si>
  <si>
    <t>2546-9304</t>
  </si>
  <si>
    <t>1915-9314</t>
  </si>
  <si>
    <t>2174-7347</t>
  </si>
  <si>
    <t>6954-3980</t>
  </si>
  <si>
    <t>6434-2998</t>
  </si>
  <si>
    <t>5548-2714</t>
  </si>
  <si>
    <t>5305-8331</t>
  </si>
  <si>
    <t>4559-9617</t>
  </si>
  <si>
    <t>2388-8546</t>
  </si>
  <si>
    <t>1224-8330</t>
  </si>
  <si>
    <t>672-3660</t>
  </si>
  <si>
    <t>6164-9522</t>
  </si>
  <si>
    <t>5095-4247</t>
  </si>
  <si>
    <t>4680-4247</t>
  </si>
  <si>
    <t>6755-0660</t>
  </si>
  <si>
    <t>3847-5870</t>
  </si>
  <si>
    <t>2584-9553</t>
  </si>
  <si>
    <t>2532-3819</t>
  </si>
  <si>
    <t>5711-8193</t>
  </si>
  <si>
    <t>3059-0659</t>
  </si>
  <si>
    <t>3000-4661</t>
  </si>
  <si>
    <t>6115-8721</t>
  </si>
  <si>
    <t>3486-0274</t>
  </si>
  <si>
    <t>2395-0727</t>
  </si>
  <si>
    <t>568-4661</t>
  </si>
  <si>
    <t>6722-5148</t>
  </si>
  <si>
    <t>5856-4212</t>
  </si>
  <si>
    <t>5284-0084</t>
  </si>
  <si>
    <t>4439-3811</t>
  </si>
  <si>
    <t>2533-0477</t>
  </si>
  <si>
    <t>1564-4798</t>
  </si>
  <si>
    <t>5603-4171</t>
  </si>
  <si>
    <t>6431-3546</t>
  </si>
  <si>
    <t>4965-0477</t>
  </si>
  <si>
    <t>5683-0284</t>
  </si>
  <si>
    <t>4713-6634</t>
  </si>
  <si>
    <t>3915-0614</t>
  </si>
  <si>
    <t>1465-8542</t>
  </si>
  <si>
    <t>748-2675</t>
  </si>
  <si>
    <t>6490-6801</t>
  </si>
  <si>
    <t>4523-2072</t>
  </si>
  <si>
    <t>1257-9695</t>
  </si>
  <si>
    <t>285-2129</t>
  </si>
  <si>
    <t>6637-3657</t>
  </si>
  <si>
    <t>4557-1570</t>
  </si>
  <si>
    <t>2350-2675</t>
  </si>
  <si>
    <t>1185-9660</t>
  </si>
  <si>
    <t>796-0744</t>
  </si>
  <si>
    <t>7258-8319</t>
  </si>
  <si>
    <t>5679-5044</t>
  </si>
  <si>
    <t>2843-5077</t>
  </si>
  <si>
    <t>2241-0274</t>
  </si>
  <si>
    <t>4987-3510</t>
  </si>
  <si>
    <t>739-4171</t>
  </si>
  <si>
    <t>127-1796</t>
  </si>
  <si>
    <t>4846-9620</t>
  </si>
  <si>
    <t>4724-9372</t>
  </si>
  <si>
    <t>4012-9314</t>
  </si>
  <si>
    <t>2469-5590</t>
  </si>
  <si>
    <t>2033-1255</t>
  </si>
  <si>
    <t>756-0582</t>
  </si>
  <si>
    <t>400-5044</t>
  </si>
  <si>
    <t>5654-0930</t>
  </si>
  <si>
    <t>4926-3494</t>
  </si>
  <si>
    <t>3290-4661</t>
  </si>
  <si>
    <t>1632-8194</t>
  </si>
  <si>
    <t>1253-9290</t>
  </si>
  <si>
    <t>5969-8574</t>
  </si>
  <si>
    <t>2643-9276</t>
  </si>
  <si>
    <t>2583-1251</t>
  </si>
  <si>
    <t>2292-9372</t>
  </si>
  <si>
    <t>237-0692</t>
  </si>
  <si>
    <t>4462-9551</t>
  </si>
  <si>
    <t>4200-4209</t>
  </si>
  <si>
    <t>7277-9595</t>
  </si>
  <si>
    <t>6909-4661</t>
  </si>
  <si>
    <t>5846-9553</t>
  </si>
  <si>
    <t>3997-7469</t>
  </si>
  <si>
    <t>5168-3452</t>
  </si>
  <si>
    <t>4860-5077</t>
  </si>
  <si>
    <t>1793-8790</t>
  </si>
  <si>
    <t>1426-3500</t>
  </si>
  <si>
    <t>3642-3546</t>
  </si>
  <si>
    <t>2129-2121</t>
  </si>
  <si>
    <t>6776-5989</t>
  </si>
  <si>
    <t>5604-2553</t>
  </si>
  <si>
    <t>5134-5454</t>
  </si>
  <si>
    <t>4129-3496</t>
  </si>
  <si>
    <t>3314-3745</t>
  </si>
  <si>
    <t>1784-6007</t>
  </si>
  <si>
    <t>1694-4958</t>
  </si>
  <si>
    <t>1306-6622</t>
  </si>
  <si>
    <t>5254-5173</t>
  </si>
  <si>
    <t>369-3033</t>
  </si>
  <si>
    <t>6114-4272</t>
  </si>
  <si>
    <t>5208-1573</t>
  </si>
  <si>
    <t>4791-2990</t>
  </si>
  <si>
    <t>4038-1250</t>
  </si>
  <si>
    <t>2972-7148</t>
  </si>
  <si>
    <t>2268-7443</t>
  </si>
  <si>
    <t>6861-9811</t>
  </si>
  <si>
    <t>4037-8560</t>
  </si>
  <si>
    <t>3228-0744</t>
  </si>
  <si>
    <t>596-3500</t>
  </si>
  <si>
    <t>235-5453</t>
  </si>
  <si>
    <t>1183-1975</t>
  </si>
  <si>
    <t>688-3493</t>
  </si>
  <si>
    <t>5125-9628</t>
  </si>
  <si>
    <t>2463-1795</t>
  </si>
  <si>
    <t>2814-1563</t>
  </si>
  <si>
    <t>2345-3882</t>
  </si>
  <si>
    <t>1985-4655</t>
  </si>
  <si>
    <t>1421-3419</t>
  </si>
  <si>
    <t>1298-3945</t>
  </si>
  <si>
    <t>93-3496</t>
  </si>
  <si>
    <t>4235-9271</t>
  </si>
  <si>
    <t>2739-2673</t>
  </si>
  <si>
    <t>6283-9684</t>
  </si>
  <si>
    <t>6149-3496</t>
  </si>
  <si>
    <t>4139-9522</t>
  </si>
  <si>
    <t>3888-3657</t>
  </si>
  <si>
    <t>3817-5072</t>
  </si>
  <si>
    <t>3033-8574</t>
  </si>
  <si>
    <t>2415-0983</t>
  </si>
  <si>
    <t>5820-1782</t>
  </si>
  <si>
    <t>5045-3500</t>
  </si>
  <si>
    <t>2756-4171</t>
  </si>
  <si>
    <t>403-4366</t>
  </si>
  <si>
    <t>387-8194</t>
  </si>
  <si>
    <t>6529-4272</t>
  </si>
  <si>
    <t>5079-1805</t>
  </si>
  <si>
    <t>3884-0614</t>
  </si>
  <si>
    <t>3615-1975</t>
  </si>
  <si>
    <t>6783-8541</t>
  </si>
  <si>
    <t>6583-0691</t>
  </si>
  <si>
    <t>1492-9631</t>
  </si>
  <si>
    <t>1295-0489</t>
  </si>
  <si>
    <t>3728-1555</t>
  </si>
  <si>
    <t>6697-4247</t>
  </si>
  <si>
    <t>4636-4655</t>
  </si>
  <si>
    <t>4212-0525</t>
  </si>
  <si>
    <t>3453-7469</t>
  </si>
  <si>
    <t>2783-5052</t>
  </si>
  <si>
    <t>4505-8291</t>
  </si>
  <si>
    <t>3213-9461</t>
  </si>
  <si>
    <t>494-8339</t>
  </si>
  <si>
    <t>3118-4470</t>
  </si>
  <si>
    <t>2709-5498</t>
  </si>
  <si>
    <t>47-1818</t>
  </si>
  <si>
    <t>6212-9599</t>
  </si>
  <si>
    <t>5728-4958</t>
  </si>
  <si>
    <t>2906-0676</t>
  </si>
  <si>
    <t>6806-3674</t>
  </si>
  <si>
    <t>5094-3049</t>
  </si>
  <si>
    <t>2291-1809</t>
  </si>
  <si>
    <t>1906-5079</t>
  </si>
  <si>
    <t>4824-0930</t>
  </si>
  <si>
    <t>2020-8560</t>
  </si>
  <si>
    <t>894-8721</t>
  </si>
  <si>
    <t>6347-9640</t>
  </si>
  <si>
    <t>2719-8873</t>
  </si>
  <si>
    <t>91-3496</t>
  </si>
  <si>
    <t>334-7423</t>
  </si>
  <si>
    <t>6119-9293</t>
  </si>
  <si>
    <t>5170-4445</t>
  </si>
  <si>
    <t>4830-0744</t>
  </si>
  <si>
    <t>2697-2511</t>
  </si>
  <si>
    <t>7215-7423</t>
  </si>
  <si>
    <t>6809-6779</t>
  </si>
  <si>
    <t>5164-6279</t>
  </si>
  <si>
    <t>667-9273</t>
  </si>
  <si>
    <t>7178-2983</t>
  </si>
  <si>
    <t>4269-5453</t>
  </si>
  <si>
    <t>4020-8233</t>
  </si>
  <si>
    <t>6069-2554</t>
  </si>
  <si>
    <t>6508-3557</t>
  </si>
  <si>
    <t>5322-5502</t>
  </si>
  <si>
    <t>553-4473</t>
  </si>
  <si>
    <t>3913-4655</t>
  </si>
  <si>
    <t>2274-3660</t>
  </si>
  <si>
    <t>278-9533</t>
  </si>
  <si>
    <t>5005-4429</t>
  </si>
  <si>
    <t>4535-4246</t>
  </si>
  <si>
    <t>1795-3443</t>
  </si>
  <si>
    <t>5099-5453</t>
  </si>
  <si>
    <t>4445-5077</t>
  </si>
  <si>
    <t>359-3976</t>
  </si>
  <si>
    <t>229-8702</t>
  </si>
  <si>
    <t>335-3543</t>
  </si>
  <si>
    <t>6807-0582</t>
  </si>
  <si>
    <t>6022-3943</t>
  </si>
  <si>
    <t>2703-4470</t>
  </si>
  <si>
    <t>120-2121</t>
  </si>
  <si>
    <t>6012-0614</t>
  </si>
  <si>
    <t>5964-2520</t>
  </si>
  <si>
    <t>4390-4241</t>
  </si>
  <si>
    <t>3734-0702</t>
  </si>
  <si>
    <t>3623-9275</t>
  </si>
  <si>
    <t>3417-2898</t>
  </si>
  <si>
    <t>888-3044</t>
  </si>
  <si>
    <t>4723-1809</t>
  </si>
  <si>
    <t>1036-2982</t>
  </si>
  <si>
    <t>6085-4365</t>
  </si>
  <si>
    <t>5375-9697</t>
  </si>
  <si>
    <t>4306-1538</t>
  </si>
  <si>
    <t>886-8291</t>
  </si>
  <si>
    <t>299-8692</t>
  </si>
  <si>
    <t>6209-3047</t>
  </si>
  <si>
    <t>5657-0727</t>
  </si>
  <si>
    <t>5261-9620</t>
  </si>
  <si>
    <t>1176-6278</t>
  </si>
  <si>
    <t>6737-4470</t>
  </si>
  <si>
    <t>5764-4683</t>
  </si>
  <si>
    <t>2960-2730</t>
  </si>
  <si>
    <t>5636-5485</t>
  </si>
  <si>
    <t>2391-9683</t>
  </si>
  <si>
    <t>1094-6634</t>
  </si>
  <si>
    <t>3478-5496</t>
  </si>
  <si>
    <t>1964-7098</t>
  </si>
  <si>
    <t>6949-9293</t>
  </si>
  <si>
    <t>6823-5485</t>
  </si>
  <si>
    <t>5304-6803</t>
  </si>
  <si>
    <t>4138-2121</t>
  </si>
  <si>
    <t>4059-6803</t>
  </si>
  <si>
    <t>3608-6278</t>
  </si>
  <si>
    <t>1748-7802</t>
  </si>
  <si>
    <t>695-4245</t>
  </si>
  <si>
    <t>6104-3945</t>
  </si>
  <si>
    <t>87-9592</t>
  </si>
  <si>
    <t>7246-4361</t>
  </si>
  <si>
    <t>6913-4365</t>
  </si>
  <si>
    <t>4986-0548</t>
  </si>
  <si>
    <t>3612-7103</t>
  </si>
  <si>
    <t>838-9290</t>
  </si>
  <si>
    <t>6595-5458</t>
  </si>
  <si>
    <t>6368-8541</t>
  </si>
  <si>
    <t>6017-4676</t>
  </si>
  <si>
    <t>4793-1573</t>
  </si>
  <si>
    <t>1725-5464</t>
  </si>
  <si>
    <t>4909-0537</t>
  </si>
  <si>
    <t>633-5663</t>
  </si>
  <si>
    <t>6814-5833</t>
  </si>
  <si>
    <t>1361-2639</t>
  </si>
  <si>
    <t>830-5361</t>
  </si>
  <si>
    <t>434-5047</t>
  </si>
  <si>
    <t>752-5871</t>
  </si>
  <si>
    <t>7154-3493</t>
  </si>
  <si>
    <t>6639-2993</t>
  </si>
  <si>
    <t>1057-8590</t>
  </si>
  <si>
    <t>816-5456</t>
  </si>
  <si>
    <t>600-4676</t>
  </si>
  <si>
    <t>6133-2925</t>
  </si>
  <si>
    <t>5765-5510</t>
  </si>
  <si>
    <t>4404-4439</t>
  </si>
  <si>
    <t>4852-4366</t>
  </si>
  <si>
    <t>4370-2125</t>
  </si>
  <si>
    <t>3672-2630</t>
  </si>
  <si>
    <t>1986-5079</t>
  </si>
  <si>
    <t>6398-4364</t>
  </si>
  <si>
    <t>2795-4291</t>
  </si>
  <si>
    <t>2116-1328</t>
  </si>
  <si>
    <t>7247-9461</t>
  </si>
  <si>
    <t>7166-2129</t>
  </si>
  <si>
    <t>6332-9205</t>
  </si>
  <si>
    <t>3781-2121</t>
  </si>
  <si>
    <t>7228-4364</t>
  </si>
  <si>
    <t>6988-5145</t>
  </si>
  <si>
    <t>6339-4248</t>
  </si>
  <si>
    <t>4349-4204</t>
  </si>
  <si>
    <t>3626-8854</t>
  </si>
  <si>
    <t>2889-3557</t>
  </si>
  <si>
    <t>943-2730</t>
  </si>
  <si>
    <t>3957-7469</t>
  </si>
  <si>
    <t>185-4676</t>
  </si>
  <si>
    <t>5153-0660</t>
  </si>
  <si>
    <t>2841-1539</t>
  </si>
  <si>
    <t>1913-2993</t>
  </si>
  <si>
    <t>1645-5044</t>
  </si>
  <si>
    <t>495-2925</t>
  </si>
  <si>
    <t>6672-2982</t>
  </si>
  <si>
    <t>6525-0676</t>
  </si>
  <si>
    <t>5098-3507</t>
  </si>
  <si>
    <t>4794-9588</t>
  </si>
  <si>
    <t>3974-4354</t>
  </si>
  <si>
    <t>1161-1241</t>
  </si>
  <si>
    <t>327-8318</t>
  </si>
  <si>
    <t>6837-8546</t>
  </si>
  <si>
    <t>1816-2678</t>
  </si>
  <si>
    <t>814-3170</t>
  </si>
  <si>
    <t>3742-5464</t>
  </si>
  <si>
    <t>6253-2115</t>
  </si>
  <si>
    <t>4374-3674</t>
  </si>
  <si>
    <t>3962-4655</t>
  </si>
  <si>
    <t>3141-4368</t>
  </si>
  <si>
    <t>407-0966</t>
  </si>
  <si>
    <t>5483-3035</t>
  </si>
  <si>
    <t>3037-2520</t>
  </si>
  <si>
    <t>2961-9304</t>
  </si>
  <si>
    <t>2334-8541</t>
  </si>
  <si>
    <t>2107-3496</t>
  </si>
  <si>
    <t>620-2988</t>
  </si>
  <si>
    <t>6323-1538</t>
  </si>
  <si>
    <t>6279-4454</t>
  </si>
  <si>
    <t>4444-2630</t>
  </si>
  <si>
    <t>6934-3945</t>
  </si>
  <si>
    <t>4118-2925</t>
  </si>
  <si>
    <t>491-5133</t>
  </si>
  <si>
    <t>6024-5870</t>
  </si>
  <si>
    <t>2340-8705</t>
  </si>
  <si>
    <t>2076-0676</t>
  </si>
  <si>
    <t>962-0697</t>
  </si>
  <si>
    <t>4040-2617</t>
  </si>
  <si>
    <t>2589-7347</t>
  </si>
  <si>
    <t>2078-6622</t>
  </si>
  <si>
    <t>6967-4246</t>
  </si>
  <si>
    <t>6573-5145</t>
  </si>
  <si>
    <t>5876-6385</t>
  </si>
  <si>
    <t>5408-5458</t>
  </si>
  <si>
    <t>606-7469</t>
  </si>
  <si>
    <t>6891-3017</t>
  </si>
  <si>
    <t>5145-9205</t>
  </si>
  <si>
    <t>2191-7801</t>
  </si>
  <si>
    <t>3680-8560</t>
  </si>
  <si>
    <t>6853-8194</t>
  </si>
  <si>
    <t>5824-8706</t>
  </si>
  <si>
    <t>4693-4180</t>
  </si>
  <si>
    <t>7182-4269</t>
  </si>
  <si>
    <t>5124-0558</t>
  </si>
  <si>
    <t>2937-2900</t>
  </si>
  <si>
    <t>2867-7521</t>
  </si>
  <si>
    <t>1506-9628</t>
  </si>
  <si>
    <t>6685-9623</t>
  </si>
  <si>
    <t>4760-8863</t>
  </si>
  <si>
    <t>3950-7098</t>
  </si>
  <si>
    <t>1982-7098</t>
  </si>
  <si>
    <t>7015-8701</t>
  </si>
  <si>
    <t>5731-5590</t>
  </si>
  <si>
    <t>4977-2730</t>
  </si>
  <si>
    <t>4387-1975</t>
  </si>
  <si>
    <t>5246-1563</t>
  </si>
  <si>
    <t>3766-3496</t>
  </si>
  <si>
    <t>257-3660</t>
  </si>
  <si>
    <t>904-2072</t>
  </si>
  <si>
    <t>241-8543</t>
  </si>
  <si>
    <t>5020-2678</t>
  </si>
  <si>
    <t>3871-4676</t>
  </si>
  <si>
    <t>3481-9623</t>
  </si>
  <si>
    <t>2032-4647</t>
  </si>
  <si>
    <t>6173-5460</t>
  </si>
  <si>
    <t>4327-3446</t>
  </si>
  <si>
    <t>3606-1573</t>
  </si>
  <si>
    <t>1475-3049</t>
  </si>
  <si>
    <t>1272-3422</t>
  </si>
  <si>
    <t>898-9293</t>
  </si>
  <si>
    <t>6395-1573</t>
  </si>
  <si>
    <t>6008-4676</t>
  </si>
  <si>
    <t>5719-6803</t>
  </si>
  <si>
    <t>4574-7148</t>
  </si>
  <si>
    <t>520-9522</t>
  </si>
  <si>
    <t>457-3557</t>
  </si>
  <si>
    <t>6831-4361</t>
  </si>
  <si>
    <t>6186-3443</t>
  </si>
  <si>
    <t>5286-9599</t>
  </si>
  <si>
    <t>4222-5079</t>
  </si>
  <si>
    <t>329-2524</t>
  </si>
  <si>
    <t>991-9599</t>
  </si>
  <si>
    <t>38-7337</t>
  </si>
  <si>
    <t>1225-9811</t>
  </si>
  <si>
    <t>5650-8546</t>
  </si>
  <si>
    <t>5471-1233</t>
  </si>
  <si>
    <t>3805-4575</t>
  </si>
  <si>
    <t>7241-3948</t>
  </si>
  <si>
    <t>2823-2000</t>
  </si>
  <si>
    <t>6297-4671</t>
  </si>
  <si>
    <t>5179-4204</t>
  </si>
  <si>
    <t>3894-4354</t>
  </si>
  <si>
    <t>2734-9670</t>
  </si>
  <si>
    <t>6888-9599</t>
  </si>
  <si>
    <t>1547-9670</t>
  </si>
  <si>
    <t>528-2730</t>
  </si>
  <si>
    <t>4952-7802</t>
  </si>
  <si>
    <t>4196-4212</t>
  </si>
  <si>
    <t>4112-9275</t>
  </si>
  <si>
    <t>2933-4246</t>
  </si>
  <si>
    <t>1138-2897</t>
  </si>
  <si>
    <t>7028-5409</t>
  </si>
  <si>
    <t>6020-5079</t>
  </si>
  <si>
    <t>5384-9522</t>
  </si>
  <si>
    <t>3207-3948</t>
  </si>
  <si>
    <t>7289-2139</t>
  </si>
  <si>
    <t>6093-1818</t>
  </si>
  <si>
    <t>2894-3042</t>
  </si>
  <si>
    <t>2503-5510</t>
  </si>
  <si>
    <t>6710-4180</t>
  </si>
  <si>
    <t>4413-1572</t>
  </si>
  <si>
    <t>3570-2897</t>
  </si>
  <si>
    <t>3442-9541</t>
  </si>
  <si>
    <t>2577-3493</t>
  </si>
  <si>
    <t>6161-4461</t>
  </si>
  <si>
    <t>4018-3500</t>
  </si>
  <si>
    <t>145-3493</t>
  </si>
  <si>
    <t>3004-7347</t>
  </si>
  <si>
    <t>1830-5870</t>
  </si>
  <si>
    <t>508-9585</t>
  </si>
  <si>
    <t>144-7014</t>
  </si>
  <si>
    <t>6665-5594</t>
  </si>
  <si>
    <t>5869-9314</t>
  </si>
  <si>
    <t>5509-3049</t>
  </si>
  <si>
    <t>4493-8866</t>
  </si>
  <si>
    <t>3851-7801</t>
  </si>
  <si>
    <t>3497-5453</t>
  </si>
  <si>
    <t>3346-2574</t>
  </si>
  <si>
    <t>6281-3049</t>
  </si>
  <si>
    <t>6046-8233</t>
  </si>
  <si>
    <t>4665-5496</t>
  </si>
  <si>
    <t>3547-2129</t>
  </si>
  <si>
    <t>6901-7521</t>
  </si>
  <si>
    <t>5842-4200</t>
  </si>
  <si>
    <t>4412-0727</t>
  </si>
  <si>
    <t>3047-7346</t>
  </si>
  <si>
    <t>2261-4180</t>
  </si>
  <si>
    <t>6214-9818</t>
  </si>
  <si>
    <t>5241-8319</t>
  </si>
  <si>
    <t>3254-0966</t>
  </si>
  <si>
    <t>1248-8560</t>
  </si>
  <si>
    <t>1169-2529</t>
  </si>
  <si>
    <t>7313-8193</t>
  </si>
  <si>
    <t>4910-5442</t>
  </si>
  <si>
    <t>4459-3017</t>
  </si>
  <si>
    <t>4041-9599</t>
  </si>
  <si>
    <t>2853-2617</t>
  </si>
  <si>
    <t>2014-4676</t>
  </si>
  <si>
    <t>1464-9623</t>
  </si>
  <si>
    <t>498-4198</t>
  </si>
  <si>
    <t>6594-4575</t>
  </si>
  <si>
    <t>5536-3660</t>
  </si>
  <si>
    <t>4890-8331</t>
  </si>
  <si>
    <t>3673-5077</t>
  </si>
  <si>
    <t>856-8331</t>
  </si>
  <si>
    <t>5131-7334</t>
  </si>
  <si>
    <t>3735-3044</t>
  </si>
  <si>
    <t>1970-2520</t>
  </si>
  <si>
    <t>1374-5458</t>
  </si>
  <si>
    <t>263-3041</t>
  </si>
  <si>
    <t>5855-9599</t>
  </si>
  <si>
    <t>5268-0284</t>
  </si>
  <si>
    <t>3157-5989</t>
  </si>
  <si>
    <t>7132-7443</t>
  </si>
  <si>
    <t>6019-4655</t>
  </si>
  <si>
    <t>2362-9588</t>
  </si>
  <si>
    <t>7297-8534</t>
  </si>
  <si>
    <t>6682-5496</t>
  </si>
  <si>
    <t>4869-0084</t>
  </si>
  <si>
    <t>6539-3980</t>
  </si>
  <si>
    <t>5770-5133</t>
  </si>
  <si>
    <t>5515-7371</t>
  </si>
  <si>
    <t>5275-5077</t>
  </si>
  <si>
    <t>3096-4427</t>
  </si>
  <si>
    <t>5387-1570</t>
  </si>
  <si>
    <t>7047-4209</t>
  </si>
  <si>
    <t>6969-7802</t>
  </si>
  <si>
    <t>6194-4461</t>
  </si>
  <si>
    <t>728-0774</t>
  </si>
  <si>
    <t>4124-3496</t>
  </si>
  <si>
    <t>580-5465</t>
  </si>
  <si>
    <t>5587-2897</t>
  </si>
  <si>
    <t>4908-8866</t>
  </si>
  <si>
    <t>2810-0727</t>
  </si>
  <si>
    <t>1831-3657</t>
  </si>
  <si>
    <t>5818-6007</t>
  </si>
  <si>
    <t>4260-5052</t>
  </si>
  <si>
    <t>4170-2075</t>
  </si>
  <si>
    <t>7057-3419</t>
  </si>
  <si>
    <t>6993-8333</t>
  </si>
  <si>
    <t>6451-5044</t>
  </si>
  <si>
    <t>5847-4661</t>
  </si>
  <si>
    <t>4279-2428</t>
  </si>
  <si>
    <t>2649-0945</t>
  </si>
  <si>
    <t>2379-1958</t>
  </si>
  <si>
    <t>2287-5454</t>
  </si>
  <si>
    <t>847-8193</t>
  </si>
  <si>
    <t>429-3809</t>
  </si>
  <si>
    <t>3747-4683</t>
  </si>
  <si>
    <t>3630-0539</t>
  </si>
  <si>
    <t>6572-5460</t>
  </si>
  <si>
    <t>1157-8318</t>
  </si>
  <si>
    <t>25-6803</t>
  </si>
  <si>
    <t>7360-8721</t>
  </si>
  <si>
    <t>6759-3446</t>
  </si>
  <si>
    <t>4856-0966</t>
  </si>
  <si>
    <t>6359-2897</t>
  </si>
  <si>
    <t>5265-5456</t>
  </si>
  <si>
    <t>6921-5172</t>
  </si>
  <si>
    <t>6676-2715</t>
  </si>
  <si>
    <t>3124-5498</t>
  </si>
  <si>
    <t>264-6634</t>
  </si>
  <si>
    <t>3036-0614</t>
  </si>
  <si>
    <t>382-1563</t>
  </si>
  <si>
    <t>6011-5079</t>
  </si>
  <si>
    <t>4107-3980</t>
  </si>
  <si>
    <t>3843-4209</t>
  </si>
  <si>
    <t>7185-3452</t>
  </si>
  <si>
    <t>5147-4421</t>
  </si>
  <si>
    <t>4411-8319</t>
  </si>
  <si>
    <t>2662-3049</t>
  </si>
  <si>
    <t>7188-2673</t>
  </si>
  <si>
    <t>5389-9617</t>
  </si>
  <si>
    <t>7255-9683</t>
  </si>
  <si>
    <t>4220-8574</t>
  </si>
  <si>
    <t>4141-1328</t>
  </si>
  <si>
    <t>3441-3494</t>
  </si>
  <si>
    <t>1956-3419</t>
  </si>
  <si>
    <t>6233-6385</t>
  </si>
  <si>
    <t>5481-2115</t>
  </si>
  <si>
    <t>4587-4473</t>
  </si>
  <si>
    <t>175-9314</t>
  </si>
  <si>
    <t>6709-9539</t>
  </si>
  <si>
    <t>5768-2072</t>
  </si>
  <si>
    <t>4427-3661</t>
  </si>
  <si>
    <t>685-5454</t>
  </si>
  <si>
    <t>332-2517</t>
  </si>
  <si>
    <t>28-4661</t>
  </si>
  <si>
    <t>5614-3543</t>
  </si>
  <si>
    <t>4594-3493</t>
  </si>
  <si>
    <t>3201-2002</t>
  </si>
  <si>
    <t>5279-5361</t>
  </si>
  <si>
    <t>999-4179</t>
  </si>
  <si>
    <t>3162-4204</t>
  </si>
  <si>
    <t>1467-1773</t>
  </si>
  <si>
    <t>6385-7423</t>
  </si>
  <si>
    <t>4711-4262</t>
  </si>
  <si>
    <t>2212-3167</t>
  </si>
  <si>
    <t>5119-0477</t>
  </si>
  <si>
    <t>2144-1796</t>
  </si>
  <si>
    <t>3922-4655</t>
  </si>
  <si>
    <t>3767-2900</t>
  </si>
  <si>
    <t>3175-3882</t>
  </si>
  <si>
    <t>2639-3944</t>
  </si>
  <si>
    <t>2064-1818</t>
  </si>
  <si>
    <t>7153-1538</t>
  </si>
  <si>
    <t>3593-1241</t>
  </si>
  <si>
    <t>5280-8534</t>
  </si>
  <si>
    <t>4066-4365</t>
  </si>
  <si>
    <t>5197-2675</t>
  </si>
  <si>
    <t>3436-7801</t>
  </si>
  <si>
    <t>2402-4667</t>
  </si>
  <si>
    <t>307-2673</t>
  </si>
  <si>
    <t>94-3496</t>
  </si>
  <si>
    <t>5111-9631</t>
  </si>
  <si>
    <t>4769-1786</t>
  </si>
  <si>
    <t>3935-0525</t>
  </si>
  <si>
    <t>2480-8222</t>
  </si>
  <si>
    <t>396-9595</t>
  </si>
  <si>
    <t>3275-9551</t>
  </si>
  <si>
    <t>2896-9804</t>
  </si>
  <si>
    <t>2694-4262</t>
  </si>
  <si>
    <t>559-7014</t>
  </si>
  <si>
    <t>3105-2119</t>
  </si>
  <si>
    <t>2526-0475</t>
  </si>
  <si>
    <t>1612-3545</t>
  </si>
  <si>
    <t>6986-9522</t>
  </si>
  <si>
    <t>6808-2990</t>
  </si>
  <si>
    <t>2125-3819</t>
  </si>
  <si>
    <t>1576-1241</t>
  </si>
  <si>
    <t>817-2911</t>
  </si>
  <si>
    <t>6111-3958</t>
  </si>
  <si>
    <t>2951-2121</t>
  </si>
  <si>
    <t>905-4660</t>
  </si>
  <si>
    <t>6290-5065</t>
  </si>
  <si>
    <t>1368-3510</t>
  </si>
  <si>
    <t>1348-1796</t>
  </si>
  <si>
    <t>81-2925</t>
  </si>
  <si>
    <t>6652-8574</t>
  </si>
  <si>
    <t>6519-3945</t>
  </si>
  <si>
    <t>3247-5044</t>
  </si>
  <si>
    <t>793-0727</t>
  </si>
  <si>
    <t>5026-4212</t>
  </si>
  <si>
    <t>3880-4676</t>
  </si>
  <si>
    <t>2626-3043</t>
  </si>
  <si>
    <t>7361-5464</t>
  </si>
  <si>
    <t>5861-3014</t>
  </si>
  <si>
    <t>1743-4198</t>
  </si>
  <si>
    <t>6465-9820</t>
  </si>
  <si>
    <t>3291-2587</t>
  </si>
  <si>
    <t>2724-5486</t>
  </si>
  <si>
    <t>944-9304</t>
  </si>
  <si>
    <t>6361-5989</t>
  </si>
  <si>
    <t>5267-4366</t>
  </si>
  <si>
    <t>4933-8792</t>
  </si>
  <si>
    <t>3440-0525</t>
  </si>
  <si>
    <t>2100-2925</t>
  </si>
  <si>
    <t>1733-3980</t>
  </si>
  <si>
    <t>190-2520</t>
  </si>
  <si>
    <t>117-0477</t>
  </si>
  <si>
    <t>7256-0930</t>
  </si>
  <si>
    <t>4110-5133</t>
  </si>
  <si>
    <t>6772-4445</t>
  </si>
  <si>
    <t>6401-7103</t>
  </si>
  <si>
    <t>5371-5823</t>
  </si>
  <si>
    <t>5214-7103</t>
  </si>
  <si>
    <t>2663-4247</t>
  </si>
  <si>
    <t>2302-2129</t>
  </si>
  <si>
    <t>6584-3554</t>
  </si>
  <si>
    <t>2671-5065</t>
  </si>
  <si>
    <t>3072-3045</t>
  </si>
  <si>
    <t>3359-7349</t>
  </si>
  <si>
    <t>3319-0702</t>
  </si>
  <si>
    <t>1531-9533</t>
  </si>
  <si>
    <t>958-4575</t>
  </si>
  <si>
    <t>41-1818</t>
  </si>
  <si>
    <t>5777-4198</t>
  </si>
  <si>
    <t>3164-8541</t>
  </si>
  <si>
    <t>1441-3019</t>
  </si>
  <si>
    <t>1020-2520</t>
  </si>
  <si>
    <t>5001-5750</t>
  </si>
  <si>
    <t>3721-8866</t>
  </si>
  <si>
    <t>2996-5075</t>
  </si>
  <si>
    <t>178-0525</t>
  </si>
  <si>
    <t>161-9599</t>
  </si>
  <si>
    <t>6926-0537</t>
  </si>
  <si>
    <t>5200-2125</t>
  </si>
  <si>
    <t>4934-4683</t>
  </si>
  <si>
    <t>876-5442</t>
  </si>
  <si>
    <t>7203-8723</t>
  </si>
  <si>
    <t>6075-6801</t>
  </si>
  <si>
    <t>1453-5048</t>
  </si>
  <si>
    <t>4736-8873</t>
  </si>
  <si>
    <t>3635-4997</t>
  </si>
  <si>
    <t>5401-0548</t>
  </si>
  <si>
    <t>5109-2428</t>
  </si>
  <si>
    <t>4469-7521</t>
  </si>
  <si>
    <t>3263-8534</t>
  </si>
  <si>
    <t>309-4984</t>
  </si>
  <si>
    <t>5797-1796</t>
  </si>
  <si>
    <t>5046-6385</t>
  </si>
  <si>
    <t>3042-3167</t>
  </si>
  <si>
    <t>2707-9372</t>
  </si>
  <si>
    <t>1720-3958</t>
  </si>
  <si>
    <t>3091-4180</t>
  </si>
  <si>
    <t>2101-2925</t>
  </si>
  <si>
    <t>1603-5058</t>
  </si>
  <si>
    <t>6917-9685</t>
  </si>
  <si>
    <t>2935-7802</t>
  </si>
  <si>
    <t>2528-9697</t>
  </si>
  <si>
    <t>6394-6779</t>
  </si>
  <si>
    <t>6746-4245</t>
  </si>
  <si>
    <t>6087-4365</t>
  </si>
  <si>
    <t>5803-2144</t>
  </si>
  <si>
    <t>4512-4272</t>
  </si>
  <si>
    <t>293-3446</t>
  </si>
  <si>
    <t>7224-6779</t>
  </si>
  <si>
    <t>5570-1530</t>
  </si>
  <si>
    <t>3035-5079</t>
  </si>
  <si>
    <t>2367-7103</t>
  </si>
  <si>
    <t>1586-0582</t>
  </si>
  <si>
    <t>1578-2675</t>
  </si>
  <si>
    <t>730-4204</t>
  </si>
  <si>
    <t>5638-3976</t>
  </si>
  <si>
    <t>4589-5072</t>
  </si>
  <si>
    <t>3842-5465</t>
  </si>
  <si>
    <t>3793-2639</t>
  </si>
  <si>
    <t>1034-3035</t>
  </si>
  <si>
    <t>710-3956</t>
  </si>
  <si>
    <t>6647-3500</t>
  </si>
  <si>
    <t>5299-7521</t>
  </si>
  <si>
    <t>4966-4461</t>
  </si>
  <si>
    <t>4834-4667</t>
  </si>
  <si>
    <t>2765-2675</t>
  </si>
  <si>
    <t>6798-2517</t>
  </si>
  <si>
    <t>6571-9522</t>
  </si>
  <si>
    <t>4089-8689</t>
  </si>
  <si>
    <t>2515-4198</t>
  </si>
  <si>
    <t>2383-9461</t>
  </si>
  <si>
    <t>6628-4212</t>
  </si>
  <si>
    <t>6481-4647</t>
  </si>
  <si>
    <t>5058-3043</t>
  </si>
  <si>
    <t>3383-0093</t>
  </si>
  <si>
    <t>1911-3657</t>
  </si>
  <si>
    <t>20-7521</t>
  </si>
  <si>
    <t>7200-4798</t>
  </si>
  <si>
    <t>5663-4945</t>
  </si>
  <si>
    <t>3549-8873</t>
  </si>
  <si>
    <t>1979-2520</t>
  </si>
  <si>
    <t>1568-8705</t>
  </si>
  <si>
    <t>771-4241</t>
  </si>
  <si>
    <t>7117-7371</t>
  </si>
  <si>
    <t>6793-8318</t>
  </si>
  <si>
    <t>2980-8790</t>
  </si>
  <si>
    <t>2963-2639</t>
  </si>
  <si>
    <t>2112-3496</t>
  </si>
  <si>
    <t>1972-8233</t>
  </si>
  <si>
    <t>3691-3809</t>
  </si>
  <si>
    <t>2075-3044</t>
  </si>
  <si>
    <t>1981-8233</t>
  </si>
  <si>
    <t>842-9695</t>
  </si>
  <si>
    <t>6237-8574</t>
  </si>
  <si>
    <t>5642-4291</t>
  </si>
  <si>
    <t>4274-1403</t>
  </si>
  <si>
    <t>4181-5409</t>
  </si>
  <si>
    <t>496-7344</t>
  </si>
  <si>
    <t>5742-8222</t>
  </si>
  <si>
    <t>3731-2920</t>
  </si>
  <si>
    <t>941-3519</t>
  </si>
  <si>
    <t>286-9533</t>
  </si>
  <si>
    <t>245-2428</t>
  </si>
  <si>
    <t>2571-4674</t>
  </si>
  <si>
    <t>5610-1241</t>
  </si>
  <si>
    <t>3907-2520</t>
  </si>
  <si>
    <t>3710-5601</t>
  </si>
  <si>
    <t>3339-3532</t>
  </si>
  <si>
    <t>2871-6801</t>
  </si>
  <si>
    <t>1821-9599</t>
  </si>
  <si>
    <t>234-3507</t>
  </si>
  <si>
    <t>103-1796</t>
  </si>
  <si>
    <t>7099-5663</t>
  </si>
  <si>
    <t>5825-1535</t>
  </si>
  <si>
    <t>4434-5044</t>
  </si>
  <si>
    <t>4350-4624</t>
  </si>
  <si>
    <t>1756-9697</t>
  </si>
  <si>
    <t>1602-5485</t>
  </si>
  <si>
    <t>1363-3554</t>
  </si>
  <si>
    <t>877-3042</t>
  </si>
  <si>
    <t>3434-3954</t>
  </si>
  <si>
    <t>3133-9533</t>
  </si>
  <si>
    <t>1428-8233</t>
  </si>
  <si>
    <t>1216-0778</t>
  </si>
  <si>
    <t>6400-4944</t>
  </si>
  <si>
    <t>5941-0614</t>
  </si>
  <si>
    <t>5596-8541</t>
  </si>
  <si>
    <t>5542-3041</t>
  </si>
  <si>
    <t>4541-5823</t>
  </si>
  <si>
    <t>3458-3019</t>
  </si>
  <si>
    <t>3447-4676</t>
  </si>
  <si>
    <t>6536-4683</t>
  </si>
  <si>
    <t>5627-5833</t>
  </si>
  <si>
    <t>159-0989</t>
  </si>
  <si>
    <t>109-0477</t>
  </si>
  <si>
    <t>6972-3669</t>
  </si>
  <si>
    <t>6998-0691</t>
  </si>
  <si>
    <t>5205-0582</t>
  </si>
  <si>
    <t>3684-9599</t>
  </si>
  <si>
    <t>3270-9290</t>
  </si>
  <si>
    <t>2427-2630</t>
  </si>
  <si>
    <t>1061-4247</t>
  </si>
  <si>
    <t>3683-2617</t>
  </si>
  <si>
    <t>3464-2115</t>
  </si>
  <si>
    <t>2660-4454</t>
  </si>
  <si>
    <t>350-7103</t>
  </si>
  <si>
    <t>5722-4661</t>
  </si>
  <si>
    <t>5236-2007</t>
  </si>
  <si>
    <t>4329-3956</t>
  </si>
  <si>
    <t>2733-4269</t>
  </si>
  <si>
    <t>6856-5173</t>
  </si>
  <si>
    <t>4308-1809</t>
  </si>
  <si>
    <t>2668-7371</t>
  </si>
  <si>
    <t>3846-4179</t>
  </si>
  <si>
    <t>3407-3493</t>
  </si>
  <si>
    <t>243-9539</t>
  </si>
  <si>
    <t>7253-2007</t>
  </si>
  <si>
    <t>6427-2429</t>
  </si>
  <si>
    <t>3819-0706</t>
  </si>
  <si>
    <t>3320-3044</t>
  </si>
  <si>
    <t>1271-8331</t>
  </si>
  <si>
    <t>3717-5172</t>
  </si>
  <si>
    <t>3131-3424</t>
  </si>
  <si>
    <t>2501-8792</t>
  </si>
  <si>
    <t>872-3557</t>
  </si>
  <si>
    <t>6895-3809</t>
  </si>
  <si>
    <t>6617-1251</t>
  </si>
  <si>
    <t>4305-4470</t>
  </si>
  <si>
    <t>2046-2587</t>
  </si>
  <si>
    <t>6855-8325</t>
  </si>
  <si>
    <t>4684-5453</t>
  </si>
  <si>
    <t>2363-6278</t>
  </si>
  <si>
    <t>1613-0539</t>
  </si>
  <si>
    <t>784-3033</t>
  </si>
  <si>
    <t>4710-9628</t>
  </si>
  <si>
    <t>4644-3167</t>
  </si>
  <si>
    <t>4378-1573</t>
  </si>
  <si>
    <t>6994-2730</t>
  </si>
  <si>
    <t>6158-1328</t>
  </si>
  <si>
    <t>2221-3035</t>
  </si>
  <si>
    <t>6822-4241</t>
  </si>
  <si>
    <t>5059-3167</t>
  </si>
  <si>
    <t>2413-9595</t>
  </si>
  <si>
    <t>1864-8574</t>
  </si>
  <si>
    <t>3760-4198</t>
  </si>
  <si>
    <t>989-0989</t>
  </si>
  <si>
    <t>7366-4683</t>
  </si>
  <si>
    <t>4702-2564</t>
  </si>
  <si>
    <t>2831-3170</t>
  </si>
  <si>
    <t>2598-4209</t>
  </si>
  <si>
    <t>1722-3494</t>
  </si>
  <si>
    <t>6850-4945</t>
  </si>
  <si>
    <t>5158-4368</t>
  </si>
  <si>
    <t>4309-9372</t>
  </si>
  <si>
    <t>4257-8538</t>
  </si>
  <si>
    <t>1676-1255</t>
  </si>
  <si>
    <t>5645-9461</t>
  </si>
  <si>
    <t>3538-7452</t>
  </si>
  <si>
    <t>2321-3452</t>
  </si>
  <si>
    <t>567-9553</t>
  </si>
  <si>
    <t>6440-8325</t>
  </si>
  <si>
    <t>6302-7443</t>
  </si>
  <si>
    <t>4619-5870</t>
  </si>
  <si>
    <t>4468-5047</t>
  </si>
  <si>
    <t>2728-9640</t>
  </si>
  <si>
    <t>2484-3745</t>
  </si>
  <si>
    <t>931-0477</t>
  </si>
  <si>
    <t>3303-1818</t>
  </si>
  <si>
    <t>6537-5510</t>
  </si>
  <si>
    <t>4057-9653</t>
  </si>
  <si>
    <t>2465-5601</t>
  </si>
  <si>
    <t>651-7371</t>
  </si>
  <si>
    <t>7225-1573</t>
  </si>
  <si>
    <t>6610-7014</t>
  </si>
  <si>
    <t>4676-8590</t>
  </si>
  <si>
    <t>1142-4218</t>
  </si>
  <si>
    <t>4735-9533</t>
  </si>
  <si>
    <t>974-7014</t>
  </si>
  <si>
    <t>6674-5048</t>
  </si>
  <si>
    <t>4373-2529</t>
  </si>
  <si>
    <t>3591-2524</t>
  </si>
  <si>
    <t>3222-0930</t>
  </si>
  <si>
    <t>4705-5148</t>
  </si>
  <si>
    <t>4082-1818</t>
  </si>
  <si>
    <t>3332-4683</t>
  </si>
  <si>
    <t>2347-4484</t>
  </si>
  <si>
    <t>57-0702</t>
  </si>
  <si>
    <t>42-1818</t>
  </si>
  <si>
    <t>3057-2715</t>
  </si>
  <si>
    <t>2173-2678</t>
  </si>
  <si>
    <t>776-9275</t>
  </si>
  <si>
    <t>445-8843</t>
  </si>
  <si>
    <t>6094-1818</t>
  </si>
  <si>
    <t>4295-9628</t>
  </si>
  <si>
    <t>1353-1570</t>
  </si>
  <si>
    <t>2721-0660</t>
  </si>
  <si>
    <t>2062-1818</t>
  </si>
  <si>
    <t>2394-8319</t>
  </si>
  <si>
    <t>5661-1563</t>
  </si>
  <si>
    <t>4293-2424</t>
  </si>
  <si>
    <t>3595-2675</t>
  </si>
  <si>
    <t>3449-4655</t>
  </si>
  <si>
    <t>1103-3493</t>
  </si>
  <si>
    <t>7190-4984</t>
  </si>
  <si>
    <t>5541-4262</t>
  </si>
  <si>
    <t>3580-3672</t>
  </si>
  <si>
    <t>2315-0864</t>
  </si>
  <si>
    <t>6146-3496</t>
  </si>
  <si>
    <t>5438-0989</t>
  </si>
  <si>
    <t>2821-8325</t>
  </si>
  <si>
    <t>797-1563</t>
  </si>
  <si>
    <t>777-1958</t>
  </si>
  <si>
    <t>7141-0558</t>
  </si>
  <si>
    <t>5852-3047</t>
  </si>
  <si>
    <t>3932-9314</t>
  </si>
  <si>
    <t>1600-9660</t>
  </si>
  <si>
    <t>3409-5409</t>
  </si>
  <si>
    <t>3006-0989</t>
  </si>
  <si>
    <t>4450-8534</t>
  </si>
  <si>
    <t>7266-4667</t>
  </si>
  <si>
    <t>6411-3948</t>
  </si>
  <si>
    <t>3334-3947</t>
  </si>
  <si>
    <t>3064-0945</t>
  </si>
  <si>
    <t>2604-3954</t>
  </si>
  <si>
    <t>2541-2144</t>
  </si>
  <si>
    <t>5213-4944</t>
  </si>
  <si>
    <t>4836-8194</t>
  </si>
  <si>
    <t>3525-3041</t>
  </si>
  <si>
    <t>2735-0580</t>
  </si>
  <si>
    <t>1541-9640</t>
  </si>
  <si>
    <t>213-0710</t>
  </si>
  <si>
    <t>6880-9820</t>
  </si>
  <si>
    <t>4516-2124</t>
  </si>
  <si>
    <t>3865-5079</t>
  </si>
  <si>
    <t>3122-9372</t>
  </si>
  <si>
    <t>6656-2520</t>
  </si>
  <si>
    <t>6102-1818</t>
  </si>
  <si>
    <t>4415-0744</t>
  </si>
  <si>
    <t>2409-5535</t>
  </si>
  <si>
    <t>2065-1818</t>
  </si>
  <si>
    <t>1487-5524</t>
  </si>
  <si>
    <t>1260-4647</t>
  </si>
  <si>
    <t>3026-3494</t>
  </si>
  <si>
    <t>2581-5075</t>
  </si>
  <si>
    <t>464-9804</t>
  </si>
  <si>
    <t>3204-5485</t>
  </si>
  <si>
    <t>1537-5486</t>
  </si>
  <si>
    <t>5886-8233</t>
  </si>
  <si>
    <t>4985-0093</t>
  </si>
  <si>
    <t>4661-0659</t>
  </si>
  <si>
    <t>4197-9818</t>
  </si>
  <si>
    <t>1033-9808</t>
  </si>
  <si>
    <t>6701-5453</t>
  </si>
  <si>
    <t>6121-4683</t>
  </si>
  <si>
    <t>4698-4427</t>
  </si>
  <si>
    <t>1309-8721</t>
  </si>
  <si>
    <t>5550-4470</t>
  </si>
  <si>
    <t>4340-4445</t>
  </si>
  <si>
    <t>3945-5079</t>
  </si>
  <si>
    <t>3862-4676</t>
  </si>
  <si>
    <t>3552-4467</t>
  </si>
  <si>
    <t>2205-5079</t>
  </si>
  <si>
    <t>4992-4575</t>
  </si>
  <si>
    <t>6089-7337</t>
  </si>
  <si>
    <t>786-8546</t>
  </si>
  <si>
    <t>4152-4461</t>
  </si>
  <si>
    <t>599-7098</t>
  </si>
  <si>
    <t>5270-4367</t>
  </si>
  <si>
    <t>227-8590</t>
  </si>
  <si>
    <t>5544-2511</t>
  </si>
  <si>
    <t>3878-8233</t>
  </si>
  <si>
    <t>4488-4182</t>
  </si>
  <si>
    <t>4410-2429</t>
  </si>
  <si>
    <t>1569-4171</t>
  </si>
  <si>
    <t>4956-5823</t>
  </si>
  <si>
    <t>2968-0093</t>
  </si>
  <si>
    <t>1615-4439</t>
  </si>
  <si>
    <t>4960-9697</t>
  </si>
  <si>
    <t>2030-9551</t>
  </si>
  <si>
    <t>3991-4676</t>
  </si>
  <si>
    <t>2257-1403</t>
  </si>
  <si>
    <t>1931-7469</t>
  </si>
  <si>
    <t>1154-4171</t>
  </si>
  <si>
    <t>1194-8854</t>
  </si>
  <si>
    <t>535-5758</t>
  </si>
  <si>
    <t>108-3819</t>
  </si>
  <si>
    <t>5588-4984</t>
  </si>
  <si>
    <t>7325-2587</t>
  </si>
  <si>
    <t>3512-8329</t>
  </si>
  <si>
    <t>73-3980</t>
  </si>
  <si>
    <t>4817-0539</t>
  </si>
  <si>
    <t>4273-5065</t>
  </si>
  <si>
    <t>3127-4245</t>
  </si>
  <si>
    <t>867-5590</t>
  </si>
  <si>
    <t>455-5172</t>
  </si>
  <si>
    <t>6425-9683</t>
  </si>
  <si>
    <t>5345-9269</t>
  </si>
  <si>
    <t>3316-2920</t>
  </si>
  <si>
    <t>72-3947</t>
  </si>
  <si>
    <t>6076-6803</t>
  </si>
  <si>
    <t>5075-9276</t>
  </si>
  <si>
    <t>2167-0934</t>
  </si>
  <si>
    <t>1429-7098</t>
  </si>
  <si>
    <t>635-8542</t>
  </si>
  <si>
    <t>863-5601</t>
  </si>
  <si>
    <t>732-8541</t>
  </si>
  <si>
    <t>1995-9314</t>
  </si>
  <si>
    <t>119-1796</t>
  </si>
  <si>
    <t>3028-3500</t>
  </si>
  <si>
    <t>2520-7802</t>
  </si>
  <si>
    <t>1845-4676</t>
  </si>
  <si>
    <t>4941-3532</t>
  </si>
  <si>
    <t>2679-9631</t>
  </si>
  <si>
    <t>1708-8222</t>
  </si>
  <si>
    <t>1170-3674</t>
  </si>
  <si>
    <t>342-2990</t>
  </si>
  <si>
    <t>4954-2900</t>
  </si>
  <si>
    <t>3396-8701</t>
  </si>
  <si>
    <t>3236-8325</t>
  </si>
  <si>
    <t>3200-1975</t>
  </si>
  <si>
    <t>6604-4473</t>
  </si>
  <si>
    <t>6474-9290</t>
  </si>
  <si>
    <t>6252-9271</t>
  </si>
  <si>
    <t>3297-0677</t>
  </si>
  <si>
    <t>2368-5052</t>
  </si>
  <si>
    <t>1518-3493</t>
  </si>
  <si>
    <t>7244-4291</t>
  </si>
  <si>
    <t>7229-5833</t>
  </si>
  <si>
    <t>6919-7337</t>
  </si>
  <si>
    <t>5720-8331</t>
  </si>
  <si>
    <t>4786-5871</t>
  </si>
  <si>
    <t>124-3819</t>
  </si>
  <si>
    <t>4780-1241</t>
  </si>
  <si>
    <t>2245-4454</t>
  </si>
  <si>
    <t>469-2920</t>
  </si>
  <si>
    <t>5523-4180</t>
  </si>
  <si>
    <t>2708-7452</t>
  </si>
  <si>
    <t>1088-2119</t>
  </si>
  <si>
    <t>547-0697</t>
  </si>
  <si>
    <t>7077-3019</t>
  </si>
  <si>
    <t>4263-8702</t>
  </si>
  <si>
    <t>3469-3944</t>
  </si>
  <si>
    <t>1638-3661</t>
  </si>
  <si>
    <t>875-0537</t>
  </si>
  <si>
    <t>3473-9276</t>
  </si>
  <si>
    <t>5494-1805</t>
  </si>
  <si>
    <t>6523-0702</t>
  </si>
  <si>
    <t>5434-2898</t>
  </si>
  <si>
    <t>3892-9314</t>
  </si>
  <si>
    <t>2063-1818</t>
  </si>
  <si>
    <t>485-4683</t>
  </si>
  <si>
    <t>4078-1818</t>
  </si>
  <si>
    <t>1833-2993</t>
  </si>
  <si>
    <t>1341-9697</t>
  </si>
  <si>
    <t>6947-9269</t>
  </si>
  <si>
    <t>2207-2520</t>
  </si>
  <si>
    <t>102-4461</t>
  </si>
  <si>
    <t>5798-2121</t>
  </si>
  <si>
    <t>5558-9706</t>
  </si>
  <si>
    <t>4825-2429</t>
  </si>
  <si>
    <t>2946-1328</t>
  </si>
  <si>
    <t>2478-5442</t>
  </si>
  <si>
    <t>874-8866</t>
  </si>
  <si>
    <t>4892-4661</t>
  </si>
  <si>
    <t>1532-8873</t>
  </si>
  <si>
    <t>6197-4648</t>
  </si>
  <si>
    <t>3598-2125</t>
  </si>
  <si>
    <t>1071-8543</t>
  </si>
  <si>
    <t>7151-5454</t>
  </si>
  <si>
    <t>5454-9314</t>
  </si>
  <si>
    <t>3221-9683</t>
  </si>
  <si>
    <t>2832-5044</t>
  </si>
  <si>
    <t>2714-9320</t>
  </si>
  <si>
    <t>456-1818</t>
  </si>
  <si>
    <t>6039-4676</t>
  </si>
  <si>
    <t>5907-2993</t>
  </si>
  <si>
    <t>4145-1796</t>
  </si>
  <si>
    <t>3197-7103</t>
  </si>
  <si>
    <t>914-2574</t>
  </si>
  <si>
    <t>5392-2730</t>
  </si>
  <si>
    <t>6543-3532</t>
  </si>
  <si>
    <t>3750-3980</t>
  </si>
  <si>
    <t>1554-4984</t>
  </si>
  <si>
    <t>1218-9278</t>
  </si>
  <si>
    <t>626-9276</t>
  </si>
  <si>
    <t>4050-1255</t>
  </si>
  <si>
    <t>3811-8701</t>
  </si>
  <si>
    <t>3369-5145</t>
  </si>
  <si>
    <t>506-3669</t>
  </si>
  <si>
    <t>95-3496</t>
  </si>
  <si>
    <t>3335-3980</t>
  </si>
  <si>
    <t>3226-1572</t>
  </si>
  <si>
    <t>2691-2424</t>
  </si>
  <si>
    <t>2646-5822</t>
  </si>
  <si>
    <t>916-4246</t>
  </si>
  <si>
    <t>727-4218</t>
  </si>
  <si>
    <t>325-2553</t>
  </si>
  <si>
    <t>1685-6803</t>
  </si>
  <si>
    <t>6428-8319</t>
  </si>
  <si>
    <t>5866-3954</t>
  </si>
  <si>
    <t>5457-0525</t>
  </si>
  <si>
    <t>2153-2075</t>
  </si>
  <si>
    <t>6230-3494</t>
  </si>
  <si>
    <t>6178-1796</t>
  </si>
  <si>
    <t>3749-3947</t>
  </si>
  <si>
    <t>2015-8574</t>
  </si>
  <si>
    <t>5557-9533</t>
  </si>
  <si>
    <t>4532-4198</t>
  </si>
  <si>
    <t>2419-2911</t>
  </si>
  <si>
    <t>1037-3944</t>
  </si>
  <si>
    <t>6082-1795</t>
  </si>
  <si>
    <t>5414-3443</t>
  </si>
  <si>
    <t>5319-5172</t>
  </si>
  <si>
    <t>4806-5485</t>
  </si>
  <si>
    <t>4725-7452</t>
  </si>
  <si>
    <t>6811-9588</t>
  </si>
  <si>
    <t>4762-0774</t>
  </si>
  <si>
    <t>4690-8543</t>
  </si>
  <si>
    <t>4077-1818</t>
  </si>
  <si>
    <t>4004-0614</t>
  </si>
  <si>
    <t>1040-2715</t>
  </si>
  <si>
    <t>4626-4354</t>
  </si>
  <si>
    <t>1566-9555</t>
  </si>
  <si>
    <t>4653-3035</t>
  </si>
  <si>
    <t>4157-1328</t>
  </si>
  <si>
    <t>3490-4454</t>
  </si>
  <si>
    <t>1397-9553</t>
  </si>
  <si>
    <t>260-0558</t>
  </si>
  <si>
    <t>5335-8291</t>
  </si>
  <si>
    <t>4800-5052</t>
  </si>
  <si>
    <t>3050-9808</t>
  </si>
  <si>
    <t>1008-0525</t>
  </si>
  <si>
    <t>5514-5453</t>
  </si>
  <si>
    <t>2319-9670</t>
  </si>
  <si>
    <t>4591-0706</t>
  </si>
  <si>
    <t>3408-4648</t>
  </si>
  <si>
    <t>3249-2911</t>
  </si>
  <si>
    <t>2335-3672</t>
  </si>
  <si>
    <t>2109-3496</t>
  </si>
  <si>
    <t>7156-9372</t>
  </si>
  <si>
    <t>6846-3546</t>
  </si>
  <si>
    <t>3718-1818</t>
  </si>
  <si>
    <t>2700-5822</t>
  </si>
  <si>
    <t>1120-4467</t>
  </si>
  <si>
    <t>64-8721</t>
  </si>
  <si>
    <t>6979-1571</t>
  </si>
  <si>
    <t>5865-3657</t>
  </si>
  <si>
    <t>3030-8233</t>
  </si>
  <si>
    <t>2295-9533</t>
  </si>
  <si>
    <t>301-4269</t>
  </si>
  <si>
    <t>6981-3819</t>
  </si>
  <si>
    <t>3829-9553</t>
  </si>
  <si>
    <t>6042-5079</t>
  </si>
  <si>
    <t>5258-8330</t>
  </si>
  <si>
    <t>5210-6278</t>
  </si>
  <si>
    <t>2956-2144</t>
  </si>
  <si>
    <t>1126-9640</t>
  </si>
  <si>
    <t>1016-8574</t>
  </si>
  <si>
    <t>303-0580</t>
  </si>
  <si>
    <t>6740-1809</t>
  </si>
  <si>
    <t>3818-4429</t>
  </si>
  <si>
    <t>3477-1805</t>
  </si>
  <si>
    <t>937-5145</t>
  </si>
  <si>
    <t>97-3496</t>
  </si>
  <si>
    <t>4383-4944</t>
  </si>
  <si>
    <t>453-7337</t>
  </si>
  <si>
    <t>7139-2119</t>
  </si>
  <si>
    <t>5409-8706</t>
  </si>
  <si>
    <t>5040-3419</t>
  </si>
  <si>
    <t>1662-1237</t>
  </si>
  <si>
    <t>3607-9588</t>
  </si>
  <si>
    <t>3485-8538</t>
  </si>
  <si>
    <t>5422-9601</t>
  </si>
  <si>
    <t>3946-0614</t>
  </si>
  <si>
    <t>3504-5524</t>
  </si>
  <si>
    <t>1452-3944</t>
  </si>
  <si>
    <t>910-2925</t>
  </si>
  <si>
    <t>207-3944</t>
  </si>
  <si>
    <t>98-3496</t>
  </si>
  <si>
    <t>5890-4655</t>
  </si>
  <si>
    <t>4955-3669</t>
  </si>
  <si>
    <t>3482-8542</t>
  </si>
  <si>
    <t>2575-9601</t>
  </si>
  <si>
    <t>1112-9320</t>
  </si>
  <si>
    <t>595-9541</t>
  </si>
  <si>
    <t>5795-0477</t>
  </si>
  <si>
    <t>5372-9585</t>
  </si>
  <si>
    <t>5172-2897</t>
  </si>
  <si>
    <t>4730-9205</t>
  </si>
  <si>
    <t>3456-3043</t>
  </si>
  <si>
    <t>3196-4944</t>
  </si>
  <si>
    <t>6832-9461</t>
  </si>
  <si>
    <t>6177-4461</t>
  </si>
  <si>
    <t>2661-8702</t>
  </si>
  <si>
    <t>1440-3167</t>
  </si>
  <si>
    <t>5189-2553</t>
  </si>
  <si>
    <t>2740-2897</t>
  </si>
  <si>
    <t>7065-7098</t>
  </si>
  <si>
    <t>5903-4179</t>
  </si>
  <si>
    <t>4993-5458</t>
  </si>
  <si>
    <t>4188-8568</t>
  </si>
  <si>
    <t>3693-1255</t>
  </si>
  <si>
    <t>3010-9818</t>
  </si>
  <si>
    <t>564-5075</t>
  </si>
  <si>
    <t>6-2617</t>
  </si>
  <si>
    <t>5068-3035</t>
  </si>
  <si>
    <t>4894-8843</t>
  </si>
  <si>
    <t>4629-9541</t>
  </si>
  <si>
    <t>4179-3493</t>
  </si>
  <si>
    <t>1520-9372</t>
  </si>
  <si>
    <t>5733-4182</t>
  </si>
  <si>
    <t>4706-3660</t>
  </si>
  <si>
    <t>78-9275</t>
  </si>
  <si>
    <t>7342-5442</t>
  </si>
  <si>
    <t>6150-1328</t>
  </si>
  <si>
    <t>6035-3500</t>
  </si>
  <si>
    <t>5060-3019</t>
  </si>
  <si>
    <t>4156-5460</t>
  </si>
  <si>
    <t>3640-0727</t>
  </si>
  <si>
    <t>2564-0697</t>
  </si>
  <si>
    <t>798-2998</t>
  </si>
  <si>
    <t>5801-5145</t>
  </si>
  <si>
    <t>2893-5442</t>
  </si>
  <si>
    <t>2594-4212</t>
  </si>
  <si>
    <t>6965-2574</t>
  </si>
  <si>
    <t>5183-4798</t>
  </si>
  <si>
    <t>2605-2993</t>
  </si>
  <si>
    <t>2226-9624</t>
  </si>
  <si>
    <t>1973-7098</t>
  </si>
  <si>
    <t>1543-0864</t>
  </si>
  <si>
    <t>865-0677</t>
  </si>
  <si>
    <t>3423-9599</t>
  </si>
  <si>
    <t>2448-1255</t>
  </si>
  <si>
    <t>715-6279</t>
  </si>
  <si>
    <t>7359-4272</t>
  </si>
  <si>
    <t>6053-1237</t>
  </si>
  <si>
    <t>5-0084</t>
  </si>
  <si>
    <t>5830-2075</t>
  </si>
  <si>
    <t>4495-5442</t>
  </si>
  <si>
    <t>3020-2993</t>
  </si>
  <si>
    <t>2672-1403</t>
  </si>
  <si>
    <t>1918-0525</t>
  </si>
  <si>
    <t>1896-4655</t>
  </si>
  <si>
    <t>4949-7803</t>
  </si>
  <si>
    <t>451-9685</t>
  </si>
  <si>
    <t>6951-4683</t>
  </si>
  <si>
    <t>6320-2714</t>
  </si>
  <si>
    <t>4548-1328</t>
  </si>
  <si>
    <t>3638-2429</t>
  </si>
  <si>
    <t>3540-9533</t>
  </si>
  <si>
    <t>3636-9683</t>
  </si>
  <si>
    <t>2418-5456</t>
  </si>
  <si>
    <t>2355-2916</t>
  </si>
  <si>
    <t>7298-1237</t>
  </si>
  <si>
    <t>5811-0691</t>
  </si>
  <si>
    <t>3744-2124</t>
  </si>
  <si>
    <t>2002-6385</t>
  </si>
  <si>
    <t>6680-5822</t>
  </si>
  <si>
    <t>3140-3446</t>
  </si>
  <si>
    <t>6439-9278</t>
  </si>
  <si>
    <t>5978-8574</t>
  </si>
  <si>
    <t>1409-1816</t>
  </si>
  <si>
    <t>1141-8863</t>
  </si>
  <si>
    <t>1007-4354</t>
  </si>
  <si>
    <t>2921-2072</t>
  </si>
  <si>
    <t>1181-5052</t>
  </si>
  <si>
    <t>22-8716</t>
  </si>
  <si>
    <t>4681-9684</t>
  </si>
  <si>
    <t>2454-8716</t>
  </si>
  <si>
    <t>6333-9320</t>
  </si>
  <si>
    <t>5121-3660</t>
  </si>
  <si>
    <t>4289-0477</t>
  </si>
  <si>
    <t>3252-3811</t>
  </si>
  <si>
    <t>31-1795</t>
  </si>
  <si>
    <t>7293-1227</t>
  </si>
  <si>
    <t>6898-8193</t>
  </si>
  <si>
    <t>6310-2424</t>
  </si>
  <si>
    <t>5927-7098</t>
  </si>
  <si>
    <t>5256-5535</t>
  </si>
  <si>
    <t>375-0930</t>
  </si>
  <si>
    <t>6889-9290</t>
  </si>
  <si>
    <t>6402-5052</t>
  </si>
  <si>
    <t>5981-0614</t>
  </si>
  <si>
    <t>4377-6779</t>
  </si>
  <si>
    <t>3897-9541</t>
  </si>
  <si>
    <t>3364-4461</t>
  </si>
  <si>
    <t>2488-8291</t>
  </si>
  <si>
    <t>2312-3956</t>
  </si>
  <si>
    <t>2148-1328</t>
  </si>
  <si>
    <t>2040-9653</t>
  </si>
  <si>
    <t>1277-4365</t>
  </si>
  <si>
    <t>5819-7148</t>
  </si>
  <si>
    <t>5337-3044</t>
  </si>
  <si>
    <t>1205-0930</t>
  </si>
  <si>
    <t>584-4179</t>
  </si>
  <si>
    <t>6679-0710</t>
  </si>
  <si>
    <t>5814-5758</t>
  </si>
  <si>
    <t>2964-0691</t>
  </si>
  <si>
    <t>1233-4366</t>
  </si>
  <si>
    <t>1210-3546</t>
  </si>
  <si>
    <t>305-8531</t>
  </si>
  <si>
    <t>4861-1227</t>
  </si>
  <si>
    <t>4827-0727</t>
  </si>
  <si>
    <t>2812-3546</t>
  </si>
  <si>
    <t>4316-9320</t>
  </si>
  <si>
    <t>3872-8574</t>
  </si>
  <si>
    <t>2940-9585</t>
  </si>
  <si>
    <t>5641-1958</t>
  </si>
  <si>
    <t>4673-0274</t>
  </si>
  <si>
    <t>1486-8543</t>
  </si>
  <si>
    <t>231-4247</t>
  </si>
  <si>
    <t>4962-1571</t>
  </si>
  <si>
    <t>4707-2119</t>
  </si>
  <si>
    <t>2966-3937</t>
  </si>
  <si>
    <t>7249-0539</t>
  </si>
  <si>
    <t>4844-9811</t>
  </si>
  <si>
    <t>435-7521</t>
  </si>
  <si>
    <t>7135-4450</t>
  </si>
  <si>
    <t>6800-7423</t>
  </si>
  <si>
    <t>6700-3507</t>
  </si>
  <si>
    <t>5140-7452</t>
  </si>
  <si>
    <t>2593-9599</t>
  </si>
  <si>
    <t>2222-2988</t>
  </si>
  <si>
    <t>4201-3014</t>
  </si>
  <si>
    <t>3034-4655</t>
  </si>
  <si>
    <t>1437-1233</t>
  </si>
  <si>
    <t>1200-4439</t>
  </si>
  <si>
    <t>386-0778</t>
  </si>
  <si>
    <t>6704-7431</t>
  </si>
  <si>
    <t>5237-4997</t>
  </si>
  <si>
    <t>4165-1328</t>
  </si>
  <si>
    <t>115-1328</t>
  </si>
  <si>
    <t>7089-5048</t>
  </si>
  <si>
    <t>1559-3826</t>
  </si>
  <si>
    <t>6091-5172</t>
  </si>
  <si>
    <t>2384-3545</t>
  </si>
  <si>
    <t>6296-2428</t>
  </si>
  <si>
    <t>3692-4647</t>
  </si>
  <si>
    <t>1557-4218</t>
  </si>
  <si>
    <t>823-2139</t>
  </si>
  <si>
    <t>393-3661</t>
  </si>
  <si>
    <t>6562-9697</t>
  </si>
  <si>
    <t>6050-4655</t>
  </si>
  <si>
    <t>2234-0945</t>
  </si>
  <si>
    <t>4393-3976</t>
  </si>
  <si>
    <t>2840-2139</t>
  </si>
  <si>
    <t>834-1250</t>
  </si>
  <si>
    <t>262-4262</t>
  </si>
  <si>
    <t>4578-5458</t>
  </si>
  <si>
    <t>6223-3954</t>
  </si>
  <si>
    <t>4634-4676</t>
  </si>
  <si>
    <t>2945-1571</t>
  </si>
  <si>
    <t>2987-5072</t>
  </si>
  <si>
    <t>2665-5448</t>
  </si>
  <si>
    <t>1922-6385</t>
  </si>
  <si>
    <t>5980-5079</t>
  </si>
  <si>
    <t>4990-1782</t>
  </si>
  <si>
    <t>4611-4212</t>
  </si>
  <si>
    <t>7061-9541</t>
  </si>
  <si>
    <t>2323-4445</t>
  </si>
  <si>
    <t>2247-3049</t>
  </si>
  <si>
    <t>3351-3496</t>
  </si>
  <si>
    <t>1854-4676</t>
  </si>
  <si>
    <t>6496-8843</t>
  </si>
  <si>
    <t>3576-3826</t>
  </si>
  <si>
    <t>3193-6278</t>
  </si>
  <si>
    <t>2595-9818</t>
  </si>
  <si>
    <t>848-2554</t>
  </si>
  <si>
    <t>6090-4182</t>
  </si>
  <si>
    <t>5223-3976</t>
  </si>
  <si>
    <t>2582-0934</t>
  </si>
  <si>
    <t>2399-1563</t>
  </si>
  <si>
    <t>1171-0582</t>
  </si>
  <si>
    <t>4438-0284</t>
  </si>
  <si>
    <t>4231-9920</t>
  </si>
  <si>
    <t>1078-4480</t>
  </si>
  <si>
    <t>5821-9805</t>
  </si>
  <si>
    <t>4267-5448</t>
  </si>
  <si>
    <t>780-4361</t>
  </si>
  <si>
    <t>5717-9653</t>
  </si>
  <si>
    <t>4076-1818</t>
  </si>
  <si>
    <t>3503-8543</t>
  </si>
  <si>
    <t>1238-2139</t>
  </si>
  <si>
    <t>969-4674</t>
  </si>
  <si>
    <t>6366-4204</t>
  </si>
  <si>
    <t>4866-1237</t>
  </si>
  <si>
    <t>1965-4676</t>
  </si>
  <si>
    <t>6874-2139</t>
  </si>
  <si>
    <t>3920-4676</t>
  </si>
  <si>
    <t>1944-8574</t>
  </si>
  <si>
    <t>5999-4676</t>
  </si>
  <si>
    <t>3677-5361</t>
  </si>
  <si>
    <t>2499-2124</t>
  </si>
  <si>
    <t>1799-4674</t>
  </si>
  <si>
    <t>1285-5172</t>
  </si>
  <si>
    <t>2294-5498</t>
  </si>
  <si>
    <t>4743-4368</t>
  </si>
  <si>
    <t>4380-6278</t>
  </si>
  <si>
    <t>3820-9601</t>
  </si>
  <si>
    <t>2498-9269</t>
  </si>
  <si>
    <t>1709-9804</t>
  </si>
  <si>
    <t>803-9278</t>
  </si>
  <si>
    <t>696-9205</t>
  </si>
  <si>
    <t>1510-2511</t>
  </si>
  <si>
    <t>26-8331</t>
  </si>
  <si>
    <t>6693-8590</t>
  </si>
  <si>
    <t>3687-3017</t>
  </si>
  <si>
    <t>2692-0558</t>
  </si>
  <si>
    <t>1214-4945</t>
  </si>
  <si>
    <t>138-3443</t>
  </si>
  <si>
    <t>6345-4368</t>
  </si>
  <si>
    <t>4666-0945</t>
  </si>
  <si>
    <t>6518-3745</t>
  </si>
  <si>
    <t>5516-0692</t>
  </si>
  <si>
    <t>3649-8194</t>
  </si>
  <si>
    <t>1394-5075</t>
  </si>
  <si>
    <t>450-0677</t>
  </si>
  <si>
    <t>6107-8291</t>
  </si>
  <si>
    <t>3582-1786</t>
  </si>
  <si>
    <t>1883-8233</t>
  </si>
  <si>
    <t>1778-3554</t>
  </si>
  <si>
    <t>5972-0614</t>
  </si>
  <si>
    <t>4721-1538</t>
  </si>
  <si>
    <t>454-4182</t>
  </si>
  <si>
    <t>4552-1796</t>
  </si>
  <si>
    <t>2617-4676</t>
  </si>
  <si>
    <t>5775-7344</t>
  </si>
  <si>
    <t>3109-4262</t>
  </si>
  <si>
    <t>3012-5465</t>
  </si>
  <si>
    <t>5220-4241</t>
  </si>
  <si>
    <t>2371-2002</t>
  </si>
  <si>
    <t>7328-4365</t>
  </si>
  <si>
    <t>6952-5510</t>
  </si>
  <si>
    <t>4668-9623</t>
  </si>
  <si>
    <t>4491-3557</t>
  </si>
  <si>
    <t>2300-4421</t>
  </si>
  <si>
    <t>6501-0677</t>
  </si>
  <si>
    <t>4149-1328</t>
  </si>
  <si>
    <t>1445-7346</t>
  </si>
  <si>
    <t>1284-4182</t>
  </si>
  <si>
    <t>1223-3661</t>
  </si>
  <si>
    <t>630-1805</t>
  </si>
  <si>
    <t>4623-7801</t>
  </si>
  <si>
    <t>1876-3419</t>
  </si>
  <si>
    <t>1847-4655</t>
  </si>
  <si>
    <t>5447-3943</t>
  </si>
  <si>
    <t>3354-5823</t>
  </si>
  <si>
    <t>1850-2520</t>
  </si>
  <si>
    <t>5929-8574</t>
  </si>
  <si>
    <t>493-9275</t>
  </si>
  <si>
    <t>6031-4354</t>
  </si>
  <si>
    <t>2186-4179</t>
  </si>
  <si>
    <t>1009-3494</t>
  </si>
  <si>
    <t>5649-4439</t>
  </si>
  <si>
    <t>5358-8339</t>
  </si>
  <si>
    <t>5003-4674</t>
  </si>
  <si>
    <t>2954-5145</t>
  </si>
  <si>
    <t>2931-2574</t>
  </si>
  <si>
    <t>1405-6811</t>
  </si>
  <si>
    <t>824-1539</t>
  </si>
  <si>
    <t>2487-8689</t>
  </si>
  <si>
    <t>2090-3980</t>
  </si>
  <si>
    <t>1702-3557</t>
  </si>
  <si>
    <t>1323-9275</t>
  </si>
  <si>
    <t>1084-4450</t>
  </si>
  <si>
    <t>4363-2524</t>
  </si>
  <si>
    <t>4264-3049</t>
  </si>
  <si>
    <t>4063-2587</t>
  </si>
  <si>
    <t>406-4367</t>
  </si>
  <si>
    <t>6270-9623</t>
  </si>
  <si>
    <t>5044-9541</t>
  </si>
  <si>
    <t>4697-4480</t>
  </si>
  <si>
    <t>3306-8866</t>
  </si>
  <si>
    <t>2758-2644</t>
  </si>
  <si>
    <t>1104-1809</t>
  </si>
  <si>
    <t>7254-4997</t>
  </si>
  <si>
    <t>5519-1403</t>
  </si>
  <si>
    <t>5030-4209</t>
  </si>
  <si>
    <t>3557-3956</t>
  </si>
  <si>
    <t>901-5510</t>
  </si>
  <si>
    <t>6222-3657</t>
  </si>
  <si>
    <t>5050-8574</t>
  </si>
  <si>
    <t>4301-7334</t>
  </si>
  <si>
    <t>2857-3017</t>
  </si>
  <si>
    <t>6480-3809</t>
  </si>
  <si>
    <t>5161-2983</t>
  </si>
  <si>
    <t>3682-0084</t>
  </si>
  <si>
    <t>2099-2925</t>
  </si>
  <si>
    <t>5817-3510</t>
  </si>
  <si>
    <t>1815-2898</t>
  </si>
  <si>
    <t>6282-4247</t>
  </si>
  <si>
    <t>3845-3943</t>
  </si>
  <si>
    <t>4088-2920</t>
  </si>
  <si>
    <t>4067-4365</t>
  </si>
  <si>
    <t>3183-2125</t>
  </si>
  <si>
    <t>2140-1328</t>
  </si>
  <si>
    <t>2060-1818</t>
  </si>
  <si>
    <t>111-1796</t>
  </si>
  <si>
    <t>6464-5435</t>
  </si>
  <si>
    <t>5549-5454</t>
  </si>
  <si>
    <t>7067-8574</t>
  </si>
  <si>
    <t>3715-7337</t>
  </si>
  <si>
    <t>3471-9624</t>
  </si>
  <si>
    <t>2792-3948</t>
  </si>
  <si>
    <t>7267-0778</t>
  </si>
  <si>
    <t>4140-5460</t>
  </si>
  <si>
    <t>4039-0084</t>
  </si>
  <si>
    <t>1690-8843</t>
  </si>
  <si>
    <t>7158-5498</t>
  </si>
  <si>
    <t>5456-4354</t>
  </si>
  <si>
    <t>3281-5047</t>
  </si>
  <si>
    <t>2217-7346</t>
  </si>
  <si>
    <t>2206-0614</t>
  </si>
  <si>
    <t>1307-3494</t>
  </si>
  <si>
    <t>1116-9533</t>
  </si>
  <si>
    <t>143-4461</t>
  </si>
  <si>
    <t>6152-0477</t>
  </si>
  <si>
    <t>4446-1227</t>
  </si>
  <si>
    <t>3520-2119</t>
  </si>
  <si>
    <t>2736-3452</t>
  </si>
  <si>
    <t>367-3545</t>
  </si>
  <si>
    <t>7167-9533</t>
  </si>
  <si>
    <t>3855-0525</t>
  </si>
  <si>
    <t>3341-8339</t>
  </si>
  <si>
    <t>2137-2121</t>
  </si>
  <si>
    <t>4017-9541</t>
  </si>
  <si>
    <t>1063-5448</t>
  </si>
  <si>
    <t>524-2144</t>
  </si>
  <si>
    <t>4347-0774</t>
  </si>
  <si>
    <t>5173-4984</t>
  </si>
  <si>
    <t>4556-5145</t>
  </si>
  <si>
    <t>6669-9808</t>
  </si>
  <si>
    <t>5611-2517</t>
  </si>
  <si>
    <t>5360-7344</t>
  </si>
  <si>
    <t>4105-5510</t>
  </si>
  <si>
    <t>1917-4354</t>
  </si>
  <si>
    <t>1460-1805</t>
  </si>
  <si>
    <t>778-4291</t>
  </si>
  <si>
    <t>936-5460</t>
  </si>
  <si>
    <t>340-3674</t>
  </si>
  <si>
    <t>7303-9599</t>
  </si>
  <si>
    <t>1727-2124</t>
  </si>
  <si>
    <t>6962-7344</t>
  </si>
  <si>
    <t>6642-3419</t>
  </si>
  <si>
    <t>5883-0614</t>
  </si>
  <si>
    <t>5752-3044</t>
  </si>
  <si>
    <t>5703-5561</t>
  </si>
  <si>
    <t>4391-5485</t>
  </si>
  <si>
    <t>1989-4179</t>
  </si>
  <si>
    <t>920-2900</t>
  </si>
  <si>
    <t>6058-9599</t>
  </si>
  <si>
    <t>5746-3745</t>
  </si>
  <si>
    <t>4508-0676</t>
  </si>
  <si>
    <t>1912-3954</t>
  </si>
  <si>
    <t>1514-2714</t>
  </si>
  <si>
    <t>4971-5145</t>
  </si>
  <si>
    <t>3808-1535</t>
  </si>
  <si>
    <t>3777-3819</t>
  </si>
  <si>
    <t>6207-2678</t>
  </si>
  <si>
    <t>3751-2072</t>
  </si>
  <si>
    <t>4729-4245</t>
  </si>
  <si>
    <t>4341-2673</t>
  </si>
  <si>
    <t>4154-2121</t>
  </si>
  <si>
    <t>5799-9522</t>
  </si>
  <si>
    <t>4700-7443</t>
  </si>
  <si>
    <t>4577-4575</t>
  </si>
  <si>
    <t>3827-0934</t>
  </si>
  <si>
    <t>3015-3943</t>
  </si>
  <si>
    <t>6103-3745</t>
  </si>
  <si>
    <t>2770-2916</t>
  </si>
  <si>
    <t>2574-0706</t>
  </si>
  <si>
    <t>2457-6803</t>
  </si>
  <si>
    <t>1550-8531</t>
  </si>
  <si>
    <t>7122-8543</t>
  </si>
  <si>
    <t>6936-8689</t>
  </si>
  <si>
    <t>6887-2617</t>
  </si>
  <si>
    <t>4510-6622</t>
  </si>
  <si>
    <t>4470-7419</t>
  </si>
  <si>
    <t>1535-4467</t>
  </si>
  <si>
    <t>6381-4484</t>
  </si>
  <si>
    <t>5160-9640</t>
  </si>
  <si>
    <t>1450-2988</t>
  </si>
  <si>
    <t>6974-9585</t>
  </si>
  <si>
    <t>2648-5496</t>
  </si>
  <si>
    <t>3487-3045</t>
  </si>
  <si>
    <t>3294-4365</t>
  </si>
  <si>
    <t>2216-5594</t>
  </si>
  <si>
    <t>1203-4997</t>
  </si>
  <si>
    <t>747-2517</t>
  </si>
  <si>
    <t>6927-5442</t>
  </si>
  <si>
    <t>6907-8331</t>
  </si>
  <si>
    <t>5749-8689</t>
  </si>
  <si>
    <t>4211-4354</t>
  </si>
  <si>
    <t>4007-5870</t>
  </si>
  <si>
    <t>3983-8574</t>
  </si>
  <si>
    <t>3180-2675</t>
  </si>
  <si>
    <t>6929-8222</t>
  </si>
  <si>
    <t>3178-1241</t>
  </si>
  <si>
    <t>1775-2609</t>
  </si>
  <si>
    <t>173-2993</t>
  </si>
  <si>
    <t>4169-3443</t>
  </si>
  <si>
    <t>2477-0537</t>
  </si>
  <si>
    <t>1278-5601</t>
  </si>
  <si>
    <t>6754-4248</t>
  </si>
  <si>
    <t>6592-1782</t>
  </si>
  <si>
    <t>5584-8531</t>
  </si>
  <si>
    <t>5069-2988</t>
  </si>
  <si>
    <t>2815-2998</t>
  </si>
  <si>
    <t>7329-5601</t>
  </si>
  <si>
    <t>2611-3494</t>
  </si>
  <si>
    <t>6277-5052</t>
  </si>
  <si>
    <t>5740-5442</t>
  </si>
  <si>
    <t>5639-3948</t>
  </si>
  <si>
    <t>5580-4269</t>
  </si>
  <si>
    <t>4686-0692</t>
  </si>
  <si>
    <t>4333-8692</t>
  </si>
  <si>
    <t>7323-3422</t>
  </si>
  <si>
    <t>5912-0525</t>
  </si>
  <si>
    <t>3121-1809</t>
  </si>
  <si>
    <t>1321-5133</t>
  </si>
  <si>
    <t>280-4245</t>
  </si>
  <si>
    <t>4519-4683</t>
  </si>
  <si>
    <t>1235-3811</t>
  </si>
  <si>
    <t>1145-4204</t>
  </si>
  <si>
    <t>6865-3170</t>
  </si>
  <si>
    <t>5949-9314</t>
  </si>
  <si>
    <t>5675-9595</t>
  </si>
  <si>
    <t>5525-4671</t>
  </si>
  <si>
    <t>5340-6622</t>
  </si>
  <si>
    <t>4367-2675</t>
  </si>
  <si>
    <t>1810-0934</t>
  </si>
  <si>
    <t>1572-8318</t>
  </si>
  <si>
    <t>6304-2564</t>
  </si>
  <si>
    <t>7002-0093</t>
  </si>
  <si>
    <t>6630-1816</t>
  </si>
  <si>
    <t>6356-8531</t>
  </si>
  <si>
    <t>4789-3674</t>
  </si>
  <si>
    <t>2439-9599</t>
  </si>
  <si>
    <t>5163-8692</t>
  </si>
  <si>
    <t>4111-3532</t>
  </si>
  <si>
    <t>2644-0659</t>
  </si>
  <si>
    <t>395-9811</t>
  </si>
  <si>
    <t>6227-3419</t>
  </si>
  <si>
    <t>5078-5822</t>
  </si>
  <si>
    <t>3632-4439</t>
  </si>
  <si>
    <t>2794-1958</t>
  </si>
  <si>
    <t>366-9461</t>
  </si>
  <si>
    <t>199-5594</t>
  </si>
  <si>
    <t>6924-5502</t>
  </si>
  <si>
    <t>4433-3170</t>
  </si>
  <si>
    <t>1172-2990</t>
  </si>
  <si>
    <t>1897-5079</t>
  </si>
  <si>
    <t>282-9320</t>
  </si>
  <si>
    <t>1311-9269</t>
  </si>
  <si>
    <t>331-1241</t>
  </si>
  <si>
    <t>6165-5460</t>
  </si>
  <si>
    <t>5994-9541</t>
  </si>
  <si>
    <t>1398-4661</t>
  </si>
  <si>
    <t>438-9653</t>
  </si>
  <si>
    <t>5255-2000</t>
  </si>
  <si>
    <t>4440-4367</t>
  </si>
  <si>
    <t>3668-4367</t>
  </si>
  <si>
    <t>1747-9592</t>
  </si>
  <si>
    <t>1712-3745</t>
  </si>
  <si>
    <t>504-3496</t>
  </si>
  <si>
    <t>6225-7801</t>
  </si>
  <si>
    <t>3666-0284</t>
  </si>
  <si>
    <t>2704-1538</t>
  </si>
  <si>
    <t>442-3422</t>
  </si>
  <si>
    <t>5171-2673</t>
  </si>
  <si>
    <t>3080-5448</t>
  </si>
  <si>
    <t>2596-1816</t>
  </si>
  <si>
    <t>1024-3043</t>
  </si>
  <si>
    <t>5154-4467</t>
  </si>
  <si>
    <t>2467-0677</t>
  </si>
  <si>
    <t>2423-4367</t>
  </si>
  <si>
    <t>2322-8531</t>
  </si>
  <si>
    <t>1006-3419</t>
  </si>
  <si>
    <t>536-0093</t>
  </si>
  <si>
    <t>6118-2124</t>
  </si>
  <si>
    <t>4897-5601</t>
  </si>
  <si>
    <t>3919-7098</t>
  </si>
  <si>
    <t>6438-8194</t>
  </si>
  <si>
    <t>6388-5871</t>
  </si>
  <si>
    <t>6071-7521</t>
  </si>
  <si>
    <t>4565-2639</t>
  </si>
  <si>
    <t>820-3811</t>
  </si>
  <si>
    <t>339-2529</t>
  </si>
  <si>
    <t>6059-9290</t>
  </si>
  <si>
    <t>3768-3669</t>
  </si>
  <si>
    <t>2787-9660</t>
  </si>
  <si>
    <t>1929-0614</t>
  </si>
  <si>
    <t>1134-3452</t>
  </si>
  <si>
    <t>951-0093</t>
  </si>
  <si>
    <t>88-7802</t>
  </si>
  <si>
    <t>3507-2428</t>
  </si>
  <si>
    <t>6454-4366</t>
  </si>
  <si>
    <t>1993-2993</t>
  </si>
  <si>
    <t>7126-2428</t>
  </si>
  <si>
    <t>6285-3507</t>
  </si>
  <si>
    <t>5640-9275</t>
  </si>
  <si>
    <t>676-9628</t>
  </si>
  <si>
    <t>5909-9314</t>
  </si>
  <si>
    <t>3043-3019</t>
  </si>
  <si>
    <t>652-0692</t>
  </si>
  <si>
    <t>37-4365</t>
  </si>
  <si>
    <t>5453-7801</t>
  </si>
  <si>
    <t>5226-1958</t>
  </si>
  <si>
    <t>4810-9275</t>
  </si>
  <si>
    <t>2502-4683</t>
  </si>
  <si>
    <t>5911-4354</t>
  </si>
  <si>
    <t>3998-8233</t>
  </si>
  <si>
    <t>1283-7337</t>
  </si>
  <si>
    <t>1153-8705</t>
  </si>
  <si>
    <t>443-4661</t>
  </si>
  <si>
    <t>4198-1816</t>
  </si>
  <si>
    <t>2753-9555</t>
  </si>
  <si>
    <t>1914-7801</t>
  </si>
  <si>
    <t>1817-7347</t>
  </si>
  <si>
    <t>4929-5464</t>
  </si>
  <si>
    <t>3924-0614</t>
  </si>
  <si>
    <t>2695-3041</t>
  </si>
  <si>
    <t>2676-4180</t>
  </si>
  <si>
    <t>490-4660</t>
  </si>
  <si>
    <t>6352-4269</t>
  </si>
  <si>
    <t>3338-5133</t>
  </si>
  <si>
    <t>2592-6811</t>
  </si>
  <si>
    <t>2436-1250</t>
  </si>
  <si>
    <t>1860-7469</t>
  </si>
  <si>
    <t>1226-9595</t>
  </si>
  <si>
    <t>6748-9320</t>
  </si>
  <si>
    <t>4187-4661</t>
  </si>
  <si>
    <t>3578-4624</t>
  </si>
  <si>
    <t>2229-0659</t>
  </si>
  <si>
    <t>1330-7803</t>
  </si>
  <si>
    <t>7094-0710</t>
  </si>
  <si>
    <t>4561-8333</t>
  </si>
  <si>
    <t>1509-6634</t>
  </si>
  <si>
    <t>1191-9275</t>
  </si>
  <si>
    <t>5287-9290</t>
  </si>
  <si>
    <t>4385-5052</t>
  </si>
  <si>
    <t>99-1328</t>
  </si>
  <si>
    <t>4938-2072</t>
  </si>
  <si>
    <t>3558-9640</t>
  </si>
  <si>
    <t>959-5458</t>
  </si>
  <si>
    <t>4436-2911</t>
  </si>
  <si>
    <t>2530-1571</t>
  </si>
  <si>
    <t>80-2925</t>
  </si>
  <si>
    <t>7000-3937</t>
  </si>
  <si>
    <t>6193-2075</t>
  </si>
  <si>
    <t>3686-5561</t>
  </si>
  <si>
    <t>2991-7014</t>
  </si>
  <si>
    <t>3365-1796</t>
  </si>
  <si>
    <t>1344-1328</t>
  </si>
  <si>
    <t>6784-3672</t>
  </si>
  <si>
    <t>6275-0274</t>
  </si>
  <si>
    <t>5199-3543</t>
  </si>
  <si>
    <t>2366-4944</t>
  </si>
  <si>
    <t>993-9818</t>
  </si>
  <si>
    <t>129-9522</t>
  </si>
  <si>
    <t>7318-8716</t>
  </si>
  <si>
    <t>3186-2529</t>
  </si>
  <si>
    <t>6851-4667</t>
  </si>
  <si>
    <t>5507-4454</t>
  </si>
  <si>
    <t>4640-7469</t>
  </si>
  <si>
    <t>3994-5079</t>
  </si>
  <si>
    <t>2947-3819</t>
  </si>
  <si>
    <t>4471-8716</t>
  </si>
  <si>
    <t>3232-4667</t>
  </si>
  <si>
    <t>2603-3657</t>
  </si>
  <si>
    <t>1865-4655</t>
  </si>
  <si>
    <t>6948-2124</t>
  </si>
  <si>
    <t>3627-4361</t>
  </si>
  <si>
    <t>3577-4204</t>
  </si>
  <si>
    <t>3005-3047</t>
  </si>
  <si>
    <t>2909-3494</t>
  </si>
  <si>
    <t>1835-9314</t>
  </si>
  <si>
    <t>1125-3956</t>
  </si>
  <si>
    <t>6360-4984</t>
  </si>
  <si>
    <t>5444-5465</t>
  </si>
  <si>
    <t>2622-2520</t>
  </si>
  <si>
    <t>1451-2982</t>
  </si>
  <si>
    <t>1408-9818</t>
  </si>
  <si>
    <t>977-5409</t>
  </si>
  <si>
    <t>783-0539</t>
  </si>
  <si>
    <t>2650-5663</t>
  </si>
  <si>
    <t>1539-4368</t>
  </si>
  <si>
    <t>709-4368</t>
  </si>
  <si>
    <t>565-0934</t>
  </si>
  <si>
    <t>6166-1328</t>
  </si>
  <si>
    <t>5881-4655</t>
  </si>
  <si>
    <t>3569-2673</t>
  </si>
  <si>
    <t>1760-3819</t>
  </si>
  <si>
    <t>3746-8792</t>
  </si>
  <si>
    <t>6397-6278</t>
  </si>
  <si>
    <t>5932-0614</t>
  </si>
  <si>
    <t>1997-4354</t>
  </si>
  <si>
    <t>1764-2121</t>
  </si>
  <si>
    <t>7150-2714</t>
  </si>
  <si>
    <t>2067-1818</t>
  </si>
  <si>
    <t>1783-3510</t>
  </si>
  <si>
    <t>7087-2982</t>
  </si>
  <si>
    <t>6557-3669</t>
  </si>
  <si>
    <t>4534-7803</t>
  </si>
  <si>
    <t>3110-3041</t>
  </si>
  <si>
    <t>2182-5465</t>
  </si>
  <si>
    <t>1689-2587</t>
  </si>
  <si>
    <t>799-4945</t>
  </si>
  <si>
    <t>6002-5079</t>
  </si>
  <si>
    <t>3484-1773</t>
  </si>
  <si>
    <t>3522-0558</t>
  </si>
  <si>
    <t>2686-4450</t>
  </si>
  <si>
    <t>1150-1786</t>
  </si>
  <si>
    <t>3366-2121</t>
  </si>
  <si>
    <t>883-3945</t>
  </si>
  <si>
    <t>56-8291</t>
  </si>
  <si>
    <t>6213-4212</t>
  </si>
  <si>
    <t>6086-4365</t>
  </si>
  <si>
    <t>1664-1250</t>
  </si>
  <si>
    <t>1616-8546</t>
  </si>
  <si>
    <t>7103-1773</t>
  </si>
  <si>
    <t>7043-4212</t>
  </si>
  <si>
    <t>844-3809</t>
  </si>
  <si>
    <t>6342-1530</t>
  </si>
  <si>
    <t>6300-4427</t>
  </si>
  <si>
    <t>3160-0774</t>
  </si>
  <si>
    <t>1990-5870</t>
  </si>
  <si>
    <t>1921-3500</t>
  </si>
  <si>
    <t>1880-9541</t>
  </si>
  <si>
    <t>505-2900</t>
  </si>
  <si>
    <t>5589-5989</t>
  </si>
  <si>
    <t>2664-9684</t>
  </si>
  <si>
    <t>641-5052</t>
  </si>
  <si>
    <t>3949-8233</t>
  </si>
  <si>
    <t>3327-5464</t>
  </si>
  <si>
    <t>1130-6279</t>
  </si>
  <si>
    <t>5864-5870</t>
  </si>
  <si>
    <t>4984-5758</t>
  </si>
  <si>
    <t>3113-9686</t>
  </si>
  <si>
    <t>2822-5173</t>
  </si>
  <si>
    <t>2058-1818</t>
  </si>
  <si>
    <t>1820-6811</t>
  </si>
  <si>
    <t>6220-4179</t>
  </si>
  <si>
    <t>5400-0093</t>
  </si>
  <si>
    <t>4819-4439</t>
  </si>
  <si>
    <t>1734-2072</t>
  </si>
  <si>
    <t>1529-3424</t>
  </si>
  <si>
    <t>6025-3657</t>
  </si>
  <si>
    <t>4047-9551</t>
  </si>
  <si>
    <t>3772-4518</t>
  </si>
  <si>
    <t>259-2424</t>
  </si>
  <si>
    <t>4417-2998</t>
  </si>
  <si>
    <t>4206-3954</t>
  </si>
  <si>
    <t>458-5502</t>
  </si>
  <si>
    <t>360-3948</t>
  </si>
  <si>
    <t>214-5822</t>
  </si>
  <si>
    <t>5243-1572</t>
  </si>
  <si>
    <t>3727-0489</t>
  </si>
  <si>
    <t>5838-7014</t>
  </si>
  <si>
    <t>5317-7337</t>
  </si>
  <si>
    <t>4431-9620</t>
  </si>
  <si>
    <t>45-1818</t>
  </si>
  <si>
    <t>6626-6811</t>
  </si>
  <si>
    <t>4055-7419</t>
  </si>
  <si>
    <t>2923-5133</t>
  </si>
  <si>
    <t>1846-8574</t>
  </si>
  <si>
    <t>2999-9553</t>
  </si>
  <si>
    <t>6045-7469</t>
  </si>
  <si>
    <t>4492-5502</t>
  </si>
  <si>
    <t>7096-1805</t>
  </si>
  <si>
    <t>4771-8723</t>
  </si>
  <si>
    <t>2751-4798</t>
  </si>
  <si>
    <t>925-4518</t>
  </si>
  <si>
    <t>7279-0983</t>
  </si>
  <si>
    <t>5751-0702</t>
  </si>
  <si>
    <t>5104-1403</t>
  </si>
  <si>
    <t>4502-3945</t>
  </si>
  <si>
    <t>4240-2982</t>
  </si>
  <si>
    <t>3769-5823</t>
  </si>
  <si>
    <t>1617-2007</t>
  </si>
  <si>
    <t>5674-9811</t>
  </si>
  <si>
    <t>2750-3672</t>
  </si>
  <si>
    <t>6923-3557</t>
  </si>
  <si>
    <t>4719-5454</t>
  </si>
  <si>
    <t>6750-3424</t>
  </si>
  <si>
    <t>3940-8233</t>
  </si>
  <si>
    <t>6240-0614</t>
  </si>
  <si>
    <t>2766-7423</t>
  </si>
  <si>
    <t>2123-5460</t>
  </si>
  <si>
    <t>6753-8873</t>
  </si>
  <si>
    <t>6060-5561</t>
  </si>
  <si>
    <t>3647-4667</t>
  </si>
  <si>
    <t>6355-3452</t>
  </si>
  <si>
    <t>5320-1818</t>
  </si>
  <si>
    <t>4362-3882</t>
  </si>
  <si>
    <t>148-4200</t>
  </si>
  <si>
    <t>7202-9555</t>
  </si>
  <si>
    <t>6862-9595</t>
  </si>
  <si>
    <t>6139-7802</t>
  </si>
  <si>
    <t>5714-7521</t>
  </si>
  <si>
    <t>3609-4364</t>
  </si>
  <si>
    <t>3358-9697</t>
  </si>
  <si>
    <t>2035-2554</t>
  </si>
  <si>
    <t>6157-5460</t>
  </si>
  <si>
    <t>5182-3672</t>
  </si>
  <si>
    <t>2713-9205</t>
  </si>
  <si>
    <t>16-1255</t>
  </si>
  <si>
    <t>6983-4461</t>
  </si>
  <si>
    <t>6469-8560</t>
  </si>
  <si>
    <t>1241-5077</t>
  </si>
  <si>
    <t>810-9811</t>
  </si>
  <si>
    <t>6392-0582</t>
  </si>
  <si>
    <t>4357-8705</t>
  </si>
  <si>
    <t>3375-2730</t>
  </si>
  <si>
    <t>2038-7419</t>
  </si>
  <si>
    <t>6670-3035</t>
  </si>
  <si>
    <t>6645-3494</t>
  </si>
  <si>
    <t>3947-2520</t>
  </si>
  <si>
    <t>541-1782</t>
  </si>
  <si>
    <t>861-1795</t>
  </si>
  <si>
    <t>6067-1255</t>
  </si>
  <si>
    <t>4959-4518</t>
  </si>
  <si>
    <t>3852-9314</t>
  </si>
  <si>
    <t>2403-0778</t>
  </si>
  <si>
    <t>6066-4647</t>
  </si>
  <si>
    <t>5700-2617</t>
  </si>
  <si>
    <t>4603-8568</t>
  </si>
  <si>
    <t>7257-2429</t>
  </si>
  <si>
    <t>923-9585</t>
  </si>
  <si>
    <t>5609-4484</t>
  </si>
  <si>
    <t>4209-9314</t>
  </si>
  <si>
    <t>2160-4461</t>
  </si>
  <si>
    <t>2117-3819</t>
  </si>
  <si>
    <t>1987-0614</t>
  </si>
  <si>
    <t>4511-3494</t>
  </si>
  <si>
    <t>4300-9686</t>
  </si>
  <si>
    <t>3590-3882</t>
  </si>
  <si>
    <t>1121-1530</t>
  </si>
  <si>
    <t>462-3042</t>
  </si>
  <si>
    <t>5152-4248</t>
  </si>
  <si>
    <t>4972-1570</t>
  </si>
  <si>
    <t>3830-4661</t>
  </si>
  <si>
    <t>3758-7344</t>
  </si>
  <si>
    <t>3156-4984</t>
  </si>
  <si>
    <t>5513-3507</t>
  </si>
  <si>
    <t>7110-8702</t>
  </si>
  <si>
    <t>6168-0477</t>
  </si>
  <si>
    <t>5851-7347</t>
  </si>
  <si>
    <t>5009-3493</t>
  </si>
  <si>
    <t>4918-2920</t>
  </si>
  <si>
    <t>394-8330</t>
  </si>
  <si>
    <t>228-4454</t>
  </si>
  <si>
    <t>6875-1539</t>
  </si>
  <si>
    <t>6219-3943</t>
  </si>
  <si>
    <t>6205-8568</t>
  </si>
  <si>
    <t>6192-3443</t>
  </si>
  <si>
    <t>5306-3422</t>
  </si>
  <si>
    <t>4779-4484</t>
  </si>
  <si>
    <t>4463-3809</t>
  </si>
  <si>
    <t>6372-9555</t>
  </si>
  <si>
    <t>5590-8863</t>
  </si>
  <si>
    <t>1851-7469</t>
  </si>
  <si>
    <t>1581-2125</t>
  </si>
  <si>
    <t>6789-8705</t>
  </si>
  <si>
    <t>3448-8574</t>
  </si>
  <si>
    <t>2210-8324</t>
  </si>
  <si>
    <t>5126-4262</t>
  </si>
  <si>
    <t>4255-9306</t>
  </si>
  <si>
    <t>5332-3945</t>
  </si>
  <si>
    <t>605-2520</t>
  </si>
  <si>
    <t>6716-8329</t>
  </si>
  <si>
    <t>6414-4291</t>
  </si>
  <si>
    <t>3500-7431</t>
  </si>
  <si>
    <t>627-0659</t>
  </si>
  <si>
    <t>2346-2524</t>
  </si>
  <si>
    <t>7357-6622</t>
  </si>
  <si>
    <t>6585-3937</t>
  </si>
  <si>
    <t>4321-8873</t>
  </si>
  <si>
    <t>1187-5485</t>
  </si>
  <si>
    <t>6106-8689</t>
  </si>
  <si>
    <t>1868-3943</t>
  </si>
  <si>
    <t>7125-4180</t>
  </si>
  <si>
    <t>52-3745</t>
  </si>
  <si>
    <t>6764-0864</t>
  </si>
  <si>
    <t>6437-0778</t>
  </si>
  <si>
    <t>6000-8574</t>
  </si>
  <si>
    <t>4580-1535</t>
  </si>
  <si>
    <t>3311-9804</t>
  </si>
  <si>
    <t>2845-5435</t>
  </si>
  <si>
    <t>2527-4518</t>
  </si>
  <si>
    <t>4282-4480</t>
  </si>
  <si>
    <t>6021-0614</t>
  </si>
  <si>
    <t>5823-5458</t>
  </si>
  <si>
    <t>4751-9670</t>
  </si>
  <si>
    <t>3493-4247</t>
  </si>
  <si>
    <t>290-4467</t>
  </si>
  <si>
    <t>6512-5442</t>
  </si>
  <si>
    <t>4863-9820</t>
  </si>
  <si>
    <t>1337-5823</t>
  </si>
  <si>
    <t>3763-4246</t>
  </si>
  <si>
    <t>2311-4368</t>
  </si>
  <si>
    <t>1707-3042</t>
  </si>
  <si>
    <t>104-2121</t>
  </si>
  <si>
    <t>3563-4269</t>
  </si>
  <si>
    <t>2282-2511</t>
  </si>
  <si>
    <t>808-3661</t>
  </si>
  <si>
    <t>7334-7337</t>
  </si>
  <si>
    <t>2351-7423</t>
  </si>
  <si>
    <t>6265-5822</t>
  </si>
  <si>
    <t>3445-8233</t>
  </si>
  <si>
    <t>2640-5048</t>
  </si>
  <si>
    <t>613-8323</t>
  </si>
  <si>
    <t>6299-4480</t>
  </si>
  <si>
    <t>5905-3657</t>
  </si>
  <si>
    <t>2028-9651</t>
  </si>
  <si>
    <t>1943-4676</t>
  </si>
  <si>
    <t>4521-3947</t>
  </si>
  <si>
    <t>1744-2574</t>
  </si>
  <si>
    <t>5962-5079</t>
  </si>
  <si>
    <t>5668-8325</t>
  </si>
  <si>
    <t>5296-8193</t>
  </si>
  <si>
    <t>1109-9706</t>
  </si>
  <si>
    <t>6925-8866</t>
  </si>
  <si>
    <t>6095-1818</t>
  </si>
  <si>
    <t>4281-9631</t>
  </si>
  <si>
    <t>2827-9811</t>
  </si>
  <si>
    <t>1844-7098</t>
  </si>
  <si>
    <t>1812-9553</t>
  </si>
  <si>
    <t>1496-7443</t>
  </si>
  <si>
    <t>530-2609</t>
  </si>
  <si>
    <t>6459-2139</t>
  </si>
  <si>
    <t>6311-0558</t>
  </si>
  <si>
    <t>2433-8534</t>
  </si>
  <si>
    <t>7280-3170</t>
  </si>
  <si>
    <t>5686-0966</t>
  </si>
  <si>
    <t>1974-4676</t>
  </si>
  <si>
    <t>6933-3745</t>
  </si>
  <si>
    <t>6897-1255</t>
  </si>
  <si>
    <t>6774-2897</t>
  </si>
  <si>
    <t>5602-8705</t>
  </si>
  <si>
    <t>2796-8854</t>
  </si>
  <si>
    <t>2764-2517</t>
  </si>
  <si>
    <t>2625-8324</t>
  </si>
  <si>
    <t>2580-4200</t>
  </si>
  <si>
    <t>1991-3657</t>
  </si>
  <si>
    <t>5297-2554</t>
  </si>
  <si>
    <t>4123-3496</t>
  </si>
  <si>
    <t>2872-6803</t>
  </si>
  <si>
    <t>765-7103</t>
  </si>
  <si>
    <t>6298-9631</t>
  </si>
  <si>
    <t>4166-3819</t>
  </si>
  <si>
    <t>588-2993</t>
  </si>
  <si>
    <t>29-2587</t>
  </si>
  <si>
    <t>6727-9628</t>
  </si>
  <si>
    <t>3860-8233</t>
  </si>
  <si>
    <t>2699-7334</t>
  </si>
  <si>
    <t>970-5072</t>
  </si>
  <si>
    <t>7109-4454</t>
  </si>
  <si>
    <t>5773-8339</t>
  </si>
  <si>
    <t>3289-3422</t>
  </si>
  <si>
    <t>2001-3500</t>
  </si>
  <si>
    <t>1711-1555</t>
  </si>
  <si>
    <t>1517-1538</t>
  </si>
  <si>
    <t>7118-0692</t>
  </si>
  <si>
    <t>6483-8193</t>
  </si>
  <si>
    <t>5282-8560</t>
  </si>
  <si>
    <t>4034-5079</t>
  </si>
  <si>
    <t>2136-1796</t>
  </si>
  <si>
    <t>1359-9304</t>
  </si>
  <si>
    <t>1053-8538</t>
  </si>
  <si>
    <t>675-0558</t>
  </si>
  <si>
    <t>3806-5458</t>
  </si>
  <si>
    <t>3233-0778</t>
  </si>
  <si>
    <t>2535-1796</t>
  </si>
  <si>
    <t>1190-3948</t>
  </si>
  <si>
    <t>6126-4660</t>
  </si>
  <si>
    <t>5615-2125</t>
  </si>
  <si>
    <t>1371-1782</t>
  </si>
  <si>
    <t>7235-2002</t>
  </si>
  <si>
    <t>6966-7803</t>
  </si>
  <si>
    <t>6575-2144</t>
  </si>
  <si>
    <t>5361-5398</t>
  </si>
  <si>
    <t>6576-9617</t>
  </si>
  <si>
    <t>4280-4671</t>
  </si>
  <si>
    <t>2293-7452</t>
  </si>
  <si>
    <t>6421-4439</t>
  </si>
  <si>
    <t>7056-9314</t>
  </si>
  <si>
    <t>3885-3943</t>
  </si>
  <si>
    <t>2331-3826</t>
  </si>
  <si>
    <t>6985-2121</t>
  </si>
  <si>
    <t>6890-5561</t>
  </si>
  <si>
    <t>4432-0983</t>
  </si>
  <si>
    <t>4108-2072</t>
  </si>
  <si>
    <t>3712-0677</t>
  </si>
  <si>
    <t>2886-4182</t>
  </si>
  <si>
    <t>1074-4180</t>
  </si>
  <si>
    <t>691-7452</t>
  </si>
  <si>
    <t>2839-0966</t>
  </si>
  <si>
    <t>4758-4984</t>
  </si>
  <si>
    <t>3385-3510</t>
  </si>
  <si>
    <t>1660-5361</t>
  </si>
  <si>
    <t>6132-2925</t>
  </si>
  <si>
    <t>4528-8339</t>
  </si>
  <si>
    <t>3603-0582</t>
  </si>
  <si>
    <t>43-1818</t>
  </si>
  <si>
    <t>7227-6278</t>
  </si>
  <si>
    <t>6930-9804</t>
  </si>
  <si>
    <t>4717-5822</t>
  </si>
  <si>
    <t>3392-8706</t>
  </si>
  <si>
    <t>2194-4354</t>
  </si>
  <si>
    <t>7319-9653</t>
  </si>
  <si>
    <t>7044-9818</t>
  </si>
  <si>
    <t>5051-4655</t>
  </si>
  <si>
    <t>3696-5047</t>
  </si>
  <si>
    <t>1544-8692</t>
  </si>
  <si>
    <t>738-8705</t>
  </si>
  <si>
    <t>708-3446</t>
  </si>
  <si>
    <t>6101-1818</t>
  </si>
  <si>
    <t>5581-9670</t>
  </si>
  <si>
    <t>1659-9820</t>
  </si>
  <si>
    <t>621-2982</t>
  </si>
  <si>
    <t>4858-1539</t>
  </si>
  <si>
    <t>3812-3443</t>
  </si>
  <si>
    <t>3165-3672</t>
  </si>
  <si>
    <t>2868-7419</t>
  </si>
  <si>
    <t>1701-1818</t>
  </si>
  <si>
    <t>6741-9372</t>
  </si>
  <si>
    <t>3235-9278</t>
  </si>
  <si>
    <t>1390-3493</t>
  </si>
  <si>
    <t>1296-1555</t>
  </si>
  <si>
    <t>5993-3494</t>
  </si>
  <si>
    <t>5695-8534</t>
  </si>
  <si>
    <t>4476-3422</t>
  </si>
  <si>
    <t>4403-3033</t>
  </si>
  <si>
    <t>2049-4365</t>
  </si>
  <si>
    <t>6653-4655</t>
  </si>
  <si>
    <t>5970-4655</t>
  </si>
  <si>
    <t>2482-0489</t>
  </si>
  <si>
    <t>5933-2520</t>
  </si>
  <si>
    <t>5577-0864</t>
  </si>
  <si>
    <t>5482-9808</t>
  </si>
  <si>
    <t>5428-5075</t>
  </si>
  <si>
    <t>4419-4667</t>
  </si>
  <si>
    <t>3187-3674</t>
  </si>
  <si>
    <t>2781-4944</t>
  </si>
  <si>
    <t>131-1328</t>
  </si>
  <si>
    <t>6611-3493</t>
  </si>
  <si>
    <t>6055-1250</t>
  </si>
  <si>
    <t>5209-9588</t>
  </si>
  <si>
    <t>4564-2609</t>
  </si>
  <si>
    <t>7014-8790</t>
  </si>
  <si>
    <t>5547-5822</t>
  </si>
  <si>
    <t>4903-4182</t>
  </si>
  <si>
    <t>40-5172</t>
  </si>
  <si>
    <t>6791-2553</t>
  </si>
  <si>
    <t>4180-4648</t>
  </si>
  <si>
    <t>2779-4364</t>
  </si>
  <si>
    <t>3432-5870</t>
  </si>
  <si>
    <t>61-6622</t>
  </si>
  <si>
    <t>7078-9920</t>
  </si>
  <si>
    <t>6396-9588</t>
  </si>
  <si>
    <t>5272-2139</t>
  </si>
  <si>
    <t>2473-1818</t>
  </si>
  <si>
    <t>1027-9920</t>
  </si>
  <si>
    <t>6963-5398</t>
  </si>
  <si>
    <t>4770-9555</t>
  </si>
  <si>
    <t>4625-3419</t>
  </si>
  <si>
    <t>2258-8543</t>
  </si>
  <si>
    <t>2159-2075</t>
  </si>
  <si>
    <t>2011-7469</t>
  </si>
  <si>
    <t>4683-3507</t>
  </si>
  <si>
    <t>3381-3937</t>
  </si>
  <si>
    <t>2948-0477</t>
  </si>
  <si>
    <t>2199-6385</t>
  </si>
  <si>
    <t>1195-4361</t>
  </si>
  <si>
    <t>5529-8329</t>
  </si>
  <si>
    <t>7100-9623</t>
  </si>
  <si>
    <t>3792-2609</t>
  </si>
  <si>
    <t>2195-0525</t>
  </si>
  <si>
    <t>6419-0539</t>
  </si>
  <si>
    <t>2836-0284</t>
  </si>
  <si>
    <t>2816-4945</t>
  </si>
  <si>
    <t>5065-9271</t>
  </si>
  <si>
    <t>1251-2617</t>
  </si>
  <si>
    <t>53-3945</t>
  </si>
  <si>
    <t>6885-1250</t>
  </si>
  <si>
    <t>4928-8721</t>
  </si>
  <si>
    <t>3788-3519</t>
  </si>
  <si>
    <t>1413-3943</t>
  </si>
  <si>
    <t>1180-7103</t>
  </si>
  <si>
    <t>310-5989</t>
  </si>
  <si>
    <t>4664-1805</t>
  </si>
  <si>
    <t>3850-2993</t>
  </si>
  <si>
    <t>470-8689</t>
  </si>
  <si>
    <t>5087-8538</t>
  </si>
  <si>
    <t>3854-4354</t>
  </si>
  <si>
    <t>2862-4647</t>
  </si>
  <si>
    <t>1930-2520</t>
  </si>
  <si>
    <t>3271-5561</t>
  </si>
  <si>
    <t>3058-9276</t>
  </si>
  <si>
    <t>2976-5458</t>
  </si>
  <si>
    <t>2254-0692</t>
  </si>
  <si>
    <t>6524-3044</t>
  </si>
  <si>
    <t>6175-3819</t>
  </si>
  <si>
    <t>4226-1233</t>
  </si>
  <si>
    <t>2984-5750</t>
  </si>
  <si>
    <t>6531-5464</t>
  </si>
  <si>
    <t>5965-7469</t>
  </si>
  <si>
    <t>1765-9522</t>
  </si>
  <si>
    <t>968-4473</t>
  </si>
  <si>
    <t>851-7419</t>
  </si>
  <si>
    <t>7026-3493</t>
  </si>
  <si>
    <t>1878-0525</t>
  </si>
  <si>
    <t>5321-3557</t>
  </si>
  <si>
    <t>643-4454</t>
  </si>
  <si>
    <t>577-4212</t>
  </si>
  <si>
    <t>5973-2520</t>
  </si>
  <si>
    <t>5622-6779</t>
  </si>
  <si>
    <t>2540-1570</t>
  </si>
  <si>
    <t>1887-4655</t>
  </si>
  <si>
    <t>1584-2529</t>
  </si>
  <si>
    <t>763-5833</t>
  </si>
  <si>
    <t>5997-8233</t>
  </si>
  <si>
    <t>5524-2428</t>
  </si>
  <si>
    <t>2992-3493</t>
  </si>
  <si>
    <t>964-8701</t>
  </si>
  <si>
    <t>4761-4218</t>
  </si>
  <si>
    <t>1508-3041</t>
  </si>
  <si>
    <t>3265-8560</t>
  </si>
  <si>
    <t>1065-5453</t>
  </si>
  <si>
    <t>5470-7469</t>
  </si>
  <si>
    <t>5151-8873</t>
  </si>
  <si>
    <t>1362-0691</t>
  </si>
  <si>
    <t>589-7801</t>
  </si>
  <si>
    <t>319-4798</t>
  </si>
  <si>
    <t>7106-3045</t>
  </si>
  <si>
    <t>6820-2002</t>
  </si>
  <si>
    <t>775-3948</t>
  </si>
  <si>
    <t>7261-3546</t>
  </si>
  <si>
    <t>6673-3944</t>
  </si>
  <si>
    <t>3510-4480</t>
  </si>
  <si>
    <t>2986-4674</t>
  </si>
  <si>
    <t>1948-3943</t>
  </si>
  <si>
    <t>5899-4655</t>
  </si>
  <si>
    <t>4097-4272</t>
  </si>
  <si>
    <t>5613-7423</t>
  </si>
  <si>
    <t>4094-3958</t>
  </si>
  <si>
    <t>1231-5456</t>
  </si>
  <si>
    <t>1167-5871</t>
  </si>
  <si>
    <t>801-0778</t>
  </si>
  <si>
    <t>6961-2925</t>
  </si>
  <si>
    <t>3690-9551</t>
  </si>
  <si>
    <t>534-3937</t>
  </si>
  <si>
    <t>6706-1403</t>
  </si>
  <si>
    <t>1402-7347</t>
  </si>
  <si>
    <t>7113-9684</t>
  </si>
  <si>
    <t>5844-0934</t>
  </si>
  <si>
    <t>2230-0710</t>
  </si>
  <si>
    <t>2138-9522</t>
  </si>
  <si>
    <t>1608-4291</t>
  </si>
  <si>
    <t>965-3443</t>
  </si>
  <si>
    <t>7172-1530</t>
  </si>
  <si>
    <t>6068-8193</t>
  </si>
  <si>
    <t>3274-9695</t>
  </si>
  <si>
    <t>392-5535</t>
  </si>
  <si>
    <t>62-3494</t>
  </si>
  <si>
    <t>5693-9820</t>
  </si>
  <si>
    <t>5443-1816</t>
  </si>
  <si>
    <t>2412-9811</t>
  </si>
  <si>
    <t>5906-3954</t>
  </si>
  <si>
    <t>69-8792</t>
  </si>
  <si>
    <t>7179-0864</t>
  </si>
  <si>
    <t>5478-5594</t>
  </si>
  <si>
    <t>4147-9522</t>
  </si>
  <si>
    <t>3903-8574</t>
  </si>
  <si>
    <t>919-3496</t>
  </si>
  <si>
    <t>3622-3948</t>
  </si>
  <si>
    <t>3086-5065</t>
  </si>
  <si>
    <t>2615-8233</t>
  </si>
  <si>
    <t>2072-8689</t>
  </si>
  <si>
    <t>133-0477</t>
  </si>
  <si>
    <t>4517-9293</t>
  </si>
  <si>
    <t>3264-1237</t>
  </si>
  <si>
    <t>6453-2911</t>
  </si>
  <si>
    <t>6408-5485</t>
  </si>
  <si>
    <t>3925-3943</t>
  </si>
  <si>
    <t>1360-2609</t>
  </si>
  <si>
    <t>5133-2714</t>
  </si>
  <si>
    <t>5592-0774</t>
  </si>
  <si>
    <t>1869-4179</t>
  </si>
  <si>
    <t>1721-6622</t>
  </si>
  <si>
    <t>6997-2639</t>
  </si>
  <si>
    <t>4418-4945</t>
  </si>
  <si>
    <t>4234-7346</t>
  </si>
  <si>
    <t>1800-5072</t>
  </si>
  <si>
    <t>6881-5361</t>
  </si>
  <si>
    <t>4701-9273</t>
  </si>
  <si>
    <t>3521-2424</t>
  </si>
  <si>
    <t>2926-8339</t>
  </si>
  <si>
    <t>6155-2121</t>
  </si>
  <si>
    <t>4398-8854</t>
  </si>
  <si>
    <t>302-9670</t>
  </si>
  <si>
    <t>3982-4676</t>
  </si>
  <si>
    <t>3783-5460</t>
  </si>
  <si>
    <t>271-4470</t>
  </si>
  <si>
    <t>5417-4473</t>
  </si>
  <si>
    <t>2106-3496</t>
  </si>
  <si>
    <t>7237-4241</t>
  </si>
  <si>
    <t>1954-7801</t>
  </si>
  <si>
    <t>917-9592</t>
  </si>
  <si>
    <t>2759-8318</t>
  </si>
  <si>
    <t>2177-6811</t>
  </si>
  <si>
    <t>1957-4354</t>
  </si>
  <si>
    <t>65-5464</t>
  </si>
  <si>
    <t>3729-3745</t>
  </si>
  <si>
    <t>2844-1227</t>
  </si>
  <si>
    <t>2768-2125</t>
  </si>
  <si>
    <t>1866-5079</t>
  </si>
  <si>
    <t>3501-5065</t>
  </si>
  <si>
    <t>5344-5464</t>
  </si>
  <si>
    <t>529-9304</t>
  </si>
  <si>
    <t>4046-9695</t>
  </si>
  <si>
    <t>6922-1818</t>
  </si>
  <si>
    <t>1623-0727</t>
  </si>
  <si>
    <t>354-2002</t>
  </si>
  <si>
    <t>2147-5460</t>
  </si>
  <si>
    <t>1894-4676</t>
  </si>
  <si>
    <t>1579-7423</t>
  </si>
  <si>
    <t>594-3494</t>
  </si>
  <si>
    <t>113-9522</t>
  </si>
  <si>
    <t>5898-8574</t>
  </si>
  <si>
    <t>5089-3045</t>
  </si>
  <si>
    <t>4774-2553</t>
  </si>
  <si>
    <t>193-8324</t>
  </si>
  <si>
    <t>5311-4365</t>
  </si>
  <si>
    <t>3022-9314</t>
  </si>
  <si>
    <t>502-9592</t>
  </si>
  <si>
    <t>7136-0477</t>
  </si>
  <si>
    <t>4988-6007</t>
  </si>
  <si>
    <t>4259-3045</t>
  </si>
  <si>
    <t>256-5148</t>
  </si>
  <si>
    <t>196-3019</t>
  </si>
  <si>
    <t>3745-9293</t>
  </si>
  <si>
    <t>114-5460</t>
  </si>
  <si>
    <t>76-5133</t>
  </si>
  <si>
    <t>2880-5601</t>
  </si>
  <si>
    <t>1785-7148</t>
  </si>
  <si>
    <t>468-3945</t>
  </si>
  <si>
    <t>136-2075</t>
  </si>
  <si>
    <t>5405-1782</t>
  </si>
  <si>
    <t>987-7347</t>
  </si>
  <si>
    <t>410-2630</t>
  </si>
  <si>
    <t>3345-4198</t>
  </si>
  <si>
    <t>1881-3500</t>
  </si>
  <si>
    <t>6858-5535</t>
  </si>
  <si>
    <t>5984-5870</t>
  </si>
  <si>
    <t>5718-6801</t>
  </si>
  <si>
    <t>5546-7334</t>
  </si>
  <si>
    <t>3641-1572</t>
  </si>
  <si>
    <t>4915-1555</t>
  </si>
  <si>
    <t>2725-3446</t>
  </si>
  <si>
    <t>2658-5052</t>
  </si>
  <si>
    <t>2426-1539</t>
  </si>
  <si>
    <t>4229-3167</t>
  </si>
  <si>
    <t>2910-4272</t>
  </si>
  <si>
    <t>2310-3446</t>
  </si>
  <si>
    <t>551-2075</t>
  </si>
  <si>
    <t>6987-5460</t>
  </si>
  <si>
    <t>1489-4180</t>
  </si>
  <si>
    <t>1025-3167</t>
  </si>
  <si>
    <t>992-4212</t>
  </si>
  <si>
    <t>5845-1251</t>
  </si>
  <si>
    <t>6678-0659</t>
  </si>
  <si>
    <t>6553-9592</t>
  </si>
  <si>
    <t>4022-4676</t>
  </si>
  <si>
    <t>2115-3496</t>
  </si>
  <si>
    <t>92-3496</t>
  </si>
  <si>
    <t>6718-9273</t>
  </si>
  <si>
    <t>5341-3494</t>
  </si>
  <si>
    <t>1688-4661</t>
  </si>
  <si>
    <t>6516-0489</t>
  </si>
  <si>
    <t>5195-1241</t>
  </si>
  <si>
    <t>7054-2993</t>
  </si>
  <si>
    <t>3389-9805</t>
  </si>
  <si>
    <t>3192-9588</t>
  </si>
  <si>
    <t>5828-8701</t>
  </si>
  <si>
    <t>3801-6007</t>
  </si>
  <si>
    <t>614-5594</t>
  </si>
  <si>
    <t>10-3017</t>
  </si>
  <si>
    <t>6371-1786</t>
  </si>
  <si>
    <t>4334-6279</t>
  </si>
  <si>
    <t>7212-1241</t>
  </si>
  <si>
    <t>6534-9293</t>
  </si>
  <si>
    <t>4182-4200</t>
  </si>
  <si>
    <t>2070-3945</t>
  </si>
  <si>
    <t>6817-5052</t>
  </si>
  <si>
    <t>4056-8716</t>
  </si>
  <si>
    <t>2054-4365</t>
  </si>
  <si>
    <t>5520-8543</t>
  </si>
  <si>
    <t>4313-9706</t>
  </si>
  <si>
    <t>6329-9533</t>
  </si>
  <si>
    <t>1380-3443</t>
  </si>
  <si>
    <t>1304-0676</t>
  </si>
  <si>
    <t>813-0983</t>
  </si>
  <si>
    <t>358-5058</t>
  </si>
  <si>
    <t>5380-0477</t>
  </si>
  <si>
    <t>3312-0489</t>
  </si>
  <si>
    <t>3266-1250</t>
  </si>
  <si>
    <t>2786-2002</t>
  </si>
  <si>
    <t>1570-2553</t>
  </si>
  <si>
    <t>5517-7431</t>
  </si>
  <si>
    <t>3571-4984</t>
  </si>
  <si>
    <t>2299-9320</t>
  </si>
  <si>
    <t>2043-8331</t>
  </si>
  <si>
    <t>141-3443</t>
  </si>
  <si>
    <t>4074-5172</t>
  </si>
  <si>
    <t>3343-7344</t>
  </si>
  <si>
    <t>3021-7801</t>
  </si>
  <si>
    <t>2441-5561</t>
  </si>
  <si>
    <t>2232-1805</t>
  </si>
  <si>
    <t>1533-4248</t>
  </si>
  <si>
    <t>3065-5663</t>
  </si>
  <si>
    <t>2009-0614</t>
  </si>
  <si>
    <t>1699-4182</t>
  </si>
  <si>
    <t>132-3819</t>
  </si>
  <si>
    <t>7091-2715</t>
  </si>
  <si>
    <t>5574-3956</t>
  </si>
  <si>
    <t>769-2002</t>
  </si>
  <si>
    <t>6307-5148</t>
  </si>
  <si>
    <t>2775-6779</t>
  </si>
  <si>
    <t>6608-0706</t>
  </si>
  <si>
    <t>4967-1796</t>
  </si>
  <si>
    <t>1978-0614</t>
  </si>
  <si>
    <t>658-9539</t>
  </si>
  <si>
    <t>6713-9631</t>
  </si>
  <si>
    <t>3918-8233</t>
  </si>
  <si>
    <t>1140-5989</t>
  </si>
  <si>
    <t>269-2714</t>
  </si>
  <si>
    <t>4144-4461</t>
  </si>
  <si>
    <t>3112-2511</t>
  </si>
  <si>
    <t>2895-8222</t>
  </si>
  <si>
    <t>2041-6801</t>
  </si>
  <si>
    <t>1597-8720</t>
  </si>
  <si>
    <t>66-9269</t>
  </si>
  <si>
    <t>7206-2553</t>
  </si>
  <si>
    <t>6131-2925</t>
  </si>
  <si>
    <t>5252-9278</t>
  </si>
  <si>
    <t>5061-9920</t>
  </si>
  <si>
    <t>5031-3014</t>
  </si>
  <si>
    <t>6779-0774</t>
  </si>
  <si>
    <t>6714-4480</t>
  </si>
  <si>
    <t>5169-8531</t>
  </si>
  <si>
    <t>4605-2678</t>
  </si>
  <si>
    <t>1726-9269</t>
  </si>
  <si>
    <t>4732-4421</t>
  </si>
  <si>
    <t>5545-9686</t>
  </si>
  <si>
    <t>4739-4467</t>
  </si>
  <si>
    <t>3553-1530</t>
  </si>
  <si>
    <t>6515-9804</t>
  </si>
  <si>
    <t>6423-2007</t>
  </si>
  <si>
    <t>6167-3819</t>
  </si>
  <si>
    <t>3173-2644</t>
  </si>
  <si>
    <t>5990-3419</t>
  </si>
  <si>
    <t>2983-2075</t>
  </si>
  <si>
    <t>1856-4655</t>
  </si>
  <si>
    <t>1273-4661</t>
  </si>
  <si>
    <t>1090-0558</t>
  </si>
  <si>
    <t>5709-4647</t>
  </si>
  <si>
    <t>1698-7337</t>
  </si>
  <si>
    <t>5464-4676</t>
  </si>
  <si>
    <t>3506-4180</t>
  </si>
  <si>
    <t>3367-9522</t>
  </si>
  <si>
    <t>2349-2517</t>
  </si>
  <si>
    <t>6648-6385</t>
  </si>
  <si>
    <t>4203-4179</t>
  </si>
  <si>
    <t>3216-3033</t>
  </si>
  <si>
    <t>570-2898</t>
  </si>
  <si>
    <t>6816-7103</t>
  </si>
  <si>
    <t>4361-8318</t>
  </si>
  <si>
    <t>411-5077</t>
  </si>
  <si>
    <t>5351-3947</t>
  </si>
  <si>
    <t>5074-2715</t>
  </si>
  <si>
    <t>2637-2988</t>
  </si>
  <si>
    <t>1882-6385</t>
  </si>
  <si>
    <t>6096-1818</t>
  </si>
  <si>
    <t>3495-5448</t>
  </si>
  <si>
    <t>2077-3958</t>
  </si>
  <si>
    <t>574-0989</t>
  </si>
  <si>
    <t>724-4984</t>
  </si>
  <si>
    <t>6171-2121</t>
  </si>
  <si>
    <t>5859-5465</t>
  </si>
  <si>
    <t>374-9683</t>
  </si>
  <si>
    <t>7152-4470</t>
  </si>
  <si>
    <t>6904-9653</t>
  </si>
  <si>
    <t>6659-8324</t>
  </si>
  <si>
    <t>6163-2121</t>
  </si>
  <si>
    <t>753-2916</t>
  </si>
  <si>
    <t>603-5079</t>
  </si>
  <si>
    <t>3071-0274</t>
  </si>
  <si>
    <t>2285-5822</t>
  </si>
  <si>
    <t>1696-9685</t>
  </si>
  <si>
    <t>1548-0580</t>
  </si>
  <si>
    <t>6317-9686</t>
  </si>
  <si>
    <t>1634-8325</t>
  </si>
  <si>
    <t>1607-1958</t>
  </si>
  <si>
    <t>7263-1563</t>
  </si>
  <si>
    <t>2773-0582</t>
  </si>
  <si>
    <t>2563-1535</t>
  </si>
  <si>
    <t>7260-1572</t>
  </si>
  <si>
    <t>6905-6801</t>
  </si>
  <si>
    <t>4033-4655</t>
  </si>
  <si>
    <t>1110-4245</t>
  </si>
  <si>
    <t>6834-0539</t>
  </si>
  <si>
    <t>6559-9585</t>
  </si>
  <si>
    <t>1710-0489</t>
  </si>
  <si>
    <t>1069-5065</t>
  </si>
  <si>
    <t>3916-2520</t>
  </si>
  <si>
    <t>5958-7098</t>
  </si>
  <si>
    <t>1998-0525</t>
  </si>
  <si>
    <t>314-3826</t>
  </si>
  <si>
    <t>4332-0864</t>
  </si>
  <si>
    <t>3779-4461</t>
  </si>
  <si>
    <t>1365-5758</t>
  </si>
  <si>
    <t>6044-2520</t>
  </si>
  <si>
    <t>4913-9804</t>
  </si>
  <si>
    <t>3975-0525</t>
  </si>
  <si>
    <t>2883-9685</t>
  </si>
  <si>
    <t>2146-9522</t>
  </si>
  <si>
    <t>1692-4365</t>
  </si>
  <si>
    <t>7354-3044</t>
  </si>
  <si>
    <t>4423-8325</t>
  </si>
  <si>
    <t>4208-7801</t>
  </si>
  <si>
    <t>2847-5361</t>
  </si>
  <si>
    <t>6187-2075</t>
  </si>
  <si>
    <t>4330-9640</t>
  </si>
  <si>
    <t>5762-9293</t>
  </si>
  <si>
    <t>5455-3419</t>
  </si>
  <si>
    <t>4132-3496</t>
  </si>
  <si>
    <t>3664-2911</t>
  </si>
  <si>
    <t>950-5758</t>
  </si>
  <si>
    <t>479-8721</t>
  </si>
  <si>
    <t>6556-2900</t>
  </si>
  <si>
    <t>6552-4246</t>
  </si>
  <si>
    <t>6295-4180</t>
  </si>
  <si>
    <t>3125-9533</t>
  </si>
  <si>
    <t>2790-5058</t>
  </si>
  <si>
    <t>4531-5398</t>
  </si>
  <si>
    <t>3711-4958</t>
  </si>
  <si>
    <t>5951-4354</t>
  </si>
  <si>
    <t>357-5485</t>
  </si>
  <si>
    <t>5248-4945</t>
  </si>
  <si>
    <t>7037-2678</t>
  </si>
  <si>
    <t>6455-0284</t>
  </si>
  <si>
    <t>6410-3976</t>
  </si>
  <si>
    <t>5968-4676</t>
  </si>
  <si>
    <t>6689-8538</t>
  </si>
  <si>
    <t>5204-3674</t>
  </si>
  <si>
    <t>1122-5486</t>
  </si>
  <si>
    <t>248-4480</t>
  </si>
  <si>
    <t>6535-8792</t>
  </si>
  <si>
    <t>1538-3446</t>
  </si>
  <si>
    <t>1364-3937</t>
  </si>
  <si>
    <t>518-1796</t>
  </si>
  <si>
    <t>601-8574</t>
  </si>
  <si>
    <t>4604-2898</t>
  </si>
  <si>
    <t>2531-1328</t>
  </si>
  <si>
    <t>2308-1530</t>
  </si>
  <si>
    <t>859-2587</t>
  </si>
  <si>
    <t>6316-2511</t>
  </si>
  <si>
    <t>4991-9805</t>
  </si>
  <si>
    <t>2154-4461</t>
  </si>
  <si>
    <t>1975-8574</t>
  </si>
  <si>
    <t>51-1818</t>
  </si>
  <si>
    <t>3964-0614</t>
  </si>
  <si>
    <t>4757-2897</t>
  </si>
  <si>
    <t>4071-4365</t>
  </si>
  <si>
    <t>1647-2911</t>
  </si>
  <si>
    <t>6836-4439</t>
  </si>
  <si>
    <t>304-3452</t>
  </si>
  <si>
    <t>6500-4958</t>
  </si>
  <si>
    <t>6195-7014</t>
  </si>
  <si>
    <t>5576-2983</t>
  </si>
  <si>
    <t>3206-3976</t>
  </si>
  <si>
    <t>6006-8233</t>
  </si>
  <si>
    <t>2632-7346</t>
  </si>
  <si>
    <t>1213-2998</t>
  </si>
  <si>
    <t>2641-9624</t>
  </si>
  <si>
    <t>1624-1572</t>
  </si>
  <si>
    <t>628-0710</t>
  </si>
  <si>
    <t>6960-8339</t>
  </si>
  <si>
    <t>3413-1251</t>
  </si>
  <si>
    <t>1143-0774</t>
  </si>
  <si>
    <t>6935-2920</t>
  </si>
  <si>
    <t>4924-3958</t>
  </si>
  <si>
    <t>4384-7103</t>
  </si>
  <si>
    <t>4126-3496</t>
  </si>
  <si>
    <t>2865-2554</t>
  </si>
  <si>
    <t>7112-4247</t>
  </si>
  <si>
    <t>5441-4212</t>
  </si>
  <si>
    <t>4920-8291</t>
  </si>
  <si>
    <t>7046-5465</t>
  </si>
  <si>
    <t>4745-9640</t>
  </si>
  <si>
    <t>3726-9804</t>
  </si>
  <si>
    <t>2732-6279</t>
  </si>
  <si>
    <t>347-4364</t>
  </si>
  <si>
    <t>6588-0548</t>
  </si>
  <si>
    <t>1422-4354</t>
  </si>
  <si>
    <t>1324-8339</t>
  </si>
  <si>
    <t>27-3422</t>
  </si>
  <si>
    <t>5260-9595</t>
  </si>
  <si>
    <t>3361-1328</t>
  </si>
  <si>
    <t>3143-9640</t>
  </si>
  <si>
    <t>7208-8318</t>
  </si>
  <si>
    <t>2776-1573</t>
  </si>
  <si>
    <t>625-2715</t>
  </si>
  <si>
    <t>5159-3956</t>
  </si>
  <si>
    <t>829-9820</t>
  </si>
  <si>
    <t>1-8534</t>
  </si>
  <si>
    <t>2944-7349</t>
  </si>
  <si>
    <t>5904-5870</t>
  </si>
  <si>
    <t>4895-1795</t>
  </si>
  <si>
    <t>7071-2520</t>
  </si>
  <si>
    <t>6206-2898</t>
  </si>
  <si>
    <t>5393-9304</t>
  </si>
  <si>
    <t>5012-4200</t>
  </si>
  <si>
    <t>4568-3937</t>
  </si>
  <si>
    <t>4276-5524</t>
  </si>
  <si>
    <t>772-5485</t>
  </si>
  <si>
    <t>430-4647</t>
  </si>
  <si>
    <t>5277-5435</t>
  </si>
  <si>
    <t>3238-2000</t>
  </si>
  <si>
    <t>1958-0525</t>
  </si>
  <si>
    <t>1822-4212</t>
  </si>
  <si>
    <t>674-2424</t>
  </si>
  <si>
    <t>6636-5870</t>
  </si>
  <si>
    <t>5750-8291</t>
  </si>
  <si>
    <t>4365-1241</t>
  </si>
  <si>
    <t>4114-2925</t>
  </si>
  <si>
    <t>2451-5047</t>
  </si>
  <si>
    <t>1658-5435</t>
  </si>
  <si>
    <t>1641-9595</t>
  </si>
  <si>
    <t>862-4365</t>
  </si>
  <si>
    <t>4405-8546</t>
  </si>
  <si>
    <t>4119-2925</t>
  </si>
  <si>
    <t>2875-4661</t>
  </si>
  <si>
    <t>5924-2520</t>
  </si>
  <si>
    <t>3752-4660</t>
  </si>
  <si>
    <t>7332-9685</t>
  </si>
  <si>
    <t>1331-4246</t>
  </si>
  <si>
    <t>7040-0989</t>
  </si>
  <si>
    <t>5162-0864</t>
  </si>
  <si>
    <t>5829-3443</t>
  </si>
  <si>
    <t>3544-9320</t>
  </si>
  <si>
    <t>1614-3033</t>
  </si>
  <si>
    <t>1269-6801</t>
  </si>
  <si>
    <t>7231-7103</t>
  </si>
  <si>
    <t>6632-4209</t>
  </si>
  <si>
    <t>5747-3945</t>
  </si>
  <si>
    <t>2568-2075</t>
  </si>
  <si>
    <t>416-8534</t>
  </si>
  <si>
    <t>221-9306</t>
  </si>
  <si>
    <t>5472-8324</t>
  </si>
  <si>
    <t>2970-3510</t>
  </si>
  <si>
    <t>5198-7423</t>
  </si>
  <si>
    <t>4672-8538</t>
  </si>
  <si>
    <t>3821-7014</t>
  </si>
  <si>
    <t>1184-2002</t>
  </si>
  <si>
    <t>5130-9686</t>
  </si>
  <si>
    <t>4651-2115</t>
  </si>
  <si>
    <t>2026-5561</t>
  </si>
  <si>
    <t>5985-3657</t>
  </si>
  <si>
    <t>4849-5044</t>
  </si>
  <si>
    <t>3258-5077</t>
  </si>
  <si>
    <t>1718-3044</t>
  </si>
  <si>
    <t>990-6811</t>
  </si>
  <si>
    <t>6860-8330</t>
  </si>
  <si>
    <t>3901-7098</t>
  </si>
  <si>
    <t>2929-5398</t>
  </si>
  <si>
    <t>5139-9372</t>
  </si>
  <si>
    <t>3279-8193</t>
  </si>
  <si>
    <t>2920-3980</t>
  </si>
  <si>
    <t>2743-8863</t>
  </si>
  <si>
    <t>1788-4575</t>
  </si>
  <si>
    <t>1308-4272</t>
  </si>
  <si>
    <t>1611-9461</t>
  </si>
  <si>
    <t>1077-9631</t>
  </si>
  <si>
    <t>7230-4944</t>
  </si>
  <si>
    <t>6864-0983</t>
  </si>
  <si>
    <t>6819-1975</t>
  </si>
  <si>
    <t>6322-4470</t>
  </si>
  <si>
    <t>4136-4461</t>
  </si>
  <si>
    <t>5406-9805</t>
  </si>
  <si>
    <t>4008-3657</t>
  </si>
  <si>
    <t>296-9640</t>
  </si>
  <si>
    <t>3457-3167</t>
  </si>
  <si>
    <t>1753-9585</t>
  </si>
  <si>
    <t>46-1818</t>
  </si>
  <si>
    <t>7163-9320</t>
  </si>
  <si>
    <t>6405-2002</t>
  </si>
  <si>
    <t>4602-4661</t>
  </si>
  <si>
    <t>2203-8574</t>
  </si>
  <si>
    <t>1276-1795</t>
  </si>
  <si>
    <t>1940-7469</t>
  </si>
  <si>
    <t>1562-8541</t>
  </si>
  <si>
    <t>5473-3043</t>
  </si>
  <si>
    <t>7275-8330</t>
  </si>
  <si>
    <t>5659-3546</t>
  </si>
  <si>
    <t>5103-5065</t>
  </si>
  <si>
    <t>1152-8723</t>
  </si>
  <si>
    <t>7101-8542</t>
  </si>
  <si>
    <t>6641-9314</t>
  </si>
  <si>
    <t>5421-0706</t>
  </si>
  <si>
    <t>4947-4198</t>
  </si>
  <si>
    <t>4544-4518</t>
  </si>
  <si>
    <t>3061-5822</t>
  </si>
  <si>
    <t>2659-8590</t>
  </si>
  <si>
    <t>1239-1539</t>
  </si>
  <si>
    <t>4877-9551</t>
  </si>
  <si>
    <t>1947-0614</t>
  </si>
  <si>
    <t>1098-5822</t>
  </si>
  <si>
    <t>1097-7334</t>
  </si>
  <si>
    <t>492-3532</t>
  </si>
  <si>
    <t>6326-9372</t>
  </si>
  <si>
    <t>6200-5075</t>
  </si>
  <si>
    <t>6023-4179</t>
  </si>
  <si>
    <t>5019-2898</t>
  </si>
  <si>
    <t>3007-6811</t>
  </si>
  <si>
    <t>5850-2678</t>
  </si>
  <si>
    <t>4807-5058</t>
  </si>
  <si>
    <t>2505-3980</t>
  </si>
  <si>
    <t>1730-4683</t>
  </si>
  <si>
    <t>789-9683</t>
  </si>
  <si>
    <t>6061-3017</t>
  </si>
  <si>
    <t>6026-3954</t>
  </si>
  <si>
    <t>5926-8233</t>
  </si>
  <si>
    <t>277-5498</t>
  </si>
  <si>
    <t>6618-9553</t>
  </si>
  <si>
    <t>4028-7469</t>
  </si>
  <si>
    <t>2578-4648</t>
  </si>
  <si>
    <t>1355-9617</t>
  </si>
  <si>
    <t>101-0477</t>
  </si>
  <si>
    <t>6894-9551</t>
  </si>
  <si>
    <t>5440-9599</t>
  </si>
  <si>
    <t>3619-5485</t>
  </si>
  <si>
    <t>5730-9685</t>
  </si>
  <si>
    <t>4207-2993</t>
  </si>
  <si>
    <t>4190-2678</t>
  </si>
  <si>
    <t>7220-2529</t>
  </si>
  <si>
    <t>3716-4182</t>
  </si>
  <si>
    <t>1577-2517</t>
  </si>
  <si>
    <t>697-9320</t>
  </si>
  <si>
    <t>356-4241</t>
  </si>
  <si>
    <t>4642-8324</t>
  </si>
  <si>
    <t>1926-8574</t>
  </si>
  <si>
    <t>1128-0864</t>
  </si>
  <si>
    <t>344-1573</t>
  </si>
  <si>
    <t>137-4461</t>
  </si>
  <si>
    <t>6108-0702</t>
  </si>
  <si>
    <t>5957-8233</t>
  </si>
  <si>
    <t>5448-4179</t>
  </si>
  <si>
    <t>4572-3510</t>
  </si>
  <si>
    <t>4728-9706</t>
  </si>
  <si>
    <t>3234-8194</t>
  </si>
  <si>
    <t>2224-3944</t>
  </si>
  <si>
    <t>1984-8574</t>
  </si>
  <si>
    <t>474-0676</t>
  </si>
  <si>
    <t>7146-2511</t>
  </si>
  <si>
    <t>2297-4245</t>
  </si>
  <si>
    <t>1048-5663</t>
  </si>
  <si>
    <t>6344-3446</t>
  </si>
  <si>
    <t>5458-3494</t>
  </si>
  <si>
    <t>5352-3980</t>
  </si>
  <si>
    <t>3737-3958</t>
  </si>
  <si>
    <t>826-5077</t>
  </si>
  <si>
    <t>147-5409</t>
  </si>
  <si>
    <t>4337-0580</t>
  </si>
  <si>
    <t>2887-5172</t>
  </si>
  <si>
    <t>2356-2529</t>
  </si>
  <si>
    <t>4323-0660</t>
  </si>
  <si>
    <t>4261-8590</t>
  </si>
  <si>
    <t>4014-4354</t>
  </si>
  <si>
    <t>5497-5663</t>
  </si>
  <si>
    <t>2344-8318</t>
  </si>
  <si>
    <t>2341-4171</t>
  </si>
  <si>
    <t>1983-4676</t>
  </si>
  <si>
    <t>1310-5464</t>
  </si>
  <si>
    <t>142-2075</t>
  </si>
  <si>
    <t>2460-4661</t>
  </si>
  <si>
    <t>390-5173</t>
  </si>
  <si>
    <t>265-2511</t>
  </si>
  <si>
    <t>6499-5601</t>
  </si>
  <si>
    <t>5000-2075</t>
  </si>
  <si>
    <t>4084-1818</t>
  </si>
  <si>
    <t>2642-2715</t>
  </si>
  <si>
    <t>2358-0582</t>
  </si>
  <si>
    <t>5432-4661</t>
  </si>
  <si>
    <t>428-9551</t>
  </si>
  <si>
    <t>2223-2982</t>
  </si>
  <si>
    <t>1863-4676</t>
  </si>
  <si>
    <t>447-4365</t>
  </si>
  <si>
    <t>7187-4445</t>
  </si>
  <si>
    <t>4381-4364</t>
  </si>
  <si>
    <t>3943-8574</t>
  </si>
  <si>
    <t>7221-3674</t>
  </si>
  <si>
    <t>7020-4674</t>
  </si>
  <si>
    <t>5652-4997</t>
  </si>
  <si>
    <t>5071-3944</t>
  </si>
  <si>
    <t>3551-0660</t>
  </si>
  <si>
    <t>5534-0477</t>
  </si>
  <si>
    <t>5312-5601</t>
  </si>
  <si>
    <t>4763-3826</t>
  </si>
  <si>
    <t>4553-2121</t>
  </si>
  <si>
    <t>6884-8560</t>
  </si>
  <si>
    <t>6138-9592</t>
  </si>
  <si>
    <t>5181-8541</t>
  </si>
  <si>
    <t>5908-7801</t>
  </si>
  <si>
    <t>9-5561</t>
  </si>
  <si>
    <t>204-3035</t>
  </si>
  <si>
    <t>58-3044</t>
  </si>
  <si>
    <t>24-6801</t>
  </si>
  <si>
    <t>5761-2124</t>
  </si>
  <si>
    <t>3561-8692</t>
  </si>
  <si>
    <t>2579-5409</t>
  </si>
  <si>
    <t>1741-7344</t>
  </si>
  <si>
    <t>7343-3042</t>
  </si>
  <si>
    <t>6080-2587</t>
  </si>
  <si>
    <t>5468-0614</t>
  </si>
  <si>
    <t>4371-5871</t>
  </si>
  <si>
    <t>1046-5496</t>
  </si>
  <si>
    <t>6661-3167</t>
  </si>
  <si>
    <t>5694-5361</t>
  </si>
  <si>
    <t>3211-8854</t>
  </si>
  <si>
    <t>5021-7347</t>
  </si>
  <si>
    <t>4016-3494</t>
  </si>
  <si>
    <t>2744-4218</t>
  </si>
  <si>
    <t>268-5822</t>
  </si>
  <si>
    <t>6615-5075</t>
  </si>
  <si>
    <t>902-3947</t>
  </si>
  <si>
    <t>361-9275</t>
  </si>
  <si>
    <t>3877-7469</t>
  </si>
  <si>
    <t>3511-4427</t>
  </si>
  <si>
    <t>2855-9290</t>
  </si>
  <si>
    <t>1436-7469</t>
  </si>
  <si>
    <t>1657-1227</t>
  </si>
  <si>
    <t>980-0934</t>
  </si>
  <si>
    <t>512-7349</t>
  </si>
  <si>
    <t>7218-5871</t>
  </si>
  <si>
    <t>4657-5048</t>
  </si>
  <si>
    <t>4386-8720</t>
  </si>
  <si>
    <t>2726-4368</t>
  </si>
  <si>
    <t>2716-3424</t>
  </si>
  <si>
    <t>668-2564</t>
  </si>
  <si>
    <t>3489-8590</t>
  </si>
  <si>
    <t>6883-1237</t>
  </si>
  <si>
    <t>6787-9555</t>
  </si>
  <si>
    <t>6324-3493</t>
  </si>
  <si>
    <t>5157-3446</t>
  </si>
  <si>
    <t>3939-6385</t>
  </si>
  <si>
    <t>1023-8324</t>
  </si>
  <si>
    <t>507-5823</t>
  </si>
  <si>
    <t>466-1555</t>
  </si>
  <si>
    <t>3400-4473</t>
  </si>
  <si>
    <t>6450-3170</t>
  </si>
  <si>
    <t>2547-2609</t>
  </si>
  <si>
    <t>3814-5750</t>
  </si>
  <si>
    <t>692-5498</t>
  </si>
  <si>
    <t>6942-6622</t>
  </si>
  <si>
    <t>3584-8723</t>
  </si>
  <si>
    <t>1498-2564</t>
  </si>
  <si>
    <t>2089-3947</t>
  </si>
  <si>
    <t>5757-4272</t>
  </si>
  <si>
    <t>2016-4655</t>
  </si>
  <si>
    <t>157-7347</t>
  </si>
  <si>
    <t>6666-7346</t>
  </si>
  <si>
    <t>3996-2520</t>
  </si>
  <si>
    <t>2385-0539</t>
  </si>
  <si>
    <t>4239-2988</t>
  </si>
  <si>
    <t>1621-2429</t>
  </si>
  <si>
    <t>4862-5435</t>
  </si>
  <si>
    <t>4298-6634</t>
  </si>
  <si>
    <t>1773-2730</t>
  </si>
  <si>
    <t>312-4218</t>
  </si>
  <si>
    <t>6719-2564</t>
  </si>
  <si>
    <t>6038-7098</t>
  </si>
  <si>
    <t>4551-4461</t>
  </si>
  <si>
    <t>5716-8716</t>
  </si>
  <si>
    <t>7292-5077</t>
  </si>
  <si>
    <t>5326-3042</t>
  </si>
  <si>
    <t>4498-9804</t>
  </si>
  <si>
    <t>2343-2644</t>
  </si>
  <si>
    <t>44-1818</t>
  </si>
  <si>
    <t>5500-9306</t>
  </si>
  <si>
    <t>3517-0477</t>
  </si>
  <si>
    <t>1661-8534</t>
  </si>
  <si>
    <t>5036-3954</t>
  </si>
  <si>
    <t>2204-4655</t>
  </si>
  <si>
    <t>473-3044</t>
  </si>
  <si>
    <t>3543-9205</t>
  </si>
  <si>
    <t>2097-2925</t>
  </si>
  <si>
    <t>6436-4667</t>
  </si>
  <si>
    <t>4128-3496</t>
  </si>
  <si>
    <t>5618-2529</t>
  </si>
  <si>
    <t>2228-9276</t>
  </si>
  <si>
    <t>517-4461</t>
  </si>
  <si>
    <t>6603-5750</t>
  </si>
  <si>
    <t>5822-4575</t>
  </si>
  <si>
    <t>3414-9553</t>
  </si>
  <si>
    <t>2518-4246</t>
  </si>
  <si>
    <t>4669-8542</t>
  </si>
  <si>
    <t>3838-9599</t>
  </si>
  <si>
    <t>3674-1227</t>
  </si>
  <si>
    <t>3454-1233</t>
  </si>
  <si>
    <t>1222-5535</t>
  </si>
  <si>
    <t>5025-9599</t>
  </si>
  <si>
    <t>3170-8705</t>
  </si>
  <si>
    <t>1270-6803</t>
  </si>
  <si>
    <t>3548-9533</t>
  </si>
  <si>
    <t>5492-0710</t>
  </si>
  <si>
    <t>5486-3944</t>
  </si>
  <si>
    <t>5101-0692</t>
  </si>
  <si>
    <t>2094-3532</t>
  </si>
  <si>
    <t>1715-8689</t>
  </si>
  <si>
    <t>882-3745</t>
  </si>
  <si>
    <t>368-0539</t>
  </si>
  <si>
    <t>5466-4655</t>
  </si>
  <si>
    <t>3474-0659</t>
  </si>
  <si>
    <t>3437-9314</t>
  </si>
  <si>
    <t>2924-3532</t>
  </si>
  <si>
    <t>7248-3545</t>
  </si>
  <si>
    <t>6804-2916</t>
  </si>
  <si>
    <t>3588-2644</t>
  </si>
  <si>
    <t>740-2553</t>
  </si>
  <si>
    <t>158-3047</t>
  </si>
  <si>
    <t>5185-9555</t>
  </si>
  <si>
    <t>6471-0084</t>
  </si>
  <si>
    <t>2453-7419</t>
  </si>
  <si>
    <t>2326-4984</t>
  </si>
  <si>
    <t>291-1530</t>
  </si>
  <si>
    <t>6201-0934</t>
  </si>
  <si>
    <t>6185-4461</t>
  </si>
  <si>
    <t>4482-5601</t>
  </si>
  <si>
    <t>1395-0934</t>
  </si>
  <si>
    <t>6786-1786</t>
  </si>
  <si>
    <t>6015-8233</t>
  </si>
  <si>
    <t>4871-9599</t>
  </si>
  <si>
    <t>513-1571</t>
  </si>
  <si>
    <t>373-4997</t>
  </si>
  <si>
    <t>5355-5133</t>
  </si>
  <si>
    <t>4646-9920</t>
  </si>
  <si>
    <t>2073-8291</t>
  </si>
  <si>
    <t>1082-9273</t>
  </si>
  <si>
    <t>6886-0084</t>
  </si>
  <si>
    <t>6460-1539</t>
  </si>
  <si>
    <t>5600-9555</t>
  </si>
  <si>
    <t>4816-3545</t>
  </si>
  <si>
    <t>6325-1809</t>
  </si>
  <si>
    <t>5532-2564</t>
  </si>
  <si>
    <t>5117-2564</t>
  </si>
  <si>
    <t>3697-7521</t>
  </si>
  <si>
    <t>6802-2125</t>
  </si>
  <si>
    <t>6276-3045</t>
  </si>
  <si>
    <t>5691-1227</t>
  </si>
  <si>
    <t>5684-3811</t>
  </si>
  <si>
    <t>1575-4484</t>
  </si>
  <si>
    <t>5892-0614</t>
  </si>
  <si>
    <t>5325-5442</t>
  </si>
  <si>
    <t>3990-7098</t>
  </si>
  <si>
    <t>2965-3554</t>
  </si>
  <si>
    <t>1457-0659</t>
  </si>
  <si>
    <t>733-3672</t>
  </si>
  <si>
    <t>6432-0744</t>
  </si>
  <si>
    <t>1329-2574</t>
  </si>
  <si>
    <t>122-5460</t>
  </si>
  <si>
    <t>Typ salonu</t>
  </si>
  <si>
    <t>Grupa</t>
  </si>
  <si>
    <t>Zysk netto (wartość)</t>
  </si>
  <si>
    <t>Wartość (VAT)</t>
  </si>
  <si>
    <t>Wartość (netto)</t>
  </si>
  <si>
    <t>Kod Sprzedaży</t>
  </si>
  <si>
    <t>Suma wartość (netto)</t>
  </si>
  <si>
    <t>Id zgłoszenia</t>
  </si>
  <si>
    <t>Data przyjęcia
do serwisu</t>
  </si>
  <si>
    <t>Typ urządzenia</t>
  </si>
  <si>
    <t>Marka</t>
  </si>
  <si>
    <t>Gwarancyjna
(tak/nie)</t>
  </si>
  <si>
    <t>Koszt
naprawy</t>
  </si>
  <si>
    <t>Koszt
klienta</t>
  </si>
  <si>
    <t>Liczba dni
w serwisie</t>
  </si>
  <si>
    <t>pralka</t>
  </si>
  <si>
    <t>Siemens</t>
  </si>
  <si>
    <t>nie</t>
  </si>
  <si>
    <t>tak</t>
  </si>
  <si>
    <t>piekarnik</t>
  </si>
  <si>
    <t>płyta gazowa</t>
  </si>
  <si>
    <t>chłodziarko-zamrażarka</t>
  </si>
  <si>
    <t>odkurzacz</t>
  </si>
  <si>
    <t>suszarka do włosów</t>
  </si>
  <si>
    <t>Bosch</t>
  </si>
  <si>
    <t>zmywarka</t>
  </si>
  <si>
    <t>kuchenka mikrofalowa</t>
  </si>
  <si>
    <t>ekspress do kawy</t>
  </si>
  <si>
    <t>Liczba wszystkich zgłoszeń</t>
  </si>
  <si>
    <t>Liczba napraw gwarancyjnych marki Bosch</t>
  </si>
  <si>
    <t>Liczba napraw pogwarancyjnych marki Siemens</t>
  </si>
  <si>
    <t>Liczba napraw pralek i zmywarek</t>
  </si>
  <si>
    <t>Liczba napraw zmywarek o koszcie wyższym niż 500</t>
  </si>
  <si>
    <t>Liczba napraw gwarancyjnych piekarników marki Bosch</t>
  </si>
  <si>
    <t>Liczba napraw marki Siemens o czasie pobytu w serwisie dłuższym niż 10dni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</si>
</sst>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8" formatCode="#,##0.00\ &quot;zł&quot;;[Red]\-#,##0.00\ &quot;zł&quot;"/>
    <numFmt numFmtId="44" formatCode="_-* #,##0.00\ &quot;zł&quot;_-;\-* #,##0.00\ &quot;zł&quot;_-;_-* &quot;-&quot;??\ &quot;zł&quot;_-;_-@_-"/>
    <numFmt numFmtId="164" formatCode="#,##0.00\ &quot;zł&quot;"/>
  </numFmts>
  <fonts count="23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1"/>
      <color theme="0"/>
      <name val="Calibri"/>
      <family val="2"/>
      <charset val="238"/>
      <scheme val="minor"/>
    </font>
    <font>
      <b/>
      <sz val="10"/>
      <color theme="0"/>
      <name val="Arial"/>
      <family val="2"/>
      <charset val="238"/>
    </font>
    <font>
      <sz val="10"/>
      <color theme="0"/>
      <name val="Arial"/>
      <family val="2"/>
      <charset val="238"/>
    </font>
    <font>
      <sz val="10"/>
      <color theme="0" tint="-4.9989318521683403E-2"/>
      <name val="Arial"/>
      <family val="2"/>
      <charset val="238"/>
    </font>
    <font>
      <b/>
      <sz val="10"/>
      <color theme="0" tint="-4.9989318521683403E-2"/>
      <name val="Arial"/>
      <family val="2"/>
      <charset val="238"/>
    </font>
    <font>
      <sz val="11"/>
      <name val="Arial"/>
      <family val="2"/>
      <charset val="238"/>
    </font>
    <font>
      <sz val="11"/>
      <color theme="0" tint="-4.9989318521683403E-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zcionka tekstu podstawowego"/>
      <family val="2"/>
      <charset val="238"/>
    </font>
    <font>
      <b/>
      <sz val="10"/>
      <name val="MS Sans Serif"/>
      <family val="2"/>
      <charset val="238"/>
    </font>
    <font>
      <b/>
      <sz val="10"/>
      <color theme="9" tint="-0.499984740745262"/>
      <name val="Arial"/>
      <family val="2"/>
      <charset val="238"/>
    </font>
    <font>
      <sz val="10"/>
      <color theme="9" tint="-0.499984740745262"/>
      <name val="Arial"/>
      <family val="2"/>
      <charset val="238"/>
    </font>
    <font>
      <sz val="10"/>
      <name val="Arial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indexed="64"/>
      </bottom>
      <diagonal/>
    </border>
  </borders>
  <cellStyleXfs count="18">
    <xf numFmtId="0" fontId="0" fillId="0" borderId="0"/>
    <xf numFmtId="44" fontId="5" fillId="0" borderId="0" applyFont="0" applyFill="0" applyBorder="0" applyAlignment="0" applyProtection="0"/>
    <xf numFmtId="0" fontId="4" fillId="0" borderId="0"/>
    <xf numFmtId="0" fontId="7" fillId="0" borderId="0"/>
    <xf numFmtId="44" fontId="7" fillId="0" borderId="0" applyFont="0" applyFill="0" applyBorder="0" applyAlignment="0" applyProtection="0"/>
    <xf numFmtId="0" fontId="15" fillId="0" borderId="0"/>
    <xf numFmtId="0" fontId="3" fillId="0" borderId="0"/>
    <xf numFmtId="0" fontId="7" fillId="0" borderId="0"/>
    <xf numFmtId="0" fontId="16" fillId="0" borderId="0"/>
    <xf numFmtId="9" fontId="16" fillId="0" borderId="0" applyFont="0" applyFill="0" applyBorder="0" applyAlignment="0" applyProtection="0"/>
    <xf numFmtId="0" fontId="18" fillId="0" borderId="0"/>
    <xf numFmtId="44" fontId="7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/>
    <xf numFmtId="0" fontId="5" fillId="0" borderId="0"/>
    <xf numFmtId="0" fontId="1" fillId="0" borderId="0"/>
    <xf numFmtId="0" fontId="22" fillId="0" borderId="0"/>
    <xf numFmtId="44" fontId="22" fillId="0" borderId="0" applyFont="0" applyFill="0" applyBorder="0" applyAlignment="0" applyProtection="0"/>
  </cellStyleXfs>
  <cellXfs count="63">
    <xf numFmtId="0" fontId="0" fillId="0" borderId="0" xfId="0"/>
    <xf numFmtId="14" fontId="0" fillId="0" borderId="0" xfId="0" applyNumberFormat="1"/>
    <xf numFmtId="14" fontId="7" fillId="0" borderId="0" xfId="0" applyNumberFormat="1" applyFont="1"/>
    <xf numFmtId="0" fontId="0" fillId="0" borderId="0" xfId="0" applyNumberFormat="1"/>
    <xf numFmtId="44" fontId="5" fillId="0" borderId="0" xfId="1"/>
    <xf numFmtId="9" fontId="0" fillId="0" borderId="0" xfId="0" applyNumberFormat="1"/>
    <xf numFmtId="164" fontId="0" fillId="0" borderId="0" xfId="0" applyNumberFormat="1"/>
    <xf numFmtId="0" fontId="7" fillId="0" borderId="0" xfId="0" applyFont="1"/>
    <xf numFmtId="0" fontId="4" fillId="0" borderId="0" xfId="2" applyNumberFormat="1"/>
    <xf numFmtId="0" fontId="8" fillId="3" borderId="0" xfId="2" applyFont="1" applyFill="1" applyAlignment="1">
      <alignment vertical="center" wrapText="1"/>
    </xf>
    <xf numFmtId="14" fontId="4" fillId="0" borderId="0" xfId="2" applyNumberFormat="1"/>
    <xf numFmtId="0" fontId="4" fillId="4" borderId="0" xfId="2" applyNumberFormat="1" applyFill="1"/>
    <xf numFmtId="0" fontId="4" fillId="0" borderId="0" xfId="2"/>
    <xf numFmtId="0" fontId="10" fillId="5" borderId="0" xfId="0" applyFont="1" applyFill="1" applyAlignment="1">
      <alignment horizontal="right"/>
    </xf>
    <xf numFmtId="0" fontId="0" fillId="6" borderId="0" xfId="0" applyFill="1"/>
    <xf numFmtId="0" fontId="11" fillId="5" borderId="0" xfId="0" applyFont="1" applyFill="1" applyAlignment="1">
      <alignment horizontal="right"/>
    </xf>
    <xf numFmtId="0" fontId="8" fillId="3" borderId="2" xfId="2" applyFont="1" applyFill="1" applyBorder="1" applyAlignment="1">
      <alignment vertical="center" wrapText="1"/>
    </xf>
    <xf numFmtId="0" fontId="4" fillId="4" borderId="2" xfId="2" applyNumberFormat="1" applyFill="1" applyBorder="1"/>
    <xf numFmtId="0" fontId="8" fillId="3" borderId="3" xfId="2" applyFont="1" applyFill="1" applyBorder="1" applyAlignment="1">
      <alignment vertical="center" wrapText="1"/>
    </xf>
    <xf numFmtId="0" fontId="4" fillId="4" borderId="3" xfId="2" applyNumberFormat="1" applyFill="1" applyBorder="1"/>
    <xf numFmtId="0" fontId="6" fillId="2" borderId="0" xfId="0" applyFont="1" applyFill="1"/>
    <xf numFmtId="0" fontId="0" fillId="2" borderId="0" xfId="0" applyFill="1"/>
    <xf numFmtId="0" fontId="10" fillId="7" borderId="0" xfId="0" applyFont="1" applyFill="1" applyAlignment="1">
      <alignment horizontal="right"/>
    </xf>
    <xf numFmtId="0" fontId="9" fillId="7" borderId="1" xfId="0" applyFont="1" applyFill="1" applyBorder="1" applyAlignment="1">
      <alignment horizontal="center" vertical="center" wrapText="1"/>
    </xf>
    <xf numFmtId="44" fontId="9" fillId="7" borderId="1" xfId="1" applyFont="1" applyFill="1" applyBorder="1" applyAlignment="1">
      <alignment horizontal="center" vertical="center" wrapText="1"/>
    </xf>
    <xf numFmtId="0" fontId="12" fillId="5" borderId="0" xfId="0" applyFont="1" applyFill="1" applyBorder="1" applyAlignment="1">
      <alignment horizontal="center" vertical="center" wrapText="1"/>
    </xf>
    <xf numFmtId="44" fontId="12" fillId="5" borderId="0" xfId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14" fontId="7" fillId="0" borderId="4" xfId="0" applyNumberFormat="1" applyFont="1" applyBorder="1"/>
    <xf numFmtId="0" fontId="0" fillId="0" borderId="4" xfId="0" applyNumberFormat="1" applyBorder="1"/>
    <xf numFmtId="44" fontId="5" fillId="0" borderId="4" xfId="1" applyBorder="1"/>
    <xf numFmtId="9" fontId="0" fillId="0" borderId="4" xfId="0" applyNumberFormat="1" applyBorder="1"/>
    <xf numFmtId="164" fontId="0" fillId="0" borderId="4" xfId="0" applyNumberFormat="1" applyBorder="1"/>
    <xf numFmtId="0" fontId="7" fillId="0" borderId="4" xfId="0" applyFont="1" applyBorder="1"/>
    <xf numFmtId="0" fontId="4" fillId="0" borderId="4" xfId="2" applyNumberFormat="1" applyBorder="1"/>
    <xf numFmtId="14" fontId="4" fillId="0" borderId="4" xfId="2" applyNumberFormat="1" applyBorder="1"/>
    <xf numFmtId="0" fontId="7" fillId="0" borderId="0" xfId="3"/>
    <xf numFmtId="164" fontId="7" fillId="0" borderId="4" xfId="3" applyNumberFormat="1" applyBorder="1"/>
    <xf numFmtId="9" fontId="7" fillId="0" borderId="4" xfId="3" applyNumberFormat="1" applyBorder="1"/>
    <xf numFmtId="44" fontId="7" fillId="0" borderId="4" xfId="4" applyBorder="1"/>
    <xf numFmtId="0" fontId="7" fillId="0" borderId="4" xfId="3" applyNumberFormat="1" applyBorder="1"/>
    <xf numFmtId="0" fontId="7" fillId="0" borderId="4" xfId="3" applyBorder="1"/>
    <xf numFmtId="14" fontId="7" fillId="0" borderId="4" xfId="3" applyNumberFormat="1" applyFont="1" applyBorder="1"/>
    <xf numFmtId="14" fontId="7" fillId="0" borderId="4" xfId="3" applyNumberFormat="1" applyBorder="1"/>
    <xf numFmtId="0" fontId="7" fillId="0" borderId="4" xfId="3" applyFont="1" applyBorder="1"/>
    <xf numFmtId="0" fontId="12" fillId="5" borderId="0" xfId="3" applyFont="1" applyFill="1" applyBorder="1" applyAlignment="1">
      <alignment horizontal="center" vertical="center" wrapText="1"/>
    </xf>
    <xf numFmtId="44" fontId="12" fillId="5" borderId="0" xfId="4" applyFont="1" applyFill="1" applyBorder="1" applyAlignment="1">
      <alignment horizontal="center" vertical="center" wrapText="1"/>
    </xf>
    <xf numFmtId="0" fontId="7" fillId="0" borderId="5" xfId="3" applyBorder="1"/>
    <xf numFmtId="0" fontId="13" fillId="6" borderId="5" xfId="3" applyFont="1" applyFill="1" applyBorder="1"/>
    <xf numFmtId="0" fontId="14" fillId="5" borderId="0" xfId="3" applyFont="1" applyFill="1" applyAlignment="1">
      <alignment horizontal="right"/>
    </xf>
    <xf numFmtId="0" fontId="10" fillId="5" borderId="0" xfId="3" applyFont="1" applyFill="1" applyAlignment="1">
      <alignment horizontal="right"/>
    </xf>
    <xf numFmtId="0" fontId="14" fillId="5" borderId="0" xfId="3" applyFont="1" applyFill="1" applyAlignment="1">
      <alignment horizontal="center" vertical="center" wrapText="1"/>
    </xf>
    <xf numFmtId="0" fontId="16" fillId="0" borderId="0" xfId="8"/>
    <xf numFmtId="8" fontId="16" fillId="0" borderId="0" xfId="9" applyNumberFormat="1" applyFont="1"/>
    <xf numFmtId="8" fontId="16" fillId="0" borderId="0" xfId="8" applyNumberFormat="1"/>
    <xf numFmtId="0" fontId="17" fillId="8" borderId="0" xfId="8" applyFont="1" applyFill="1"/>
    <xf numFmtId="0" fontId="6" fillId="0" borderId="0" xfId="0" applyFont="1"/>
    <xf numFmtId="44" fontId="0" fillId="0" borderId="0" xfId="1" applyFont="1"/>
    <xf numFmtId="0" fontId="20" fillId="9" borderId="6" xfId="0" applyFont="1" applyFill="1" applyBorder="1" applyAlignment="1">
      <alignment horizontal="center" vertical="center"/>
    </xf>
    <xf numFmtId="0" fontId="20" fillId="9" borderId="6" xfId="0" applyFont="1" applyFill="1" applyBorder="1" applyAlignment="1">
      <alignment horizontal="center" vertical="center" wrapText="1"/>
    </xf>
    <xf numFmtId="0" fontId="21" fillId="6" borderId="0" xfId="0" applyFont="1" applyFill="1" applyAlignment="1">
      <alignment horizontal="right"/>
    </xf>
    <xf numFmtId="0" fontId="21" fillId="10" borderId="0" xfId="0" applyFont="1" applyFill="1"/>
  </cellXfs>
  <cellStyles count="18">
    <cellStyle name="Heading" xfId="12" xr:uid="{00000000-0005-0000-0000-000000000000}"/>
    <cellStyle name="Normalny" xfId="0" builtinId="0"/>
    <cellStyle name="Normalny 2" xfId="2" xr:uid="{00000000-0005-0000-0000-000002000000}"/>
    <cellStyle name="Normalny 2 2" xfId="5" xr:uid="{00000000-0005-0000-0000-000003000000}"/>
    <cellStyle name="Normalny 2 3" xfId="6" xr:uid="{00000000-0005-0000-0000-000004000000}"/>
    <cellStyle name="Normalny 2 4" xfId="3" xr:uid="{00000000-0005-0000-0000-000005000000}"/>
    <cellStyle name="Normalny 2 5" xfId="16" xr:uid="{00000000-0005-0000-0000-000006000000}"/>
    <cellStyle name="Normalny 2_duza-lista-sprzedaz-VE-2003" xfId="10" xr:uid="{00000000-0005-0000-0000-000007000000}"/>
    <cellStyle name="Normalny 3" xfId="7" xr:uid="{00000000-0005-0000-0000-000008000000}"/>
    <cellStyle name="Normalny 4" xfId="8" xr:uid="{00000000-0005-0000-0000-000009000000}"/>
    <cellStyle name="Normalny 5" xfId="13" xr:uid="{00000000-0005-0000-0000-00000A000000}"/>
    <cellStyle name="Normalny 6" xfId="14" xr:uid="{00000000-0005-0000-0000-00000B000000}"/>
    <cellStyle name="Normalny 7" xfId="15" xr:uid="{00000000-0005-0000-0000-00000C000000}"/>
    <cellStyle name="Procentowy 2" xfId="9" xr:uid="{00000000-0005-0000-0000-00000D000000}"/>
    <cellStyle name="Walutowy" xfId="1" builtinId="4"/>
    <cellStyle name="Walutowy 2" xfId="4" xr:uid="{00000000-0005-0000-0000-00000F000000}"/>
    <cellStyle name="Walutowy 2 2" xfId="17" xr:uid="{00000000-0005-0000-0000-000010000000}"/>
    <cellStyle name="Walutowy 3" xfId="11" xr:uid="{00000000-0005-0000-0000-00001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38100</xdr:colOff>
      <xdr:row>1</xdr:row>
      <xdr:rowOff>142875</xdr:rowOff>
    </xdr:from>
    <xdr:to>
      <xdr:col>9</xdr:col>
      <xdr:colOff>628650</xdr:colOff>
      <xdr:row>6</xdr:row>
      <xdr:rowOff>9525</xdr:rowOff>
    </xdr:to>
    <xdr:sp macro="" textlink="">
      <xdr:nvSpPr>
        <xdr:cNvPr id="2" name="Strzałka w lew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5915025" y="142875"/>
          <a:ext cx="1200150" cy="676275"/>
        </a:xfrm>
        <a:prstGeom prst="leftArrow">
          <a:avLst/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l-PL" sz="1400">
              <a:solidFill>
                <a:schemeClr val="accent6">
                  <a:lumMod val="50000"/>
                </a:schemeClr>
              </a:solidFill>
            </a:rPr>
            <a:t>Policz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647700</xdr:colOff>
      <xdr:row>0</xdr:row>
      <xdr:rowOff>85725</xdr:rowOff>
    </xdr:from>
    <xdr:to>
      <xdr:col>6</xdr:col>
      <xdr:colOff>542925</xdr:colOff>
      <xdr:row>6</xdr:row>
      <xdr:rowOff>85725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4581525" y="85725"/>
          <a:ext cx="2514600" cy="1143000"/>
        </a:xfrm>
        <a:prstGeom prst="rect">
          <a:avLst/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Policz ilość</a:t>
          </a:r>
          <a:r>
            <a:rPr lang="pl-PL" sz="1100" baseline="0"/>
            <a:t> poszczególnych typów kursów znajdujących się w poniższej liście. Idealna będzie formuła napisana dla pierwszego typu a następnie skopiowana w dół</a:t>
          </a:r>
          <a:endParaRPr lang="pl-PL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85725</xdr:colOff>
      <xdr:row>1</xdr:row>
      <xdr:rowOff>295275</xdr:rowOff>
    </xdr:from>
    <xdr:to>
      <xdr:col>4</xdr:col>
      <xdr:colOff>638175</xdr:colOff>
      <xdr:row>3</xdr:row>
      <xdr:rowOff>123825</xdr:rowOff>
    </xdr:to>
    <xdr:sp macro="" textlink="">
      <xdr:nvSpPr>
        <xdr:cNvPr id="3" name="Strzałka w lew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4019550" y="485775"/>
          <a:ext cx="1466850" cy="781050"/>
        </a:xfrm>
        <a:prstGeom prst="leftArrow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l-PL" sz="1600"/>
            <a:t>Policz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0</xdr:row>
      <xdr:rowOff>76200</xdr:rowOff>
    </xdr:from>
    <xdr:to>
      <xdr:col>5</xdr:col>
      <xdr:colOff>323850</xdr:colOff>
      <xdr:row>7</xdr:row>
      <xdr:rowOff>133350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476250" y="76200"/>
          <a:ext cx="2895600" cy="1190625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/>
            <a:t>Proszę policzyć</a:t>
          </a:r>
          <a:r>
            <a:rPr lang="pl-PL" sz="1100" baseline="0"/>
            <a:t>  osoby zatrudnione na stanowiskach wymienionych obok.</a:t>
          </a:r>
        </a:p>
        <a:p>
          <a:r>
            <a:rPr lang="pl-PL" sz="1100" baseline="0"/>
            <a:t>Idealna będzie formuła napisna dla  pierwszego stanowiska (w komórce H1) i skopiowana w dół dla pozostałych stanowisk.</a:t>
          </a:r>
          <a:endParaRPr lang="pl-PL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47625</xdr:colOff>
      <xdr:row>1</xdr:row>
      <xdr:rowOff>238126</xdr:rowOff>
    </xdr:from>
    <xdr:to>
      <xdr:col>11</xdr:col>
      <xdr:colOff>219075</xdr:colOff>
      <xdr:row>6</xdr:row>
      <xdr:rowOff>57151</xdr:rowOff>
    </xdr:to>
    <xdr:sp macro="" textlink="">
      <xdr:nvSpPr>
        <xdr:cNvPr id="2" name="Strzałka w lew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4924425" y="323851"/>
          <a:ext cx="2000250" cy="704850"/>
        </a:xfrm>
        <a:prstGeom prst="leftArrow">
          <a:avLst>
            <a:gd name="adj1" fmla="val 79060"/>
            <a:gd name="adj2" fmla="val 50000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l-PL" sz="1400">
              <a:solidFill>
                <a:schemeClr val="accent6">
                  <a:lumMod val="50000"/>
                </a:schemeClr>
              </a:solidFill>
            </a:rPr>
            <a:t>Policz korzystając z funkcji suma</a:t>
          </a:r>
          <a:r>
            <a:rPr lang="pl-PL" sz="1400" baseline="0">
              <a:solidFill>
                <a:schemeClr val="accent6">
                  <a:lumMod val="50000"/>
                </a:schemeClr>
              </a:solidFill>
            </a:rPr>
            <a:t>.jeżeli lub suma.warunków </a:t>
          </a:r>
          <a:endParaRPr lang="pl-PL" sz="1400">
            <a:solidFill>
              <a:schemeClr val="accent6">
                <a:lumMod val="50000"/>
              </a:schemeClr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571500</xdr:colOff>
      <xdr:row>0</xdr:row>
      <xdr:rowOff>133350</xdr:rowOff>
    </xdr:from>
    <xdr:to>
      <xdr:col>6</xdr:col>
      <xdr:colOff>733425</xdr:colOff>
      <xdr:row>3</xdr:row>
      <xdr:rowOff>171450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2400300" y="133350"/>
          <a:ext cx="1866900" cy="609600"/>
        </a:xfrm>
        <a:prstGeom prst="rect">
          <a:avLst/>
        </a:prstGeom>
        <a:solidFill>
          <a:srgbClr val="FFFFFF"/>
        </a:solidFill>
        <a:ln w="25400" algn="ctr">
          <a:solidFill>
            <a:srgbClr xmlns:mc="http://schemas.openxmlformats.org/markup-compatibility/2006" xmlns:a14="http://schemas.microsoft.com/office/drawing/2010/main" val="9999FF" mc:Ignorable="a14" a14:legacySpreadsheetColorIndex="24"/>
          </a:solidFill>
          <a:miter lim="800000"/>
          <a:headEnd/>
          <a:tailEnd/>
        </a:ln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Policz sumę wartości netto dla poszczególnych typów salonów</a:t>
          </a:r>
          <a:endParaRPr lang="pl-PL"/>
        </a:p>
      </xdr:txBody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N2473"/>
  <sheetViews>
    <sheetView showGridLines="0" workbookViewId="0"/>
  </sheetViews>
  <sheetFormatPr defaultRowHeight="12.75"/>
  <cols>
    <col min="4" max="4" width="4.85546875" bestFit="1" customWidth="1"/>
    <col min="5" max="5" width="13.42578125" customWidth="1"/>
    <col min="6" max="6" width="12.140625" customWidth="1"/>
    <col min="7" max="7" width="17.7109375" customWidth="1"/>
    <col min="8" max="8" width="12.5703125" customWidth="1"/>
    <col min="10" max="10" width="11.28515625" bestFit="1" customWidth="1"/>
    <col min="12" max="12" width="10.140625" bestFit="1" customWidth="1"/>
    <col min="13" max="13" width="14.42578125" bestFit="1" customWidth="1"/>
  </cols>
  <sheetData>
    <row r="2" spans="1:14">
      <c r="E2" s="13"/>
      <c r="F2" s="13"/>
      <c r="G2" s="15" t="s">
        <v>3701</v>
      </c>
      <c r="H2" s="14"/>
    </row>
    <row r="3" spans="1:14">
      <c r="E3" s="13"/>
      <c r="F3" s="13"/>
      <c r="G3" s="15" t="s">
        <v>3702</v>
      </c>
      <c r="H3" s="14"/>
    </row>
    <row r="4" spans="1:14">
      <c r="E4" s="13"/>
      <c r="F4" s="13"/>
      <c r="G4" s="15" t="s">
        <v>3704</v>
      </c>
      <c r="H4" s="14"/>
    </row>
    <row r="5" spans="1:14">
      <c r="E5" s="13"/>
      <c r="F5" s="13"/>
      <c r="G5" s="15" t="s">
        <v>3705</v>
      </c>
      <c r="H5" s="14"/>
    </row>
    <row r="6" spans="1:14">
      <c r="E6" s="13"/>
      <c r="F6" s="13"/>
      <c r="G6" s="15" t="s">
        <v>3707</v>
      </c>
      <c r="H6" s="14"/>
    </row>
    <row r="9" spans="1:14" ht="25.5">
      <c r="A9" s="25" t="s">
        <v>11</v>
      </c>
      <c r="B9" s="25" t="s">
        <v>12</v>
      </c>
      <c r="C9" s="25" t="s">
        <v>13</v>
      </c>
      <c r="D9" s="25" t="s">
        <v>14</v>
      </c>
      <c r="E9" s="25" t="s">
        <v>15</v>
      </c>
      <c r="F9" s="25" t="s">
        <v>16</v>
      </c>
      <c r="G9" s="25" t="s">
        <v>17</v>
      </c>
      <c r="H9" s="25" t="s">
        <v>18</v>
      </c>
      <c r="I9" s="25" t="s">
        <v>19</v>
      </c>
      <c r="J9" s="26" t="s">
        <v>20</v>
      </c>
      <c r="K9" s="25" t="s">
        <v>21</v>
      </c>
      <c r="L9" s="25" t="s">
        <v>22</v>
      </c>
      <c r="M9" s="25" t="s">
        <v>3706</v>
      </c>
      <c r="N9" s="25" t="s">
        <v>24</v>
      </c>
    </row>
    <row r="10" spans="1:14">
      <c r="A10" s="27">
        <v>60000</v>
      </c>
      <c r="B10" s="27" t="s">
        <v>25</v>
      </c>
      <c r="C10" s="27" t="s">
        <v>26</v>
      </c>
      <c r="D10" s="27" t="s">
        <v>34</v>
      </c>
      <c r="E10" s="28">
        <v>30124</v>
      </c>
      <c r="F10" s="29" t="s">
        <v>27</v>
      </c>
      <c r="G10" s="29" t="s">
        <v>28</v>
      </c>
      <c r="H10" s="27">
        <f t="shared" ref="H10:H73" ca="1" si="0">DATEDIF(E10,TODAY(),"y")</f>
        <v>36</v>
      </c>
      <c r="I10" s="30">
        <v>16</v>
      </c>
      <c r="J10" s="31">
        <v>7990.9695932029399</v>
      </c>
      <c r="K10" s="32">
        <v>0.25</v>
      </c>
      <c r="L10" s="33">
        <f t="shared" ref="L10:L73" si="1">K10*J10</f>
        <v>1997.742398300735</v>
      </c>
      <c r="M10" s="33">
        <v>1668.8017437926178</v>
      </c>
      <c r="N10" s="33">
        <v>63.379715356756357</v>
      </c>
    </row>
    <row r="11" spans="1:14">
      <c r="A11" s="27">
        <v>60001</v>
      </c>
      <c r="B11" s="27" t="s">
        <v>30</v>
      </c>
      <c r="C11" s="27" t="s">
        <v>31</v>
      </c>
      <c r="D11" s="27" t="s">
        <v>34</v>
      </c>
      <c r="E11" s="28">
        <v>32381</v>
      </c>
      <c r="F11" s="29" t="s">
        <v>27</v>
      </c>
      <c r="G11" s="29" t="s">
        <v>28</v>
      </c>
      <c r="H11" s="27">
        <f t="shared" ca="1" si="0"/>
        <v>30</v>
      </c>
      <c r="I11" s="30">
        <v>11</v>
      </c>
      <c r="J11" s="31">
        <v>8611.4157356212418</v>
      </c>
      <c r="K11" s="32">
        <v>0.15</v>
      </c>
      <c r="L11" s="33">
        <f t="shared" si="1"/>
        <v>1291.7123603431862</v>
      </c>
      <c r="M11" s="33">
        <v>429.73539423232432</v>
      </c>
      <c r="N11" s="33">
        <v>172.88758504235273</v>
      </c>
    </row>
    <row r="12" spans="1:14">
      <c r="A12" s="27">
        <v>60002</v>
      </c>
      <c r="B12" s="27" t="s">
        <v>32</v>
      </c>
      <c r="C12" s="27" t="s">
        <v>33</v>
      </c>
      <c r="D12" s="34" t="s">
        <v>34</v>
      </c>
      <c r="E12" s="28">
        <v>35376</v>
      </c>
      <c r="F12" s="29" t="s">
        <v>27</v>
      </c>
      <c r="G12" s="29" t="s">
        <v>28</v>
      </c>
      <c r="H12" s="27">
        <f t="shared" ca="1" si="0"/>
        <v>21</v>
      </c>
      <c r="I12" s="30">
        <v>15</v>
      </c>
      <c r="J12" s="31">
        <v>6320.4042385645507</v>
      </c>
      <c r="K12" s="32">
        <v>0.09</v>
      </c>
      <c r="L12" s="33">
        <f t="shared" si="1"/>
        <v>568.83638147080956</v>
      </c>
      <c r="M12" s="33">
        <v>454.40240612428533</v>
      </c>
      <c r="N12" s="33">
        <v>51.812243893237614</v>
      </c>
    </row>
    <row r="13" spans="1:14">
      <c r="A13" s="27">
        <v>60003</v>
      </c>
      <c r="B13" s="27" t="s">
        <v>36</v>
      </c>
      <c r="C13" s="27" t="s">
        <v>37</v>
      </c>
      <c r="D13" s="27" t="s">
        <v>48</v>
      </c>
      <c r="E13" s="28">
        <v>28446</v>
      </c>
      <c r="F13" s="29" t="s">
        <v>3703</v>
      </c>
      <c r="G13" s="29" t="s">
        <v>28</v>
      </c>
      <c r="H13" s="27">
        <f t="shared" ca="1" si="0"/>
        <v>40</v>
      </c>
      <c r="I13" s="30">
        <v>18</v>
      </c>
      <c r="J13" s="31">
        <v>5547.100053385986</v>
      </c>
      <c r="K13" s="32">
        <v>0.25</v>
      </c>
      <c r="L13" s="33">
        <f t="shared" si="1"/>
        <v>1386.7750133464965</v>
      </c>
      <c r="M13" s="33">
        <v>1283.3110897032711</v>
      </c>
      <c r="N13" s="33">
        <v>35.446674759706369</v>
      </c>
    </row>
    <row r="14" spans="1:14">
      <c r="A14" s="27">
        <v>60004</v>
      </c>
      <c r="B14" s="27" t="s">
        <v>38</v>
      </c>
      <c r="C14" s="27" t="s">
        <v>39</v>
      </c>
      <c r="D14" s="27" t="s">
        <v>34</v>
      </c>
      <c r="E14" s="28">
        <v>29024</v>
      </c>
      <c r="F14" s="29" t="s">
        <v>27</v>
      </c>
      <c r="G14" s="29" t="s">
        <v>28</v>
      </c>
      <c r="H14" s="27">
        <f t="shared" ca="1" si="0"/>
        <v>39</v>
      </c>
      <c r="I14" s="30">
        <v>10</v>
      </c>
      <c r="J14" s="31">
        <v>5301.4757879119088</v>
      </c>
      <c r="K14" s="32">
        <v>0.25</v>
      </c>
      <c r="L14" s="33">
        <f t="shared" si="1"/>
        <v>1325.3689469779772</v>
      </c>
      <c r="M14" s="33">
        <v>553.47874934856816</v>
      </c>
      <c r="N14" s="33">
        <v>342.77395201590684</v>
      </c>
    </row>
    <row r="15" spans="1:14">
      <c r="A15" s="27">
        <v>60005</v>
      </c>
      <c r="B15" s="27" t="s">
        <v>40</v>
      </c>
      <c r="C15" s="27" t="s">
        <v>41</v>
      </c>
      <c r="D15" s="27" t="s">
        <v>48</v>
      </c>
      <c r="E15" s="28">
        <v>28074</v>
      </c>
      <c r="F15" s="29" t="s">
        <v>27</v>
      </c>
      <c r="G15" s="29" t="s">
        <v>42</v>
      </c>
      <c r="H15" s="27">
        <f t="shared" ca="1" si="0"/>
        <v>41</v>
      </c>
      <c r="I15" s="30">
        <v>26</v>
      </c>
      <c r="J15" s="31">
        <v>5476.600503460576</v>
      </c>
      <c r="K15" s="32">
        <v>0.25</v>
      </c>
      <c r="L15" s="33">
        <f t="shared" si="1"/>
        <v>1369.150125865144</v>
      </c>
      <c r="M15" s="33">
        <v>716.45191460851345</v>
      </c>
      <c r="N15" s="33">
        <v>100.5494119851851</v>
      </c>
    </row>
    <row r="16" spans="1:14">
      <c r="A16" s="27">
        <v>60006</v>
      </c>
      <c r="B16" s="27" t="s">
        <v>43</v>
      </c>
      <c r="C16" s="27" t="s">
        <v>44</v>
      </c>
      <c r="D16" s="27" t="s">
        <v>34</v>
      </c>
      <c r="E16" s="28">
        <v>39300</v>
      </c>
      <c r="F16" s="29" t="s">
        <v>27</v>
      </c>
      <c r="G16" s="29" t="s">
        <v>42</v>
      </c>
      <c r="H16" s="27">
        <f t="shared" ca="1" si="0"/>
        <v>11</v>
      </c>
      <c r="I16" s="30">
        <v>26</v>
      </c>
      <c r="J16" s="31">
        <v>9417.4817268226288</v>
      </c>
      <c r="K16" s="32">
        <v>0.04</v>
      </c>
      <c r="L16" s="33">
        <f t="shared" si="1"/>
        <v>376.69926907290517</v>
      </c>
      <c r="M16" s="33">
        <v>248.97001061892817</v>
      </c>
      <c r="N16" s="33">
        <v>82.189175004576668</v>
      </c>
    </row>
    <row r="17" spans="1:14">
      <c r="A17" s="27">
        <v>60007</v>
      </c>
      <c r="B17" s="27" t="s">
        <v>45</v>
      </c>
      <c r="C17" s="27" t="s">
        <v>26</v>
      </c>
      <c r="D17" s="27" t="s">
        <v>34</v>
      </c>
      <c r="E17" s="28">
        <v>35775</v>
      </c>
      <c r="F17" s="29" t="s">
        <v>3703</v>
      </c>
      <c r="G17" s="29" t="s">
        <v>28</v>
      </c>
      <c r="H17" s="27">
        <f t="shared" ca="1" si="0"/>
        <v>20</v>
      </c>
      <c r="I17" s="30">
        <v>16</v>
      </c>
      <c r="J17" s="31"/>
      <c r="K17" s="32">
        <v>0.09</v>
      </c>
      <c r="L17" s="33">
        <f t="shared" si="1"/>
        <v>0</v>
      </c>
      <c r="M17" s="33"/>
      <c r="N17" s="33">
        <v>281.17333100065338</v>
      </c>
    </row>
    <row r="18" spans="1:14">
      <c r="A18" s="27">
        <v>60008</v>
      </c>
      <c r="B18" s="27" t="s">
        <v>46</v>
      </c>
      <c r="C18" s="27" t="s">
        <v>47</v>
      </c>
      <c r="D18" s="27" t="s">
        <v>48</v>
      </c>
      <c r="E18" s="28">
        <v>36182</v>
      </c>
      <c r="F18" s="29" t="s">
        <v>27</v>
      </c>
      <c r="G18" s="29" t="s">
        <v>49</v>
      </c>
      <c r="H18" s="27">
        <f t="shared" ca="1" si="0"/>
        <v>19</v>
      </c>
      <c r="I18" s="30">
        <v>27</v>
      </c>
      <c r="J18" s="31">
        <v>4738.439089964113</v>
      </c>
      <c r="K18" s="32">
        <v>0.09</v>
      </c>
      <c r="L18" s="33">
        <f t="shared" si="1"/>
        <v>426.45951809677018</v>
      </c>
      <c r="M18" s="33">
        <v>172.76551201064206</v>
      </c>
      <c r="N18" s="33">
        <v>117.96232961500152</v>
      </c>
    </row>
    <row r="19" spans="1:14">
      <c r="A19" s="27">
        <v>60009</v>
      </c>
      <c r="B19" s="27" t="s">
        <v>50</v>
      </c>
      <c r="C19" s="27" t="s">
        <v>51</v>
      </c>
      <c r="D19" s="27" t="s">
        <v>48</v>
      </c>
      <c r="E19" s="28">
        <v>38219</v>
      </c>
      <c r="F19" s="29" t="s">
        <v>27</v>
      </c>
      <c r="G19" s="29" t="s">
        <v>28</v>
      </c>
      <c r="H19" s="27">
        <f t="shared" ca="1" si="0"/>
        <v>14</v>
      </c>
      <c r="I19" s="30">
        <v>5</v>
      </c>
      <c r="J19" s="31">
        <v>1886.5408689384799</v>
      </c>
      <c r="K19" s="32">
        <v>7.0000000000000007E-2</v>
      </c>
      <c r="L19" s="33">
        <f t="shared" si="1"/>
        <v>132.05786082569361</v>
      </c>
      <c r="M19" s="33">
        <v>1.4846602213174784</v>
      </c>
      <c r="N19" s="33">
        <v>34.559227533922332</v>
      </c>
    </row>
    <row r="20" spans="1:14">
      <c r="A20" s="27">
        <v>60010</v>
      </c>
      <c r="B20" s="27" t="s">
        <v>52</v>
      </c>
      <c r="C20" s="27" t="s">
        <v>53</v>
      </c>
      <c r="D20" s="27" t="s">
        <v>34</v>
      </c>
      <c r="E20" s="28">
        <v>38626</v>
      </c>
      <c r="F20" s="29" t="s">
        <v>27</v>
      </c>
      <c r="G20" s="29" t="s">
        <v>28</v>
      </c>
      <c r="H20" s="27">
        <f t="shared" ca="1" si="0"/>
        <v>13</v>
      </c>
      <c r="I20" s="30">
        <v>36</v>
      </c>
      <c r="J20" s="31">
        <v>5549.0635173344272</v>
      </c>
      <c r="K20" s="32">
        <v>0.04</v>
      </c>
      <c r="L20" s="33">
        <f t="shared" si="1"/>
        <v>221.96254069337709</v>
      </c>
      <c r="M20" s="33">
        <v>208.43154075209239</v>
      </c>
      <c r="N20" s="33">
        <v>293.84961820711322</v>
      </c>
    </row>
    <row r="21" spans="1:14">
      <c r="A21" s="27">
        <v>60011</v>
      </c>
      <c r="B21" s="27" t="s">
        <v>54</v>
      </c>
      <c r="C21" s="27" t="s">
        <v>55</v>
      </c>
      <c r="D21" s="27" t="s">
        <v>34</v>
      </c>
      <c r="E21" s="28">
        <v>37838</v>
      </c>
      <c r="F21" s="29" t="s">
        <v>3703</v>
      </c>
      <c r="G21" s="29" t="s">
        <v>28</v>
      </c>
      <c r="H21" s="27">
        <f t="shared" ca="1" si="0"/>
        <v>15</v>
      </c>
      <c r="I21" s="30">
        <v>32</v>
      </c>
      <c r="J21" s="31">
        <v>3429.6410531407228</v>
      </c>
      <c r="K21" s="32">
        <v>7.0000000000000007E-2</v>
      </c>
      <c r="L21" s="33">
        <f t="shared" si="1"/>
        <v>240.07487371985061</v>
      </c>
      <c r="M21" s="33">
        <v>128.31375940593676</v>
      </c>
      <c r="N21" s="33">
        <v>314.8947181994202</v>
      </c>
    </row>
    <row r="22" spans="1:14">
      <c r="A22" s="27">
        <v>60012</v>
      </c>
      <c r="B22" s="27" t="s">
        <v>56</v>
      </c>
      <c r="C22" s="27" t="s">
        <v>57</v>
      </c>
      <c r="D22" s="27" t="s">
        <v>48</v>
      </c>
      <c r="E22" s="28">
        <v>37390</v>
      </c>
      <c r="F22" s="29" t="s">
        <v>27</v>
      </c>
      <c r="G22" s="29" t="s">
        <v>28</v>
      </c>
      <c r="H22" s="27">
        <f t="shared" ca="1" si="0"/>
        <v>16</v>
      </c>
      <c r="I22" s="30">
        <v>21</v>
      </c>
      <c r="J22" s="31">
        <v>2525.5292787156204</v>
      </c>
      <c r="K22" s="32">
        <v>7.0000000000000007E-2</v>
      </c>
      <c r="L22" s="33">
        <f t="shared" si="1"/>
        <v>176.78704951009345</v>
      </c>
      <c r="M22" s="33">
        <v>175.88158584899668</v>
      </c>
      <c r="N22" s="33">
        <v>49.329965635958963</v>
      </c>
    </row>
    <row r="23" spans="1:14">
      <c r="A23" s="27">
        <v>60013</v>
      </c>
      <c r="B23" s="27" t="s">
        <v>58</v>
      </c>
      <c r="C23" s="27" t="s">
        <v>59</v>
      </c>
      <c r="D23" s="27" t="s">
        <v>48</v>
      </c>
      <c r="E23" s="28">
        <v>32006</v>
      </c>
      <c r="F23" s="29" t="s">
        <v>27</v>
      </c>
      <c r="G23" s="29" t="s">
        <v>28</v>
      </c>
      <c r="H23" s="27">
        <f t="shared" ca="1" si="0"/>
        <v>31</v>
      </c>
      <c r="I23" s="30">
        <v>34</v>
      </c>
      <c r="J23" s="31">
        <v>4490.7318713443146</v>
      </c>
      <c r="K23" s="32">
        <v>0.15</v>
      </c>
      <c r="L23" s="33">
        <f t="shared" si="1"/>
        <v>673.6097807016472</v>
      </c>
      <c r="M23" s="33">
        <v>485.74456909204798</v>
      </c>
      <c r="N23" s="33">
        <v>100.14309119936385</v>
      </c>
    </row>
    <row r="24" spans="1:14">
      <c r="A24" s="27">
        <v>60014</v>
      </c>
      <c r="B24" s="27" t="s">
        <v>60</v>
      </c>
      <c r="C24" s="27" t="s">
        <v>61</v>
      </c>
      <c r="D24" s="27" t="s">
        <v>34</v>
      </c>
      <c r="E24" s="28">
        <v>39686</v>
      </c>
      <c r="F24" s="29" t="s">
        <v>27</v>
      </c>
      <c r="G24" s="29" t="s">
        <v>42</v>
      </c>
      <c r="H24" s="27">
        <f t="shared" ca="1" si="0"/>
        <v>10</v>
      </c>
      <c r="I24" s="30">
        <v>37</v>
      </c>
      <c r="J24" s="31">
        <v>8974.0054305440863</v>
      </c>
      <c r="K24" s="32">
        <v>0</v>
      </c>
      <c r="L24" s="33">
        <f t="shared" si="1"/>
        <v>0</v>
      </c>
      <c r="M24" s="33"/>
      <c r="N24" s="33">
        <v>118.03477415436774</v>
      </c>
    </row>
    <row r="25" spans="1:14">
      <c r="A25" s="27">
        <v>60015</v>
      </c>
      <c r="B25" s="27" t="s">
        <v>62</v>
      </c>
      <c r="C25" s="27" t="s">
        <v>63</v>
      </c>
      <c r="D25" s="27" t="s">
        <v>48</v>
      </c>
      <c r="E25" s="28">
        <v>29887</v>
      </c>
      <c r="F25" s="29" t="s">
        <v>3703</v>
      </c>
      <c r="G25" s="29" t="s">
        <v>28</v>
      </c>
      <c r="H25" s="27">
        <f t="shared" ca="1" si="0"/>
        <v>36</v>
      </c>
      <c r="I25" s="30">
        <v>35</v>
      </c>
      <c r="J25" s="31">
        <v>9581.0717456543098</v>
      </c>
      <c r="K25" s="32">
        <v>0.25</v>
      </c>
      <c r="L25" s="33">
        <f t="shared" si="1"/>
        <v>2395.2679364135774</v>
      </c>
      <c r="M25" s="33"/>
      <c r="N25" s="33">
        <v>97.969745154345986</v>
      </c>
    </row>
    <row r="26" spans="1:14">
      <c r="A26" s="27">
        <v>60016</v>
      </c>
      <c r="B26" s="27" t="s">
        <v>64</v>
      </c>
      <c r="C26" s="27" t="s">
        <v>65</v>
      </c>
      <c r="D26" s="27" t="s">
        <v>34</v>
      </c>
      <c r="E26" s="28">
        <v>36615</v>
      </c>
      <c r="F26" s="29" t="s">
        <v>27</v>
      </c>
      <c r="G26" s="29" t="s">
        <v>28</v>
      </c>
      <c r="H26" s="27">
        <f t="shared" ca="1" si="0"/>
        <v>18</v>
      </c>
      <c r="I26" s="30">
        <v>7</v>
      </c>
      <c r="J26" s="31">
        <v>3772.5933616470325</v>
      </c>
      <c r="K26" s="32">
        <v>7.0000000000000007E-2</v>
      </c>
      <c r="L26" s="33">
        <f t="shared" si="1"/>
        <v>264.08153531529229</v>
      </c>
      <c r="M26" s="33">
        <v>69.983895346706873</v>
      </c>
      <c r="N26" s="33">
        <v>159.75707049070184</v>
      </c>
    </row>
    <row r="27" spans="1:14">
      <c r="A27" s="27">
        <v>60017</v>
      </c>
      <c r="B27" s="27" t="s">
        <v>66</v>
      </c>
      <c r="C27" s="27" t="s">
        <v>67</v>
      </c>
      <c r="D27" s="27" t="s">
        <v>34</v>
      </c>
      <c r="E27" s="28">
        <v>39934</v>
      </c>
      <c r="F27" s="29" t="s">
        <v>27</v>
      </c>
      <c r="G27" s="29" t="s">
        <v>28</v>
      </c>
      <c r="H27" s="27">
        <f t="shared" ca="1" si="0"/>
        <v>9</v>
      </c>
      <c r="I27" s="30">
        <v>26</v>
      </c>
      <c r="J27" s="31">
        <v>4208.0104101309553</v>
      </c>
      <c r="K27" s="32">
        <v>0</v>
      </c>
      <c r="L27" s="33">
        <f t="shared" si="1"/>
        <v>0</v>
      </c>
      <c r="M27" s="33">
        <v>0</v>
      </c>
      <c r="N27" s="33">
        <v>206.78341520982232</v>
      </c>
    </row>
    <row r="28" spans="1:14">
      <c r="A28" s="27">
        <v>60018</v>
      </c>
      <c r="B28" s="27" t="s">
        <v>68</v>
      </c>
      <c r="C28" s="27" t="s">
        <v>69</v>
      </c>
      <c r="D28" s="27" t="s">
        <v>34</v>
      </c>
      <c r="E28" s="28">
        <v>29778</v>
      </c>
      <c r="F28" s="29" t="s">
        <v>27</v>
      </c>
      <c r="G28" s="29" t="s">
        <v>28</v>
      </c>
      <c r="H28" s="27">
        <f t="shared" ca="1" si="0"/>
        <v>37</v>
      </c>
      <c r="I28" s="30">
        <v>34</v>
      </c>
      <c r="J28" s="31">
        <v>7447.4189148476635</v>
      </c>
      <c r="K28" s="32">
        <v>0.25</v>
      </c>
      <c r="L28" s="33">
        <f t="shared" si="1"/>
        <v>1861.8547287119159</v>
      </c>
      <c r="M28" s="33"/>
      <c r="N28" s="33">
        <v>138.50166791144395</v>
      </c>
    </row>
    <row r="29" spans="1:14">
      <c r="A29" s="27">
        <v>60019</v>
      </c>
      <c r="B29" s="27" t="s">
        <v>70</v>
      </c>
      <c r="C29" s="27" t="s">
        <v>71</v>
      </c>
      <c r="D29" s="27" t="s">
        <v>34</v>
      </c>
      <c r="E29" s="28">
        <v>39191</v>
      </c>
      <c r="F29" s="29" t="s">
        <v>27</v>
      </c>
      <c r="G29" s="29" t="s">
        <v>28</v>
      </c>
      <c r="H29" s="27">
        <f t="shared" ca="1" si="0"/>
        <v>11</v>
      </c>
      <c r="I29" s="30">
        <v>33</v>
      </c>
      <c r="J29" s="31">
        <v>5341.8694260176844</v>
      </c>
      <c r="K29" s="32">
        <v>0.04</v>
      </c>
      <c r="L29" s="33">
        <f t="shared" si="1"/>
        <v>213.67477704070737</v>
      </c>
      <c r="M29" s="33"/>
      <c r="N29" s="33">
        <v>146.37187828624548</v>
      </c>
    </row>
    <row r="30" spans="1:14">
      <c r="A30" s="27">
        <v>60020</v>
      </c>
      <c r="B30" s="27" t="s">
        <v>72</v>
      </c>
      <c r="C30" s="27" t="s">
        <v>73</v>
      </c>
      <c r="D30" s="27" t="s">
        <v>34</v>
      </c>
      <c r="E30" s="28">
        <v>28476</v>
      </c>
      <c r="F30" s="29" t="s">
        <v>27</v>
      </c>
      <c r="G30" s="29" t="s">
        <v>28</v>
      </c>
      <c r="H30" s="27">
        <f t="shared" ca="1" si="0"/>
        <v>40</v>
      </c>
      <c r="I30" s="30">
        <v>19</v>
      </c>
      <c r="J30" s="31">
        <v>6446.933755474166</v>
      </c>
      <c r="K30" s="32">
        <v>0.25</v>
      </c>
      <c r="L30" s="33">
        <f t="shared" si="1"/>
        <v>1611.7334388685415</v>
      </c>
      <c r="M30" s="33"/>
      <c r="N30" s="33">
        <v>334.1627702946671</v>
      </c>
    </row>
    <row r="31" spans="1:14">
      <c r="A31" s="27">
        <v>60021</v>
      </c>
      <c r="B31" s="27" t="s">
        <v>74</v>
      </c>
      <c r="C31" s="27" t="s">
        <v>75</v>
      </c>
      <c r="D31" s="27" t="s">
        <v>34</v>
      </c>
      <c r="E31" s="28">
        <v>36734</v>
      </c>
      <c r="F31" s="29" t="s">
        <v>27</v>
      </c>
      <c r="G31" s="29" t="s">
        <v>76</v>
      </c>
      <c r="H31" s="27">
        <f t="shared" ca="1" si="0"/>
        <v>18</v>
      </c>
      <c r="I31" s="30">
        <v>24</v>
      </c>
      <c r="J31" s="31">
        <v>8879.4532839341737</v>
      </c>
      <c r="K31" s="32">
        <v>7.0000000000000007E-2</v>
      </c>
      <c r="L31" s="33">
        <f t="shared" si="1"/>
        <v>621.56172987539219</v>
      </c>
      <c r="M31" s="33"/>
      <c r="N31" s="33">
        <v>196.35911367245359</v>
      </c>
    </row>
    <row r="32" spans="1:14">
      <c r="A32" s="27">
        <v>60022</v>
      </c>
      <c r="B32" s="27" t="s">
        <v>77</v>
      </c>
      <c r="C32" s="27" t="s">
        <v>78</v>
      </c>
      <c r="D32" s="27" t="s">
        <v>48</v>
      </c>
      <c r="E32" s="28">
        <v>39537</v>
      </c>
      <c r="F32" s="29" t="s">
        <v>27</v>
      </c>
      <c r="G32" s="29" t="s">
        <v>28</v>
      </c>
      <c r="H32" s="27">
        <f t="shared" ca="1" si="0"/>
        <v>10</v>
      </c>
      <c r="I32" s="30">
        <v>22</v>
      </c>
      <c r="J32" s="31">
        <v>3299.4867296441971</v>
      </c>
      <c r="K32" s="32">
        <v>0</v>
      </c>
      <c r="L32" s="33">
        <f t="shared" si="1"/>
        <v>0</v>
      </c>
      <c r="M32" s="33">
        <v>0</v>
      </c>
      <c r="N32" s="33">
        <v>78.00030796944931</v>
      </c>
    </row>
    <row r="33" spans="1:14">
      <c r="A33" s="27">
        <v>60023</v>
      </c>
      <c r="B33" s="27" t="s">
        <v>79</v>
      </c>
      <c r="C33" s="27" t="s">
        <v>80</v>
      </c>
      <c r="D33" s="27" t="s">
        <v>34</v>
      </c>
      <c r="E33" s="28">
        <v>29474</v>
      </c>
      <c r="F33" s="29" t="s">
        <v>27</v>
      </c>
      <c r="G33" s="29" t="s">
        <v>28</v>
      </c>
      <c r="H33" s="27">
        <f t="shared" ca="1" si="0"/>
        <v>38</v>
      </c>
      <c r="I33" s="30">
        <v>36</v>
      </c>
      <c r="J33" s="31">
        <v>8572.8564871396957</v>
      </c>
      <c r="K33" s="32">
        <v>0.25</v>
      </c>
      <c r="L33" s="33">
        <f t="shared" si="1"/>
        <v>2143.2141217849239</v>
      </c>
      <c r="M33" s="33">
        <v>552.58255636619754</v>
      </c>
      <c r="N33" s="33">
        <v>331.4790614061717</v>
      </c>
    </row>
    <row r="34" spans="1:14">
      <c r="A34" s="27">
        <v>60024</v>
      </c>
      <c r="B34" s="27" t="s">
        <v>81</v>
      </c>
      <c r="C34" s="27" t="s">
        <v>82</v>
      </c>
      <c r="D34" s="27" t="s">
        <v>48</v>
      </c>
      <c r="E34" s="28">
        <v>36126</v>
      </c>
      <c r="F34" s="29" t="s">
        <v>3703</v>
      </c>
      <c r="G34" s="29" t="s">
        <v>28</v>
      </c>
      <c r="H34" s="27">
        <f t="shared" ca="1" si="0"/>
        <v>19</v>
      </c>
      <c r="I34" s="30">
        <v>7</v>
      </c>
      <c r="J34" s="31">
        <v>6463.4404203835184</v>
      </c>
      <c r="K34" s="32">
        <v>0.09</v>
      </c>
      <c r="L34" s="33">
        <f t="shared" si="1"/>
        <v>581.70963783451668</v>
      </c>
      <c r="M34" s="33">
        <v>84.659673012366113</v>
      </c>
      <c r="N34" s="33">
        <v>34.852007237815059</v>
      </c>
    </row>
    <row r="35" spans="1:14">
      <c r="A35" s="27">
        <v>60025</v>
      </c>
      <c r="B35" s="27" t="s">
        <v>83</v>
      </c>
      <c r="C35" s="27" t="s">
        <v>84</v>
      </c>
      <c r="D35" s="27" t="s">
        <v>48</v>
      </c>
      <c r="E35" s="28">
        <v>32000</v>
      </c>
      <c r="F35" s="29" t="s">
        <v>27</v>
      </c>
      <c r="G35" s="29" t="s">
        <v>28</v>
      </c>
      <c r="H35" s="27">
        <f t="shared" ca="1" si="0"/>
        <v>31</v>
      </c>
      <c r="I35" s="30">
        <v>16</v>
      </c>
      <c r="J35" s="31">
        <v>9929.1221375296536</v>
      </c>
      <c r="K35" s="32">
        <v>0.15</v>
      </c>
      <c r="L35" s="33">
        <f t="shared" si="1"/>
        <v>1489.3683206294479</v>
      </c>
      <c r="M35" s="33">
        <v>1038.8759930148176</v>
      </c>
      <c r="N35" s="33">
        <v>41.907298793236961</v>
      </c>
    </row>
    <row r="36" spans="1:14">
      <c r="A36" s="27">
        <v>60026</v>
      </c>
      <c r="B36" s="27" t="s">
        <v>85</v>
      </c>
      <c r="C36" s="27" t="s">
        <v>86</v>
      </c>
      <c r="D36" s="27" t="s">
        <v>34</v>
      </c>
      <c r="E36" s="28">
        <v>37086</v>
      </c>
      <c r="F36" s="29" t="s">
        <v>27</v>
      </c>
      <c r="G36" s="29" t="s">
        <v>28</v>
      </c>
      <c r="H36" s="27">
        <f t="shared" ca="1" si="0"/>
        <v>17</v>
      </c>
      <c r="I36" s="30">
        <v>37</v>
      </c>
      <c r="J36" s="31">
        <v>7238.5315938140839</v>
      </c>
      <c r="K36" s="32">
        <v>7.0000000000000007E-2</v>
      </c>
      <c r="L36" s="33">
        <f t="shared" si="1"/>
        <v>506.69721156698591</v>
      </c>
      <c r="M36" s="33">
        <v>384.98144912400005</v>
      </c>
      <c r="N36" s="33">
        <v>135.63852431516091</v>
      </c>
    </row>
    <row r="37" spans="1:14">
      <c r="A37" s="27">
        <v>60027</v>
      </c>
      <c r="B37" s="27" t="s">
        <v>87</v>
      </c>
      <c r="C37" s="27" t="s">
        <v>88</v>
      </c>
      <c r="D37" s="27" t="s">
        <v>48</v>
      </c>
      <c r="E37" s="28">
        <v>32747</v>
      </c>
      <c r="F37" s="29" t="s">
        <v>27</v>
      </c>
      <c r="G37" s="29" t="s">
        <v>28</v>
      </c>
      <c r="H37" s="27">
        <f t="shared" ca="1" si="0"/>
        <v>29</v>
      </c>
      <c r="I37" s="30">
        <v>32</v>
      </c>
      <c r="J37" s="31">
        <v>3605.4380328599873</v>
      </c>
      <c r="K37" s="32">
        <v>0.15</v>
      </c>
      <c r="L37" s="33">
        <f t="shared" si="1"/>
        <v>540.81570492899812</v>
      </c>
      <c r="M37" s="33">
        <v>437.12199027101974</v>
      </c>
      <c r="N37" s="33">
        <v>31.687170050249815</v>
      </c>
    </row>
    <row r="38" spans="1:14">
      <c r="A38" s="27">
        <v>60028</v>
      </c>
      <c r="B38" s="27" t="s">
        <v>89</v>
      </c>
      <c r="C38" s="27" t="s">
        <v>90</v>
      </c>
      <c r="D38" s="27" t="s">
        <v>48</v>
      </c>
      <c r="E38" s="28">
        <v>34270</v>
      </c>
      <c r="F38" s="29" t="s">
        <v>27</v>
      </c>
      <c r="G38" s="29" t="s">
        <v>28</v>
      </c>
      <c r="H38" s="27">
        <f t="shared" ca="1" si="0"/>
        <v>24</v>
      </c>
      <c r="I38" s="30">
        <v>7</v>
      </c>
      <c r="J38" s="31">
        <v>6357.7456800647724</v>
      </c>
      <c r="K38" s="32">
        <v>0.12</v>
      </c>
      <c r="L38" s="33">
        <f t="shared" si="1"/>
        <v>762.92948160777269</v>
      </c>
      <c r="M38" s="33">
        <v>205.16333471870081</v>
      </c>
      <c r="N38" s="33">
        <v>95.909529092214541</v>
      </c>
    </row>
    <row r="39" spans="1:14">
      <c r="A39" s="27">
        <v>60029</v>
      </c>
      <c r="B39" s="27" t="s">
        <v>91</v>
      </c>
      <c r="C39" s="27" t="s">
        <v>92</v>
      </c>
      <c r="D39" s="27" t="s">
        <v>48</v>
      </c>
      <c r="E39" s="28">
        <v>37259</v>
      </c>
      <c r="F39" s="29" t="s">
        <v>27</v>
      </c>
      <c r="G39" s="29" t="s">
        <v>42</v>
      </c>
      <c r="H39" s="27">
        <f t="shared" ca="1" si="0"/>
        <v>16</v>
      </c>
      <c r="I39" s="30">
        <v>18</v>
      </c>
      <c r="J39" s="31">
        <v>6526.3449937630548</v>
      </c>
      <c r="K39" s="32">
        <v>7.0000000000000007E-2</v>
      </c>
      <c r="L39" s="33">
        <f t="shared" si="1"/>
        <v>456.84414956341391</v>
      </c>
      <c r="M39" s="33">
        <v>229.66682233814979</v>
      </c>
      <c r="N39" s="33">
        <v>62.809578173139215</v>
      </c>
    </row>
    <row r="40" spans="1:14">
      <c r="A40" s="27">
        <v>60030</v>
      </c>
      <c r="B40" s="27" t="s">
        <v>93</v>
      </c>
      <c r="C40" s="27" t="s">
        <v>94</v>
      </c>
      <c r="D40" s="27" t="s">
        <v>48</v>
      </c>
      <c r="E40" s="28">
        <v>40035</v>
      </c>
      <c r="F40" s="29" t="s">
        <v>27</v>
      </c>
      <c r="G40" s="29" t="s">
        <v>28</v>
      </c>
      <c r="H40" s="27">
        <f t="shared" ca="1" si="0"/>
        <v>9</v>
      </c>
      <c r="I40" s="30">
        <v>35</v>
      </c>
      <c r="J40" s="31">
        <v>3640.0596487609728</v>
      </c>
      <c r="K40" s="32">
        <v>0</v>
      </c>
      <c r="L40" s="33">
        <f t="shared" si="1"/>
        <v>0</v>
      </c>
      <c r="M40" s="33">
        <v>0</v>
      </c>
      <c r="N40" s="33">
        <v>117.79516689716131</v>
      </c>
    </row>
    <row r="41" spans="1:14">
      <c r="A41" s="27">
        <v>60031</v>
      </c>
      <c r="B41" s="27" t="s">
        <v>95</v>
      </c>
      <c r="C41" s="27" t="s">
        <v>96</v>
      </c>
      <c r="D41" s="27" t="s">
        <v>48</v>
      </c>
      <c r="E41" s="28">
        <v>38972</v>
      </c>
      <c r="F41" s="29" t="s">
        <v>27</v>
      </c>
      <c r="G41" s="29" t="s">
        <v>28</v>
      </c>
      <c r="H41" s="27">
        <f t="shared" ca="1" si="0"/>
        <v>12</v>
      </c>
      <c r="I41" s="30">
        <v>13</v>
      </c>
      <c r="J41" s="31">
        <v>2265.3126596664779</v>
      </c>
      <c r="K41" s="32">
        <v>0.04</v>
      </c>
      <c r="L41" s="33">
        <f t="shared" si="1"/>
        <v>90.61250638665912</v>
      </c>
      <c r="M41" s="33">
        <v>15.520080453724184</v>
      </c>
      <c r="N41" s="33">
        <v>118.07611232781547</v>
      </c>
    </row>
    <row r="42" spans="1:14">
      <c r="A42" s="27">
        <v>60032</v>
      </c>
      <c r="B42" s="27" t="s">
        <v>97</v>
      </c>
      <c r="C42" s="27" t="s">
        <v>98</v>
      </c>
      <c r="D42" s="27" t="s">
        <v>34</v>
      </c>
      <c r="E42" s="28">
        <v>30014</v>
      </c>
      <c r="F42" s="29" t="s">
        <v>27</v>
      </c>
      <c r="G42" s="29" t="s">
        <v>42</v>
      </c>
      <c r="H42" s="27">
        <f t="shared" ca="1" si="0"/>
        <v>36</v>
      </c>
      <c r="I42" s="30">
        <v>7</v>
      </c>
      <c r="J42" s="31"/>
      <c r="K42" s="32">
        <v>0.25</v>
      </c>
      <c r="L42" s="33">
        <f t="shared" si="1"/>
        <v>0</v>
      </c>
      <c r="M42" s="33">
        <v>0</v>
      </c>
      <c r="N42" s="33">
        <v>211.11345212824554</v>
      </c>
    </row>
    <row r="43" spans="1:14">
      <c r="A43" s="27">
        <v>60033</v>
      </c>
      <c r="B43" s="27" t="s">
        <v>99</v>
      </c>
      <c r="C43" s="27" t="s">
        <v>100</v>
      </c>
      <c r="D43" s="27" t="s">
        <v>48</v>
      </c>
      <c r="E43" s="28">
        <v>30813</v>
      </c>
      <c r="F43" s="29" t="s">
        <v>27</v>
      </c>
      <c r="G43" s="29" t="s">
        <v>28</v>
      </c>
      <c r="H43" s="27">
        <f t="shared" ca="1" si="0"/>
        <v>34</v>
      </c>
      <c r="I43" s="30">
        <v>20</v>
      </c>
      <c r="J43" s="31">
        <v>1850.3702545923136</v>
      </c>
      <c r="K43" s="32">
        <v>0.25</v>
      </c>
      <c r="L43" s="33">
        <f t="shared" si="1"/>
        <v>462.5925636480784</v>
      </c>
      <c r="M43" s="33"/>
      <c r="N43" s="33">
        <v>23.433222338531614</v>
      </c>
    </row>
    <row r="44" spans="1:14">
      <c r="A44" s="27">
        <v>60034</v>
      </c>
      <c r="B44" s="27" t="s">
        <v>101</v>
      </c>
      <c r="C44" s="27" t="s">
        <v>102</v>
      </c>
      <c r="D44" s="27" t="s">
        <v>48</v>
      </c>
      <c r="E44" s="28">
        <v>28633</v>
      </c>
      <c r="F44" s="29" t="s">
        <v>27</v>
      </c>
      <c r="G44" s="29" t="s">
        <v>28</v>
      </c>
      <c r="H44" s="27">
        <f t="shared" ca="1" si="0"/>
        <v>40</v>
      </c>
      <c r="I44" s="30">
        <v>36</v>
      </c>
      <c r="J44" s="31">
        <v>5808.1381996189957</v>
      </c>
      <c r="K44" s="32">
        <v>0.25</v>
      </c>
      <c r="L44" s="33">
        <f t="shared" si="1"/>
        <v>1452.0345499047489</v>
      </c>
      <c r="M44" s="33"/>
      <c r="N44" s="33">
        <v>100.70543769615462</v>
      </c>
    </row>
    <row r="45" spans="1:14">
      <c r="A45" s="27">
        <v>60035</v>
      </c>
      <c r="B45" s="27" t="s">
        <v>103</v>
      </c>
      <c r="C45" s="27" t="s">
        <v>104</v>
      </c>
      <c r="D45" s="27" t="s">
        <v>48</v>
      </c>
      <c r="E45" s="28">
        <v>38948</v>
      </c>
      <c r="F45" s="29" t="s">
        <v>3703</v>
      </c>
      <c r="G45" s="29" t="s">
        <v>28</v>
      </c>
      <c r="H45" s="27">
        <f t="shared" ca="1" si="0"/>
        <v>12</v>
      </c>
      <c r="I45" s="30">
        <v>23</v>
      </c>
      <c r="J45" s="31">
        <v>4846.0289076649224</v>
      </c>
      <c r="K45" s="32">
        <v>0.04</v>
      </c>
      <c r="L45" s="33">
        <f t="shared" si="1"/>
        <v>193.8411563065969</v>
      </c>
      <c r="M45" s="33">
        <v>41.256155417347593</v>
      </c>
      <c r="N45" s="33">
        <v>39.394488837460095</v>
      </c>
    </row>
    <row r="46" spans="1:14">
      <c r="A46" s="27">
        <v>60036</v>
      </c>
      <c r="B46" s="27" t="s">
        <v>105</v>
      </c>
      <c r="C46" s="27" t="s">
        <v>106</v>
      </c>
      <c r="D46" s="27" t="s">
        <v>48</v>
      </c>
      <c r="E46" s="28">
        <v>38338</v>
      </c>
      <c r="F46" s="29" t="s">
        <v>3703</v>
      </c>
      <c r="G46" s="29" t="s">
        <v>28</v>
      </c>
      <c r="H46" s="27">
        <f t="shared" ca="1" si="0"/>
        <v>13</v>
      </c>
      <c r="I46" s="30">
        <v>16</v>
      </c>
      <c r="J46" s="31">
        <v>7621.2352707207938</v>
      </c>
      <c r="K46" s="32">
        <v>7.0000000000000007E-2</v>
      </c>
      <c r="L46" s="33">
        <f t="shared" si="1"/>
        <v>533.48646895045556</v>
      </c>
      <c r="M46" s="33">
        <v>462.15367891981651</v>
      </c>
      <c r="N46" s="33">
        <v>73.33559296500755</v>
      </c>
    </row>
    <row r="47" spans="1:14">
      <c r="A47" s="27">
        <v>60037</v>
      </c>
      <c r="B47" s="27" t="s">
        <v>107</v>
      </c>
      <c r="C47" s="27" t="s">
        <v>108</v>
      </c>
      <c r="D47" s="27" t="s">
        <v>34</v>
      </c>
      <c r="E47" s="28">
        <v>35801</v>
      </c>
      <c r="F47" s="29" t="s">
        <v>3703</v>
      </c>
      <c r="G47" s="29" t="s">
        <v>28</v>
      </c>
      <c r="H47" s="27">
        <f t="shared" ca="1" si="0"/>
        <v>20</v>
      </c>
      <c r="I47" s="30">
        <v>15</v>
      </c>
      <c r="J47" s="31">
        <v>2302.8021144353097</v>
      </c>
      <c r="K47" s="32">
        <v>0.09</v>
      </c>
      <c r="L47" s="33">
        <f t="shared" si="1"/>
        <v>207.25219029917787</v>
      </c>
      <c r="M47" s="33">
        <v>141.47957069517827</v>
      </c>
      <c r="N47" s="33">
        <v>345.44163669613704</v>
      </c>
    </row>
    <row r="48" spans="1:14">
      <c r="A48" s="27">
        <v>60038</v>
      </c>
      <c r="B48" s="27" t="s">
        <v>109</v>
      </c>
      <c r="C48" s="27" t="s">
        <v>110</v>
      </c>
      <c r="D48" s="27" t="s">
        <v>34</v>
      </c>
      <c r="E48" s="28">
        <v>31350</v>
      </c>
      <c r="F48" s="29" t="s">
        <v>27</v>
      </c>
      <c r="G48" s="29" t="s">
        <v>28</v>
      </c>
      <c r="H48" s="27">
        <f t="shared" ca="1" si="0"/>
        <v>32</v>
      </c>
      <c r="I48" s="30">
        <v>33</v>
      </c>
      <c r="J48" s="31">
        <v>9570.2925641125184</v>
      </c>
      <c r="K48" s="32">
        <v>0.15</v>
      </c>
      <c r="L48" s="33">
        <f t="shared" si="1"/>
        <v>1435.5438846168777</v>
      </c>
      <c r="M48" s="33"/>
      <c r="N48" s="33">
        <v>321.40909755644208</v>
      </c>
    </row>
    <row r="49" spans="1:14">
      <c r="A49" s="27">
        <v>60039</v>
      </c>
      <c r="B49" s="27" t="s">
        <v>111</v>
      </c>
      <c r="C49" s="27" t="s">
        <v>112</v>
      </c>
      <c r="D49" s="27" t="s">
        <v>34</v>
      </c>
      <c r="E49" s="28">
        <v>30485</v>
      </c>
      <c r="F49" s="29" t="s">
        <v>27</v>
      </c>
      <c r="G49" s="29" t="s">
        <v>28</v>
      </c>
      <c r="H49" s="27">
        <f t="shared" ca="1" si="0"/>
        <v>35</v>
      </c>
      <c r="I49" s="30">
        <v>17</v>
      </c>
      <c r="J49" s="31">
        <v>2523.5338460096568</v>
      </c>
      <c r="K49" s="32">
        <v>0.25</v>
      </c>
      <c r="L49" s="33">
        <f t="shared" si="1"/>
        <v>630.88346150241421</v>
      </c>
      <c r="M49" s="33">
        <v>371.84313180246465</v>
      </c>
      <c r="N49" s="33">
        <v>225.06444062333404</v>
      </c>
    </row>
    <row r="50" spans="1:14">
      <c r="A50" s="27">
        <v>60040</v>
      </c>
      <c r="B50" s="27" t="s">
        <v>113</v>
      </c>
      <c r="C50" s="27" t="s">
        <v>114</v>
      </c>
      <c r="D50" s="27" t="s">
        <v>34</v>
      </c>
      <c r="E50" s="28">
        <v>33741</v>
      </c>
      <c r="F50" s="29" t="s">
        <v>27</v>
      </c>
      <c r="G50" s="29" t="s">
        <v>28</v>
      </c>
      <c r="H50" s="27">
        <f t="shared" ca="1" si="0"/>
        <v>26</v>
      </c>
      <c r="I50" s="30">
        <v>30</v>
      </c>
      <c r="J50" s="31">
        <v>8450.374586265556</v>
      </c>
      <c r="K50" s="32">
        <v>0.12</v>
      </c>
      <c r="L50" s="33">
        <f t="shared" si="1"/>
        <v>1014.0449503518666</v>
      </c>
      <c r="M50" s="33">
        <v>46.819928824049761</v>
      </c>
      <c r="N50" s="33">
        <v>91.611507785793037</v>
      </c>
    </row>
    <row r="51" spans="1:14">
      <c r="A51" s="27">
        <v>60041</v>
      </c>
      <c r="B51" s="27" t="s">
        <v>115</v>
      </c>
      <c r="C51" s="27" t="s">
        <v>116</v>
      </c>
      <c r="D51" s="27" t="s">
        <v>34</v>
      </c>
      <c r="E51" s="28">
        <v>29008</v>
      </c>
      <c r="F51" s="29" t="s">
        <v>27</v>
      </c>
      <c r="G51" s="29" t="s">
        <v>76</v>
      </c>
      <c r="H51" s="27">
        <f t="shared" ca="1" si="0"/>
        <v>39</v>
      </c>
      <c r="I51" s="30">
        <v>20</v>
      </c>
      <c r="J51" s="31">
        <v>5382.0491597959754</v>
      </c>
      <c r="K51" s="32">
        <v>0.25</v>
      </c>
      <c r="L51" s="33">
        <f t="shared" si="1"/>
        <v>1345.5122899489938</v>
      </c>
      <c r="M51" s="33"/>
      <c r="N51" s="33">
        <v>130.60984574398296</v>
      </c>
    </row>
    <row r="52" spans="1:14">
      <c r="A52" s="27">
        <v>60042</v>
      </c>
      <c r="B52" s="27" t="s">
        <v>117</v>
      </c>
      <c r="C52" s="27" t="s">
        <v>118</v>
      </c>
      <c r="D52" s="27" t="s">
        <v>34</v>
      </c>
      <c r="E52" s="28">
        <v>27576</v>
      </c>
      <c r="F52" s="29" t="s">
        <v>27</v>
      </c>
      <c r="G52" s="29" t="s">
        <v>28</v>
      </c>
      <c r="H52" s="27">
        <f t="shared" ca="1" si="0"/>
        <v>43</v>
      </c>
      <c r="I52" s="30">
        <v>17</v>
      </c>
      <c r="J52" s="31">
        <v>8868.9701798479764</v>
      </c>
      <c r="K52" s="32">
        <v>0.25</v>
      </c>
      <c r="L52" s="33">
        <f t="shared" si="1"/>
        <v>2217.2425449619941</v>
      </c>
      <c r="M52" s="33">
        <v>1613.3822522493601</v>
      </c>
      <c r="N52" s="33">
        <v>215.60735506198344</v>
      </c>
    </row>
    <row r="53" spans="1:14">
      <c r="A53" s="27">
        <v>60043</v>
      </c>
      <c r="B53" s="27" t="s">
        <v>119</v>
      </c>
      <c r="C53" s="27" t="s">
        <v>120</v>
      </c>
      <c r="D53" s="27" t="s">
        <v>34</v>
      </c>
      <c r="E53" s="28">
        <v>39022</v>
      </c>
      <c r="F53" s="29" t="s">
        <v>27</v>
      </c>
      <c r="G53" s="29" t="s">
        <v>28</v>
      </c>
      <c r="H53" s="27">
        <f t="shared" ca="1" si="0"/>
        <v>11</v>
      </c>
      <c r="I53" s="30">
        <v>34</v>
      </c>
      <c r="J53" s="31">
        <v>9768.5919325002851</v>
      </c>
      <c r="K53" s="32">
        <v>0.04</v>
      </c>
      <c r="L53" s="33">
        <f t="shared" si="1"/>
        <v>390.74367730001143</v>
      </c>
      <c r="M53" s="33">
        <v>134.84562707074386</v>
      </c>
      <c r="N53" s="33">
        <v>183.58382279857284</v>
      </c>
    </row>
    <row r="54" spans="1:14">
      <c r="A54" s="27">
        <v>60044</v>
      </c>
      <c r="B54" s="27" t="s">
        <v>121</v>
      </c>
      <c r="C54" s="27" t="s">
        <v>122</v>
      </c>
      <c r="D54" s="27" t="s">
        <v>48</v>
      </c>
      <c r="E54" s="28">
        <v>37461</v>
      </c>
      <c r="F54" s="29" t="s">
        <v>27</v>
      </c>
      <c r="G54" s="29" t="s">
        <v>28</v>
      </c>
      <c r="H54" s="27">
        <f t="shared" ca="1" si="0"/>
        <v>16</v>
      </c>
      <c r="I54" s="30">
        <v>30</v>
      </c>
      <c r="J54" s="31">
        <v>8115.925247030239</v>
      </c>
      <c r="K54" s="32">
        <v>7.0000000000000007E-2</v>
      </c>
      <c r="L54" s="33">
        <f t="shared" si="1"/>
        <v>568.11476729211677</v>
      </c>
      <c r="M54" s="33">
        <v>6.9924537210374291</v>
      </c>
      <c r="N54" s="33">
        <v>42.263719681937637</v>
      </c>
    </row>
    <row r="55" spans="1:14">
      <c r="A55" s="27">
        <v>60045</v>
      </c>
      <c r="B55" s="27" t="s">
        <v>123</v>
      </c>
      <c r="C55" s="27" t="s">
        <v>124</v>
      </c>
      <c r="D55" s="27" t="s">
        <v>48</v>
      </c>
      <c r="E55" s="28">
        <v>27905</v>
      </c>
      <c r="F55" s="29" t="s">
        <v>27</v>
      </c>
      <c r="G55" s="29" t="s">
        <v>28</v>
      </c>
      <c r="H55" s="27">
        <f t="shared" ca="1" si="0"/>
        <v>42</v>
      </c>
      <c r="I55" s="30">
        <v>27</v>
      </c>
      <c r="J55" s="31">
        <v>3473.6961734762872</v>
      </c>
      <c r="K55" s="32">
        <v>0.25</v>
      </c>
      <c r="L55" s="33">
        <f t="shared" si="1"/>
        <v>868.4240433690718</v>
      </c>
      <c r="M55" s="33">
        <v>778.3307858344026</v>
      </c>
      <c r="N55" s="33">
        <v>89.477215541367983</v>
      </c>
    </row>
    <row r="56" spans="1:14">
      <c r="A56" s="27">
        <v>60046</v>
      </c>
      <c r="B56" s="27" t="s">
        <v>125</v>
      </c>
      <c r="C56" s="27" t="s">
        <v>126</v>
      </c>
      <c r="D56" s="27" t="s">
        <v>34</v>
      </c>
      <c r="E56" s="28">
        <v>33820</v>
      </c>
      <c r="F56" s="29" t="s">
        <v>127</v>
      </c>
      <c r="G56" s="29" t="s">
        <v>128</v>
      </c>
      <c r="H56" s="27">
        <f t="shared" ca="1" si="0"/>
        <v>26</v>
      </c>
      <c r="I56" s="30">
        <v>21</v>
      </c>
      <c r="J56" s="31">
        <v>7232.8076176790064</v>
      </c>
      <c r="K56" s="32">
        <v>0.12</v>
      </c>
      <c r="L56" s="33">
        <f t="shared" si="1"/>
        <v>867.93691412148075</v>
      </c>
      <c r="M56" s="33">
        <v>776.1659329596215</v>
      </c>
      <c r="N56" s="33">
        <v>341.03753436684019</v>
      </c>
    </row>
    <row r="57" spans="1:14">
      <c r="A57" s="27">
        <v>60047</v>
      </c>
      <c r="B57" s="27" t="s">
        <v>129</v>
      </c>
      <c r="C57" s="27" t="s">
        <v>130</v>
      </c>
      <c r="D57" s="27" t="s">
        <v>34</v>
      </c>
      <c r="E57" s="28">
        <v>33662</v>
      </c>
      <c r="F57" s="29" t="s">
        <v>3703</v>
      </c>
      <c r="G57" s="29" t="s">
        <v>28</v>
      </c>
      <c r="H57" s="27">
        <f t="shared" ca="1" si="0"/>
        <v>26</v>
      </c>
      <c r="I57" s="30">
        <v>29</v>
      </c>
      <c r="J57" s="31">
        <v>2962.3915525408502</v>
      </c>
      <c r="K57" s="32">
        <v>0.12</v>
      </c>
      <c r="L57" s="33">
        <f t="shared" si="1"/>
        <v>355.48698630490202</v>
      </c>
      <c r="M57" s="33">
        <v>309.4043061091661</v>
      </c>
      <c r="N57" s="33">
        <v>278.06475892674291</v>
      </c>
    </row>
    <row r="58" spans="1:14">
      <c r="A58" s="27">
        <v>60048</v>
      </c>
      <c r="B58" s="27" t="s">
        <v>131</v>
      </c>
      <c r="C58" s="27" t="s">
        <v>132</v>
      </c>
      <c r="D58" s="27" t="s">
        <v>48</v>
      </c>
      <c r="E58" s="28">
        <v>36844</v>
      </c>
      <c r="F58" s="29" t="s">
        <v>133</v>
      </c>
      <c r="G58" s="29" t="s">
        <v>134</v>
      </c>
      <c r="H58" s="27">
        <f t="shared" ca="1" si="0"/>
        <v>17</v>
      </c>
      <c r="I58" s="30">
        <v>32</v>
      </c>
      <c r="J58" s="31">
        <v>9840.506900560662</v>
      </c>
      <c r="K58" s="32">
        <v>7.0000000000000007E-2</v>
      </c>
      <c r="L58" s="33">
        <f t="shared" si="1"/>
        <v>688.83548303924636</v>
      </c>
      <c r="M58" s="33">
        <v>105.2501879389462</v>
      </c>
      <c r="N58" s="33">
        <v>71.693675727465305</v>
      </c>
    </row>
    <row r="59" spans="1:14">
      <c r="A59" s="27">
        <v>60049</v>
      </c>
      <c r="B59" s="27" t="s">
        <v>135</v>
      </c>
      <c r="C59" s="27" t="s">
        <v>136</v>
      </c>
      <c r="D59" s="27" t="s">
        <v>48</v>
      </c>
      <c r="E59" s="28">
        <v>30191</v>
      </c>
      <c r="F59" s="29" t="s">
        <v>3703</v>
      </c>
      <c r="G59" s="29" t="s">
        <v>42</v>
      </c>
      <c r="H59" s="27">
        <f t="shared" ca="1" si="0"/>
        <v>36</v>
      </c>
      <c r="I59" s="30">
        <v>39</v>
      </c>
      <c r="J59" s="31">
        <v>5556.6907641413864</v>
      </c>
      <c r="K59" s="32">
        <v>0.25</v>
      </c>
      <c r="L59" s="33">
        <f t="shared" si="1"/>
        <v>1389.1726910353466</v>
      </c>
      <c r="M59" s="33">
        <v>884.43984909897506</v>
      </c>
      <c r="N59" s="33">
        <v>108.08057275768033</v>
      </c>
    </row>
    <row r="60" spans="1:14">
      <c r="A60" s="27">
        <v>60050</v>
      </c>
      <c r="B60" s="27" t="s">
        <v>137</v>
      </c>
      <c r="C60" s="27" t="s">
        <v>138</v>
      </c>
      <c r="D60" s="27" t="s">
        <v>34</v>
      </c>
      <c r="E60" s="28">
        <v>36916</v>
      </c>
      <c r="F60" s="29" t="s">
        <v>3703</v>
      </c>
      <c r="G60" s="29" t="s">
        <v>28</v>
      </c>
      <c r="H60" s="27">
        <f t="shared" ca="1" si="0"/>
        <v>17</v>
      </c>
      <c r="I60" s="30">
        <v>9</v>
      </c>
      <c r="J60" s="31">
        <v>7027.7156689032154</v>
      </c>
      <c r="K60" s="32">
        <v>7.0000000000000007E-2</v>
      </c>
      <c r="L60" s="33">
        <f t="shared" si="1"/>
        <v>491.94009682322513</v>
      </c>
      <c r="M60" s="33">
        <v>436.88742319709172</v>
      </c>
      <c r="N60" s="33">
        <v>253.11644288034358</v>
      </c>
    </row>
    <row r="61" spans="1:14">
      <c r="A61" s="27">
        <v>60051</v>
      </c>
      <c r="B61" s="27" t="s">
        <v>139</v>
      </c>
      <c r="C61" s="27" t="s">
        <v>118</v>
      </c>
      <c r="D61" s="27" t="s">
        <v>34</v>
      </c>
      <c r="E61" s="28">
        <v>32749</v>
      </c>
      <c r="F61" s="29" t="s">
        <v>3703</v>
      </c>
      <c r="G61" s="29" t="s">
        <v>28</v>
      </c>
      <c r="H61" s="27">
        <f t="shared" ca="1" si="0"/>
        <v>29</v>
      </c>
      <c r="I61" s="30">
        <v>10</v>
      </c>
      <c r="J61" s="31">
        <v>2091.7733563758038</v>
      </c>
      <c r="K61" s="32">
        <v>0.15</v>
      </c>
      <c r="L61" s="33">
        <f t="shared" si="1"/>
        <v>313.76600345637058</v>
      </c>
      <c r="M61" s="33">
        <v>129.44762013821176</v>
      </c>
      <c r="N61" s="33">
        <v>336.97623854731597</v>
      </c>
    </row>
    <row r="62" spans="1:14">
      <c r="A62" s="27">
        <v>60052</v>
      </c>
      <c r="B62" s="27" t="s">
        <v>140</v>
      </c>
      <c r="C62" s="27" t="s">
        <v>141</v>
      </c>
      <c r="D62" s="27" t="s">
        <v>48</v>
      </c>
      <c r="E62" s="28">
        <v>37237</v>
      </c>
      <c r="F62" s="29" t="s">
        <v>3703</v>
      </c>
      <c r="G62" s="29" t="s">
        <v>28</v>
      </c>
      <c r="H62" s="27">
        <f t="shared" ca="1" si="0"/>
        <v>16</v>
      </c>
      <c r="I62" s="30">
        <v>11</v>
      </c>
      <c r="J62" s="31">
        <v>7256.5606029084165</v>
      </c>
      <c r="K62" s="32">
        <v>7.0000000000000007E-2</v>
      </c>
      <c r="L62" s="33">
        <f t="shared" si="1"/>
        <v>507.95924220358921</v>
      </c>
      <c r="M62" s="33"/>
      <c r="N62" s="33">
        <v>64.330841099658144</v>
      </c>
    </row>
    <row r="63" spans="1:14">
      <c r="A63" s="27">
        <v>60053</v>
      </c>
      <c r="B63" s="27" t="s">
        <v>142</v>
      </c>
      <c r="C63" s="27" t="s">
        <v>143</v>
      </c>
      <c r="D63" s="27" t="s">
        <v>34</v>
      </c>
      <c r="E63" s="28">
        <v>32592</v>
      </c>
      <c r="F63" s="29" t="s">
        <v>3703</v>
      </c>
      <c r="G63" s="29" t="s">
        <v>42</v>
      </c>
      <c r="H63" s="27">
        <f t="shared" ca="1" si="0"/>
        <v>29</v>
      </c>
      <c r="I63" s="30">
        <v>38</v>
      </c>
      <c r="J63" s="31"/>
      <c r="K63" s="32">
        <v>0.15</v>
      </c>
      <c r="L63" s="33">
        <f t="shared" si="1"/>
        <v>0</v>
      </c>
      <c r="M63" s="33"/>
      <c r="N63" s="33">
        <v>240.88088628243349</v>
      </c>
    </row>
    <row r="64" spans="1:14">
      <c r="A64" s="27">
        <v>60054</v>
      </c>
      <c r="B64" s="27" t="s">
        <v>144</v>
      </c>
      <c r="C64" s="27" t="s">
        <v>33</v>
      </c>
      <c r="D64" s="27" t="s">
        <v>34</v>
      </c>
      <c r="E64" s="28">
        <v>37571</v>
      </c>
      <c r="F64" s="29" t="s">
        <v>27</v>
      </c>
      <c r="G64" s="29" t="s">
        <v>28</v>
      </c>
      <c r="H64" s="27">
        <f t="shared" ca="1" si="0"/>
        <v>15</v>
      </c>
      <c r="I64" s="30">
        <v>27</v>
      </c>
      <c r="J64" s="31">
        <v>1551.475340028019</v>
      </c>
      <c r="K64" s="32">
        <v>7.0000000000000007E-2</v>
      </c>
      <c r="L64" s="33">
        <f t="shared" si="1"/>
        <v>108.60327380196134</v>
      </c>
      <c r="M64" s="33"/>
      <c r="N64" s="33">
        <v>231.61950097242885</v>
      </c>
    </row>
    <row r="65" spans="1:14">
      <c r="A65" s="27">
        <v>60055</v>
      </c>
      <c r="B65" s="27" t="s">
        <v>145</v>
      </c>
      <c r="C65" s="27" t="s">
        <v>146</v>
      </c>
      <c r="D65" s="27" t="s">
        <v>34</v>
      </c>
      <c r="E65" s="28">
        <v>39610</v>
      </c>
      <c r="F65" s="29" t="s">
        <v>27</v>
      </c>
      <c r="G65" s="29" t="s">
        <v>76</v>
      </c>
      <c r="H65" s="27">
        <f t="shared" ca="1" si="0"/>
        <v>10</v>
      </c>
      <c r="I65" s="30">
        <v>10</v>
      </c>
      <c r="J65" s="31">
        <v>1516.1768605066964</v>
      </c>
      <c r="K65" s="32">
        <v>0</v>
      </c>
      <c r="L65" s="33">
        <f t="shared" si="1"/>
        <v>0</v>
      </c>
      <c r="M65" s="33">
        <v>0</v>
      </c>
      <c r="N65" s="33">
        <v>136.5571444635325</v>
      </c>
    </row>
    <row r="66" spans="1:14">
      <c r="A66" s="27">
        <v>60056</v>
      </c>
      <c r="B66" s="27" t="s">
        <v>147</v>
      </c>
      <c r="C66" s="27" t="s">
        <v>148</v>
      </c>
      <c r="D66" s="27" t="s">
        <v>48</v>
      </c>
      <c r="E66" s="28">
        <v>38305</v>
      </c>
      <c r="F66" s="29" t="s">
        <v>27</v>
      </c>
      <c r="G66" s="29" t="s">
        <v>28</v>
      </c>
      <c r="H66" s="27">
        <f t="shared" ca="1" si="0"/>
        <v>13</v>
      </c>
      <c r="I66" s="30">
        <v>33</v>
      </c>
      <c r="J66" s="31">
        <v>3259.0386926674432</v>
      </c>
      <c r="K66" s="32">
        <v>7.0000000000000007E-2</v>
      </c>
      <c r="L66" s="33">
        <f t="shared" si="1"/>
        <v>228.13270848672104</v>
      </c>
      <c r="M66" s="33">
        <v>173.01138715035779</v>
      </c>
      <c r="N66" s="33">
        <v>48.196277240938805</v>
      </c>
    </row>
    <row r="67" spans="1:14">
      <c r="A67" s="27">
        <v>60057</v>
      </c>
      <c r="B67" s="27" t="s">
        <v>149</v>
      </c>
      <c r="C67" s="27" t="s">
        <v>150</v>
      </c>
      <c r="D67" s="27" t="s">
        <v>34</v>
      </c>
      <c r="E67" s="28">
        <v>28305</v>
      </c>
      <c r="F67" s="29" t="s">
        <v>27</v>
      </c>
      <c r="G67" s="29" t="s">
        <v>28</v>
      </c>
      <c r="H67" s="27">
        <f t="shared" ca="1" si="0"/>
        <v>41</v>
      </c>
      <c r="I67" s="30">
        <v>38</v>
      </c>
      <c r="J67" s="31">
        <v>1514.1195596361686</v>
      </c>
      <c r="K67" s="32">
        <v>0.25</v>
      </c>
      <c r="L67" s="33">
        <f t="shared" si="1"/>
        <v>378.52988990904214</v>
      </c>
      <c r="M67" s="33">
        <v>78.283540923425292</v>
      </c>
      <c r="N67" s="33">
        <v>320.96263942213903</v>
      </c>
    </row>
    <row r="68" spans="1:14">
      <c r="A68" s="27">
        <v>60058</v>
      </c>
      <c r="B68" s="27" t="s">
        <v>151</v>
      </c>
      <c r="C68" s="27" t="s">
        <v>152</v>
      </c>
      <c r="D68" s="27" t="s">
        <v>34</v>
      </c>
      <c r="E68" s="28">
        <v>37663</v>
      </c>
      <c r="F68" s="29" t="s">
        <v>133</v>
      </c>
      <c r="G68" s="29" t="s">
        <v>153</v>
      </c>
      <c r="H68" s="27">
        <f t="shared" ca="1" si="0"/>
        <v>15</v>
      </c>
      <c r="I68" s="30">
        <v>13</v>
      </c>
      <c r="J68" s="31">
        <v>5095.7893687667374</v>
      </c>
      <c r="K68" s="32">
        <v>7.0000000000000007E-2</v>
      </c>
      <c r="L68" s="33">
        <f t="shared" si="1"/>
        <v>356.70525581367167</v>
      </c>
      <c r="M68" s="33">
        <v>6.8177999641581826</v>
      </c>
      <c r="N68" s="33">
        <v>338.92455028610328</v>
      </c>
    </row>
    <row r="69" spans="1:14">
      <c r="A69" s="27">
        <v>60059</v>
      </c>
      <c r="B69" s="27" t="s">
        <v>154</v>
      </c>
      <c r="C69" s="27" t="s">
        <v>155</v>
      </c>
      <c r="D69" s="27" t="s">
        <v>34</v>
      </c>
      <c r="E69" s="28">
        <v>37611</v>
      </c>
      <c r="F69" s="29" t="s">
        <v>133</v>
      </c>
      <c r="G69" s="29" t="s">
        <v>156</v>
      </c>
      <c r="H69" s="27">
        <f t="shared" ca="1" si="0"/>
        <v>15</v>
      </c>
      <c r="I69" s="30">
        <v>9</v>
      </c>
      <c r="J69" s="31">
        <v>6391.4274944577273</v>
      </c>
      <c r="K69" s="32">
        <v>7.0000000000000007E-2</v>
      </c>
      <c r="L69" s="33">
        <f t="shared" si="1"/>
        <v>447.39992461204093</v>
      </c>
      <c r="M69" s="33"/>
      <c r="N69" s="33">
        <v>50.908322346110495</v>
      </c>
    </row>
    <row r="70" spans="1:14">
      <c r="A70" s="27">
        <v>60060</v>
      </c>
      <c r="B70" s="27" t="s">
        <v>157</v>
      </c>
      <c r="C70" s="27" t="s">
        <v>158</v>
      </c>
      <c r="D70" s="27" t="s">
        <v>34</v>
      </c>
      <c r="E70" s="28">
        <v>37117</v>
      </c>
      <c r="F70" s="29" t="s">
        <v>27</v>
      </c>
      <c r="G70" s="29" t="s">
        <v>159</v>
      </c>
      <c r="H70" s="27">
        <f t="shared" ca="1" si="0"/>
        <v>17</v>
      </c>
      <c r="I70" s="30">
        <v>28</v>
      </c>
      <c r="J70" s="31"/>
      <c r="K70" s="32">
        <v>7.0000000000000007E-2</v>
      </c>
      <c r="L70" s="33">
        <f t="shared" si="1"/>
        <v>0</v>
      </c>
      <c r="M70" s="33"/>
      <c r="N70" s="33">
        <v>133.6483529455505</v>
      </c>
    </row>
    <row r="71" spans="1:14">
      <c r="A71" s="27">
        <v>60061</v>
      </c>
      <c r="B71" s="27" t="s">
        <v>160</v>
      </c>
      <c r="C71" s="27" t="s">
        <v>161</v>
      </c>
      <c r="D71" s="27" t="s">
        <v>34</v>
      </c>
      <c r="E71" s="28">
        <v>32550</v>
      </c>
      <c r="F71" s="29" t="s">
        <v>27</v>
      </c>
      <c r="G71" s="29" t="s">
        <v>28</v>
      </c>
      <c r="H71" s="27">
        <f t="shared" ca="1" si="0"/>
        <v>29</v>
      </c>
      <c r="I71" s="30">
        <v>19</v>
      </c>
      <c r="J71" s="31">
        <v>7738.9144041907593</v>
      </c>
      <c r="K71" s="32">
        <v>0.15</v>
      </c>
      <c r="L71" s="33">
        <f t="shared" si="1"/>
        <v>1160.8371606286139</v>
      </c>
      <c r="M71" s="33"/>
      <c r="N71" s="33">
        <v>203.11361827588917</v>
      </c>
    </row>
    <row r="72" spans="1:14">
      <c r="A72" s="27">
        <v>60062</v>
      </c>
      <c r="B72" s="27" t="s">
        <v>162</v>
      </c>
      <c r="C72" s="27" t="s">
        <v>163</v>
      </c>
      <c r="D72" s="27" t="s">
        <v>34</v>
      </c>
      <c r="E72" s="28">
        <v>39269</v>
      </c>
      <c r="F72" s="29" t="s">
        <v>27</v>
      </c>
      <c r="G72" s="29" t="s">
        <v>28</v>
      </c>
      <c r="H72" s="27">
        <f t="shared" ca="1" si="0"/>
        <v>11</v>
      </c>
      <c r="I72" s="30">
        <v>37</v>
      </c>
      <c r="J72" s="31">
        <v>6727.3295694990029</v>
      </c>
      <c r="K72" s="32">
        <v>0.04</v>
      </c>
      <c r="L72" s="33">
        <f t="shared" si="1"/>
        <v>269.0931827799601</v>
      </c>
      <c r="M72" s="33"/>
      <c r="N72" s="33">
        <v>152.84330137618164</v>
      </c>
    </row>
    <row r="73" spans="1:14">
      <c r="A73" s="27">
        <v>60063</v>
      </c>
      <c r="B73" s="27" t="s">
        <v>164</v>
      </c>
      <c r="C73" s="27" t="s">
        <v>165</v>
      </c>
      <c r="D73" s="27" t="s">
        <v>48</v>
      </c>
      <c r="E73" s="28">
        <v>35318</v>
      </c>
      <c r="F73" s="29" t="s">
        <v>27</v>
      </c>
      <c r="G73" s="29" t="s">
        <v>42</v>
      </c>
      <c r="H73" s="27">
        <f t="shared" ca="1" si="0"/>
        <v>22</v>
      </c>
      <c r="I73" s="30">
        <v>17</v>
      </c>
      <c r="J73" s="31">
        <v>4814.2571477387082</v>
      </c>
      <c r="K73" s="32">
        <v>0.09</v>
      </c>
      <c r="L73" s="33">
        <f t="shared" si="1"/>
        <v>433.28314329648373</v>
      </c>
      <c r="M73" s="33">
        <v>172.5481858853953</v>
      </c>
      <c r="N73" s="33">
        <v>114.34436012654021</v>
      </c>
    </row>
    <row r="74" spans="1:14">
      <c r="A74" s="27">
        <v>60064</v>
      </c>
      <c r="B74" s="27" t="s">
        <v>166</v>
      </c>
      <c r="C74" s="27" t="s">
        <v>167</v>
      </c>
      <c r="D74" s="27" t="s">
        <v>48</v>
      </c>
      <c r="E74" s="28">
        <v>34480</v>
      </c>
      <c r="F74" s="29" t="s">
        <v>27</v>
      </c>
      <c r="G74" s="29" t="s">
        <v>76</v>
      </c>
      <c r="H74" s="27">
        <f t="shared" ref="H74:H137" ca="1" si="2">DATEDIF(E74,TODAY(),"y")</f>
        <v>24</v>
      </c>
      <c r="I74" s="30">
        <v>10</v>
      </c>
      <c r="J74" s="31">
        <v>8980.9434075734534</v>
      </c>
      <c r="K74" s="32">
        <v>0.12</v>
      </c>
      <c r="L74" s="33">
        <f t="shared" ref="L74:L137" si="3">K74*J74</f>
        <v>1077.7132089088143</v>
      </c>
      <c r="M74" s="33">
        <v>691.47446909228506</v>
      </c>
      <c r="N74" s="33">
        <v>29.472677848970154</v>
      </c>
    </row>
    <row r="75" spans="1:14">
      <c r="A75" s="27">
        <v>60065</v>
      </c>
      <c r="B75" s="27" t="s">
        <v>168</v>
      </c>
      <c r="C75" s="27" t="s">
        <v>169</v>
      </c>
      <c r="D75" s="27" t="s">
        <v>34</v>
      </c>
      <c r="E75" s="28">
        <v>36865</v>
      </c>
      <c r="F75" s="29" t="s">
        <v>27</v>
      </c>
      <c r="G75" s="29" t="s">
        <v>28</v>
      </c>
      <c r="H75" s="27">
        <f t="shared" ca="1" si="2"/>
        <v>17</v>
      </c>
      <c r="I75" s="30">
        <v>7</v>
      </c>
      <c r="J75" s="31">
        <v>5498.615375484841</v>
      </c>
      <c r="K75" s="32">
        <v>7.0000000000000007E-2</v>
      </c>
      <c r="L75" s="33">
        <f t="shared" si="3"/>
        <v>384.9030762839389</v>
      </c>
      <c r="M75" s="33">
        <v>94.452046190361372</v>
      </c>
      <c r="N75" s="33">
        <v>242.28376278527614</v>
      </c>
    </row>
    <row r="76" spans="1:14">
      <c r="A76" s="27">
        <v>60066</v>
      </c>
      <c r="B76" s="27" t="s">
        <v>170</v>
      </c>
      <c r="C76" s="27" t="s">
        <v>171</v>
      </c>
      <c r="D76" s="27" t="s">
        <v>34</v>
      </c>
      <c r="E76" s="28">
        <v>31475</v>
      </c>
      <c r="F76" s="29" t="s">
        <v>27</v>
      </c>
      <c r="G76" s="29" t="s">
        <v>28</v>
      </c>
      <c r="H76" s="27">
        <f t="shared" ca="1" si="2"/>
        <v>32</v>
      </c>
      <c r="I76" s="30">
        <v>19</v>
      </c>
      <c r="J76" s="31">
        <v>1583.775877205785</v>
      </c>
      <c r="K76" s="32">
        <v>0.15</v>
      </c>
      <c r="L76" s="33">
        <f t="shared" si="3"/>
        <v>237.56638158086776</v>
      </c>
      <c r="M76" s="33">
        <v>74.433564617286876</v>
      </c>
      <c r="N76" s="33">
        <v>288.61805052608719</v>
      </c>
    </row>
    <row r="77" spans="1:14">
      <c r="A77" s="27">
        <v>60067</v>
      </c>
      <c r="B77" s="27" t="s">
        <v>172</v>
      </c>
      <c r="C77" s="27" t="s">
        <v>173</v>
      </c>
      <c r="D77" s="27" t="s">
        <v>34</v>
      </c>
      <c r="E77" s="28">
        <v>34617</v>
      </c>
      <c r="F77" s="29" t="s">
        <v>27</v>
      </c>
      <c r="G77" s="29" t="s">
        <v>28</v>
      </c>
      <c r="H77" s="27">
        <f t="shared" ca="1" si="2"/>
        <v>24</v>
      </c>
      <c r="I77" s="30">
        <v>12</v>
      </c>
      <c r="J77" s="31">
        <v>9074.5277815410918</v>
      </c>
      <c r="K77" s="32">
        <v>0.12</v>
      </c>
      <c r="L77" s="33">
        <f t="shared" si="3"/>
        <v>1088.9433337849309</v>
      </c>
      <c r="M77" s="33">
        <v>667.88406901984274</v>
      </c>
      <c r="N77" s="33">
        <v>50.311303862118173</v>
      </c>
    </row>
    <row r="78" spans="1:14">
      <c r="A78" s="27">
        <v>60068</v>
      </c>
      <c r="B78" s="27" t="s">
        <v>174</v>
      </c>
      <c r="C78" s="27" t="s">
        <v>175</v>
      </c>
      <c r="D78" s="27" t="s">
        <v>34</v>
      </c>
      <c r="E78" s="28">
        <v>39705</v>
      </c>
      <c r="F78" s="29" t="s">
        <v>27</v>
      </c>
      <c r="G78" s="29" t="s">
        <v>28</v>
      </c>
      <c r="H78" s="27">
        <f t="shared" ca="1" si="2"/>
        <v>10</v>
      </c>
      <c r="I78" s="30">
        <v>14</v>
      </c>
      <c r="J78" s="31">
        <v>1841.8580501483621</v>
      </c>
      <c r="K78" s="32">
        <v>0</v>
      </c>
      <c r="L78" s="33">
        <f t="shared" si="3"/>
        <v>0</v>
      </c>
      <c r="M78" s="33"/>
      <c r="N78" s="33">
        <v>110.19378955267062</v>
      </c>
    </row>
    <row r="79" spans="1:14">
      <c r="A79" s="27">
        <v>60069</v>
      </c>
      <c r="B79" s="27" t="s">
        <v>176</v>
      </c>
      <c r="C79" s="27" t="s">
        <v>177</v>
      </c>
      <c r="D79" s="27" t="s">
        <v>48</v>
      </c>
      <c r="E79" s="28">
        <v>27512</v>
      </c>
      <c r="F79" s="29" t="s">
        <v>27</v>
      </c>
      <c r="G79" s="29" t="s">
        <v>28</v>
      </c>
      <c r="H79" s="27">
        <f t="shared" ca="1" si="2"/>
        <v>43</v>
      </c>
      <c r="I79" s="30">
        <v>34</v>
      </c>
      <c r="J79" s="31">
        <v>8594.9567457818885</v>
      </c>
      <c r="K79" s="32">
        <v>0.25</v>
      </c>
      <c r="L79" s="33">
        <f t="shared" si="3"/>
        <v>2148.7391864454721</v>
      </c>
      <c r="M79" s="33"/>
      <c r="N79" s="33">
        <v>109.7923806181406</v>
      </c>
    </row>
    <row r="80" spans="1:14">
      <c r="A80" s="27">
        <v>60070</v>
      </c>
      <c r="B80" s="27" t="s">
        <v>178</v>
      </c>
      <c r="C80" s="27" t="s">
        <v>179</v>
      </c>
      <c r="D80" s="27" t="s">
        <v>34</v>
      </c>
      <c r="E80" s="28">
        <v>39594</v>
      </c>
      <c r="F80" s="29" t="s">
        <v>27</v>
      </c>
      <c r="G80" s="29" t="s">
        <v>28</v>
      </c>
      <c r="H80" s="27">
        <f t="shared" ca="1" si="2"/>
        <v>10</v>
      </c>
      <c r="I80" s="30">
        <v>31</v>
      </c>
      <c r="J80" s="31">
        <v>9364.75955978809</v>
      </c>
      <c r="K80" s="32">
        <v>0</v>
      </c>
      <c r="L80" s="33">
        <f t="shared" si="3"/>
        <v>0</v>
      </c>
      <c r="M80" s="33"/>
      <c r="N80" s="33">
        <v>251.46870327654906</v>
      </c>
    </row>
    <row r="81" spans="1:14">
      <c r="A81" s="27">
        <v>60071</v>
      </c>
      <c r="B81" s="27" t="s">
        <v>180</v>
      </c>
      <c r="C81" s="27" t="s">
        <v>181</v>
      </c>
      <c r="D81" s="27" t="s">
        <v>34</v>
      </c>
      <c r="E81" s="28">
        <v>34776</v>
      </c>
      <c r="F81" s="29" t="s">
        <v>27</v>
      </c>
      <c r="G81" s="29" t="s">
        <v>28</v>
      </c>
      <c r="H81" s="27">
        <f t="shared" ca="1" si="2"/>
        <v>23</v>
      </c>
      <c r="I81" s="30">
        <v>10</v>
      </c>
      <c r="J81" s="31">
        <v>3668.2168540205198</v>
      </c>
      <c r="K81" s="32">
        <v>0.12</v>
      </c>
      <c r="L81" s="33">
        <f t="shared" si="3"/>
        <v>440.18602248246236</v>
      </c>
      <c r="M81" s="33"/>
      <c r="N81" s="33">
        <v>258.9501005773426</v>
      </c>
    </row>
    <row r="82" spans="1:14">
      <c r="A82" s="27">
        <v>60072</v>
      </c>
      <c r="B82" s="27" t="s">
        <v>182</v>
      </c>
      <c r="C82" s="27" t="s">
        <v>183</v>
      </c>
      <c r="D82" s="27" t="s">
        <v>48</v>
      </c>
      <c r="E82" s="28">
        <v>39047</v>
      </c>
      <c r="F82" s="29" t="s">
        <v>27</v>
      </c>
      <c r="G82" s="29" t="s">
        <v>28</v>
      </c>
      <c r="H82" s="27">
        <f t="shared" ca="1" si="2"/>
        <v>11</v>
      </c>
      <c r="I82" s="30">
        <v>15</v>
      </c>
      <c r="J82" s="31">
        <v>8187.7077767606124</v>
      </c>
      <c r="K82" s="32">
        <v>0.04</v>
      </c>
      <c r="L82" s="33">
        <f t="shared" si="3"/>
        <v>327.5083110704245</v>
      </c>
      <c r="M82" s="33">
        <v>184.34326016664846</v>
      </c>
      <c r="N82" s="33">
        <v>46.893144414450582</v>
      </c>
    </row>
    <row r="83" spans="1:14">
      <c r="A83" s="27">
        <v>60073</v>
      </c>
      <c r="B83" s="27" t="s">
        <v>184</v>
      </c>
      <c r="C83" s="27" t="s">
        <v>185</v>
      </c>
      <c r="D83" s="27" t="s">
        <v>48</v>
      </c>
      <c r="E83" s="28">
        <v>36609</v>
      </c>
      <c r="F83" s="29" t="s">
        <v>27</v>
      </c>
      <c r="G83" s="29" t="s">
        <v>28</v>
      </c>
      <c r="H83" s="27">
        <f t="shared" ca="1" si="2"/>
        <v>18</v>
      </c>
      <c r="I83" s="30">
        <v>10</v>
      </c>
      <c r="J83" s="31">
        <v>8512.8464670545072</v>
      </c>
      <c r="K83" s="32">
        <v>0.09</v>
      </c>
      <c r="L83" s="33">
        <f t="shared" si="3"/>
        <v>766.15618203490567</v>
      </c>
      <c r="M83" s="33">
        <v>765.79645376435019</v>
      </c>
      <c r="N83" s="33">
        <v>75.417294562989582</v>
      </c>
    </row>
    <row r="84" spans="1:14">
      <c r="A84" s="27">
        <v>60074</v>
      </c>
      <c r="B84" s="27" t="s">
        <v>186</v>
      </c>
      <c r="C84" s="27" t="s">
        <v>187</v>
      </c>
      <c r="D84" s="27" t="s">
        <v>48</v>
      </c>
      <c r="E84" s="28">
        <v>32340</v>
      </c>
      <c r="F84" s="29" t="s">
        <v>27</v>
      </c>
      <c r="G84" s="29" t="s">
        <v>28</v>
      </c>
      <c r="H84" s="27">
        <f t="shared" ca="1" si="2"/>
        <v>30</v>
      </c>
      <c r="I84" s="30">
        <v>30</v>
      </c>
      <c r="J84" s="31">
        <v>9167.8386631013491</v>
      </c>
      <c r="K84" s="32">
        <v>0.15</v>
      </c>
      <c r="L84" s="33">
        <f t="shared" si="3"/>
        <v>1375.1757994652023</v>
      </c>
      <c r="M84" s="33">
        <v>1280.9961622029243</v>
      </c>
      <c r="N84" s="33">
        <v>30.83375714481339</v>
      </c>
    </row>
    <row r="85" spans="1:14">
      <c r="A85" s="27">
        <v>60075</v>
      </c>
      <c r="B85" s="27" t="s">
        <v>188</v>
      </c>
      <c r="C85" s="27" t="s">
        <v>189</v>
      </c>
      <c r="D85" s="27" t="s">
        <v>34</v>
      </c>
      <c r="E85" s="28">
        <v>38569</v>
      </c>
      <c r="F85" s="29" t="s">
        <v>27</v>
      </c>
      <c r="G85" s="29" t="s">
        <v>28</v>
      </c>
      <c r="H85" s="27">
        <f t="shared" ca="1" si="2"/>
        <v>13</v>
      </c>
      <c r="I85" s="30">
        <v>32</v>
      </c>
      <c r="J85" s="31">
        <v>4970.4442660072182</v>
      </c>
      <c r="K85" s="32">
        <v>0.04</v>
      </c>
      <c r="L85" s="33">
        <f t="shared" si="3"/>
        <v>198.81777064028873</v>
      </c>
      <c r="M85" s="33">
        <v>129.78704536352183</v>
      </c>
      <c r="N85" s="33">
        <v>258.05704202465682</v>
      </c>
    </row>
    <row r="86" spans="1:14">
      <c r="A86" s="27">
        <v>60076</v>
      </c>
      <c r="B86" s="27" t="s">
        <v>190</v>
      </c>
      <c r="C86" s="27" t="s">
        <v>191</v>
      </c>
      <c r="D86" s="27" t="s">
        <v>48</v>
      </c>
      <c r="E86" s="28">
        <v>31267</v>
      </c>
      <c r="F86" s="29" t="s">
        <v>27</v>
      </c>
      <c r="G86" s="29" t="s">
        <v>28</v>
      </c>
      <c r="H86" s="27">
        <f t="shared" ca="1" si="2"/>
        <v>33</v>
      </c>
      <c r="I86" s="30">
        <v>7</v>
      </c>
      <c r="J86" s="31">
        <v>6361.0446886384452</v>
      </c>
      <c r="K86" s="32">
        <v>0.15</v>
      </c>
      <c r="L86" s="33">
        <f t="shared" si="3"/>
        <v>954.15670329576676</v>
      </c>
      <c r="M86" s="33">
        <v>96.432821510138425</v>
      </c>
      <c r="N86" s="33">
        <v>92.151421383059386</v>
      </c>
    </row>
    <row r="87" spans="1:14">
      <c r="A87" s="27">
        <v>60077</v>
      </c>
      <c r="B87" s="27" t="s">
        <v>192</v>
      </c>
      <c r="C87" s="27" t="s">
        <v>193</v>
      </c>
      <c r="D87" s="27" t="s">
        <v>34</v>
      </c>
      <c r="E87" s="28">
        <v>28091</v>
      </c>
      <c r="F87" s="29" t="s">
        <v>27</v>
      </c>
      <c r="G87" s="29" t="s">
        <v>28</v>
      </c>
      <c r="H87" s="27">
        <f t="shared" ca="1" si="2"/>
        <v>41</v>
      </c>
      <c r="I87" s="30">
        <v>28</v>
      </c>
      <c r="J87" s="31">
        <v>2709.131244676907</v>
      </c>
      <c r="K87" s="32">
        <v>0.25</v>
      </c>
      <c r="L87" s="33">
        <f t="shared" si="3"/>
        <v>677.28281116922676</v>
      </c>
      <c r="M87" s="33">
        <v>550.04409671231861</v>
      </c>
      <c r="N87" s="33">
        <v>243.63766748892158</v>
      </c>
    </row>
    <row r="88" spans="1:14">
      <c r="A88" s="27">
        <v>60078</v>
      </c>
      <c r="B88" s="27" t="s">
        <v>194</v>
      </c>
      <c r="C88" s="27" t="s">
        <v>195</v>
      </c>
      <c r="D88" s="27" t="s">
        <v>48</v>
      </c>
      <c r="E88" s="28">
        <v>37182</v>
      </c>
      <c r="F88" s="29" t="s">
        <v>27</v>
      </c>
      <c r="G88" s="29" t="s">
        <v>28</v>
      </c>
      <c r="H88" s="27">
        <f t="shared" ca="1" si="2"/>
        <v>17</v>
      </c>
      <c r="I88" s="30">
        <v>20</v>
      </c>
      <c r="J88" s="31">
        <v>5934.3735691912489</v>
      </c>
      <c r="K88" s="32">
        <v>7.0000000000000007E-2</v>
      </c>
      <c r="L88" s="33">
        <f t="shared" si="3"/>
        <v>415.40614984338748</v>
      </c>
      <c r="M88" s="33">
        <v>80.884528839999362</v>
      </c>
      <c r="N88" s="33">
        <v>20.693948112224767</v>
      </c>
    </row>
    <row r="89" spans="1:14">
      <c r="A89" s="27">
        <v>60079</v>
      </c>
      <c r="B89" s="27" t="s">
        <v>196</v>
      </c>
      <c r="C89" s="27" t="s">
        <v>197</v>
      </c>
      <c r="D89" s="27" t="s">
        <v>48</v>
      </c>
      <c r="E89" s="28">
        <v>32669</v>
      </c>
      <c r="F89" s="29" t="s">
        <v>27</v>
      </c>
      <c r="G89" s="29" t="s">
        <v>42</v>
      </c>
      <c r="H89" s="27">
        <f t="shared" ca="1" si="2"/>
        <v>29</v>
      </c>
      <c r="I89" s="30">
        <v>9</v>
      </c>
      <c r="J89" s="31"/>
      <c r="K89" s="32">
        <v>0.15</v>
      </c>
      <c r="L89" s="33">
        <f t="shared" si="3"/>
        <v>0</v>
      </c>
      <c r="M89" s="33">
        <v>0</v>
      </c>
      <c r="N89" s="33">
        <v>81.833269204694687</v>
      </c>
    </row>
    <row r="90" spans="1:14">
      <c r="A90" s="27">
        <v>60080</v>
      </c>
      <c r="B90" s="27" t="s">
        <v>198</v>
      </c>
      <c r="C90" s="27" t="s">
        <v>199</v>
      </c>
      <c r="D90" s="27" t="s">
        <v>48</v>
      </c>
      <c r="E90" s="28">
        <v>29896</v>
      </c>
      <c r="F90" s="29" t="s">
        <v>27</v>
      </c>
      <c r="G90" s="29" t="s">
        <v>49</v>
      </c>
      <c r="H90" s="27">
        <f t="shared" ca="1" si="2"/>
        <v>36</v>
      </c>
      <c r="I90" s="30">
        <v>20</v>
      </c>
      <c r="J90" s="31">
        <v>8896.0102897334364</v>
      </c>
      <c r="K90" s="32">
        <v>0.25</v>
      </c>
      <c r="L90" s="33">
        <f t="shared" si="3"/>
        <v>2224.0025724333591</v>
      </c>
      <c r="M90" s="33">
        <v>1522.6635264045685</v>
      </c>
      <c r="N90" s="33">
        <v>21.816081739844641</v>
      </c>
    </row>
    <row r="91" spans="1:14">
      <c r="A91" s="27">
        <v>60081</v>
      </c>
      <c r="B91" s="27" t="s">
        <v>200</v>
      </c>
      <c r="C91" s="27" t="s">
        <v>201</v>
      </c>
      <c r="D91" s="27" t="s">
        <v>48</v>
      </c>
      <c r="E91" s="28">
        <v>35118</v>
      </c>
      <c r="F91" s="29" t="s">
        <v>133</v>
      </c>
      <c r="G91" s="29" t="s">
        <v>156</v>
      </c>
      <c r="H91" s="27">
        <f t="shared" ca="1" si="2"/>
        <v>22</v>
      </c>
      <c r="I91" s="30">
        <v>6</v>
      </c>
      <c r="J91" s="31">
        <v>4096.7672007329456</v>
      </c>
      <c r="K91" s="32">
        <v>0.09</v>
      </c>
      <c r="L91" s="33">
        <f t="shared" si="3"/>
        <v>368.70904806596508</v>
      </c>
      <c r="M91" s="33">
        <v>313.74060683632774</v>
      </c>
      <c r="N91" s="33">
        <v>90.255872061658266</v>
      </c>
    </row>
    <row r="92" spans="1:14">
      <c r="A92" s="27">
        <v>60082</v>
      </c>
      <c r="B92" s="27" t="s">
        <v>202</v>
      </c>
      <c r="C92" s="27" t="s">
        <v>203</v>
      </c>
      <c r="D92" s="27" t="s">
        <v>48</v>
      </c>
      <c r="E92" s="28">
        <v>38316</v>
      </c>
      <c r="F92" s="29" t="s">
        <v>27</v>
      </c>
      <c r="G92" s="29" t="s">
        <v>28</v>
      </c>
      <c r="H92" s="27">
        <f t="shared" ca="1" si="2"/>
        <v>13</v>
      </c>
      <c r="I92" s="30">
        <v>14</v>
      </c>
      <c r="J92" s="31">
        <v>7085.6960059448265</v>
      </c>
      <c r="K92" s="32">
        <v>7.0000000000000007E-2</v>
      </c>
      <c r="L92" s="33">
        <f t="shared" si="3"/>
        <v>495.99872041613793</v>
      </c>
      <c r="M92" s="33">
        <v>258.53336135403015</v>
      </c>
      <c r="N92" s="33">
        <v>114.83712575175134</v>
      </c>
    </row>
    <row r="93" spans="1:14">
      <c r="A93" s="27">
        <v>60083</v>
      </c>
      <c r="B93" s="27" t="s">
        <v>204</v>
      </c>
      <c r="C93" s="27" t="s">
        <v>205</v>
      </c>
      <c r="D93" s="27" t="s">
        <v>34</v>
      </c>
      <c r="E93" s="28">
        <v>31937</v>
      </c>
      <c r="F93" s="29" t="s">
        <v>27</v>
      </c>
      <c r="G93" s="29" t="s">
        <v>42</v>
      </c>
      <c r="H93" s="27">
        <f t="shared" ca="1" si="2"/>
        <v>31</v>
      </c>
      <c r="I93" s="30">
        <v>5</v>
      </c>
      <c r="J93" s="31">
        <v>5124.9382502161179</v>
      </c>
      <c r="K93" s="32">
        <v>0.15</v>
      </c>
      <c r="L93" s="33">
        <f t="shared" si="3"/>
        <v>768.74073753241771</v>
      </c>
      <c r="M93" s="33">
        <v>542.63545962453895</v>
      </c>
      <c r="N93" s="33">
        <v>210.6308212049322</v>
      </c>
    </row>
    <row r="94" spans="1:14">
      <c r="A94" s="27">
        <v>60084</v>
      </c>
      <c r="B94" s="27" t="s">
        <v>206</v>
      </c>
      <c r="C94" s="27" t="s">
        <v>207</v>
      </c>
      <c r="D94" s="27" t="s">
        <v>34</v>
      </c>
      <c r="E94" s="28">
        <v>27954</v>
      </c>
      <c r="F94" s="29" t="s">
        <v>27</v>
      </c>
      <c r="G94" s="29" t="s">
        <v>28</v>
      </c>
      <c r="H94" s="27">
        <f t="shared" ca="1" si="2"/>
        <v>42</v>
      </c>
      <c r="I94" s="30">
        <v>16</v>
      </c>
      <c r="J94" s="31">
        <v>2830.3231935259064</v>
      </c>
      <c r="K94" s="32">
        <v>0.25</v>
      </c>
      <c r="L94" s="33">
        <f t="shared" si="3"/>
        <v>707.5807983814766</v>
      </c>
      <c r="M94" s="33">
        <v>206.18357532136812</v>
      </c>
      <c r="N94" s="33">
        <v>242.00329639415781</v>
      </c>
    </row>
    <row r="95" spans="1:14">
      <c r="A95" s="27">
        <v>60085</v>
      </c>
      <c r="B95" s="27" t="s">
        <v>208</v>
      </c>
      <c r="C95" s="27" t="s">
        <v>209</v>
      </c>
      <c r="D95" s="27" t="s">
        <v>34</v>
      </c>
      <c r="E95" s="28">
        <v>28689</v>
      </c>
      <c r="F95" s="29" t="s">
        <v>27</v>
      </c>
      <c r="G95" s="29" t="s">
        <v>76</v>
      </c>
      <c r="H95" s="27">
        <f t="shared" ca="1" si="2"/>
        <v>40</v>
      </c>
      <c r="I95" s="30">
        <v>25</v>
      </c>
      <c r="J95" s="31">
        <v>7924.067309810217</v>
      </c>
      <c r="K95" s="32">
        <v>0.25</v>
      </c>
      <c r="L95" s="33">
        <f t="shared" si="3"/>
        <v>1981.0168274525543</v>
      </c>
      <c r="M95" s="33">
        <v>1090.4207991418878</v>
      </c>
      <c r="N95" s="33">
        <v>89.800043406960043</v>
      </c>
    </row>
    <row r="96" spans="1:14">
      <c r="A96" s="27">
        <v>60086</v>
      </c>
      <c r="B96" s="27" t="s">
        <v>210</v>
      </c>
      <c r="C96" s="27" t="s">
        <v>211</v>
      </c>
      <c r="D96" s="27" t="s">
        <v>34</v>
      </c>
      <c r="E96" s="28">
        <v>27852</v>
      </c>
      <c r="F96" s="29" t="s">
        <v>27</v>
      </c>
      <c r="G96" s="29" t="s">
        <v>28</v>
      </c>
      <c r="H96" s="27">
        <f t="shared" ca="1" si="2"/>
        <v>42</v>
      </c>
      <c r="I96" s="30">
        <v>13</v>
      </c>
      <c r="J96" s="31">
        <v>9395.0359889974206</v>
      </c>
      <c r="K96" s="32">
        <v>0.25</v>
      </c>
      <c r="L96" s="33">
        <f t="shared" si="3"/>
        <v>2348.7589972493552</v>
      </c>
      <c r="M96" s="33">
        <v>1012.574796774823</v>
      </c>
      <c r="N96" s="33">
        <v>205.75720152571185</v>
      </c>
    </row>
    <row r="97" spans="1:14">
      <c r="A97" s="27">
        <v>60087</v>
      </c>
      <c r="B97" s="27" t="s">
        <v>212</v>
      </c>
      <c r="C97" s="27" t="s">
        <v>213</v>
      </c>
      <c r="D97" s="27" t="s">
        <v>48</v>
      </c>
      <c r="E97" s="28">
        <v>28951</v>
      </c>
      <c r="F97" s="29" t="s">
        <v>27</v>
      </c>
      <c r="G97" s="29" t="s">
        <v>28</v>
      </c>
      <c r="H97" s="27">
        <f t="shared" ca="1" si="2"/>
        <v>39</v>
      </c>
      <c r="I97" s="30">
        <v>35</v>
      </c>
      <c r="J97" s="31">
        <v>3563.240211192222</v>
      </c>
      <c r="K97" s="32">
        <v>0.25</v>
      </c>
      <c r="L97" s="33">
        <f t="shared" si="3"/>
        <v>890.81005279805549</v>
      </c>
      <c r="M97" s="33">
        <v>249.12064115472199</v>
      </c>
      <c r="N97" s="33">
        <v>41.101463217385863</v>
      </c>
    </row>
    <row r="98" spans="1:14">
      <c r="A98" s="27">
        <v>60088</v>
      </c>
      <c r="B98" s="27" t="s">
        <v>214</v>
      </c>
      <c r="C98" s="27" t="s">
        <v>215</v>
      </c>
      <c r="D98" s="27" t="s">
        <v>34</v>
      </c>
      <c r="E98" s="28">
        <v>40076</v>
      </c>
      <c r="F98" s="29" t="s">
        <v>27</v>
      </c>
      <c r="G98" s="29" t="s">
        <v>28</v>
      </c>
      <c r="H98" s="27">
        <f t="shared" ca="1" si="2"/>
        <v>9</v>
      </c>
      <c r="I98" s="30">
        <v>39</v>
      </c>
      <c r="J98" s="31">
        <v>4965.0133158303161</v>
      </c>
      <c r="K98" s="32">
        <v>0</v>
      </c>
      <c r="L98" s="33">
        <f t="shared" si="3"/>
        <v>0</v>
      </c>
      <c r="M98" s="33">
        <v>0</v>
      </c>
      <c r="N98" s="33">
        <v>314.8012128801634</v>
      </c>
    </row>
    <row r="99" spans="1:14">
      <c r="A99" s="27">
        <v>60089</v>
      </c>
      <c r="B99" s="27" t="s">
        <v>216</v>
      </c>
      <c r="C99" s="27" t="s">
        <v>217</v>
      </c>
      <c r="D99" s="27" t="s">
        <v>34</v>
      </c>
      <c r="E99" s="28">
        <v>31313</v>
      </c>
      <c r="F99" s="29" t="s">
        <v>27</v>
      </c>
      <c r="G99" s="29" t="s">
        <v>28</v>
      </c>
      <c r="H99" s="27">
        <f t="shared" ca="1" si="2"/>
        <v>33</v>
      </c>
      <c r="I99" s="30">
        <v>37</v>
      </c>
      <c r="J99" s="31">
        <v>2061.6863167822521</v>
      </c>
      <c r="K99" s="32">
        <v>0.15</v>
      </c>
      <c r="L99" s="33">
        <f t="shared" si="3"/>
        <v>309.25294751733782</v>
      </c>
      <c r="M99" s="33">
        <v>112.60982077467533</v>
      </c>
      <c r="N99" s="33">
        <v>328.08316878241999</v>
      </c>
    </row>
    <row r="100" spans="1:14">
      <c r="A100" s="27">
        <v>60090</v>
      </c>
      <c r="B100" s="27" t="s">
        <v>218</v>
      </c>
      <c r="C100" s="27" t="s">
        <v>219</v>
      </c>
      <c r="D100" s="27" t="s">
        <v>48</v>
      </c>
      <c r="E100" s="28">
        <v>29929</v>
      </c>
      <c r="F100" s="29" t="s">
        <v>27</v>
      </c>
      <c r="G100" s="29" t="s">
        <v>28</v>
      </c>
      <c r="H100" s="27">
        <f t="shared" ca="1" si="2"/>
        <v>36</v>
      </c>
      <c r="I100" s="30">
        <v>8</v>
      </c>
      <c r="J100" s="31">
        <v>7956.8379733860702</v>
      </c>
      <c r="K100" s="32">
        <v>0.25</v>
      </c>
      <c r="L100" s="33">
        <f t="shared" si="3"/>
        <v>1989.2094933465175</v>
      </c>
      <c r="M100" s="33">
        <v>1899.419954406907</v>
      </c>
      <c r="N100" s="33">
        <v>39.394112220062318</v>
      </c>
    </row>
    <row r="101" spans="1:14">
      <c r="A101" s="27">
        <v>60091</v>
      </c>
      <c r="B101" s="27" t="s">
        <v>220</v>
      </c>
      <c r="C101" s="27" t="s">
        <v>221</v>
      </c>
      <c r="D101" s="27" t="s">
        <v>34</v>
      </c>
      <c r="E101" s="28">
        <v>38804</v>
      </c>
      <c r="F101" s="29" t="s">
        <v>27</v>
      </c>
      <c r="G101" s="29" t="s">
        <v>28</v>
      </c>
      <c r="H101" s="27">
        <f t="shared" ca="1" si="2"/>
        <v>12</v>
      </c>
      <c r="I101" s="30">
        <v>8</v>
      </c>
      <c r="J101" s="31">
        <v>7772.9512396453119</v>
      </c>
      <c r="K101" s="32">
        <v>0.04</v>
      </c>
      <c r="L101" s="33">
        <f t="shared" si="3"/>
        <v>310.91804958581247</v>
      </c>
      <c r="M101" s="33">
        <v>68.34002477276735</v>
      </c>
      <c r="N101" s="33">
        <v>78.488708616800025</v>
      </c>
    </row>
    <row r="102" spans="1:14">
      <c r="A102" s="27">
        <v>60092</v>
      </c>
      <c r="B102" s="27" t="s">
        <v>222</v>
      </c>
      <c r="C102" s="27" t="s">
        <v>223</v>
      </c>
      <c r="D102" s="27" t="s">
        <v>34</v>
      </c>
      <c r="E102" s="28">
        <v>31614</v>
      </c>
      <c r="F102" s="29" t="s">
        <v>127</v>
      </c>
      <c r="G102" s="29" t="s">
        <v>224</v>
      </c>
      <c r="H102" s="27">
        <f t="shared" ca="1" si="2"/>
        <v>32</v>
      </c>
      <c r="I102" s="30">
        <v>20</v>
      </c>
      <c r="J102" s="31">
        <v>6960.0018651873243</v>
      </c>
      <c r="K102" s="32">
        <v>0.15</v>
      </c>
      <c r="L102" s="33">
        <f t="shared" si="3"/>
        <v>1044.0002797780985</v>
      </c>
      <c r="M102" s="33">
        <v>354.99711720924762</v>
      </c>
      <c r="N102" s="33">
        <v>258.38592900903905</v>
      </c>
    </row>
    <row r="103" spans="1:14">
      <c r="A103" s="27">
        <v>60093</v>
      </c>
      <c r="B103" s="27" t="s">
        <v>225</v>
      </c>
      <c r="C103" s="27" t="s">
        <v>226</v>
      </c>
      <c r="D103" s="27" t="s">
        <v>48</v>
      </c>
      <c r="E103" s="28">
        <v>35102</v>
      </c>
      <c r="F103" s="29" t="s">
        <v>27</v>
      </c>
      <c r="G103" s="29" t="s">
        <v>28</v>
      </c>
      <c r="H103" s="27">
        <f t="shared" ca="1" si="2"/>
        <v>22</v>
      </c>
      <c r="I103" s="30">
        <v>10</v>
      </c>
      <c r="J103" s="31">
        <v>8335.5907112847417</v>
      </c>
      <c r="K103" s="32">
        <v>0.09</v>
      </c>
      <c r="L103" s="33">
        <f t="shared" si="3"/>
        <v>750.20316401562673</v>
      </c>
      <c r="M103" s="33">
        <v>577.70546464601955</v>
      </c>
      <c r="N103" s="33">
        <v>114.69207268208493</v>
      </c>
    </row>
    <row r="104" spans="1:14">
      <c r="A104" s="27">
        <v>60094</v>
      </c>
      <c r="B104" s="27" t="s">
        <v>227</v>
      </c>
      <c r="C104" s="27" t="s">
        <v>228</v>
      </c>
      <c r="D104" s="27" t="s">
        <v>34</v>
      </c>
      <c r="E104" s="28">
        <v>38819</v>
      </c>
      <c r="F104" s="29" t="s">
        <v>27</v>
      </c>
      <c r="G104" s="29" t="s">
        <v>28</v>
      </c>
      <c r="H104" s="27">
        <f t="shared" ca="1" si="2"/>
        <v>12</v>
      </c>
      <c r="I104" s="30">
        <v>17</v>
      </c>
      <c r="J104" s="31">
        <v>5240.9681805208129</v>
      </c>
      <c r="K104" s="32">
        <v>0.04</v>
      </c>
      <c r="L104" s="33">
        <f t="shared" si="3"/>
        <v>209.63872722083252</v>
      </c>
      <c r="M104" s="33">
        <v>173.47192883436324</v>
      </c>
      <c r="N104" s="33">
        <v>134.46722320940063</v>
      </c>
    </row>
    <row r="105" spans="1:14">
      <c r="A105" s="27">
        <v>60095</v>
      </c>
      <c r="B105" s="27" t="s">
        <v>229</v>
      </c>
      <c r="C105" s="27" t="s">
        <v>230</v>
      </c>
      <c r="D105" s="27" t="s">
        <v>48</v>
      </c>
      <c r="E105" s="28">
        <v>31857</v>
      </c>
      <c r="F105" s="29" t="s">
        <v>27</v>
      </c>
      <c r="G105" s="29" t="s">
        <v>28</v>
      </c>
      <c r="H105" s="27">
        <f t="shared" ca="1" si="2"/>
        <v>31</v>
      </c>
      <c r="I105" s="30">
        <v>14</v>
      </c>
      <c r="J105" s="31">
        <v>5158.3175772502891</v>
      </c>
      <c r="K105" s="32">
        <v>0.15</v>
      </c>
      <c r="L105" s="33">
        <f t="shared" si="3"/>
        <v>773.7476365875433</v>
      </c>
      <c r="M105" s="33"/>
      <c r="N105" s="33">
        <v>70.720229575428519</v>
      </c>
    </row>
    <row r="106" spans="1:14">
      <c r="A106" s="27">
        <v>60096</v>
      </c>
      <c r="B106" s="27" t="s">
        <v>231</v>
      </c>
      <c r="C106" s="27" t="s">
        <v>232</v>
      </c>
      <c r="D106" s="27" t="s">
        <v>34</v>
      </c>
      <c r="E106" s="28">
        <v>34329</v>
      </c>
      <c r="F106" s="29" t="s">
        <v>27</v>
      </c>
      <c r="G106" s="29" t="s">
        <v>28</v>
      </c>
      <c r="H106" s="27">
        <f t="shared" ca="1" si="2"/>
        <v>24</v>
      </c>
      <c r="I106" s="30">
        <v>6</v>
      </c>
      <c r="J106" s="31">
        <v>5004.0705513913581</v>
      </c>
      <c r="K106" s="32">
        <v>0.12</v>
      </c>
      <c r="L106" s="33">
        <f t="shared" si="3"/>
        <v>600.48846616696289</v>
      </c>
      <c r="M106" s="33"/>
      <c r="N106" s="33">
        <v>252.30003078685323</v>
      </c>
    </row>
    <row r="107" spans="1:14">
      <c r="A107" s="27">
        <v>60097</v>
      </c>
      <c r="B107" s="27" t="s">
        <v>233</v>
      </c>
      <c r="C107" s="27" t="s">
        <v>234</v>
      </c>
      <c r="D107" s="27" t="s">
        <v>34</v>
      </c>
      <c r="E107" s="28">
        <v>36137</v>
      </c>
      <c r="F107" s="29" t="s">
        <v>27</v>
      </c>
      <c r="G107" s="29" t="s">
        <v>42</v>
      </c>
      <c r="H107" s="27">
        <f t="shared" ca="1" si="2"/>
        <v>19</v>
      </c>
      <c r="I107" s="30">
        <v>32</v>
      </c>
      <c r="J107" s="31">
        <v>9837.1358847547799</v>
      </c>
      <c r="K107" s="32">
        <v>0.09</v>
      </c>
      <c r="L107" s="33">
        <f t="shared" si="3"/>
        <v>885.34222962793012</v>
      </c>
      <c r="M107" s="33"/>
      <c r="N107" s="33">
        <v>162.88611803594836</v>
      </c>
    </row>
    <row r="108" spans="1:14">
      <c r="A108" s="27">
        <v>60098</v>
      </c>
      <c r="B108" s="27" t="s">
        <v>235</v>
      </c>
      <c r="C108" s="27" t="s">
        <v>236</v>
      </c>
      <c r="D108" s="27" t="s">
        <v>34</v>
      </c>
      <c r="E108" s="28">
        <v>32202</v>
      </c>
      <c r="F108" s="29" t="s">
        <v>27</v>
      </c>
      <c r="G108" s="29" t="s">
        <v>28</v>
      </c>
      <c r="H108" s="27">
        <f t="shared" ca="1" si="2"/>
        <v>30</v>
      </c>
      <c r="I108" s="30">
        <v>12</v>
      </c>
      <c r="J108" s="31">
        <v>6291.5171329840223</v>
      </c>
      <c r="K108" s="32">
        <v>0.15</v>
      </c>
      <c r="L108" s="33">
        <f t="shared" si="3"/>
        <v>943.72756994760334</v>
      </c>
      <c r="M108" s="33"/>
      <c r="N108" s="33">
        <v>139.46096361182282</v>
      </c>
    </row>
    <row r="109" spans="1:14">
      <c r="A109" s="27">
        <v>60099</v>
      </c>
      <c r="B109" s="27" t="s">
        <v>237</v>
      </c>
      <c r="C109" s="27" t="s">
        <v>238</v>
      </c>
      <c r="D109" s="27" t="s">
        <v>34</v>
      </c>
      <c r="E109" s="28">
        <v>39223</v>
      </c>
      <c r="F109" s="29" t="s">
        <v>27</v>
      </c>
      <c r="G109" s="29" t="s">
        <v>76</v>
      </c>
      <c r="H109" s="27">
        <f t="shared" ca="1" si="2"/>
        <v>11</v>
      </c>
      <c r="I109" s="30">
        <v>25</v>
      </c>
      <c r="J109" s="31">
        <v>7834.4363071350226</v>
      </c>
      <c r="K109" s="32">
        <v>0.04</v>
      </c>
      <c r="L109" s="33">
        <f t="shared" si="3"/>
        <v>313.37745228540092</v>
      </c>
      <c r="M109" s="33"/>
      <c r="N109" s="33">
        <v>256.32034842936667</v>
      </c>
    </row>
    <row r="110" spans="1:14">
      <c r="A110" s="27">
        <v>60100</v>
      </c>
      <c r="B110" s="27" t="s">
        <v>239</v>
      </c>
      <c r="C110" s="27" t="s">
        <v>240</v>
      </c>
      <c r="D110" s="27" t="s">
        <v>34</v>
      </c>
      <c r="E110" s="28">
        <v>34750</v>
      </c>
      <c r="F110" s="29" t="s">
        <v>27</v>
      </c>
      <c r="G110" s="29" t="s">
        <v>28</v>
      </c>
      <c r="H110" s="27">
        <f t="shared" ca="1" si="2"/>
        <v>23</v>
      </c>
      <c r="I110" s="30">
        <v>15</v>
      </c>
      <c r="J110" s="31">
        <v>5359.8867666383903</v>
      </c>
      <c r="K110" s="32">
        <v>0.12</v>
      </c>
      <c r="L110" s="33">
        <f t="shared" si="3"/>
        <v>643.18641199660681</v>
      </c>
      <c r="M110" s="33">
        <v>219.78999122465916</v>
      </c>
      <c r="N110" s="33">
        <v>206.7706364104674</v>
      </c>
    </row>
    <row r="111" spans="1:14">
      <c r="A111" s="27">
        <v>60101</v>
      </c>
      <c r="B111" s="27" t="s">
        <v>241</v>
      </c>
      <c r="C111" s="27" t="s">
        <v>242</v>
      </c>
      <c r="D111" s="27" t="s">
        <v>48</v>
      </c>
      <c r="E111" s="28">
        <v>28695</v>
      </c>
      <c r="F111" s="29" t="s">
        <v>27</v>
      </c>
      <c r="G111" s="29" t="s">
        <v>76</v>
      </c>
      <c r="H111" s="27">
        <f t="shared" ca="1" si="2"/>
        <v>40</v>
      </c>
      <c r="I111" s="30">
        <v>7</v>
      </c>
      <c r="J111" s="31">
        <v>4821.9133340837398</v>
      </c>
      <c r="K111" s="32">
        <v>0.25</v>
      </c>
      <c r="L111" s="33">
        <f t="shared" si="3"/>
        <v>1205.4783335209349</v>
      </c>
      <c r="M111" s="33">
        <v>428.68184705542717</v>
      </c>
      <c r="N111" s="33">
        <v>107.69021673456616</v>
      </c>
    </row>
    <row r="112" spans="1:14">
      <c r="A112" s="27">
        <v>60102</v>
      </c>
      <c r="B112" s="27" t="s">
        <v>243</v>
      </c>
      <c r="C112" s="27" t="s">
        <v>244</v>
      </c>
      <c r="D112" s="27" t="s">
        <v>34</v>
      </c>
      <c r="E112" s="28">
        <v>39923</v>
      </c>
      <c r="F112" s="29" t="s">
        <v>27</v>
      </c>
      <c r="G112" s="29" t="s">
        <v>76</v>
      </c>
      <c r="H112" s="27">
        <f t="shared" ca="1" si="2"/>
        <v>9</v>
      </c>
      <c r="I112" s="30">
        <v>31</v>
      </c>
      <c r="J112" s="31">
        <v>4256.8781895124757</v>
      </c>
      <c r="K112" s="32">
        <v>0</v>
      </c>
      <c r="L112" s="33">
        <f t="shared" si="3"/>
        <v>0</v>
      </c>
      <c r="M112" s="33">
        <v>0</v>
      </c>
      <c r="N112" s="33">
        <v>253.89825507350758</v>
      </c>
    </row>
    <row r="113" spans="1:14">
      <c r="A113" s="27">
        <v>60103</v>
      </c>
      <c r="B113" s="27" t="s">
        <v>245</v>
      </c>
      <c r="C113" s="27" t="s">
        <v>246</v>
      </c>
      <c r="D113" s="27" t="s">
        <v>34</v>
      </c>
      <c r="E113" s="28">
        <v>35735</v>
      </c>
      <c r="F113" s="29" t="s">
        <v>27</v>
      </c>
      <c r="G113" s="29" t="s">
        <v>28</v>
      </c>
      <c r="H113" s="27">
        <f t="shared" ca="1" si="2"/>
        <v>20</v>
      </c>
      <c r="I113" s="30">
        <v>37</v>
      </c>
      <c r="J113" s="31">
        <v>4723.0569289917585</v>
      </c>
      <c r="K113" s="32">
        <v>0.09</v>
      </c>
      <c r="L113" s="33">
        <f t="shared" si="3"/>
        <v>425.07512360925824</v>
      </c>
      <c r="M113" s="33">
        <v>17.59806579166673</v>
      </c>
      <c r="N113" s="33">
        <v>66.014584479541625</v>
      </c>
    </row>
    <row r="114" spans="1:14">
      <c r="A114" s="27">
        <v>60104</v>
      </c>
      <c r="B114" s="27" t="s">
        <v>247</v>
      </c>
      <c r="C114" s="27" t="s">
        <v>248</v>
      </c>
      <c r="D114" s="27" t="s">
        <v>48</v>
      </c>
      <c r="E114" s="28">
        <v>37402</v>
      </c>
      <c r="F114" s="29" t="s">
        <v>27</v>
      </c>
      <c r="G114" s="29" t="s">
        <v>28</v>
      </c>
      <c r="H114" s="27">
        <f t="shared" ca="1" si="2"/>
        <v>16</v>
      </c>
      <c r="I114" s="30">
        <v>33</v>
      </c>
      <c r="J114" s="31">
        <v>6464.4128391545428</v>
      </c>
      <c r="K114" s="32">
        <v>7.0000000000000007E-2</v>
      </c>
      <c r="L114" s="33">
        <f t="shared" si="3"/>
        <v>452.50889874081804</v>
      </c>
      <c r="M114" s="33">
        <v>136.74210654212752</v>
      </c>
      <c r="N114" s="33">
        <v>73.717051443923637</v>
      </c>
    </row>
    <row r="115" spans="1:14">
      <c r="A115" s="27">
        <v>60105</v>
      </c>
      <c r="B115" s="27" t="s">
        <v>249</v>
      </c>
      <c r="C115" s="27" t="s">
        <v>250</v>
      </c>
      <c r="D115" s="27" t="s">
        <v>48</v>
      </c>
      <c r="E115" s="28">
        <v>29735</v>
      </c>
      <c r="F115" s="29" t="s">
        <v>27</v>
      </c>
      <c r="G115" s="29" t="s">
        <v>28</v>
      </c>
      <c r="H115" s="27">
        <f t="shared" ca="1" si="2"/>
        <v>37</v>
      </c>
      <c r="I115" s="30">
        <v>15</v>
      </c>
      <c r="J115" s="31">
        <v>2544.6938159112815</v>
      </c>
      <c r="K115" s="32">
        <v>0.25</v>
      </c>
      <c r="L115" s="33">
        <f t="shared" si="3"/>
        <v>636.17345397782037</v>
      </c>
      <c r="M115" s="33"/>
      <c r="N115" s="33">
        <v>20.050240848253058</v>
      </c>
    </row>
    <row r="116" spans="1:14">
      <c r="A116" s="27">
        <v>60106</v>
      </c>
      <c r="B116" s="27" t="s">
        <v>251</v>
      </c>
      <c r="C116" s="27" t="s">
        <v>252</v>
      </c>
      <c r="D116" s="27" t="s">
        <v>34</v>
      </c>
      <c r="E116" s="28">
        <v>38609</v>
      </c>
      <c r="F116" s="29" t="s">
        <v>27</v>
      </c>
      <c r="G116" s="29" t="s">
        <v>76</v>
      </c>
      <c r="H116" s="27">
        <f t="shared" ca="1" si="2"/>
        <v>13</v>
      </c>
      <c r="I116" s="30">
        <v>8</v>
      </c>
      <c r="J116" s="31">
        <v>4196.3277203645594</v>
      </c>
      <c r="K116" s="32">
        <v>0.04</v>
      </c>
      <c r="L116" s="33">
        <f t="shared" si="3"/>
        <v>167.85310881458238</v>
      </c>
      <c r="M116" s="33"/>
      <c r="N116" s="33">
        <v>263.2560102517545</v>
      </c>
    </row>
    <row r="117" spans="1:14">
      <c r="A117" s="27">
        <v>60107</v>
      </c>
      <c r="B117" s="27" t="s">
        <v>253</v>
      </c>
      <c r="C117" s="27" t="s">
        <v>254</v>
      </c>
      <c r="D117" s="27" t="s">
        <v>48</v>
      </c>
      <c r="E117" s="28">
        <v>38098</v>
      </c>
      <c r="F117" s="29" t="s">
        <v>27</v>
      </c>
      <c r="G117" s="29" t="s">
        <v>42</v>
      </c>
      <c r="H117" s="27">
        <f t="shared" ca="1" si="2"/>
        <v>14</v>
      </c>
      <c r="I117" s="30">
        <v>25</v>
      </c>
      <c r="J117" s="31">
        <v>7080.3280733378979</v>
      </c>
      <c r="K117" s="32">
        <v>7.0000000000000007E-2</v>
      </c>
      <c r="L117" s="33">
        <f t="shared" si="3"/>
        <v>495.62296513365288</v>
      </c>
      <c r="M117" s="33"/>
      <c r="N117" s="33">
        <v>42.661895070719751</v>
      </c>
    </row>
    <row r="118" spans="1:14">
      <c r="A118" s="27">
        <v>60108</v>
      </c>
      <c r="B118" s="27" t="s">
        <v>255</v>
      </c>
      <c r="C118" s="27" t="s">
        <v>256</v>
      </c>
      <c r="D118" s="27" t="s">
        <v>48</v>
      </c>
      <c r="E118" s="28">
        <v>37453</v>
      </c>
      <c r="F118" s="29" t="s">
        <v>27</v>
      </c>
      <c r="G118" s="29" t="s">
        <v>28</v>
      </c>
      <c r="H118" s="27">
        <f t="shared" ca="1" si="2"/>
        <v>16</v>
      </c>
      <c r="I118" s="30">
        <v>39</v>
      </c>
      <c r="J118" s="31">
        <v>8056.467421858436</v>
      </c>
      <c r="K118" s="32">
        <v>7.0000000000000007E-2</v>
      </c>
      <c r="L118" s="33">
        <f t="shared" si="3"/>
        <v>563.95271953009058</v>
      </c>
      <c r="M118" s="33">
        <v>127.82604406764595</v>
      </c>
      <c r="N118" s="33">
        <v>100.95302828404608</v>
      </c>
    </row>
    <row r="119" spans="1:14">
      <c r="A119" s="27">
        <v>60109</v>
      </c>
      <c r="B119" s="27" t="s">
        <v>257</v>
      </c>
      <c r="C119" s="27" t="s">
        <v>73</v>
      </c>
      <c r="D119" s="27" t="s">
        <v>34</v>
      </c>
      <c r="E119" s="28">
        <v>32489</v>
      </c>
      <c r="F119" s="29" t="s">
        <v>27</v>
      </c>
      <c r="G119" s="29" t="s">
        <v>28</v>
      </c>
      <c r="H119" s="27">
        <f t="shared" ca="1" si="2"/>
        <v>29</v>
      </c>
      <c r="I119" s="30">
        <v>14</v>
      </c>
      <c r="J119" s="31">
        <v>6232.8333973097688</v>
      </c>
      <c r="K119" s="32">
        <v>0.15</v>
      </c>
      <c r="L119" s="33">
        <f t="shared" si="3"/>
        <v>934.92500959646532</v>
      </c>
      <c r="M119" s="33">
        <v>691.30329298513982</v>
      </c>
      <c r="N119" s="33">
        <v>328.5341112335534</v>
      </c>
    </row>
    <row r="120" spans="1:14">
      <c r="A120" s="27">
        <v>60110</v>
      </c>
      <c r="B120" s="27" t="s">
        <v>258</v>
      </c>
      <c r="C120" s="27" t="s">
        <v>259</v>
      </c>
      <c r="D120" s="27" t="s">
        <v>34</v>
      </c>
      <c r="E120" s="28">
        <v>32870</v>
      </c>
      <c r="F120" s="29" t="s">
        <v>27</v>
      </c>
      <c r="G120" s="29" t="s">
        <v>260</v>
      </c>
      <c r="H120" s="27">
        <f t="shared" ca="1" si="2"/>
        <v>28</v>
      </c>
      <c r="I120" s="30">
        <v>10</v>
      </c>
      <c r="J120" s="31">
        <v>2995.4389682610226</v>
      </c>
      <c r="K120" s="32">
        <v>0.15</v>
      </c>
      <c r="L120" s="33">
        <f t="shared" si="3"/>
        <v>449.31584523915336</v>
      </c>
      <c r="M120" s="33">
        <v>445.25198783632925</v>
      </c>
      <c r="N120" s="33">
        <v>335.37562595197966</v>
      </c>
    </row>
    <row r="121" spans="1:14">
      <c r="A121" s="27">
        <v>60111</v>
      </c>
      <c r="B121" s="27" t="s">
        <v>261</v>
      </c>
      <c r="C121" s="27" t="s">
        <v>262</v>
      </c>
      <c r="D121" s="27" t="s">
        <v>34</v>
      </c>
      <c r="E121" s="28">
        <v>38849</v>
      </c>
      <c r="F121" s="29" t="s">
        <v>27</v>
      </c>
      <c r="G121" s="29" t="s">
        <v>28</v>
      </c>
      <c r="H121" s="27">
        <f t="shared" ca="1" si="2"/>
        <v>12</v>
      </c>
      <c r="I121" s="30">
        <v>22</v>
      </c>
      <c r="J121" s="31">
        <v>9851.3797823282675</v>
      </c>
      <c r="K121" s="32">
        <v>0.04</v>
      </c>
      <c r="L121" s="33">
        <f t="shared" si="3"/>
        <v>394.05519129313069</v>
      </c>
      <c r="M121" s="33">
        <v>141.70315731349751</v>
      </c>
      <c r="N121" s="33">
        <v>77.948149668717463</v>
      </c>
    </row>
    <row r="122" spans="1:14">
      <c r="A122" s="27">
        <v>60112</v>
      </c>
      <c r="B122" s="27" t="s">
        <v>263</v>
      </c>
      <c r="C122" s="27" t="s">
        <v>264</v>
      </c>
      <c r="D122" s="27" t="s">
        <v>34</v>
      </c>
      <c r="E122" s="28">
        <v>29292</v>
      </c>
      <c r="F122" s="29" t="s">
        <v>27</v>
      </c>
      <c r="G122" s="29" t="s">
        <v>28</v>
      </c>
      <c r="H122" s="27">
        <f t="shared" ca="1" si="2"/>
        <v>38</v>
      </c>
      <c r="I122" s="30">
        <v>14</v>
      </c>
      <c r="J122" s="31">
        <v>8074.5716671139871</v>
      </c>
      <c r="K122" s="32">
        <v>0.25</v>
      </c>
      <c r="L122" s="33">
        <f t="shared" si="3"/>
        <v>2018.6429167784968</v>
      </c>
      <c r="M122" s="33">
        <v>917.9566645257072</v>
      </c>
      <c r="N122" s="33">
        <v>238.04178254975778</v>
      </c>
    </row>
    <row r="123" spans="1:14">
      <c r="A123" s="27">
        <v>60113</v>
      </c>
      <c r="B123" s="27" t="s">
        <v>265</v>
      </c>
      <c r="C123" s="27" t="s">
        <v>67</v>
      </c>
      <c r="D123" s="27" t="s">
        <v>34</v>
      </c>
      <c r="E123" s="28">
        <v>32781</v>
      </c>
      <c r="F123" s="29" t="s">
        <v>27</v>
      </c>
      <c r="G123" s="29" t="s">
        <v>76</v>
      </c>
      <c r="H123" s="27">
        <f t="shared" ca="1" si="2"/>
        <v>29</v>
      </c>
      <c r="I123" s="30">
        <v>9</v>
      </c>
      <c r="J123" s="31">
        <v>4539.9205627559759</v>
      </c>
      <c r="K123" s="32">
        <v>0.15</v>
      </c>
      <c r="L123" s="33">
        <f t="shared" si="3"/>
        <v>680.98808441339634</v>
      </c>
      <c r="M123" s="33"/>
      <c r="N123" s="33">
        <v>261.5046577750843</v>
      </c>
    </row>
    <row r="124" spans="1:14">
      <c r="A124" s="27">
        <v>60114</v>
      </c>
      <c r="B124" s="27" t="s">
        <v>266</v>
      </c>
      <c r="C124" s="27" t="s">
        <v>267</v>
      </c>
      <c r="D124" s="27" t="s">
        <v>48</v>
      </c>
      <c r="E124" s="28">
        <v>30837</v>
      </c>
      <c r="F124" s="29" t="s">
        <v>27</v>
      </c>
      <c r="G124" s="29" t="s">
        <v>42</v>
      </c>
      <c r="H124" s="27">
        <f t="shared" ca="1" si="2"/>
        <v>34</v>
      </c>
      <c r="I124" s="30">
        <v>11</v>
      </c>
      <c r="J124" s="31"/>
      <c r="K124" s="32">
        <v>0.25</v>
      </c>
      <c r="L124" s="33">
        <f t="shared" si="3"/>
        <v>0</v>
      </c>
      <c r="M124" s="33"/>
      <c r="N124" s="33">
        <v>112.40403182786801</v>
      </c>
    </row>
    <row r="125" spans="1:14">
      <c r="A125" s="27">
        <v>60115</v>
      </c>
      <c r="B125" s="27" t="s">
        <v>268</v>
      </c>
      <c r="C125" s="27" t="s">
        <v>269</v>
      </c>
      <c r="D125" s="27" t="s">
        <v>34</v>
      </c>
      <c r="E125" s="28">
        <v>33024</v>
      </c>
      <c r="F125" s="29" t="s">
        <v>27</v>
      </c>
      <c r="G125" s="29" t="s">
        <v>28</v>
      </c>
      <c r="H125" s="27">
        <f t="shared" ca="1" si="2"/>
        <v>28</v>
      </c>
      <c r="I125" s="30">
        <v>29</v>
      </c>
      <c r="J125" s="31">
        <v>7566.0531462326971</v>
      </c>
      <c r="K125" s="32">
        <v>0.12</v>
      </c>
      <c r="L125" s="33">
        <f t="shared" si="3"/>
        <v>907.92637754792361</v>
      </c>
      <c r="M125" s="33">
        <v>517.94395861636235</v>
      </c>
      <c r="N125" s="33">
        <v>281.72409743396292</v>
      </c>
    </row>
    <row r="126" spans="1:14">
      <c r="A126" s="27">
        <v>60116</v>
      </c>
      <c r="B126" s="27" t="s">
        <v>270</v>
      </c>
      <c r="C126" s="27" t="s">
        <v>271</v>
      </c>
      <c r="D126" s="27" t="s">
        <v>48</v>
      </c>
      <c r="E126" s="28">
        <v>35592</v>
      </c>
      <c r="F126" s="29" t="s">
        <v>27</v>
      </c>
      <c r="G126" s="29" t="s">
        <v>28</v>
      </c>
      <c r="H126" s="27">
        <f t="shared" ca="1" si="2"/>
        <v>21</v>
      </c>
      <c r="I126" s="30">
        <v>7</v>
      </c>
      <c r="J126" s="31">
        <v>7925.7872215475782</v>
      </c>
      <c r="K126" s="32">
        <v>0.09</v>
      </c>
      <c r="L126" s="33">
        <f t="shared" si="3"/>
        <v>713.32084993928197</v>
      </c>
      <c r="M126" s="33">
        <v>508.20439821620243</v>
      </c>
      <c r="N126" s="33">
        <v>118.77762292205455</v>
      </c>
    </row>
    <row r="127" spans="1:14">
      <c r="A127" s="27">
        <v>60117</v>
      </c>
      <c r="B127" s="27" t="s">
        <v>272</v>
      </c>
      <c r="C127" s="27" t="s">
        <v>273</v>
      </c>
      <c r="D127" s="27" t="s">
        <v>34</v>
      </c>
      <c r="E127" s="28">
        <v>30780</v>
      </c>
      <c r="F127" s="29" t="s">
        <v>27</v>
      </c>
      <c r="G127" s="29" t="s">
        <v>28</v>
      </c>
      <c r="H127" s="27">
        <f t="shared" ca="1" si="2"/>
        <v>34</v>
      </c>
      <c r="I127" s="30">
        <v>22</v>
      </c>
      <c r="J127" s="31">
        <v>5475.4313817385537</v>
      </c>
      <c r="K127" s="32">
        <v>0.25</v>
      </c>
      <c r="L127" s="33">
        <f t="shared" si="3"/>
        <v>1368.8578454346384</v>
      </c>
      <c r="M127" s="33">
        <v>1277.1348352801713</v>
      </c>
      <c r="N127" s="33">
        <v>68.600830440892011</v>
      </c>
    </row>
    <row r="128" spans="1:14">
      <c r="A128" s="27">
        <v>60118</v>
      </c>
      <c r="B128" s="27" t="s">
        <v>274</v>
      </c>
      <c r="C128" s="27" t="s">
        <v>275</v>
      </c>
      <c r="D128" s="27" t="s">
        <v>34</v>
      </c>
      <c r="E128" s="28">
        <v>34030</v>
      </c>
      <c r="F128" s="29" t="s">
        <v>27</v>
      </c>
      <c r="G128" s="29" t="s">
        <v>28</v>
      </c>
      <c r="H128" s="27">
        <f t="shared" ca="1" si="2"/>
        <v>25</v>
      </c>
      <c r="I128" s="30">
        <v>26</v>
      </c>
      <c r="J128" s="31">
        <v>3826.1243326408389</v>
      </c>
      <c r="K128" s="32">
        <v>0.12</v>
      </c>
      <c r="L128" s="33">
        <f t="shared" si="3"/>
        <v>459.13491991690063</v>
      </c>
      <c r="M128" s="33">
        <v>85.564130921139807</v>
      </c>
      <c r="N128" s="33">
        <v>304.06355795024001</v>
      </c>
    </row>
    <row r="129" spans="1:14">
      <c r="A129" s="27">
        <v>60119</v>
      </c>
      <c r="B129" s="27" t="s">
        <v>276</v>
      </c>
      <c r="C129" s="27" t="s">
        <v>277</v>
      </c>
      <c r="D129" s="27" t="s">
        <v>34</v>
      </c>
      <c r="E129" s="28">
        <v>37681</v>
      </c>
      <c r="F129" s="29" t="s">
        <v>27</v>
      </c>
      <c r="G129" s="29" t="s">
        <v>28</v>
      </c>
      <c r="H129" s="27">
        <f t="shared" ca="1" si="2"/>
        <v>15</v>
      </c>
      <c r="I129" s="30">
        <v>6</v>
      </c>
      <c r="J129" s="31">
        <v>9108.5411902476408</v>
      </c>
      <c r="K129" s="32">
        <v>7.0000000000000007E-2</v>
      </c>
      <c r="L129" s="33">
        <f t="shared" si="3"/>
        <v>637.59788331733489</v>
      </c>
      <c r="M129" s="33">
        <v>325.76406969364433</v>
      </c>
      <c r="N129" s="33">
        <v>192.5332159606285</v>
      </c>
    </row>
    <row r="130" spans="1:14">
      <c r="A130" s="27">
        <v>60120</v>
      </c>
      <c r="B130" s="27" t="s">
        <v>278</v>
      </c>
      <c r="C130" s="27" t="s">
        <v>279</v>
      </c>
      <c r="D130" s="27" t="s">
        <v>48</v>
      </c>
      <c r="E130" s="28">
        <v>27860</v>
      </c>
      <c r="F130" s="29" t="s">
        <v>27</v>
      </c>
      <c r="G130" s="29" t="s">
        <v>28</v>
      </c>
      <c r="H130" s="27">
        <f t="shared" ca="1" si="2"/>
        <v>42</v>
      </c>
      <c r="I130" s="30">
        <v>33</v>
      </c>
      <c r="J130" s="31">
        <v>7633.6559581064239</v>
      </c>
      <c r="K130" s="32">
        <v>0.25</v>
      </c>
      <c r="L130" s="33">
        <f t="shared" si="3"/>
        <v>1908.413989526606</v>
      </c>
      <c r="M130" s="33">
        <v>1715.021712369678</v>
      </c>
      <c r="N130" s="33">
        <v>130.2778050387457</v>
      </c>
    </row>
    <row r="131" spans="1:14">
      <c r="A131" s="27">
        <v>60121</v>
      </c>
      <c r="B131" s="27" t="s">
        <v>280</v>
      </c>
      <c r="C131" s="27" t="s">
        <v>281</v>
      </c>
      <c r="D131" s="27" t="s">
        <v>48</v>
      </c>
      <c r="E131" s="28">
        <v>36429</v>
      </c>
      <c r="F131" s="29" t="s">
        <v>27</v>
      </c>
      <c r="G131" s="29" t="s">
        <v>28</v>
      </c>
      <c r="H131" s="27">
        <f t="shared" ca="1" si="2"/>
        <v>19</v>
      </c>
      <c r="I131" s="30">
        <v>15</v>
      </c>
      <c r="J131" s="31">
        <v>2902.3215470411942</v>
      </c>
      <c r="K131" s="32">
        <v>0.09</v>
      </c>
      <c r="L131" s="33">
        <f t="shared" si="3"/>
        <v>261.2089392337075</v>
      </c>
      <c r="M131" s="33">
        <v>170.54463066172133</v>
      </c>
      <c r="N131" s="33">
        <v>95.249276524827096</v>
      </c>
    </row>
    <row r="132" spans="1:14">
      <c r="A132" s="27">
        <v>60122</v>
      </c>
      <c r="B132" s="27" t="s">
        <v>282</v>
      </c>
      <c r="C132" s="27" t="s">
        <v>283</v>
      </c>
      <c r="D132" s="27" t="s">
        <v>34</v>
      </c>
      <c r="E132" s="28">
        <v>38776</v>
      </c>
      <c r="F132" s="29" t="s">
        <v>27</v>
      </c>
      <c r="G132" s="29" t="s">
        <v>28</v>
      </c>
      <c r="H132" s="27">
        <f t="shared" ca="1" si="2"/>
        <v>12</v>
      </c>
      <c r="I132" s="30">
        <v>26</v>
      </c>
      <c r="J132" s="31">
        <v>2825.6697273333375</v>
      </c>
      <c r="K132" s="32">
        <v>0.04</v>
      </c>
      <c r="L132" s="33">
        <f t="shared" si="3"/>
        <v>113.02678909333351</v>
      </c>
      <c r="M132" s="33">
        <v>50.31817623157108</v>
      </c>
      <c r="N132" s="33">
        <v>283.6644638443608</v>
      </c>
    </row>
    <row r="133" spans="1:14">
      <c r="A133" s="27">
        <v>60123</v>
      </c>
      <c r="B133" s="27" t="s">
        <v>284</v>
      </c>
      <c r="C133" s="27" t="s">
        <v>285</v>
      </c>
      <c r="D133" s="27" t="s">
        <v>34</v>
      </c>
      <c r="E133" s="28">
        <v>37029</v>
      </c>
      <c r="F133" s="29" t="s">
        <v>27</v>
      </c>
      <c r="G133" s="29" t="s">
        <v>28</v>
      </c>
      <c r="H133" s="27">
        <f t="shared" ca="1" si="2"/>
        <v>17</v>
      </c>
      <c r="I133" s="30">
        <v>35</v>
      </c>
      <c r="J133" s="31">
        <v>8072.707425680047</v>
      </c>
      <c r="K133" s="32">
        <v>7.0000000000000007E-2</v>
      </c>
      <c r="L133" s="33">
        <f t="shared" si="3"/>
        <v>565.08951979760332</v>
      </c>
      <c r="M133" s="33">
        <v>506.16136584391552</v>
      </c>
      <c r="N133" s="33">
        <v>210.57237238043209</v>
      </c>
    </row>
    <row r="134" spans="1:14">
      <c r="A134" s="27">
        <v>60124</v>
      </c>
      <c r="B134" s="27" t="s">
        <v>286</v>
      </c>
      <c r="C134" s="27" t="s">
        <v>287</v>
      </c>
      <c r="D134" s="27" t="s">
        <v>34</v>
      </c>
      <c r="E134" s="28">
        <v>30842</v>
      </c>
      <c r="F134" s="29" t="s">
        <v>27</v>
      </c>
      <c r="G134" s="29" t="s">
        <v>28</v>
      </c>
      <c r="H134" s="27">
        <f t="shared" ca="1" si="2"/>
        <v>34</v>
      </c>
      <c r="I134" s="30">
        <v>32</v>
      </c>
      <c r="J134" s="31">
        <v>1979.25137739464</v>
      </c>
      <c r="K134" s="32">
        <v>0.25</v>
      </c>
      <c r="L134" s="33">
        <f t="shared" si="3"/>
        <v>494.81284434866001</v>
      </c>
      <c r="M134" s="33">
        <v>252.59125462510571</v>
      </c>
      <c r="N134" s="33">
        <v>344.24758235032135</v>
      </c>
    </row>
    <row r="135" spans="1:14">
      <c r="A135" s="27">
        <v>60125</v>
      </c>
      <c r="B135" s="27" t="s">
        <v>288</v>
      </c>
      <c r="C135" s="27" t="s">
        <v>289</v>
      </c>
      <c r="D135" s="27" t="s">
        <v>48</v>
      </c>
      <c r="E135" s="28">
        <v>29727</v>
      </c>
      <c r="F135" s="29" t="s">
        <v>27</v>
      </c>
      <c r="G135" s="29" t="s">
        <v>28</v>
      </c>
      <c r="H135" s="27">
        <f t="shared" ca="1" si="2"/>
        <v>37</v>
      </c>
      <c r="I135" s="30">
        <v>27</v>
      </c>
      <c r="J135" s="31">
        <v>9399.2481786665594</v>
      </c>
      <c r="K135" s="32">
        <v>0.25</v>
      </c>
      <c r="L135" s="33">
        <f t="shared" si="3"/>
        <v>2349.8120446666398</v>
      </c>
      <c r="M135" s="33">
        <v>2002.1681603001612</v>
      </c>
      <c r="N135" s="33">
        <v>44.818556263422309</v>
      </c>
    </row>
    <row r="136" spans="1:14">
      <c r="A136" s="27">
        <v>60126</v>
      </c>
      <c r="B136" s="27" t="s">
        <v>290</v>
      </c>
      <c r="C136" s="27" t="s">
        <v>291</v>
      </c>
      <c r="D136" s="27" t="s">
        <v>48</v>
      </c>
      <c r="E136" s="28">
        <v>30759</v>
      </c>
      <c r="F136" s="29" t="s">
        <v>27</v>
      </c>
      <c r="G136" s="29" t="s">
        <v>28</v>
      </c>
      <c r="H136" s="27">
        <f t="shared" ca="1" si="2"/>
        <v>34</v>
      </c>
      <c r="I136" s="30">
        <v>5</v>
      </c>
      <c r="J136" s="31">
        <v>6577.9759023468796</v>
      </c>
      <c r="K136" s="32">
        <v>0.25</v>
      </c>
      <c r="L136" s="33">
        <f t="shared" si="3"/>
        <v>1644.4939755867199</v>
      </c>
      <c r="M136" s="33">
        <v>797.3227120959092</v>
      </c>
      <c r="N136" s="33">
        <v>122.38527411694362</v>
      </c>
    </row>
    <row r="137" spans="1:14">
      <c r="A137" s="27">
        <v>60127</v>
      </c>
      <c r="B137" s="27" t="s">
        <v>292</v>
      </c>
      <c r="C137" s="27" t="s">
        <v>293</v>
      </c>
      <c r="D137" s="27" t="s">
        <v>34</v>
      </c>
      <c r="E137" s="28">
        <v>34144</v>
      </c>
      <c r="F137" s="29" t="s">
        <v>27</v>
      </c>
      <c r="G137" s="29" t="s">
        <v>76</v>
      </c>
      <c r="H137" s="27">
        <f t="shared" ca="1" si="2"/>
        <v>25</v>
      </c>
      <c r="I137" s="30">
        <v>27</v>
      </c>
      <c r="J137" s="31">
        <v>2811.2122933023138</v>
      </c>
      <c r="K137" s="32">
        <v>0.12</v>
      </c>
      <c r="L137" s="33">
        <f t="shared" si="3"/>
        <v>337.34547519627762</v>
      </c>
      <c r="M137" s="33">
        <v>67.955577252145787</v>
      </c>
      <c r="N137" s="33">
        <v>233.24870819279428</v>
      </c>
    </row>
    <row r="138" spans="1:14">
      <c r="A138" s="27">
        <v>60128</v>
      </c>
      <c r="B138" s="27" t="s">
        <v>294</v>
      </c>
      <c r="C138" s="27" t="s">
        <v>295</v>
      </c>
      <c r="D138" s="27" t="s">
        <v>34</v>
      </c>
      <c r="E138" s="28">
        <v>33077</v>
      </c>
      <c r="F138" s="29" t="s">
        <v>27</v>
      </c>
      <c r="G138" s="29" t="s">
        <v>49</v>
      </c>
      <c r="H138" s="27">
        <f t="shared" ref="H138:H201" ca="1" si="4">DATEDIF(E138,TODAY(),"y")</f>
        <v>28</v>
      </c>
      <c r="I138" s="30">
        <v>34</v>
      </c>
      <c r="J138" s="31">
        <v>9753.2731331066261</v>
      </c>
      <c r="K138" s="32">
        <v>0.12</v>
      </c>
      <c r="L138" s="33">
        <f t="shared" ref="L138:L201" si="5">K138*J138</f>
        <v>1170.3927759727951</v>
      </c>
      <c r="M138" s="33">
        <v>813.73620078203419</v>
      </c>
      <c r="N138" s="33">
        <v>211.93127385883255</v>
      </c>
    </row>
    <row r="139" spans="1:14">
      <c r="A139" s="27">
        <v>60129</v>
      </c>
      <c r="B139" s="27" t="s">
        <v>296</v>
      </c>
      <c r="C139" s="27" t="s">
        <v>297</v>
      </c>
      <c r="D139" s="27" t="s">
        <v>48</v>
      </c>
      <c r="E139" s="28">
        <v>27675</v>
      </c>
      <c r="F139" s="29" t="s">
        <v>27</v>
      </c>
      <c r="G139" s="29" t="s">
        <v>28</v>
      </c>
      <c r="H139" s="27">
        <f t="shared" ca="1" si="4"/>
        <v>43</v>
      </c>
      <c r="I139" s="30">
        <v>11</v>
      </c>
      <c r="J139" s="31">
        <v>6443.6064783490183</v>
      </c>
      <c r="K139" s="32">
        <v>0.25</v>
      </c>
      <c r="L139" s="33">
        <f t="shared" si="5"/>
        <v>1610.9016195872546</v>
      </c>
      <c r="M139" s="33">
        <v>1266.0703266394316</v>
      </c>
      <c r="N139" s="33">
        <v>48.576118043828735</v>
      </c>
    </row>
    <row r="140" spans="1:14">
      <c r="A140" s="27">
        <v>60130</v>
      </c>
      <c r="B140" s="27" t="s">
        <v>298</v>
      </c>
      <c r="C140" s="27" t="s">
        <v>299</v>
      </c>
      <c r="D140" s="27" t="s">
        <v>48</v>
      </c>
      <c r="E140" s="28">
        <v>38508</v>
      </c>
      <c r="F140" s="29" t="s">
        <v>27</v>
      </c>
      <c r="G140" s="29" t="s">
        <v>28</v>
      </c>
      <c r="H140" s="27">
        <f t="shared" ca="1" si="4"/>
        <v>13</v>
      </c>
      <c r="I140" s="30">
        <v>14</v>
      </c>
      <c r="J140" s="31">
        <v>2427.1784563511201</v>
      </c>
      <c r="K140" s="32">
        <v>0.04</v>
      </c>
      <c r="L140" s="33">
        <f t="shared" si="5"/>
        <v>97.087138254044802</v>
      </c>
      <c r="M140" s="33">
        <v>22.355887865246505</v>
      </c>
      <c r="N140" s="33">
        <v>56.25940106287733</v>
      </c>
    </row>
    <row r="141" spans="1:14">
      <c r="A141" s="27">
        <v>60131</v>
      </c>
      <c r="B141" s="27" t="s">
        <v>300</v>
      </c>
      <c r="C141" s="27" t="s">
        <v>301</v>
      </c>
      <c r="D141" s="27" t="s">
        <v>48</v>
      </c>
      <c r="E141" s="28">
        <v>27465</v>
      </c>
      <c r="F141" s="29" t="s">
        <v>27</v>
      </c>
      <c r="G141" s="29" t="s">
        <v>28</v>
      </c>
      <c r="H141" s="27">
        <f t="shared" ca="1" si="4"/>
        <v>43</v>
      </c>
      <c r="I141" s="30">
        <v>21</v>
      </c>
      <c r="J141" s="31">
        <v>9520.0490716236145</v>
      </c>
      <c r="K141" s="32">
        <v>0.25</v>
      </c>
      <c r="L141" s="33">
        <f t="shared" si="5"/>
        <v>2380.0122679059036</v>
      </c>
      <c r="M141" s="33">
        <v>901.46814687305118</v>
      </c>
      <c r="N141" s="33">
        <v>102.24038000167248</v>
      </c>
    </row>
    <row r="142" spans="1:14">
      <c r="A142" s="27">
        <v>60132</v>
      </c>
      <c r="B142" s="27" t="s">
        <v>302</v>
      </c>
      <c r="C142" s="27" t="s">
        <v>303</v>
      </c>
      <c r="D142" s="27" t="s">
        <v>34</v>
      </c>
      <c r="E142" s="28">
        <v>33598</v>
      </c>
      <c r="F142" s="29" t="s">
        <v>27</v>
      </c>
      <c r="G142" s="29" t="s">
        <v>76</v>
      </c>
      <c r="H142" s="27">
        <f t="shared" ca="1" si="4"/>
        <v>26</v>
      </c>
      <c r="I142" s="30">
        <v>14</v>
      </c>
      <c r="J142" s="31">
        <v>7627.3894120011455</v>
      </c>
      <c r="K142" s="32">
        <v>0.12</v>
      </c>
      <c r="L142" s="33">
        <f t="shared" si="5"/>
        <v>915.28672944013738</v>
      </c>
      <c r="M142" s="33">
        <v>200.46253436143877</v>
      </c>
      <c r="N142" s="33">
        <v>70.499187313913851</v>
      </c>
    </row>
    <row r="143" spans="1:14">
      <c r="A143" s="27">
        <v>60133</v>
      </c>
      <c r="B143" s="27" t="s">
        <v>304</v>
      </c>
      <c r="C143" s="27" t="s">
        <v>305</v>
      </c>
      <c r="D143" s="27" t="s">
        <v>34</v>
      </c>
      <c r="E143" s="28">
        <v>27586</v>
      </c>
      <c r="F143" s="29" t="s">
        <v>27</v>
      </c>
      <c r="G143" s="29" t="s">
        <v>76</v>
      </c>
      <c r="H143" s="27">
        <f t="shared" ca="1" si="4"/>
        <v>43</v>
      </c>
      <c r="I143" s="30">
        <v>11</v>
      </c>
      <c r="J143" s="31">
        <v>2370.6642012251082</v>
      </c>
      <c r="K143" s="32">
        <v>0.25</v>
      </c>
      <c r="L143" s="33">
        <f t="shared" si="5"/>
        <v>592.66605030627704</v>
      </c>
      <c r="M143" s="33">
        <v>419.56014576011859</v>
      </c>
      <c r="N143" s="33">
        <v>110.6029958012769</v>
      </c>
    </row>
    <row r="144" spans="1:14">
      <c r="A144" s="27">
        <v>60134</v>
      </c>
      <c r="B144" s="27" t="s">
        <v>306</v>
      </c>
      <c r="C144" s="27" t="s">
        <v>307</v>
      </c>
      <c r="D144" s="27" t="s">
        <v>48</v>
      </c>
      <c r="E144" s="28">
        <v>35730</v>
      </c>
      <c r="F144" s="29" t="s">
        <v>27</v>
      </c>
      <c r="G144" s="29" t="s">
        <v>28</v>
      </c>
      <c r="H144" s="27">
        <f t="shared" ca="1" si="4"/>
        <v>20</v>
      </c>
      <c r="I144" s="30">
        <v>37</v>
      </c>
      <c r="J144" s="31">
        <v>6039.0774606012292</v>
      </c>
      <c r="K144" s="32">
        <v>0.09</v>
      </c>
      <c r="L144" s="33">
        <f t="shared" si="5"/>
        <v>543.5169714541106</v>
      </c>
      <c r="M144" s="33">
        <v>194.73291469975047</v>
      </c>
      <c r="N144" s="33">
        <v>93.498602503082438</v>
      </c>
    </row>
    <row r="145" spans="1:14">
      <c r="A145" s="27">
        <v>60135</v>
      </c>
      <c r="B145" s="27" t="s">
        <v>308</v>
      </c>
      <c r="C145" s="27" t="s">
        <v>309</v>
      </c>
      <c r="D145" s="27" t="s">
        <v>34</v>
      </c>
      <c r="E145" s="28">
        <v>30010</v>
      </c>
      <c r="F145" s="29" t="s">
        <v>27</v>
      </c>
      <c r="G145" s="29" t="s">
        <v>28</v>
      </c>
      <c r="H145" s="27">
        <f t="shared" ca="1" si="4"/>
        <v>36</v>
      </c>
      <c r="I145" s="30">
        <v>36</v>
      </c>
      <c r="J145" s="31">
        <v>3743.2998157999496</v>
      </c>
      <c r="K145" s="32">
        <v>0.25</v>
      </c>
      <c r="L145" s="33">
        <f t="shared" si="5"/>
        <v>935.82495394998739</v>
      </c>
      <c r="M145" s="33">
        <v>217.60472872184414</v>
      </c>
      <c r="N145" s="33">
        <v>322.23826943195473</v>
      </c>
    </row>
    <row r="146" spans="1:14">
      <c r="A146" s="27">
        <v>60136</v>
      </c>
      <c r="B146" s="27" t="s">
        <v>310</v>
      </c>
      <c r="C146" s="27" t="s">
        <v>311</v>
      </c>
      <c r="D146" s="27" t="s">
        <v>48</v>
      </c>
      <c r="E146" s="28">
        <v>33289</v>
      </c>
      <c r="F146" s="29" t="s">
        <v>27</v>
      </c>
      <c r="G146" s="29" t="s">
        <v>28</v>
      </c>
      <c r="H146" s="27">
        <f t="shared" ca="1" si="4"/>
        <v>27</v>
      </c>
      <c r="I146" s="30">
        <v>26</v>
      </c>
      <c r="J146" s="31">
        <v>1942.6855471950705</v>
      </c>
      <c r="K146" s="32">
        <v>0.12</v>
      </c>
      <c r="L146" s="33">
        <f t="shared" si="5"/>
        <v>233.12226566340846</v>
      </c>
      <c r="M146" s="33">
        <v>75.129016560523723</v>
      </c>
      <c r="N146" s="33">
        <v>35.696156686185496</v>
      </c>
    </row>
    <row r="147" spans="1:14">
      <c r="A147" s="27">
        <v>60137</v>
      </c>
      <c r="B147" s="27" t="s">
        <v>312</v>
      </c>
      <c r="C147" s="27" t="s">
        <v>313</v>
      </c>
      <c r="D147" s="27" t="s">
        <v>48</v>
      </c>
      <c r="E147" s="28">
        <v>38283</v>
      </c>
      <c r="F147" s="29" t="s">
        <v>27</v>
      </c>
      <c r="G147" s="29" t="s">
        <v>28</v>
      </c>
      <c r="H147" s="27">
        <f t="shared" ca="1" si="4"/>
        <v>14</v>
      </c>
      <c r="I147" s="30">
        <v>13</v>
      </c>
      <c r="J147" s="31">
        <v>9710.0255953548749</v>
      </c>
      <c r="K147" s="32">
        <v>7.0000000000000007E-2</v>
      </c>
      <c r="L147" s="33">
        <f t="shared" si="5"/>
        <v>679.70179167484127</v>
      </c>
      <c r="M147" s="33">
        <v>388.9318986949695</v>
      </c>
      <c r="N147" s="33">
        <v>110.39377337912229</v>
      </c>
    </row>
    <row r="148" spans="1:14">
      <c r="A148" s="27">
        <v>60138</v>
      </c>
      <c r="B148" s="27" t="s">
        <v>314</v>
      </c>
      <c r="C148" s="27" t="s">
        <v>86</v>
      </c>
      <c r="D148" s="27" t="s">
        <v>34</v>
      </c>
      <c r="E148" s="28">
        <v>35122</v>
      </c>
      <c r="F148" s="29" t="s">
        <v>27</v>
      </c>
      <c r="G148" s="29" t="s">
        <v>28</v>
      </c>
      <c r="H148" s="27">
        <f t="shared" ca="1" si="4"/>
        <v>22</v>
      </c>
      <c r="I148" s="30">
        <v>22</v>
      </c>
      <c r="J148" s="31">
        <v>8140.5255229458098</v>
      </c>
      <c r="K148" s="32">
        <v>0.09</v>
      </c>
      <c r="L148" s="33">
        <f t="shared" si="5"/>
        <v>732.64729706512287</v>
      </c>
      <c r="M148" s="33">
        <v>19.870466293573021</v>
      </c>
      <c r="N148" s="33">
        <v>176.92196180984513</v>
      </c>
    </row>
    <row r="149" spans="1:14">
      <c r="A149" s="27">
        <v>60139</v>
      </c>
      <c r="B149" s="27" t="s">
        <v>315</v>
      </c>
      <c r="C149" s="27" t="s">
        <v>316</v>
      </c>
      <c r="D149" s="27" t="s">
        <v>34</v>
      </c>
      <c r="E149" s="28">
        <v>38329</v>
      </c>
      <c r="F149" s="29" t="s">
        <v>27</v>
      </c>
      <c r="G149" s="29" t="s">
        <v>28</v>
      </c>
      <c r="H149" s="27">
        <f t="shared" ca="1" si="4"/>
        <v>13</v>
      </c>
      <c r="I149" s="30">
        <v>8</v>
      </c>
      <c r="J149" s="31"/>
      <c r="K149" s="32">
        <v>7.0000000000000007E-2</v>
      </c>
      <c r="L149" s="33">
        <f t="shared" si="5"/>
        <v>0</v>
      </c>
      <c r="M149" s="33">
        <v>0</v>
      </c>
      <c r="N149" s="33">
        <v>72.524904940113728</v>
      </c>
    </row>
    <row r="150" spans="1:14">
      <c r="A150" s="27">
        <v>60140</v>
      </c>
      <c r="B150" s="27" t="s">
        <v>317</v>
      </c>
      <c r="C150" s="27" t="s">
        <v>318</v>
      </c>
      <c r="D150" s="27" t="s">
        <v>34</v>
      </c>
      <c r="E150" s="28">
        <v>32828</v>
      </c>
      <c r="F150" s="29" t="s">
        <v>27</v>
      </c>
      <c r="G150" s="29" t="s">
        <v>28</v>
      </c>
      <c r="H150" s="27">
        <f t="shared" ca="1" si="4"/>
        <v>28</v>
      </c>
      <c r="I150" s="30">
        <v>21</v>
      </c>
      <c r="J150" s="31"/>
      <c r="K150" s="32">
        <v>0.15</v>
      </c>
      <c r="L150" s="33">
        <f t="shared" si="5"/>
        <v>0</v>
      </c>
      <c r="M150" s="33">
        <v>0</v>
      </c>
      <c r="N150" s="33">
        <v>185.88771323464888</v>
      </c>
    </row>
    <row r="151" spans="1:14">
      <c r="A151" s="27">
        <v>60141</v>
      </c>
      <c r="B151" s="27" t="s">
        <v>319</v>
      </c>
      <c r="C151" s="27" t="s">
        <v>320</v>
      </c>
      <c r="D151" s="27" t="s">
        <v>48</v>
      </c>
      <c r="E151" s="28">
        <v>35692</v>
      </c>
      <c r="F151" s="29" t="s">
        <v>27</v>
      </c>
      <c r="G151" s="29" t="s">
        <v>28</v>
      </c>
      <c r="H151" s="27">
        <f t="shared" ca="1" si="4"/>
        <v>21</v>
      </c>
      <c r="I151" s="30">
        <v>10</v>
      </c>
      <c r="J151" s="31"/>
      <c r="K151" s="32">
        <v>0.09</v>
      </c>
      <c r="L151" s="33">
        <f t="shared" si="5"/>
        <v>0</v>
      </c>
      <c r="M151" s="33">
        <v>0</v>
      </c>
      <c r="N151" s="33">
        <v>60.217234971382695</v>
      </c>
    </row>
    <row r="152" spans="1:14">
      <c r="A152" s="27">
        <v>60142</v>
      </c>
      <c r="B152" s="27" t="s">
        <v>321</v>
      </c>
      <c r="C152" s="27" t="s">
        <v>322</v>
      </c>
      <c r="D152" s="27" t="s">
        <v>34</v>
      </c>
      <c r="E152" s="28">
        <v>36507</v>
      </c>
      <c r="F152" s="29" t="s">
        <v>27</v>
      </c>
      <c r="G152" s="29" t="s">
        <v>28</v>
      </c>
      <c r="H152" s="27">
        <f t="shared" ca="1" si="4"/>
        <v>18</v>
      </c>
      <c r="I152" s="30">
        <v>10</v>
      </c>
      <c r="J152" s="31"/>
      <c r="K152" s="32">
        <v>0.09</v>
      </c>
      <c r="L152" s="33">
        <f t="shared" si="5"/>
        <v>0</v>
      </c>
      <c r="M152" s="33">
        <v>0</v>
      </c>
      <c r="N152" s="33">
        <v>153.49578371792259</v>
      </c>
    </row>
    <row r="153" spans="1:14">
      <c r="A153" s="27">
        <v>60143</v>
      </c>
      <c r="B153" s="27" t="s">
        <v>323</v>
      </c>
      <c r="C153" s="27" t="s">
        <v>324</v>
      </c>
      <c r="D153" s="27" t="s">
        <v>48</v>
      </c>
      <c r="E153" s="28">
        <v>35872</v>
      </c>
      <c r="F153" s="29" t="s">
        <v>27</v>
      </c>
      <c r="G153" s="29" t="s">
        <v>28</v>
      </c>
      <c r="H153" s="27">
        <f t="shared" ca="1" si="4"/>
        <v>20</v>
      </c>
      <c r="I153" s="30">
        <v>17</v>
      </c>
      <c r="J153" s="31">
        <v>3925.5964568231166</v>
      </c>
      <c r="K153" s="32">
        <v>0.09</v>
      </c>
      <c r="L153" s="33">
        <f t="shared" si="5"/>
        <v>353.30368111408046</v>
      </c>
      <c r="M153" s="33">
        <v>31.201837317695382</v>
      </c>
      <c r="N153" s="33">
        <v>78.258198510183917</v>
      </c>
    </row>
    <row r="154" spans="1:14">
      <c r="A154" s="27">
        <v>60144</v>
      </c>
      <c r="B154" s="27" t="s">
        <v>325</v>
      </c>
      <c r="C154" s="27" t="s">
        <v>326</v>
      </c>
      <c r="D154" s="27" t="s">
        <v>34</v>
      </c>
      <c r="E154" s="28">
        <v>36369</v>
      </c>
      <c r="F154" s="29" t="s">
        <v>27</v>
      </c>
      <c r="G154" s="29" t="s">
        <v>28</v>
      </c>
      <c r="H154" s="27">
        <f t="shared" ca="1" si="4"/>
        <v>19</v>
      </c>
      <c r="I154" s="30">
        <v>25</v>
      </c>
      <c r="J154" s="31">
        <v>2228.2406449792816</v>
      </c>
      <c r="K154" s="32">
        <v>0.09</v>
      </c>
      <c r="L154" s="33">
        <f t="shared" si="5"/>
        <v>200.54165804813533</v>
      </c>
      <c r="M154" s="33">
        <v>47.007792548747418</v>
      </c>
      <c r="N154" s="33">
        <v>192.45749680198864</v>
      </c>
    </row>
    <row r="155" spans="1:14">
      <c r="A155" s="27">
        <v>60145</v>
      </c>
      <c r="B155" s="27" t="s">
        <v>327</v>
      </c>
      <c r="C155" s="27" t="s">
        <v>328</v>
      </c>
      <c r="D155" s="27" t="s">
        <v>48</v>
      </c>
      <c r="E155" s="28">
        <v>38523</v>
      </c>
      <c r="F155" s="29" t="s">
        <v>27</v>
      </c>
      <c r="G155" s="29" t="s">
        <v>28</v>
      </c>
      <c r="H155" s="27">
        <f t="shared" ca="1" si="4"/>
        <v>13</v>
      </c>
      <c r="I155" s="30">
        <v>22</v>
      </c>
      <c r="J155" s="31">
        <v>8697.1699239968493</v>
      </c>
      <c r="K155" s="32">
        <v>0.04</v>
      </c>
      <c r="L155" s="33">
        <f t="shared" si="5"/>
        <v>347.886796959874</v>
      </c>
      <c r="M155" s="33">
        <v>205.22024401832627</v>
      </c>
      <c r="N155" s="33">
        <v>123.99513328435083</v>
      </c>
    </row>
    <row r="156" spans="1:14">
      <c r="A156" s="27">
        <v>60146</v>
      </c>
      <c r="B156" s="27" t="s">
        <v>329</v>
      </c>
      <c r="C156" s="27" t="s">
        <v>330</v>
      </c>
      <c r="D156" s="27" t="s">
        <v>48</v>
      </c>
      <c r="E156" s="28">
        <v>32469</v>
      </c>
      <c r="F156" s="29" t="s">
        <v>27</v>
      </c>
      <c r="G156" s="29" t="s">
        <v>49</v>
      </c>
      <c r="H156" s="27">
        <f t="shared" ca="1" si="4"/>
        <v>29</v>
      </c>
      <c r="I156" s="30">
        <v>30</v>
      </c>
      <c r="J156" s="31">
        <v>9631.2677566913444</v>
      </c>
      <c r="K156" s="32">
        <v>0.15</v>
      </c>
      <c r="L156" s="33">
        <f t="shared" si="5"/>
        <v>1444.6901635037016</v>
      </c>
      <c r="M156" s="33">
        <v>1171.1338412326852</v>
      </c>
      <c r="N156" s="33">
        <v>68.218982440705773</v>
      </c>
    </row>
    <row r="157" spans="1:14">
      <c r="A157" s="27">
        <v>60147</v>
      </c>
      <c r="B157" s="27" t="s">
        <v>331</v>
      </c>
      <c r="C157" s="27" t="s">
        <v>332</v>
      </c>
      <c r="D157" s="27" t="s">
        <v>48</v>
      </c>
      <c r="E157" s="28">
        <v>31140</v>
      </c>
      <c r="F157" s="29" t="s">
        <v>27</v>
      </c>
      <c r="G157" s="29" t="s">
        <v>28</v>
      </c>
      <c r="H157" s="27">
        <f t="shared" ca="1" si="4"/>
        <v>33</v>
      </c>
      <c r="I157" s="30">
        <v>29</v>
      </c>
      <c r="J157" s="31">
        <v>9509.5655530543227</v>
      </c>
      <c r="K157" s="32">
        <v>0.15</v>
      </c>
      <c r="L157" s="33">
        <f t="shared" si="5"/>
        <v>1426.4348329581483</v>
      </c>
      <c r="M157" s="33">
        <v>639.07476700179927</v>
      </c>
      <c r="N157" s="33">
        <v>50.722090759118295</v>
      </c>
    </row>
    <row r="158" spans="1:14">
      <c r="A158" s="27">
        <v>60148</v>
      </c>
      <c r="B158" s="27" t="s">
        <v>333</v>
      </c>
      <c r="C158" s="27" t="s">
        <v>334</v>
      </c>
      <c r="D158" s="27" t="s">
        <v>48</v>
      </c>
      <c r="E158" s="28">
        <v>36194</v>
      </c>
      <c r="F158" s="29" t="s">
        <v>27</v>
      </c>
      <c r="G158" s="29" t="s">
        <v>28</v>
      </c>
      <c r="H158" s="27">
        <f t="shared" ca="1" si="4"/>
        <v>19</v>
      </c>
      <c r="I158" s="30">
        <v>20</v>
      </c>
      <c r="J158" s="31">
        <v>7821.9227337121083</v>
      </c>
      <c r="K158" s="32">
        <v>0.09</v>
      </c>
      <c r="L158" s="33">
        <f t="shared" si="5"/>
        <v>703.97304603408975</v>
      </c>
      <c r="M158" s="33">
        <v>469.67496587250605</v>
      </c>
      <c r="N158" s="33">
        <v>34.576607869691323</v>
      </c>
    </row>
    <row r="159" spans="1:14">
      <c r="A159" s="27">
        <v>60149</v>
      </c>
      <c r="B159" s="27" t="s">
        <v>335</v>
      </c>
      <c r="C159" s="27" t="s">
        <v>336</v>
      </c>
      <c r="D159" s="27" t="s">
        <v>34</v>
      </c>
      <c r="E159" s="28">
        <v>29930</v>
      </c>
      <c r="F159" s="29" t="s">
        <v>27</v>
      </c>
      <c r="G159" s="29" t="s">
        <v>28</v>
      </c>
      <c r="H159" s="27">
        <f t="shared" ca="1" si="4"/>
        <v>36</v>
      </c>
      <c r="I159" s="30">
        <v>35</v>
      </c>
      <c r="J159" s="31">
        <v>8472.9279290886097</v>
      </c>
      <c r="K159" s="32">
        <v>0.25</v>
      </c>
      <c r="L159" s="33">
        <f t="shared" si="5"/>
        <v>2118.2319822721524</v>
      </c>
      <c r="M159" s="33">
        <v>1559.6723344044983</v>
      </c>
      <c r="N159" s="33">
        <v>287.16254770685845</v>
      </c>
    </row>
    <row r="160" spans="1:14">
      <c r="A160" s="27">
        <v>60150</v>
      </c>
      <c r="B160" s="27" t="s">
        <v>9</v>
      </c>
      <c r="C160" s="27" t="s">
        <v>337</v>
      </c>
      <c r="D160" s="27" t="s">
        <v>34</v>
      </c>
      <c r="E160" s="28">
        <v>37547</v>
      </c>
      <c r="F160" s="29" t="s">
        <v>133</v>
      </c>
      <c r="G160" s="29" t="s">
        <v>134</v>
      </c>
      <c r="H160" s="27">
        <f t="shared" ca="1" si="4"/>
        <v>16</v>
      </c>
      <c r="I160" s="30">
        <v>35</v>
      </c>
      <c r="J160" s="31">
        <v>8309.0112826327968</v>
      </c>
      <c r="K160" s="32">
        <v>7.0000000000000007E-2</v>
      </c>
      <c r="L160" s="33">
        <f t="shared" si="5"/>
        <v>581.63078978429587</v>
      </c>
      <c r="M160" s="33">
        <v>530.79927555467884</v>
      </c>
      <c r="N160" s="33">
        <v>78.217044023946897</v>
      </c>
    </row>
    <row r="161" spans="1:14">
      <c r="A161" s="27">
        <v>60151</v>
      </c>
      <c r="B161" s="27" t="s">
        <v>338</v>
      </c>
      <c r="C161" s="27" t="s">
        <v>339</v>
      </c>
      <c r="D161" s="27" t="s">
        <v>34</v>
      </c>
      <c r="E161" s="28">
        <v>37838</v>
      </c>
      <c r="F161" s="29" t="s">
        <v>27</v>
      </c>
      <c r="G161" s="29" t="s">
        <v>28</v>
      </c>
      <c r="H161" s="27">
        <f t="shared" ca="1" si="4"/>
        <v>15</v>
      </c>
      <c r="I161" s="30">
        <v>13</v>
      </c>
      <c r="J161" s="31">
        <v>9923.7268458330564</v>
      </c>
      <c r="K161" s="32">
        <v>7.0000000000000007E-2</v>
      </c>
      <c r="L161" s="33">
        <f t="shared" si="5"/>
        <v>694.66087920831399</v>
      </c>
      <c r="M161" s="33">
        <v>470.07478771447194</v>
      </c>
      <c r="N161" s="33">
        <v>137.4629245993263</v>
      </c>
    </row>
    <row r="162" spans="1:14">
      <c r="A162" s="27">
        <v>60152</v>
      </c>
      <c r="B162" s="27" t="s">
        <v>340</v>
      </c>
      <c r="C162" s="27" t="s">
        <v>341</v>
      </c>
      <c r="D162" s="27" t="s">
        <v>48</v>
      </c>
      <c r="E162" s="28">
        <v>37402</v>
      </c>
      <c r="F162" s="29" t="s">
        <v>27</v>
      </c>
      <c r="G162" s="29" t="s">
        <v>42</v>
      </c>
      <c r="H162" s="27">
        <f t="shared" ca="1" si="4"/>
        <v>16</v>
      </c>
      <c r="I162" s="30">
        <v>17</v>
      </c>
      <c r="J162" s="31">
        <v>5035.1320984742415</v>
      </c>
      <c r="K162" s="32">
        <v>7.0000000000000007E-2</v>
      </c>
      <c r="L162" s="33">
        <f t="shared" si="5"/>
        <v>352.45924689319696</v>
      </c>
      <c r="M162" s="33">
        <v>133.61952944941345</v>
      </c>
      <c r="N162" s="33">
        <v>50.126289195013889</v>
      </c>
    </row>
    <row r="163" spans="1:14">
      <c r="A163" s="27">
        <v>60153</v>
      </c>
      <c r="B163" s="27" t="s">
        <v>342</v>
      </c>
      <c r="C163" s="27" t="s">
        <v>343</v>
      </c>
      <c r="D163" s="27" t="s">
        <v>48</v>
      </c>
      <c r="E163" s="28">
        <v>37706</v>
      </c>
      <c r="F163" s="29" t="s">
        <v>27</v>
      </c>
      <c r="G163" s="29" t="s">
        <v>28</v>
      </c>
      <c r="H163" s="27">
        <f t="shared" ca="1" si="4"/>
        <v>15</v>
      </c>
      <c r="I163" s="30">
        <v>30</v>
      </c>
      <c r="J163" s="31">
        <v>4960.3381712700375</v>
      </c>
      <c r="K163" s="32">
        <v>7.0000000000000007E-2</v>
      </c>
      <c r="L163" s="33">
        <f t="shared" si="5"/>
        <v>347.22367198890265</v>
      </c>
      <c r="M163" s="33">
        <v>106.9439568104272</v>
      </c>
      <c r="N163" s="33">
        <v>125.53295861129665</v>
      </c>
    </row>
    <row r="164" spans="1:14">
      <c r="A164" s="27">
        <v>60154</v>
      </c>
      <c r="B164" s="27" t="s">
        <v>344</v>
      </c>
      <c r="C164" s="27" t="s">
        <v>345</v>
      </c>
      <c r="D164" s="27" t="s">
        <v>48</v>
      </c>
      <c r="E164" s="28">
        <v>27517</v>
      </c>
      <c r="F164" s="29" t="s">
        <v>27</v>
      </c>
      <c r="G164" s="29" t="s">
        <v>42</v>
      </c>
      <c r="H164" s="27">
        <f t="shared" ca="1" si="4"/>
        <v>43</v>
      </c>
      <c r="I164" s="30">
        <v>36</v>
      </c>
      <c r="J164" s="31">
        <v>3921.4278605224654</v>
      </c>
      <c r="K164" s="32">
        <v>0.25</v>
      </c>
      <c r="L164" s="33">
        <f t="shared" si="5"/>
        <v>980.35696513061635</v>
      </c>
      <c r="M164" s="33">
        <v>844.37531624938833</v>
      </c>
      <c r="N164" s="33">
        <v>123.31428309178267</v>
      </c>
    </row>
    <row r="165" spans="1:14">
      <c r="A165" s="27">
        <v>60155</v>
      </c>
      <c r="B165" s="27" t="s">
        <v>346</v>
      </c>
      <c r="C165" s="27" t="s">
        <v>347</v>
      </c>
      <c r="D165" s="27" t="s">
        <v>48</v>
      </c>
      <c r="E165" s="28">
        <v>39101</v>
      </c>
      <c r="F165" s="29" t="s">
        <v>27</v>
      </c>
      <c r="G165" s="29" t="s">
        <v>28</v>
      </c>
      <c r="H165" s="27">
        <f t="shared" ca="1" si="4"/>
        <v>11</v>
      </c>
      <c r="I165" s="30">
        <v>30</v>
      </c>
      <c r="J165" s="31">
        <v>7250.4031182796552</v>
      </c>
      <c r="K165" s="32">
        <v>0.04</v>
      </c>
      <c r="L165" s="33">
        <f t="shared" si="5"/>
        <v>290.01612473118621</v>
      </c>
      <c r="M165" s="33">
        <v>7.7283332583865469</v>
      </c>
      <c r="N165" s="33">
        <v>58.175386987382588</v>
      </c>
    </row>
    <row r="166" spans="1:14">
      <c r="A166" s="27">
        <v>60156</v>
      </c>
      <c r="B166" s="27" t="s">
        <v>348</v>
      </c>
      <c r="C166" s="27" t="s">
        <v>349</v>
      </c>
      <c r="D166" s="27" t="s">
        <v>34</v>
      </c>
      <c r="E166" s="28">
        <v>30291</v>
      </c>
      <c r="F166" s="29" t="s">
        <v>27</v>
      </c>
      <c r="G166" s="29" t="s">
        <v>28</v>
      </c>
      <c r="H166" s="27">
        <f t="shared" ca="1" si="4"/>
        <v>35</v>
      </c>
      <c r="I166" s="30">
        <v>39</v>
      </c>
      <c r="J166" s="31">
        <v>4165.958373379628</v>
      </c>
      <c r="K166" s="32">
        <v>0.25</v>
      </c>
      <c r="L166" s="33">
        <f t="shared" si="5"/>
        <v>1041.489593344907</v>
      </c>
      <c r="M166" s="33">
        <v>150.66039938987001</v>
      </c>
      <c r="N166" s="33">
        <v>125.41566532158416</v>
      </c>
    </row>
    <row r="167" spans="1:14">
      <c r="A167" s="27">
        <v>60157</v>
      </c>
      <c r="B167" s="27" t="s">
        <v>350</v>
      </c>
      <c r="C167" s="27" t="s">
        <v>351</v>
      </c>
      <c r="D167" s="27" t="s">
        <v>48</v>
      </c>
      <c r="E167" s="28">
        <v>38294</v>
      </c>
      <c r="F167" s="29" t="s">
        <v>27</v>
      </c>
      <c r="G167" s="29" t="s">
        <v>76</v>
      </c>
      <c r="H167" s="27">
        <f t="shared" ca="1" si="4"/>
        <v>13</v>
      </c>
      <c r="I167" s="30">
        <v>20</v>
      </c>
      <c r="J167" s="31">
        <v>7598.7878928985692</v>
      </c>
      <c r="K167" s="32">
        <v>7.0000000000000007E-2</v>
      </c>
      <c r="L167" s="33">
        <f t="shared" si="5"/>
        <v>531.9151525028999</v>
      </c>
      <c r="M167" s="33">
        <v>213.30264456021695</v>
      </c>
      <c r="N167" s="33">
        <v>39.767865532246063</v>
      </c>
    </row>
    <row r="168" spans="1:14">
      <c r="A168" s="27">
        <v>60158</v>
      </c>
      <c r="B168" s="27" t="s">
        <v>352</v>
      </c>
      <c r="C168" s="27" t="s">
        <v>353</v>
      </c>
      <c r="D168" s="27" t="s">
        <v>34</v>
      </c>
      <c r="E168" s="28">
        <v>38669</v>
      </c>
      <c r="F168" s="29" t="s">
        <v>27</v>
      </c>
      <c r="G168" s="29" t="s">
        <v>28</v>
      </c>
      <c r="H168" s="27">
        <f t="shared" ca="1" si="4"/>
        <v>12</v>
      </c>
      <c r="I168" s="30">
        <v>25</v>
      </c>
      <c r="J168" s="31">
        <v>6381.4624102775224</v>
      </c>
      <c r="K168" s="32">
        <v>0.04</v>
      </c>
      <c r="L168" s="33">
        <f t="shared" si="5"/>
        <v>255.25849641110091</v>
      </c>
      <c r="M168" s="33">
        <v>203.83381399333152</v>
      </c>
      <c r="N168" s="33">
        <v>260.4672388166793</v>
      </c>
    </row>
    <row r="169" spans="1:14">
      <c r="A169" s="27">
        <v>60159</v>
      </c>
      <c r="B169" s="27" t="s">
        <v>354</v>
      </c>
      <c r="C169" s="27" t="s">
        <v>355</v>
      </c>
      <c r="D169" s="27" t="s">
        <v>34</v>
      </c>
      <c r="E169" s="28">
        <v>39604</v>
      </c>
      <c r="F169" s="29" t="s">
        <v>27</v>
      </c>
      <c r="G169" s="29" t="s">
        <v>28</v>
      </c>
      <c r="H169" s="27">
        <f t="shared" ca="1" si="4"/>
        <v>10</v>
      </c>
      <c r="I169" s="30">
        <v>13</v>
      </c>
      <c r="J169" s="31">
        <v>8233.3601595698092</v>
      </c>
      <c r="K169" s="32">
        <v>0</v>
      </c>
      <c r="L169" s="33">
        <f t="shared" si="5"/>
        <v>0</v>
      </c>
      <c r="M169" s="33">
        <v>0</v>
      </c>
      <c r="N169" s="33">
        <v>326.76767856986976</v>
      </c>
    </row>
    <row r="170" spans="1:14">
      <c r="A170" s="27">
        <v>60160</v>
      </c>
      <c r="B170" s="27" t="s">
        <v>356</v>
      </c>
      <c r="C170" s="27" t="s">
        <v>357</v>
      </c>
      <c r="D170" s="27" t="s">
        <v>34</v>
      </c>
      <c r="E170" s="28">
        <v>40065</v>
      </c>
      <c r="F170" s="29" t="s">
        <v>27</v>
      </c>
      <c r="G170" s="29" t="s">
        <v>42</v>
      </c>
      <c r="H170" s="27">
        <f t="shared" ca="1" si="4"/>
        <v>9</v>
      </c>
      <c r="I170" s="30">
        <v>9</v>
      </c>
      <c r="J170" s="31">
        <v>4788.2652274363445</v>
      </c>
      <c r="K170" s="32">
        <v>0</v>
      </c>
      <c r="L170" s="33">
        <f t="shared" si="5"/>
        <v>0</v>
      </c>
      <c r="M170" s="33">
        <v>0</v>
      </c>
      <c r="N170" s="33">
        <v>311.88111832493473</v>
      </c>
    </row>
    <row r="171" spans="1:14">
      <c r="A171" s="27">
        <v>60161</v>
      </c>
      <c r="B171" s="27" t="s">
        <v>358</v>
      </c>
      <c r="C171" s="27" t="s">
        <v>359</v>
      </c>
      <c r="D171" s="27" t="s">
        <v>48</v>
      </c>
      <c r="E171" s="28">
        <v>37874</v>
      </c>
      <c r="F171" s="29" t="s">
        <v>27</v>
      </c>
      <c r="G171" s="29" t="s">
        <v>28</v>
      </c>
      <c r="H171" s="27">
        <f t="shared" ca="1" si="4"/>
        <v>15</v>
      </c>
      <c r="I171" s="30">
        <v>25</v>
      </c>
      <c r="J171" s="31">
        <v>4657.91958152392</v>
      </c>
      <c r="K171" s="32">
        <v>7.0000000000000007E-2</v>
      </c>
      <c r="L171" s="33">
        <f t="shared" si="5"/>
        <v>326.05437070667443</v>
      </c>
      <c r="M171" s="33">
        <v>230.71253708585093</v>
      </c>
      <c r="N171" s="33">
        <v>25.128657882411851</v>
      </c>
    </row>
    <row r="172" spans="1:14">
      <c r="A172" s="27">
        <v>60162</v>
      </c>
      <c r="B172" s="27" t="s">
        <v>360</v>
      </c>
      <c r="C172" s="27" t="s">
        <v>361</v>
      </c>
      <c r="D172" s="27" t="s">
        <v>34</v>
      </c>
      <c r="E172" s="28">
        <v>36233</v>
      </c>
      <c r="F172" s="29" t="s">
        <v>133</v>
      </c>
      <c r="G172" s="29" t="s">
        <v>362</v>
      </c>
      <c r="H172" s="27">
        <f t="shared" ca="1" si="4"/>
        <v>19</v>
      </c>
      <c r="I172" s="30">
        <v>14</v>
      </c>
      <c r="J172" s="31">
        <v>3396.0500347947591</v>
      </c>
      <c r="K172" s="32">
        <v>0.09</v>
      </c>
      <c r="L172" s="33">
        <f t="shared" si="5"/>
        <v>305.64450313152832</v>
      </c>
      <c r="M172" s="33">
        <v>115.35589670877265</v>
      </c>
      <c r="N172" s="33">
        <v>58.734204599240279</v>
      </c>
    </row>
    <row r="173" spans="1:14">
      <c r="A173" s="27">
        <v>60163</v>
      </c>
      <c r="B173" s="27" t="s">
        <v>363</v>
      </c>
      <c r="C173" s="27" t="s">
        <v>364</v>
      </c>
      <c r="D173" s="27" t="s">
        <v>48</v>
      </c>
      <c r="E173" s="28">
        <v>38751</v>
      </c>
      <c r="F173" s="29" t="s">
        <v>27</v>
      </c>
      <c r="G173" s="29" t="s">
        <v>28</v>
      </c>
      <c r="H173" s="27">
        <f t="shared" ca="1" si="4"/>
        <v>12</v>
      </c>
      <c r="I173" s="30">
        <v>30</v>
      </c>
      <c r="J173" s="31">
        <v>9708.9360378799065</v>
      </c>
      <c r="K173" s="32">
        <v>0.04</v>
      </c>
      <c r="L173" s="33">
        <f t="shared" si="5"/>
        <v>388.35744151519629</v>
      </c>
      <c r="M173" s="33">
        <v>91.771513513740842</v>
      </c>
      <c r="N173" s="33">
        <v>39.512461766693797</v>
      </c>
    </row>
    <row r="174" spans="1:14">
      <c r="A174" s="27">
        <v>60164</v>
      </c>
      <c r="B174" s="27" t="s">
        <v>365</v>
      </c>
      <c r="C174" s="27" t="s">
        <v>366</v>
      </c>
      <c r="D174" s="27" t="s">
        <v>48</v>
      </c>
      <c r="E174" s="28">
        <v>28277</v>
      </c>
      <c r="F174" s="29" t="s">
        <v>27</v>
      </c>
      <c r="G174" s="29" t="s">
        <v>28</v>
      </c>
      <c r="H174" s="27">
        <f t="shared" ca="1" si="4"/>
        <v>41</v>
      </c>
      <c r="I174" s="30">
        <v>38</v>
      </c>
      <c r="J174" s="31">
        <v>6711.1187353165069</v>
      </c>
      <c r="K174" s="32">
        <v>0.25</v>
      </c>
      <c r="L174" s="33">
        <f t="shared" si="5"/>
        <v>1677.7796838291267</v>
      </c>
      <c r="M174" s="33">
        <v>1446.8269134224386</v>
      </c>
      <c r="N174" s="33">
        <v>27.20335383299453</v>
      </c>
    </row>
    <row r="175" spans="1:14">
      <c r="A175" s="27">
        <v>60165</v>
      </c>
      <c r="B175" s="27" t="s">
        <v>367</v>
      </c>
      <c r="C175" s="27" t="s">
        <v>368</v>
      </c>
      <c r="D175" s="27" t="s">
        <v>34</v>
      </c>
      <c r="E175" s="28">
        <v>30827</v>
      </c>
      <c r="F175" s="29" t="s">
        <v>27</v>
      </c>
      <c r="G175" s="29" t="s">
        <v>28</v>
      </c>
      <c r="H175" s="27">
        <f t="shared" ca="1" si="4"/>
        <v>34</v>
      </c>
      <c r="I175" s="30">
        <v>11</v>
      </c>
      <c r="J175" s="31">
        <v>6414.9583931253856</v>
      </c>
      <c r="K175" s="32">
        <v>0.25</v>
      </c>
      <c r="L175" s="33">
        <f t="shared" si="5"/>
        <v>1603.7395982813464</v>
      </c>
      <c r="M175" s="33">
        <v>339.48119421132412</v>
      </c>
      <c r="N175" s="33">
        <v>346.94841407598818</v>
      </c>
    </row>
    <row r="176" spans="1:14">
      <c r="A176" s="27">
        <v>60166</v>
      </c>
      <c r="B176" s="27" t="s">
        <v>369</v>
      </c>
      <c r="C176" s="27" t="s">
        <v>370</v>
      </c>
      <c r="D176" s="27" t="s">
        <v>34</v>
      </c>
      <c r="E176" s="28">
        <v>36304</v>
      </c>
      <c r="F176" s="29" t="s">
        <v>27</v>
      </c>
      <c r="G176" s="29" t="s">
        <v>28</v>
      </c>
      <c r="H176" s="27">
        <f t="shared" ca="1" si="4"/>
        <v>19</v>
      </c>
      <c r="I176" s="30">
        <v>22</v>
      </c>
      <c r="J176" s="31">
        <v>3494.5286698737355</v>
      </c>
      <c r="K176" s="32">
        <v>0.09</v>
      </c>
      <c r="L176" s="33">
        <f t="shared" si="5"/>
        <v>314.50758028863618</v>
      </c>
      <c r="M176" s="33">
        <v>209.24339642128018</v>
      </c>
      <c r="N176" s="33">
        <v>183.23620668552979</v>
      </c>
    </row>
    <row r="177" spans="1:14">
      <c r="A177" s="27">
        <v>60167</v>
      </c>
      <c r="B177" s="27" t="s">
        <v>371</v>
      </c>
      <c r="C177" s="27" t="s">
        <v>372</v>
      </c>
      <c r="D177" s="27" t="s">
        <v>34</v>
      </c>
      <c r="E177" s="28">
        <v>32405</v>
      </c>
      <c r="F177" s="29" t="s">
        <v>27</v>
      </c>
      <c r="G177" s="29" t="s">
        <v>28</v>
      </c>
      <c r="H177" s="27">
        <f t="shared" ca="1" si="4"/>
        <v>30</v>
      </c>
      <c r="I177" s="30">
        <v>17</v>
      </c>
      <c r="J177" s="31">
        <v>2811.7753112138794</v>
      </c>
      <c r="K177" s="32">
        <v>0.15</v>
      </c>
      <c r="L177" s="33">
        <f t="shared" si="5"/>
        <v>421.76629668208187</v>
      </c>
      <c r="M177" s="33">
        <v>21.112357287971282</v>
      </c>
      <c r="N177" s="33">
        <v>344.18549710304904</v>
      </c>
    </row>
    <row r="178" spans="1:14">
      <c r="A178" s="27">
        <v>60168</v>
      </c>
      <c r="B178" s="27" t="s">
        <v>373</v>
      </c>
      <c r="C178" s="27" t="s">
        <v>374</v>
      </c>
      <c r="D178" s="27" t="s">
        <v>34</v>
      </c>
      <c r="E178" s="28">
        <v>32377</v>
      </c>
      <c r="F178" s="29" t="s">
        <v>27</v>
      </c>
      <c r="G178" s="29" t="s">
        <v>28</v>
      </c>
      <c r="H178" s="27">
        <f t="shared" ca="1" si="4"/>
        <v>30</v>
      </c>
      <c r="I178" s="30">
        <v>20</v>
      </c>
      <c r="J178" s="31">
        <v>2661.0155891842869</v>
      </c>
      <c r="K178" s="32">
        <v>0.15</v>
      </c>
      <c r="L178" s="33">
        <f t="shared" si="5"/>
        <v>399.15233837764305</v>
      </c>
      <c r="M178" s="33">
        <v>203.2806190944122</v>
      </c>
      <c r="N178" s="33">
        <v>307.56261856478278</v>
      </c>
    </row>
    <row r="179" spans="1:14">
      <c r="A179" s="27">
        <v>60169</v>
      </c>
      <c r="B179" s="27" t="s">
        <v>375</v>
      </c>
      <c r="C179" s="27" t="s">
        <v>376</v>
      </c>
      <c r="D179" s="27" t="s">
        <v>48</v>
      </c>
      <c r="E179" s="28">
        <v>36636</v>
      </c>
      <c r="F179" s="29" t="s">
        <v>27</v>
      </c>
      <c r="G179" s="29" t="s">
        <v>28</v>
      </c>
      <c r="H179" s="27">
        <f t="shared" ca="1" si="4"/>
        <v>18</v>
      </c>
      <c r="I179" s="30">
        <v>38</v>
      </c>
      <c r="J179" s="31">
        <v>3854.3217036109172</v>
      </c>
      <c r="K179" s="32">
        <v>7.0000000000000007E-2</v>
      </c>
      <c r="L179" s="33">
        <f t="shared" si="5"/>
        <v>269.80251925276423</v>
      </c>
      <c r="M179" s="33">
        <v>104.08242327603412</v>
      </c>
      <c r="N179" s="33">
        <v>134.57693195572236</v>
      </c>
    </row>
    <row r="180" spans="1:14">
      <c r="A180" s="27">
        <v>60170</v>
      </c>
      <c r="B180" s="27" t="s">
        <v>377</v>
      </c>
      <c r="C180" s="27" t="s">
        <v>378</v>
      </c>
      <c r="D180" s="27" t="s">
        <v>48</v>
      </c>
      <c r="E180" s="28">
        <v>31179</v>
      </c>
      <c r="F180" s="29" t="s">
        <v>27</v>
      </c>
      <c r="G180" s="29" t="s">
        <v>28</v>
      </c>
      <c r="H180" s="27">
        <f t="shared" ca="1" si="4"/>
        <v>33</v>
      </c>
      <c r="I180" s="30">
        <v>14</v>
      </c>
      <c r="J180" s="31">
        <v>6363.2593888805268</v>
      </c>
      <c r="K180" s="32">
        <v>0.15</v>
      </c>
      <c r="L180" s="33">
        <f t="shared" si="5"/>
        <v>954.48890833207895</v>
      </c>
      <c r="M180" s="33">
        <v>710.0284765254886</v>
      </c>
      <c r="N180" s="33">
        <v>57.507361377117476</v>
      </c>
    </row>
    <row r="181" spans="1:14">
      <c r="A181" s="27">
        <v>60171</v>
      </c>
      <c r="B181" s="27" t="s">
        <v>379</v>
      </c>
      <c r="C181" s="27" t="s">
        <v>380</v>
      </c>
      <c r="D181" s="27" t="s">
        <v>48</v>
      </c>
      <c r="E181" s="28">
        <v>30764</v>
      </c>
      <c r="F181" s="29" t="s">
        <v>133</v>
      </c>
      <c r="G181" s="29" t="s">
        <v>156</v>
      </c>
      <c r="H181" s="27">
        <f t="shared" ca="1" si="4"/>
        <v>34</v>
      </c>
      <c r="I181" s="30">
        <v>11</v>
      </c>
      <c r="J181" s="31"/>
      <c r="K181" s="32">
        <v>0.25</v>
      </c>
      <c r="L181" s="33">
        <f t="shared" si="5"/>
        <v>0</v>
      </c>
      <c r="M181" s="33">
        <v>0</v>
      </c>
      <c r="N181" s="33">
        <v>121.93671140378993</v>
      </c>
    </row>
    <row r="182" spans="1:14">
      <c r="A182" s="27">
        <v>60172</v>
      </c>
      <c r="B182" s="27" t="s">
        <v>381</v>
      </c>
      <c r="C182" s="27" t="s">
        <v>382</v>
      </c>
      <c r="D182" s="27" t="s">
        <v>48</v>
      </c>
      <c r="E182" s="28">
        <v>29346</v>
      </c>
      <c r="F182" s="29" t="s">
        <v>383</v>
      </c>
      <c r="G182" s="29" t="s">
        <v>28</v>
      </c>
      <c r="H182" s="27">
        <f t="shared" ca="1" si="4"/>
        <v>38</v>
      </c>
      <c r="I182" s="30">
        <v>7</v>
      </c>
      <c r="J182" s="31">
        <v>4260.3880208535684</v>
      </c>
      <c r="K182" s="32">
        <v>0.25</v>
      </c>
      <c r="L182" s="33">
        <f t="shared" si="5"/>
        <v>1065.0970052133921</v>
      </c>
      <c r="M182" s="33">
        <v>741.27543663261429</v>
      </c>
      <c r="N182" s="33">
        <v>93.478887909994484</v>
      </c>
    </row>
    <row r="183" spans="1:14">
      <c r="A183" s="27">
        <v>60173</v>
      </c>
      <c r="B183" s="27" t="s">
        <v>384</v>
      </c>
      <c r="C183" s="27" t="s">
        <v>385</v>
      </c>
      <c r="D183" s="27" t="s">
        <v>48</v>
      </c>
      <c r="E183" s="28">
        <v>37031</v>
      </c>
      <c r="F183" s="29" t="s">
        <v>27</v>
      </c>
      <c r="G183" s="29" t="s">
        <v>28</v>
      </c>
      <c r="H183" s="27">
        <f t="shared" ca="1" si="4"/>
        <v>17</v>
      </c>
      <c r="I183" s="30">
        <v>18</v>
      </c>
      <c r="J183" s="31">
        <v>7744.5037064975595</v>
      </c>
      <c r="K183" s="32">
        <v>7.0000000000000007E-2</v>
      </c>
      <c r="L183" s="33">
        <f t="shared" si="5"/>
        <v>542.11525945482924</v>
      </c>
      <c r="M183" s="33">
        <v>301.15849590939899</v>
      </c>
      <c r="N183" s="33">
        <v>74.635947084654987</v>
      </c>
    </row>
    <row r="184" spans="1:14">
      <c r="A184" s="27">
        <v>60174</v>
      </c>
      <c r="B184" s="27" t="s">
        <v>386</v>
      </c>
      <c r="C184" s="27" t="s">
        <v>387</v>
      </c>
      <c r="D184" s="27" t="s">
        <v>34</v>
      </c>
      <c r="E184" s="28">
        <v>34790</v>
      </c>
      <c r="F184" s="29" t="s">
        <v>27</v>
      </c>
      <c r="G184" s="29" t="s">
        <v>76</v>
      </c>
      <c r="H184" s="27">
        <f t="shared" ca="1" si="4"/>
        <v>23</v>
      </c>
      <c r="I184" s="30">
        <v>27</v>
      </c>
      <c r="J184" s="31">
        <v>3814.3918570564097</v>
      </c>
      <c r="K184" s="32">
        <v>0.09</v>
      </c>
      <c r="L184" s="33">
        <f t="shared" si="5"/>
        <v>343.29526713507687</v>
      </c>
      <c r="M184" s="33">
        <v>329.66840335648772</v>
      </c>
      <c r="N184" s="33">
        <v>235.98742369736462</v>
      </c>
    </row>
    <row r="185" spans="1:14">
      <c r="A185" s="27">
        <v>60175</v>
      </c>
      <c r="B185" s="27" t="s">
        <v>388</v>
      </c>
      <c r="C185" s="27" t="s">
        <v>389</v>
      </c>
      <c r="D185" s="27" t="s">
        <v>48</v>
      </c>
      <c r="E185" s="28">
        <v>31769</v>
      </c>
      <c r="F185" s="29" t="s">
        <v>27</v>
      </c>
      <c r="G185" s="29" t="s">
        <v>28</v>
      </c>
      <c r="H185" s="27">
        <f t="shared" ca="1" si="4"/>
        <v>31</v>
      </c>
      <c r="I185" s="30">
        <v>18</v>
      </c>
      <c r="J185" s="31">
        <v>4219.2209204799547</v>
      </c>
      <c r="K185" s="32">
        <v>0.15</v>
      </c>
      <c r="L185" s="33">
        <f t="shared" si="5"/>
        <v>632.88313807199313</v>
      </c>
      <c r="M185" s="33">
        <v>508.35133200397803</v>
      </c>
      <c r="N185" s="33">
        <v>119.44362873156881</v>
      </c>
    </row>
    <row r="186" spans="1:14">
      <c r="A186" s="27">
        <v>60176</v>
      </c>
      <c r="B186" s="27" t="s">
        <v>390</v>
      </c>
      <c r="C186" s="27" t="s">
        <v>391</v>
      </c>
      <c r="D186" s="27" t="s">
        <v>34</v>
      </c>
      <c r="E186" s="28">
        <v>32031</v>
      </c>
      <c r="F186" s="29" t="s">
        <v>27</v>
      </c>
      <c r="G186" s="29" t="s">
        <v>28</v>
      </c>
      <c r="H186" s="27">
        <f t="shared" ca="1" si="4"/>
        <v>31</v>
      </c>
      <c r="I186" s="30">
        <v>8</v>
      </c>
      <c r="J186" s="31"/>
      <c r="K186" s="32">
        <v>0.15</v>
      </c>
      <c r="L186" s="33">
        <f t="shared" si="5"/>
        <v>0</v>
      </c>
      <c r="M186" s="33">
        <v>0</v>
      </c>
      <c r="N186" s="33">
        <v>146.79390488365183</v>
      </c>
    </row>
    <row r="187" spans="1:14">
      <c r="A187" s="27">
        <v>60177</v>
      </c>
      <c r="B187" s="27" t="s">
        <v>392</v>
      </c>
      <c r="C187" s="27" t="s">
        <v>75</v>
      </c>
      <c r="D187" s="27" t="s">
        <v>34</v>
      </c>
      <c r="E187" s="28">
        <v>33087</v>
      </c>
      <c r="F187" s="29" t="s">
        <v>27</v>
      </c>
      <c r="G187" s="29" t="s">
        <v>28</v>
      </c>
      <c r="H187" s="27">
        <f t="shared" ca="1" si="4"/>
        <v>28</v>
      </c>
      <c r="I187" s="30">
        <v>13</v>
      </c>
      <c r="J187" s="31">
        <v>5501.3247005425537</v>
      </c>
      <c r="K187" s="32">
        <v>0.12</v>
      </c>
      <c r="L187" s="33">
        <f t="shared" si="5"/>
        <v>660.15896406510637</v>
      </c>
      <c r="M187" s="33">
        <v>525.03719842997543</v>
      </c>
      <c r="N187" s="33">
        <v>195.59819896549368</v>
      </c>
    </row>
    <row r="188" spans="1:14">
      <c r="A188" s="27">
        <v>60178</v>
      </c>
      <c r="B188" s="27" t="s">
        <v>393</v>
      </c>
      <c r="C188" s="27" t="s">
        <v>394</v>
      </c>
      <c r="D188" s="27" t="s">
        <v>34</v>
      </c>
      <c r="E188" s="28">
        <v>39967</v>
      </c>
      <c r="F188" s="29" t="s">
        <v>133</v>
      </c>
      <c r="G188" s="29" t="s">
        <v>362</v>
      </c>
      <c r="H188" s="27">
        <f t="shared" ca="1" si="4"/>
        <v>9</v>
      </c>
      <c r="I188" s="30">
        <v>37</v>
      </c>
      <c r="J188" s="31">
        <v>1932.5343900650814</v>
      </c>
      <c r="K188" s="32">
        <v>0</v>
      </c>
      <c r="L188" s="33">
        <f t="shared" si="5"/>
        <v>0</v>
      </c>
      <c r="M188" s="33">
        <v>0</v>
      </c>
      <c r="N188" s="33">
        <v>262.41378877605621</v>
      </c>
    </row>
    <row r="189" spans="1:14">
      <c r="A189" s="27">
        <v>60179</v>
      </c>
      <c r="B189" s="27" t="s">
        <v>395</v>
      </c>
      <c r="C189" s="27" t="s">
        <v>396</v>
      </c>
      <c r="D189" s="27" t="s">
        <v>34</v>
      </c>
      <c r="E189" s="28">
        <v>29249</v>
      </c>
      <c r="F189" s="29" t="s">
        <v>127</v>
      </c>
      <c r="G189" s="29" t="s">
        <v>397</v>
      </c>
      <c r="H189" s="27">
        <f t="shared" ca="1" si="4"/>
        <v>38</v>
      </c>
      <c r="I189" s="30">
        <v>37</v>
      </c>
      <c r="J189" s="31">
        <v>5981.5330071244707</v>
      </c>
      <c r="K189" s="32">
        <v>0.25</v>
      </c>
      <c r="L189" s="33">
        <f t="shared" si="5"/>
        <v>1495.3832517811177</v>
      </c>
      <c r="M189" s="33">
        <v>434.70326168183993</v>
      </c>
      <c r="N189" s="33">
        <v>150.9298282684112</v>
      </c>
    </row>
    <row r="190" spans="1:14">
      <c r="A190" s="27">
        <v>60180</v>
      </c>
      <c r="B190" s="27" t="s">
        <v>398</v>
      </c>
      <c r="C190" s="27" t="s">
        <v>173</v>
      </c>
      <c r="D190" s="27" t="s">
        <v>34</v>
      </c>
      <c r="E190" s="28">
        <v>28101</v>
      </c>
      <c r="F190" s="29" t="s">
        <v>27</v>
      </c>
      <c r="G190" s="29" t="s">
        <v>28</v>
      </c>
      <c r="H190" s="27">
        <f t="shared" ca="1" si="4"/>
        <v>41</v>
      </c>
      <c r="I190" s="30">
        <v>9</v>
      </c>
      <c r="J190" s="31">
        <v>7568.5353897950208</v>
      </c>
      <c r="K190" s="32">
        <v>0.25</v>
      </c>
      <c r="L190" s="33">
        <f t="shared" si="5"/>
        <v>1892.1338474487552</v>
      </c>
      <c r="M190" s="33">
        <v>1155.8743806786269</v>
      </c>
      <c r="N190" s="33">
        <v>244.18668185566941</v>
      </c>
    </row>
    <row r="191" spans="1:14">
      <c r="A191" s="27">
        <v>60181</v>
      </c>
      <c r="B191" s="27" t="s">
        <v>399</v>
      </c>
      <c r="C191" s="27" t="s">
        <v>400</v>
      </c>
      <c r="D191" s="27" t="s">
        <v>34</v>
      </c>
      <c r="E191" s="28">
        <v>37781</v>
      </c>
      <c r="F191" s="29" t="s">
        <v>27</v>
      </c>
      <c r="G191" s="29" t="s">
        <v>76</v>
      </c>
      <c r="H191" s="27">
        <f t="shared" ca="1" si="4"/>
        <v>15</v>
      </c>
      <c r="I191" s="30">
        <v>7</v>
      </c>
      <c r="J191" s="31">
        <v>6790.9153961938709</v>
      </c>
      <c r="K191" s="32">
        <v>7.0000000000000007E-2</v>
      </c>
      <c r="L191" s="33">
        <f t="shared" si="5"/>
        <v>475.36407773357104</v>
      </c>
      <c r="M191" s="33">
        <v>54.917828871860607</v>
      </c>
      <c r="N191" s="33">
        <v>211.08163208427993</v>
      </c>
    </row>
    <row r="192" spans="1:14">
      <c r="A192" s="27">
        <v>60182</v>
      </c>
      <c r="B192" s="27" t="s">
        <v>401</v>
      </c>
      <c r="C192" s="27" t="s">
        <v>402</v>
      </c>
      <c r="D192" s="27" t="s">
        <v>34</v>
      </c>
      <c r="E192" s="28">
        <v>30748</v>
      </c>
      <c r="F192" s="29" t="s">
        <v>27</v>
      </c>
      <c r="G192" s="29" t="s">
        <v>28</v>
      </c>
      <c r="H192" s="27">
        <f t="shared" ca="1" si="4"/>
        <v>34</v>
      </c>
      <c r="I192" s="30">
        <v>16</v>
      </c>
      <c r="J192" s="31">
        <v>3171.3014961238205</v>
      </c>
      <c r="K192" s="32">
        <v>0.25</v>
      </c>
      <c r="L192" s="33">
        <f t="shared" si="5"/>
        <v>792.82537403095512</v>
      </c>
      <c r="M192" s="33">
        <v>684.0384346257523</v>
      </c>
      <c r="N192" s="33">
        <v>70.842399469159346</v>
      </c>
    </row>
    <row r="193" spans="1:14">
      <c r="A193" s="27">
        <v>60183</v>
      </c>
      <c r="B193" s="27" t="s">
        <v>403</v>
      </c>
      <c r="C193" s="27" t="s">
        <v>404</v>
      </c>
      <c r="D193" s="27" t="s">
        <v>34</v>
      </c>
      <c r="E193" s="28">
        <v>35538</v>
      </c>
      <c r="F193" s="29" t="s">
        <v>27</v>
      </c>
      <c r="G193" s="29" t="s">
        <v>28</v>
      </c>
      <c r="H193" s="27">
        <f t="shared" ca="1" si="4"/>
        <v>21</v>
      </c>
      <c r="I193" s="30">
        <v>22</v>
      </c>
      <c r="J193" s="31">
        <v>6346.6969048453839</v>
      </c>
      <c r="K193" s="32">
        <v>0.09</v>
      </c>
      <c r="L193" s="33">
        <f t="shared" si="5"/>
        <v>571.20272143608452</v>
      </c>
      <c r="M193" s="33">
        <v>284.71242573939139</v>
      </c>
      <c r="N193" s="33">
        <v>86.637447297681575</v>
      </c>
    </row>
    <row r="194" spans="1:14">
      <c r="A194" s="27">
        <v>60184</v>
      </c>
      <c r="B194" s="27" t="s">
        <v>405</v>
      </c>
      <c r="C194" s="27" t="s">
        <v>406</v>
      </c>
      <c r="D194" s="27" t="s">
        <v>48</v>
      </c>
      <c r="E194" s="28">
        <v>35502</v>
      </c>
      <c r="F194" s="29" t="s">
        <v>27</v>
      </c>
      <c r="G194" s="29" t="s">
        <v>28</v>
      </c>
      <c r="H194" s="27">
        <f t="shared" ca="1" si="4"/>
        <v>21</v>
      </c>
      <c r="I194" s="30">
        <v>33</v>
      </c>
      <c r="J194" s="31">
        <v>8983.936454251183</v>
      </c>
      <c r="K194" s="32">
        <v>0.09</v>
      </c>
      <c r="L194" s="33">
        <f t="shared" si="5"/>
        <v>808.55428088260646</v>
      </c>
      <c r="M194" s="33">
        <v>449.13979828183557</v>
      </c>
      <c r="N194" s="33">
        <v>118.67088554392527</v>
      </c>
    </row>
    <row r="195" spans="1:14">
      <c r="A195" s="27">
        <v>60185</v>
      </c>
      <c r="B195" s="27" t="s">
        <v>407</v>
      </c>
      <c r="C195" s="27" t="s">
        <v>408</v>
      </c>
      <c r="D195" s="27" t="s">
        <v>48</v>
      </c>
      <c r="E195" s="28">
        <v>36123</v>
      </c>
      <c r="F195" s="29" t="s">
        <v>27</v>
      </c>
      <c r="G195" s="29" t="s">
        <v>76</v>
      </c>
      <c r="H195" s="27">
        <f t="shared" ca="1" si="4"/>
        <v>19</v>
      </c>
      <c r="I195" s="30">
        <v>38</v>
      </c>
      <c r="J195" s="31">
        <v>5365.9011196579049</v>
      </c>
      <c r="K195" s="32">
        <v>0.09</v>
      </c>
      <c r="L195" s="33">
        <f t="shared" si="5"/>
        <v>482.93110076921141</v>
      </c>
      <c r="M195" s="33">
        <v>449.19310764107843</v>
      </c>
      <c r="N195" s="33">
        <v>89.214055039650688</v>
      </c>
    </row>
    <row r="196" spans="1:14">
      <c r="A196" s="27">
        <v>60186</v>
      </c>
      <c r="B196" s="27" t="s">
        <v>409</v>
      </c>
      <c r="C196" s="27" t="s">
        <v>410</v>
      </c>
      <c r="D196" s="27" t="s">
        <v>48</v>
      </c>
      <c r="E196" s="28">
        <v>32247</v>
      </c>
      <c r="F196" s="29" t="s">
        <v>27</v>
      </c>
      <c r="G196" s="29" t="s">
        <v>28</v>
      </c>
      <c r="H196" s="27">
        <f t="shared" ca="1" si="4"/>
        <v>30</v>
      </c>
      <c r="I196" s="30">
        <v>9</v>
      </c>
      <c r="J196" s="31">
        <v>9116.1835501556998</v>
      </c>
      <c r="K196" s="32">
        <v>0.15</v>
      </c>
      <c r="L196" s="33">
        <f t="shared" si="5"/>
        <v>1367.427532523355</v>
      </c>
      <c r="M196" s="33">
        <v>981.57322048104413</v>
      </c>
      <c r="N196" s="33">
        <v>82.624344647695366</v>
      </c>
    </row>
    <row r="197" spans="1:14">
      <c r="A197" s="27">
        <v>60187</v>
      </c>
      <c r="B197" s="27" t="s">
        <v>411</v>
      </c>
      <c r="C197" s="27" t="s">
        <v>412</v>
      </c>
      <c r="D197" s="27" t="s">
        <v>48</v>
      </c>
      <c r="E197" s="28">
        <v>37307</v>
      </c>
      <c r="F197" s="29" t="s">
        <v>27</v>
      </c>
      <c r="G197" s="29" t="s">
        <v>28</v>
      </c>
      <c r="H197" s="27">
        <f t="shared" ca="1" si="4"/>
        <v>16</v>
      </c>
      <c r="I197" s="30">
        <v>16</v>
      </c>
      <c r="J197" s="31">
        <v>5349.5574689982086</v>
      </c>
      <c r="K197" s="32">
        <v>7.0000000000000007E-2</v>
      </c>
      <c r="L197" s="33">
        <f t="shared" si="5"/>
        <v>374.46902282987463</v>
      </c>
      <c r="M197" s="33">
        <v>25.711656762879979</v>
      </c>
      <c r="N197" s="33">
        <v>76.660028011128958</v>
      </c>
    </row>
    <row r="198" spans="1:14">
      <c r="A198" s="27">
        <v>60188</v>
      </c>
      <c r="B198" s="27" t="s">
        <v>413</v>
      </c>
      <c r="C198" s="27" t="s">
        <v>414</v>
      </c>
      <c r="D198" s="27" t="s">
        <v>34</v>
      </c>
      <c r="E198" s="28">
        <v>33146</v>
      </c>
      <c r="F198" s="29" t="s">
        <v>27</v>
      </c>
      <c r="G198" s="29" t="s">
        <v>28</v>
      </c>
      <c r="H198" s="27">
        <f t="shared" ca="1" si="4"/>
        <v>28</v>
      </c>
      <c r="I198" s="30">
        <v>38</v>
      </c>
      <c r="J198" s="31">
        <v>9221.0324136950931</v>
      </c>
      <c r="K198" s="32">
        <v>0.12</v>
      </c>
      <c r="L198" s="33">
        <f t="shared" si="5"/>
        <v>1106.5238896434112</v>
      </c>
      <c r="M198" s="33">
        <v>451.71833431351882</v>
      </c>
      <c r="N198" s="33">
        <v>111.78934896244473</v>
      </c>
    </row>
    <row r="199" spans="1:14">
      <c r="A199" s="27">
        <v>60189</v>
      </c>
      <c r="B199" s="27" t="s">
        <v>415</v>
      </c>
      <c r="C199" s="27" t="s">
        <v>416</v>
      </c>
      <c r="D199" s="27" t="s">
        <v>34</v>
      </c>
      <c r="E199" s="28">
        <v>40049</v>
      </c>
      <c r="F199" s="29" t="s">
        <v>133</v>
      </c>
      <c r="G199" s="29" t="s">
        <v>362</v>
      </c>
      <c r="H199" s="27">
        <f t="shared" ca="1" si="4"/>
        <v>9</v>
      </c>
      <c r="I199" s="30">
        <v>27</v>
      </c>
      <c r="J199" s="31">
        <v>7489.4543118972579</v>
      </c>
      <c r="K199" s="32">
        <v>0</v>
      </c>
      <c r="L199" s="33">
        <f t="shared" si="5"/>
        <v>0</v>
      </c>
      <c r="M199" s="33">
        <v>0</v>
      </c>
      <c r="N199" s="33">
        <v>243.59913273012972</v>
      </c>
    </row>
    <row r="200" spans="1:14">
      <c r="A200" s="27">
        <v>60190</v>
      </c>
      <c r="B200" s="27" t="s">
        <v>417</v>
      </c>
      <c r="C200" s="27" t="s">
        <v>418</v>
      </c>
      <c r="D200" s="27" t="s">
        <v>34</v>
      </c>
      <c r="E200" s="28">
        <v>27893</v>
      </c>
      <c r="F200" s="29" t="s">
        <v>27</v>
      </c>
      <c r="G200" s="29" t="s">
        <v>28</v>
      </c>
      <c r="H200" s="27">
        <f t="shared" ca="1" si="4"/>
        <v>42</v>
      </c>
      <c r="I200" s="30">
        <v>9</v>
      </c>
      <c r="J200" s="31">
        <v>3742.7083990183537</v>
      </c>
      <c r="K200" s="32">
        <v>0.25</v>
      </c>
      <c r="L200" s="33">
        <f t="shared" si="5"/>
        <v>935.67709975458843</v>
      </c>
      <c r="M200" s="33">
        <v>803.60807134996276</v>
      </c>
      <c r="N200" s="33">
        <v>154.08596365371847</v>
      </c>
    </row>
    <row r="201" spans="1:14">
      <c r="A201" s="27">
        <v>60191</v>
      </c>
      <c r="B201" s="27" t="s">
        <v>419</v>
      </c>
      <c r="C201" s="27" t="s">
        <v>420</v>
      </c>
      <c r="D201" s="27" t="s">
        <v>34</v>
      </c>
      <c r="E201" s="28">
        <v>38185</v>
      </c>
      <c r="F201" s="29" t="s">
        <v>27</v>
      </c>
      <c r="G201" s="29" t="s">
        <v>28</v>
      </c>
      <c r="H201" s="27">
        <f t="shared" ca="1" si="4"/>
        <v>14</v>
      </c>
      <c r="I201" s="30">
        <v>29</v>
      </c>
      <c r="J201" s="31">
        <v>9815.2407512902428</v>
      </c>
      <c r="K201" s="32">
        <v>7.0000000000000007E-2</v>
      </c>
      <c r="L201" s="33">
        <f t="shared" si="5"/>
        <v>687.06685259031701</v>
      </c>
      <c r="M201" s="33">
        <v>389.10756765783424</v>
      </c>
      <c r="N201" s="33">
        <v>140.29427419501175</v>
      </c>
    </row>
    <row r="202" spans="1:14">
      <c r="A202" s="27">
        <v>60192</v>
      </c>
      <c r="B202" s="27" t="s">
        <v>421</v>
      </c>
      <c r="C202" s="27" t="s">
        <v>422</v>
      </c>
      <c r="D202" s="27" t="s">
        <v>34</v>
      </c>
      <c r="E202" s="28">
        <v>27501</v>
      </c>
      <c r="F202" s="29" t="s">
        <v>27</v>
      </c>
      <c r="G202" s="29" t="s">
        <v>76</v>
      </c>
      <c r="H202" s="27">
        <f t="shared" ref="H202:H265" ca="1" si="6">DATEDIF(E202,TODAY(),"y")</f>
        <v>43</v>
      </c>
      <c r="I202" s="30">
        <v>34</v>
      </c>
      <c r="J202" s="31">
        <v>5856.1267401099349</v>
      </c>
      <c r="K202" s="32">
        <v>0.25</v>
      </c>
      <c r="L202" s="33">
        <f t="shared" ref="L202:L265" si="7">K202*J202</f>
        <v>1464.0316850274837</v>
      </c>
      <c r="M202" s="33">
        <v>759.14561594108636</v>
      </c>
      <c r="N202" s="33">
        <v>89.890760365208607</v>
      </c>
    </row>
    <row r="203" spans="1:14">
      <c r="A203" s="27">
        <v>60193</v>
      </c>
      <c r="B203" s="27" t="s">
        <v>423</v>
      </c>
      <c r="C203" s="27" t="s">
        <v>424</v>
      </c>
      <c r="D203" s="27" t="s">
        <v>48</v>
      </c>
      <c r="E203" s="28">
        <v>28099</v>
      </c>
      <c r="F203" s="29" t="s">
        <v>27</v>
      </c>
      <c r="G203" s="29" t="s">
        <v>28</v>
      </c>
      <c r="H203" s="27">
        <f t="shared" ca="1" si="6"/>
        <v>41</v>
      </c>
      <c r="I203" s="30">
        <v>32</v>
      </c>
      <c r="J203" s="31">
        <v>6448.1479443440112</v>
      </c>
      <c r="K203" s="32">
        <v>0.25</v>
      </c>
      <c r="L203" s="33">
        <f t="shared" si="7"/>
        <v>1612.0369860860028</v>
      </c>
      <c r="M203" s="33">
        <v>1292.3108698867786</v>
      </c>
      <c r="N203" s="33">
        <v>109.97395197358856</v>
      </c>
    </row>
    <row r="204" spans="1:14">
      <c r="A204" s="27">
        <v>60194</v>
      </c>
      <c r="B204" s="27" t="s">
        <v>425</v>
      </c>
      <c r="C204" s="27" t="s">
        <v>426</v>
      </c>
      <c r="D204" s="27" t="s">
        <v>34</v>
      </c>
      <c r="E204" s="28">
        <v>30075</v>
      </c>
      <c r="F204" s="29" t="s">
        <v>27</v>
      </c>
      <c r="G204" s="29" t="s">
        <v>28</v>
      </c>
      <c r="H204" s="27">
        <f t="shared" ca="1" si="6"/>
        <v>36</v>
      </c>
      <c r="I204" s="30">
        <v>14</v>
      </c>
      <c r="J204" s="31">
        <v>5130.1324414879582</v>
      </c>
      <c r="K204" s="32">
        <v>0.25</v>
      </c>
      <c r="L204" s="33">
        <f t="shared" si="7"/>
        <v>1282.5331103719896</v>
      </c>
      <c r="M204" s="33">
        <v>744.62858627044545</v>
      </c>
      <c r="N204" s="33">
        <v>80.064139472147488</v>
      </c>
    </row>
    <row r="205" spans="1:14">
      <c r="A205" s="27">
        <v>60195</v>
      </c>
      <c r="B205" s="27" t="s">
        <v>427</v>
      </c>
      <c r="C205" s="27" t="s">
        <v>428</v>
      </c>
      <c r="D205" s="27" t="s">
        <v>48</v>
      </c>
      <c r="E205" s="28">
        <v>39341</v>
      </c>
      <c r="F205" s="29" t="s">
        <v>27</v>
      </c>
      <c r="G205" s="29" t="s">
        <v>28</v>
      </c>
      <c r="H205" s="27">
        <f t="shared" ca="1" si="6"/>
        <v>11</v>
      </c>
      <c r="I205" s="30">
        <v>28</v>
      </c>
      <c r="J205" s="31">
        <v>2745.334982027116</v>
      </c>
      <c r="K205" s="32">
        <v>0.04</v>
      </c>
      <c r="L205" s="33">
        <f t="shared" si="7"/>
        <v>109.81339928108464</v>
      </c>
      <c r="M205" s="33">
        <v>0.34732886263941981</v>
      </c>
      <c r="N205" s="33">
        <v>56.481760568812483</v>
      </c>
    </row>
    <row r="206" spans="1:14">
      <c r="A206" s="27">
        <v>60196</v>
      </c>
      <c r="B206" s="27" t="s">
        <v>429</v>
      </c>
      <c r="C206" s="27" t="s">
        <v>430</v>
      </c>
      <c r="D206" s="27" t="s">
        <v>48</v>
      </c>
      <c r="E206" s="28">
        <v>29024</v>
      </c>
      <c r="F206" s="29" t="s">
        <v>27</v>
      </c>
      <c r="G206" s="29" t="s">
        <v>28</v>
      </c>
      <c r="H206" s="27">
        <f t="shared" ca="1" si="6"/>
        <v>39</v>
      </c>
      <c r="I206" s="30">
        <v>7</v>
      </c>
      <c r="J206" s="31"/>
      <c r="K206" s="32">
        <v>0.25</v>
      </c>
      <c r="L206" s="33">
        <f t="shared" si="7"/>
        <v>0</v>
      </c>
      <c r="M206" s="33">
        <v>0</v>
      </c>
      <c r="N206" s="33">
        <v>108.04435816503842</v>
      </c>
    </row>
    <row r="207" spans="1:14">
      <c r="A207" s="27">
        <v>60197</v>
      </c>
      <c r="B207" s="27" t="s">
        <v>431</v>
      </c>
      <c r="C207" s="27" t="s">
        <v>432</v>
      </c>
      <c r="D207" s="27" t="s">
        <v>34</v>
      </c>
      <c r="E207" s="28">
        <v>38354</v>
      </c>
      <c r="F207" s="29" t="s">
        <v>27</v>
      </c>
      <c r="G207" s="29" t="s">
        <v>28</v>
      </c>
      <c r="H207" s="27">
        <f t="shared" ca="1" si="6"/>
        <v>13</v>
      </c>
      <c r="I207" s="30">
        <v>33</v>
      </c>
      <c r="J207" s="31">
        <v>3484.1784948932532</v>
      </c>
      <c r="K207" s="32">
        <v>7.0000000000000007E-2</v>
      </c>
      <c r="L207" s="33">
        <f t="shared" si="7"/>
        <v>243.89249464252774</v>
      </c>
      <c r="M207" s="33">
        <v>213.55648817024837</v>
      </c>
      <c r="N207" s="33">
        <v>246.28551167296257</v>
      </c>
    </row>
    <row r="208" spans="1:14">
      <c r="A208" s="27">
        <v>60198</v>
      </c>
      <c r="B208" s="27" t="s">
        <v>433</v>
      </c>
      <c r="C208" s="27" t="s">
        <v>434</v>
      </c>
      <c r="D208" s="27" t="s">
        <v>34</v>
      </c>
      <c r="E208" s="28">
        <v>35862</v>
      </c>
      <c r="F208" s="29" t="s">
        <v>27</v>
      </c>
      <c r="G208" s="29" t="s">
        <v>28</v>
      </c>
      <c r="H208" s="27">
        <f t="shared" ca="1" si="6"/>
        <v>20</v>
      </c>
      <c r="I208" s="30">
        <v>12</v>
      </c>
      <c r="J208" s="31">
        <v>7451.8221215068843</v>
      </c>
      <c r="K208" s="32">
        <v>0.09</v>
      </c>
      <c r="L208" s="33">
        <f t="shared" si="7"/>
        <v>670.66399093561961</v>
      </c>
      <c r="M208" s="33">
        <v>8.9747599749624101</v>
      </c>
      <c r="N208" s="33">
        <v>277.6990673797402</v>
      </c>
    </row>
    <row r="209" spans="1:14">
      <c r="A209" s="27">
        <v>60199</v>
      </c>
      <c r="B209" s="27" t="s">
        <v>435</v>
      </c>
      <c r="C209" s="27" t="s">
        <v>436</v>
      </c>
      <c r="D209" s="27" t="s">
        <v>48</v>
      </c>
      <c r="E209" s="28">
        <v>32550</v>
      </c>
      <c r="F209" s="29" t="s">
        <v>27</v>
      </c>
      <c r="G209" s="29" t="s">
        <v>28</v>
      </c>
      <c r="H209" s="27">
        <f t="shared" ca="1" si="6"/>
        <v>29</v>
      </c>
      <c r="I209" s="30">
        <v>24</v>
      </c>
      <c r="J209" s="31">
        <v>1724.7563112362448</v>
      </c>
      <c r="K209" s="32">
        <v>0.15</v>
      </c>
      <c r="L209" s="33">
        <f t="shared" si="7"/>
        <v>258.71344668543668</v>
      </c>
      <c r="M209" s="33">
        <v>237.49809382731121</v>
      </c>
      <c r="N209" s="33">
        <v>111.31218210583683</v>
      </c>
    </row>
    <row r="210" spans="1:14">
      <c r="A210" s="27">
        <v>60200</v>
      </c>
      <c r="B210" s="27" t="s">
        <v>437</v>
      </c>
      <c r="C210" s="27" t="s">
        <v>438</v>
      </c>
      <c r="D210" s="27" t="s">
        <v>48</v>
      </c>
      <c r="E210" s="28">
        <v>39149</v>
      </c>
      <c r="F210" s="29" t="s">
        <v>27</v>
      </c>
      <c r="G210" s="29" t="s">
        <v>28</v>
      </c>
      <c r="H210" s="27">
        <f t="shared" ca="1" si="6"/>
        <v>11</v>
      </c>
      <c r="I210" s="30">
        <v>12</v>
      </c>
      <c r="J210" s="31">
        <v>1817.0301478178962</v>
      </c>
      <c r="K210" s="32">
        <v>0.04</v>
      </c>
      <c r="L210" s="33">
        <f t="shared" si="7"/>
        <v>72.681205912715853</v>
      </c>
      <c r="M210" s="33">
        <v>31.448315008545215</v>
      </c>
      <c r="N210" s="33">
        <v>110.11383220654412</v>
      </c>
    </row>
    <row r="211" spans="1:14">
      <c r="A211" s="27">
        <v>60201</v>
      </c>
      <c r="B211" s="27" t="s">
        <v>439</v>
      </c>
      <c r="C211" s="27" t="s">
        <v>440</v>
      </c>
      <c r="D211" s="27" t="s">
        <v>34</v>
      </c>
      <c r="E211" s="28">
        <v>34922</v>
      </c>
      <c r="F211" s="29" t="s">
        <v>27</v>
      </c>
      <c r="G211" s="29" t="s">
        <v>28</v>
      </c>
      <c r="H211" s="27">
        <f t="shared" ca="1" si="6"/>
        <v>23</v>
      </c>
      <c r="I211" s="30">
        <v>33</v>
      </c>
      <c r="J211" s="31">
        <v>8542.0390581745232</v>
      </c>
      <c r="K211" s="32">
        <v>0.09</v>
      </c>
      <c r="L211" s="33">
        <f t="shared" si="7"/>
        <v>768.78351523570711</v>
      </c>
      <c r="M211" s="33">
        <v>504.71904620679555</v>
      </c>
      <c r="N211" s="33">
        <v>156.7158000195241</v>
      </c>
    </row>
    <row r="212" spans="1:14">
      <c r="A212" s="27">
        <v>60202</v>
      </c>
      <c r="B212" s="27" t="s">
        <v>441</v>
      </c>
      <c r="C212" s="27" t="s">
        <v>442</v>
      </c>
      <c r="D212" s="27" t="s">
        <v>34</v>
      </c>
      <c r="E212" s="28">
        <v>35313</v>
      </c>
      <c r="F212" s="29" t="s">
        <v>27</v>
      </c>
      <c r="G212" s="29" t="s">
        <v>28</v>
      </c>
      <c r="H212" s="27">
        <f t="shared" ca="1" si="6"/>
        <v>22</v>
      </c>
      <c r="I212" s="30">
        <v>12</v>
      </c>
      <c r="J212" s="31">
        <v>8580.0046554310466</v>
      </c>
      <c r="K212" s="32">
        <v>0.09</v>
      </c>
      <c r="L212" s="33">
        <f t="shared" si="7"/>
        <v>772.20041898879413</v>
      </c>
      <c r="M212" s="33">
        <v>372.19111641363742</v>
      </c>
      <c r="N212" s="33">
        <v>175.3513986805286</v>
      </c>
    </row>
    <row r="213" spans="1:14">
      <c r="A213" s="27">
        <v>60203</v>
      </c>
      <c r="B213" s="27" t="s">
        <v>443</v>
      </c>
      <c r="C213" s="27" t="s">
        <v>444</v>
      </c>
      <c r="D213" s="27" t="s">
        <v>34</v>
      </c>
      <c r="E213" s="28">
        <v>32887</v>
      </c>
      <c r="F213" s="29" t="s">
        <v>133</v>
      </c>
      <c r="G213" s="29" t="s">
        <v>156</v>
      </c>
      <c r="H213" s="27">
        <f t="shared" ca="1" si="6"/>
        <v>28</v>
      </c>
      <c r="I213" s="30">
        <v>24</v>
      </c>
      <c r="J213" s="31">
        <v>7414.9360772560403</v>
      </c>
      <c r="K213" s="32">
        <v>0.15</v>
      </c>
      <c r="L213" s="33">
        <f t="shared" si="7"/>
        <v>1112.240411588406</v>
      </c>
      <c r="M213" s="33">
        <v>804.81839658932813</v>
      </c>
      <c r="N213" s="33">
        <v>285.79333906907601</v>
      </c>
    </row>
    <row r="214" spans="1:14">
      <c r="A214" s="27">
        <v>60204</v>
      </c>
      <c r="B214" s="27" t="s">
        <v>445</v>
      </c>
      <c r="C214" s="27" t="s">
        <v>39</v>
      </c>
      <c r="D214" s="27" t="s">
        <v>34</v>
      </c>
      <c r="E214" s="28">
        <v>36732</v>
      </c>
      <c r="F214" s="29" t="s">
        <v>27</v>
      </c>
      <c r="G214" s="29" t="s">
        <v>28</v>
      </c>
      <c r="H214" s="27">
        <f t="shared" ca="1" si="6"/>
        <v>18</v>
      </c>
      <c r="I214" s="30">
        <v>24</v>
      </c>
      <c r="J214" s="31">
        <v>9630.3715916563779</v>
      </c>
      <c r="K214" s="32">
        <v>7.0000000000000007E-2</v>
      </c>
      <c r="L214" s="33">
        <f t="shared" si="7"/>
        <v>674.12601141594655</v>
      </c>
      <c r="M214" s="33">
        <v>487.0976474768803</v>
      </c>
      <c r="N214" s="33">
        <v>297.79004834391543</v>
      </c>
    </row>
    <row r="215" spans="1:14">
      <c r="A215" s="27">
        <v>60205</v>
      </c>
      <c r="B215" s="27" t="s">
        <v>446</v>
      </c>
      <c r="C215" s="27" t="s">
        <v>447</v>
      </c>
      <c r="D215" s="27" t="s">
        <v>34</v>
      </c>
      <c r="E215" s="28">
        <v>38331</v>
      </c>
      <c r="F215" s="29" t="s">
        <v>27</v>
      </c>
      <c r="G215" s="29" t="s">
        <v>28</v>
      </c>
      <c r="H215" s="27">
        <f t="shared" ca="1" si="6"/>
        <v>13</v>
      </c>
      <c r="I215" s="30">
        <v>5</v>
      </c>
      <c r="J215" s="31">
        <v>5203.1317624195181</v>
      </c>
      <c r="K215" s="32">
        <v>7.0000000000000007E-2</v>
      </c>
      <c r="L215" s="33">
        <f t="shared" si="7"/>
        <v>364.21922336936632</v>
      </c>
      <c r="M215" s="33">
        <v>225.0452645659426</v>
      </c>
      <c r="N215" s="33">
        <v>156.89223263166343</v>
      </c>
    </row>
    <row r="216" spans="1:14">
      <c r="A216" s="27">
        <v>60206</v>
      </c>
      <c r="B216" s="27" t="s">
        <v>448</v>
      </c>
      <c r="C216" s="27" t="s">
        <v>449</v>
      </c>
      <c r="D216" s="27" t="s">
        <v>34</v>
      </c>
      <c r="E216" s="28">
        <v>29002</v>
      </c>
      <c r="F216" s="29" t="s">
        <v>27</v>
      </c>
      <c r="G216" s="29" t="s">
        <v>28</v>
      </c>
      <c r="H216" s="27">
        <f t="shared" ca="1" si="6"/>
        <v>39</v>
      </c>
      <c r="I216" s="30">
        <v>28</v>
      </c>
      <c r="J216" s="31">
        <v>4332.5107716686034</v>
      </c>
      <c r="K216" s="32">
        <v>0.25</v>
      </c>
      <c r="L216" s="33">
        <f t="shared" si="7"/>
        <v>1083.1276929171509</v>
      </c>
      <c r="M216" s="33">
        <v>974.4689001324532</v>
      </c>
      <c r="N216" s="33">
        <v>229.03034239242061</v>
      </c>
    </row>
    <row r="217" spans="1:14">
      <c r="A217" s="27">
        <v>60207</v>
      </c>
      <c r="B217" s="27" t="s">
        <v>450</v>
      </c>
      <c r="C217" s="27" t="s">
        <v>451</v>
      </c>
      <c r="D217" s="27" t="s">
        <v>48</v>
      </c>
      <c r="E217" s="28">
        <v>34831</v>
      </c>
      <c r="F217" s="29" t="s">
        <v>27</v>
      </c>
      <c r="G217" s="29" t="s">
        <v>28</v>
      </c>
      <c r="H217" s="27">
        <f t="shared" ca="1" si="6"/>
        <v>23</v>
      </c>
      <c r="I217" s="30">
        <v>7</v>
      </c>
      <c r="J217" s="31">
        <v>7819.2754841225069</v>
      </c>
      <c r="K217" s="32">
        <v>0.09</v>
      </c>
      <c r="L217" s="33">
        <f t="shared" si="7"/>
        <v>703.73479357102565</v>
      </c>
      <c r="M217" s="33">
        <v>517.78345107031419</v>
      </c>
      <c r="N217" s="33">
        <v>85.070995874879955</v>
      </c>
    </row>
    <row r="218" spans="1:14">
      <c r="A218" s="27">
        <v>60208</v>
      </c>
      <c r="B218" s="27" t="s">
        <v>452</v>
      </c>
      <c r="C218" s="27" t="s">
        <v>453</v>
      </c>
      <c r="D218" s="27" t="s">
        <v>48</v>
      </c>
      <c r="E218" s="28">
        <v>29624</v>
      </c>
      <c r="F218" s="29" t="s">
        <v>127</v>
      </c>
      <c r="G218" s="29" t="s">
        <v>128</v>
      </c>
      <c r="H218" s="27">
        <f t="shared" ca="1" si="6"/>
        <v>37</v>
      </c>
      <c r="I218" s="30">
        <v>8</v>
      </c>
      <c r="J218" s="31">
        <v>6538.8817515444207</v>
      </c>
      <c r="K218" s="32">
        <v>0.25</v>
      </c>
      <c r="L218" s="33">
        <f t="shared" si="7"/>
        <v>1634.7204378861052</v>
      </c>
      <c r="M218" s="33">
        <v>584.8209542390448</v>
      </c>
      <c r="N218" s="33">
        <v>57.988229961517249</v>
      </c>
    </row>
    <row r="219" spans="1:14">
      <c r="A219" s="27">
        <v>60209</v>
      </c>
      <c r="B219" s="27" t="s">
        <v>454</v>
      </c>
      <c r="C219" s="27" t="s">
        <v>453</v>
      </c>
      <c r="D219" s="27" t="s">
        <v>48</v>
      </c>
      <c r="E219" s="28">
        <v>36430</v>
      </c>
      <c r="F219" s="29" t="s">
        <v>133</v>
      </c>
      <c r="G219" s="29" t="s">
        <v>156</v>
      </c>
      <c r="H219" s="27">
        <f t="shared" ca="1" si="6"/>
        <v>19</v>
      </c>
      <c r="I219" s="30">
        <v>19</v>
      </c>
      <c r="J219" s="31">
        <v>7150.8243209957127</v>
      </c>
      <c r="K219" s="32">
        <v>0.09</v>
      </c>
      <c r="L219" s="33">
        <f t="shared" si="7"/>
        <v>643.57418888961411</v>
      </c>
      <c r="M219" s="33">
        <v>415.23194447858839</v>
      </c>
      <c r="N219" s="33">
        <v>122.99419682288132</v>
      </c>
    </row>
    <row r="220" spans="1:14">
      <c r="A220" s="27">
        <v>60210</v>
      </c>
      <c r="B220" s="27" t="s">
        <v>455</v>
      </c>
      <c r="C220" s="27" t="s">
        <v>456</v>
      </c>
      <c r="D220" s="27" t="s">
        <v>34</v>
      </c>
      <c r="E220" s="28">
        <v>31982</v>
      </c>
      <c r="F220" s="29" t="s">
        <v>27</v>
      </c>
      <c r="G220" s="29" t="s">
        <v>28</v>
      </c>
      <c r="H220" s="27">
        <f t="shared" ca="1" si="6"/>
        <v>31</v>
      </c>
      <c r="I220" s="30">
        <v>14</v>
      </c>
      <c r="J220" s="31">
        <v>2439.9362985954763</v>
      </c>
      <c r="K220" s="32">
        <v>0.15</v>
      </c>
      <c r="L220" s="33">
        <f t="shared" si="7"/>
        <v>365.99044478932143</v>
      </c>
      <c r="M220" s="33">
        <v>336.08925792620602</v>
      </c>
      <c r="N220" s="33">
        <v>121.40978752637091</v>
      </c>
    </row>
    <row r="221" spans="1:14">
      <c r="A221" s="27">
        <v>60211</v>
      </c>
      <c r="B221" s="27" t="s">
        <v>457</v>
      </c>
      <c r="C221" s="27" t="s">
        <v>458</v>
      </c>
      <c r="D221" s="27" t="s">
        <v>48</v>
      </c>
      <c r="E221" s="28">
        <v>31667</v>
      </c>
      <c r="F221" s="29" t="s">
        <v>27</v>
      </c>
      <c r="G221" s="29" t="s">
        <v>76</v>
      </c>
      <c r="H221" s="27">
        <f t="shared" ca="1" si="6"/>
        <v>32</v>
      </c>
      <c r="I221" s="30">
        <v>15</v>
      </c>
      <c r="J221" s="31">
        <v>4179.6314855422006</v>
      </c>
      <c r="K221" s="32">
        <v>0.15</v>
      </c>
      <c r="L221" s="33">
        <f t="shared" si="7"/>
        <v>626.94472283133007</v>
      </c>
      <c r="M221" s="33">
        <v>92.402859248764614</v>
      </c>
      <c r="N221" s="33">
        <v>83.609593889995054</v>
      </c>
    </row>
    <row r="222" spans="1:14">
      <c r="A222" s="27">
        <v>60212</v>
      </c>
      <c r="B222" s="27" t="s">
        <v>459</v>
      </c>
      <c r="C222" s="27" t="s">
        <v>460</v>
      </c>
      <c r="D222" s="27" t="s">
        <v>34</v>
      </c>
      <c r="E222" s="28">
        <v>37064</v>
      </c>
      <c r="F222" s="29" t="s">
        <v>27</v>
      </c>
      <c r="G222" s="29" t="s">
        <v>28</v>
      </c>
      <c r="H222" s="27">
        <f t="shared" ca="1" si="6"/>
        <v>17</v>
      </c>
      <c r="I222" s="30">
        <v>30</v>
      </c>
      <c r="J222" s="31">
        <v>2996.734531437759</v>
      </c>
      <c r="K222" s="32">
        <v>7.0000000000000007E-2</v>
      </c>
      <c r="L222" s="33">
        <f t="shared" si="7"/>
        <v>209.77141720064316</v>
      </c>
      <c r="M222" s="33">
        <v>109.61908407985068</v>
      </c>
      <c r="N222" s="33">
        <v>284.31744650942574</v>
      </c>
    </row>
    <row r="223" spans="1:14">
      <c r="A223" s="27">
        <v>60213</v>
      </c>
      <c r="B223" s="27" t="s">
        <v>461</v>
      </c>
      <c r="C223" s="27" t="s">
        <v>31</v>
      </c>
      <c r="D223" s="27" t="s">
        <v>34</v>
      </c>
      <c r="E223" s="28">
        <v>38112</v>
      </c>
      <c r="F223" s="29" t="s">
        <v>27</v>
      </c>
      <c r="G223" s="29" t="s">
        <v>260</v>
      </c>
      <c r="H223" s="27">
        <f t="shared" ca="1" si="6"/>
        <v>14</v>
      </c>
      <c r="I223" s="30">
        <v>37</v>
      </c>
      <c r="J223" s="31">
        <v>7724.4677910103801</v>
      </c>
      <c r="K223" s="32">
        <v>7.0000000000000007E-2</v>
      </c>
      <c r="L223" s="33">
        <f t="shared" si="7"/>
        <v>540.71274537072668</v>
      </c>
      <c r="M223" s="33">
        <v>395.86114613532982</v>
      </c>
      <c r="N223" s="33">
        <v>297.86069529565549</v>
      </c>
    </row>
    <row r="224" spans="1:14">
      <c r="A224" s="27">
        <v>60214</v>
      </c>
      <c r="B224" s="27" t="s">
        <v>462</v>
      </c>
      <c r="C224" s="27" t="s">
        <v>53</v>
      </c>
      <c r="D224" s="27" t="s">
        <v>34</v>
      </c>
      <c r="E224" s="28">
        <v>27501</v>
      </c>
      <c r="F224" s="29" t="s">
        <v>27</v>
      </c>
      <c r="G224" s="29" t="s">
        <v>28</v>
      </c>
      <c r="H224" s="27">
        <f t="shared" ca="1" si="6"/>
        <v>43</v>
      </c>
      <c r="I224" s="30">
        <v>10</v>
      </c>
      <c r="J224" s="31"/>
      <c r="K224" s="32">
        <v>0.25</v>
      </c>
      <c r="L224" s="33">
        <f t="shared" si="7"/>
        <v>0</v>
      </c>
      <c r="M224" s="33">
        <v>0</v>
      </c>
      <c r="N224" s="33">
        <v>346.3058695292267</v>
      </c>
    </row>
    <row r="225" spans="1:14">
      <c r="A225" s="27">
        <v>60215</v>
      </c>
      <c r="B225" s="27" t="s">
        <v>463</v>
      </c>
      <c r="C225" s="27" t="s">
        <v>420</v>
      </c>
      <c r="D225" s="27" t="s">
        <v>34</v>
      </c>
      <c r="E225" s="28">
        <v>38131</v>
      </c>
      <c r="F225" s="29" t="s">
        <v>27</v>
      </c>
      <c r="G225" s="29" t="s">
        <v>28</v>
      </c>
      <c r="H225" s="27">
        <f t="shared" ca="1" si="6"/>
        <v>14</v>
      </c>
      <c r="I225" s="30">
        <v>10</v>
      </c>
      <c r="J225" s="31">
        <v>7913.6896287774416</v>
      </c>
      <c r="K225" s="32">
        <v>7.0000000000000007E-2</v>
      </c>
      <c r="L225" s="33">
        <f t="shared" si="7"/>
        <v>553.95827401442102</v>
      </c>
      <c r="M225" s="33">
        <v>105.40389068079158</v>
      </c>
      <c r="N225" s="33">
        <v>271.19226817201042</v>
      </c>
    </row>
    <row r="226" spans="1:14">
      <c r="A226" s="27">
        <v>60216</v>
      </c>
      <c r="B226" s="27" t="s">
        <v>464</v>
      </c>
      <c r="C226" s="27" t="s">
        <v>465</v>
      </c>
      <c r="D226" s="27" t="s">
        <v>48</v>
      </c>
      <c r="E226" s="28">
        <v>32551</v>
      </c>
      <c r="F226" s="29" t="s">
        <v>127</v>
      </c>
      <c r="G226" s="29" t="s">
        <v>466</v>
      </c>
      <c r="H226" s="27">
        <f t="shared" ca="1" si="6"/>
        <v>29</v>
      </c>
      <c r="I226" s="30">
        <v>36</v>
      </c>
      <c r="J226" s="31">
        <v>4175.1240908133623</v>
      </c>
      <c r="K226" s="32">
        <v>0.15</v>
      </c>
      <c r="L226" s="33">
        <f t="shared" si="7"/>
        <v>626.2686136220043</v>
      </c>
      <c r="M226" s="33">
        <v>41.183058345904733</v>
      </c>
      <c r="N226" s="33">
        <v>139.53323312897655</v>
      </c>
    </row>
    <row r="227" spans="1:14">
      <c r="A227" s="27">
        <v>60217</v>
      </c>
      <c r="B227" s="27" t="s">
        <v>467</v>
      </c>
      <c r="C227" s="27" t="s">
        <v>468</v>
      </c>
      <c r="D227" s="27" t="s">
        <v>34</v>
      </c>
      <c r="E227" s="28">
        <v>39322</v>
      </c>
      <c r="F227" s="29" t="s">
        <v>27</v>
      </c>
      <c r="G227" s="29" t="s">
        <v>28</v>
      </c>
      <c r="H227" s="27">
        <f t="shared" ca="1" si="6"/>
        <v>11</v>
      </c>
      <c r="I227" s="30">
        <v>33</v>
      </c>
      <c r="J227" s="31">
        <v>5589.9848312716822</v>
      </c>
      <c r="K227" s="32">
        <v>0.04</v>
      </c>
      <c r="L227" s="33">
        <f t="shared" si="7"/>
        <v>223.59939325086728</v>
      </c>
      <c r="M227" s="33">
        <v>186.5042292489635</v>
      </c>
      <c r="N227" s="33">
        <v>64.965303526488853</v>
      </c>
    </row>
    <row r="228" spans="1:14">
      <c r="A228" s="27">
        <v>60218</v>
      </c>
      <c r="B228" s="27" t="s">
        <v>469</v>
      </c>
      <c r="C228" s="27" t="s">
        <v>470</v>
      </c>
      <c r="D228" s="27" t="s">
        <v>34</v>
      </c>
      <c r="E228" s="28">
        <v>34660</v>
      </c>
      <c r="F228" s="29" t="s">
        <v>27</v>
      </c>
      <c r="G228" s="29" t="s">
        <v>49</v>
      </c>
      <c r="H228" s="27">
        <f t="shared" ca="1" si="6"/>
        <v>23</v>
      </c>
      <c r="I228" s="30">
        <v>25</v>
      </c>
      <c r="J228" s="31">
        <v>9443.5797091625609</v>
      </c>
      <c r="K228" s="32">
        <v>0.12</v>
      </c>
      <c r="L228" s="33">
        <f t="shared" si="7"/>
        <v>1133.2295650995072</v>
      </c>
      <c r="M228" s="33">
        <v>750.95596169773239</v>
      </c>
      <c r="N228" s="33">
        <v>61.476556375575321</v>
      </c>
    </row>
    <row r="229" spans="1:14">
      <c r="A229" s="27">
        <v>60219</v>
      </c>
      <c r="B229" s="27" t="s">
        <v>471</v>
      </c>
      <c r="C229" s="27" t="s">
        <v>61</v>
      </c>
      <c r="D229" s="27" t="s">
        <v>34</v>
      </c>
      <c r="E229" s="28">
        <v>39734</v>
      </c>
      <c r="F229" s="29" t="s">
        <v>27</v>
      </c>
      <c r="G229" s="29" t="s">
        <v>28</v>
      </c>
      <c r="H229" s="27">
        <f t="shared" ca="1" si="6"/>
        <v>10</v>
      </c>
      <c r="I229" s="30">
        <v>13</v>
      </c>
      <c r="J229" s="31">
        <v>1633.0463376168343</v>
      </c>
      <c r="K229" s="32">
        <v>0</v>
      </c>
      <c r="L229" s="33">
        <f t="shared" si="7"/>
        <v>0</v>
      </c>
      <c r="M229" s="33">
        <v>0</v>
      </c>
      <c r="N229" s="33">
        <v>234.51244265567803</v>
      </c>
    </row>
    <row r="230" spans="1:14">
      <c r="A230" s="27">
        <v>60220</v>
      </c>
      <c r="B230" s="27" t="s">
        <v>472</v>
      </c>
      <c r="C230" s="27" t="s">
        <v>65</v>
      </c>
      <c r="D230" s="27" t="s">
        <v>34</v>
      </c>
      <c r="E230" s="28">
        <v>31989</v>
      </c>
      <c r="F230" s="29" t="s">
        <v>27</v>
      </c>
      <c r="G230" s="29" t="s">
        <v>28</v>
      </c>
      <c r="H230" s="27">
        <f t="shared" ca="1" si="6"/>
        <v>31</v>
      </c>
      <c r="I230" s="30">
        <v>10</v>
      </c>
      <c r="J230" s="31">
        <v>6568.4087974092863</v>
      </c>
      <c r="K230" s="32">
        <v>0.15</v>
      </c>
      <c r="L230" s="33">
        <f t="shared" si="7"/>
        <v>985.26131961139288</v>
      </c>
      <c r="M230" s="33">
        <v>322.31688117253094</v>
      </c>
      <c r="N230" s="33">
        <v>184.68489021678022</v>
      </c>
    </row>
    <row r="231" spans="1:14">
      <c r="A231" s="27">
        <v>60221</v>
      </c>
      <c r="B231" s="27" t="s">
        <v>473</v>
      </c>
      <c r="C231" s="27" t="s">
        <v>69</v>
      </c>
      <c r="D231" s="27" t="s">
        <v>34</v>
      </c>
      <c r="E231" s="28">
        <v>33465</v>
      </c>
      <c r="F231" s="29" t="s">
        <v>27</v>
      </c>
      <c r="G231" s="29" t="s">
        <v>28</v>
      </c>
      <c r="H231" s="27">
        <f t="shared" ca="1" si="6"/>
        <v>27</v>
      </c>
      <c r="I231" s="30">
        <v>40</v>
      </c>
      <c r="J231" s="31">
        <v>9566.5448542380873</v>
      </c>
      <c r="K231" s="32">
        <v>0.12</v>
      </c>
      <c r="L231" s="33">
        <f t="shared" si="7"/>
        <v>1147.9853825085704</v>
      </c>
      <c r="M231" s="33">
        <v>696.97945393976499</v>
      </c>
      <c r="N231" s="33">
        <v>285.00050314061554</v>
      </c>
    </row>
    <row r="232" spans="1:14">
      <c r="A232" s="27">
        <v>60222</v>
      </c>
      <c r="B232" s="27" t="s">
        <v>474</v>
      </c>
      <c r="C232" s="27" t="s">
        <v>71</v>
      </c>
      <c r="D232" s="27" t="s">
        <v>34</v>
      </c>
      <c r="E232" s="28">
        <v>29344</v>
      </c>
      <c r="F232" s="29" t="s">
        <v>127</v>
      </c>
      <c r="G232" s="29" t="s">
        <v>128</v>
      </c>
      <c r="H232" s="27">
        <f t="shared" ca="1" si="6"/>
        <v>38</v>
      </c>
      <c r="I232" s="30">
        <v>9</v>
      </c>
      <c r="J232" s="31">
        <v>4228.2480187348065</v>
      </c>
      <c r="K232" s="32">
        <v>0.25</v>
      </c>
      <c r="L232" s="33">
        <f t="shared" si="7"/>
        <v>1057.0620046837016</v>
      </c>
      <c r="M232" s="33">
        <v>40.691575418007545</v>
      </c>
      <c r="N232" s="33">
        <v>255.12869048471111</v>
      </c>
    </row>
    <row r="233" spans="1:14">
      <c r="A233" s="27">
        <v>60223</v>
      </c>
      <c r="B233" s="27" t="s">
        <v>475</v>
      </c>
      <c r="C233" s="27" t="s">
        <v>476</v>
      </c>
      <c r="D233" s="27" t="s">
        <v>48</v>
      </c>
      <c r="E233" s="28">
        <v>38116</v>
      </c>
      <c r="F233" s="29" t="s">
        <v>27</v>
      </c>
      <c r="G233" s="29" t="s">
        <v>28</v>
      </c>
      <c r="H233" s="27">
        <f t="shared" ca="1" si="6"/>
        <v>14</v>
      </c>
      <c r="I233" s="30">
        <v>18</v>
      </c>
      <c r="J233" s="31">
        <v>9157.7148563834016</v>
      </c>
      <c r="K233" s="32">
        <v>7.0000000000000007E-2</v>
      </c>
      <c r="L233" s="33">
        <f t="shared" si="7"/>
        <v>641.04003994683819</v>
      </c>
      <c r="M233" s="33">
        <v>287.67303939689617</v>
      </c>
      <c r="N233" s="33">
        <v>62.612545050006858</v>
      </c>
    </row>
    <row r="234" spans="1:14">
      <c r="A234" s="27">
        <v>60224</v>
      </c>
      <c r="B234" s="27" t="s">
        <v>477</v>
      </c>
      <c r="C234" s="27" t="s">
        <v>478</v>
      </c>
      <c r="D234" s="27" t="s">
        <v>34</v>
      </c>
      <c r="E234" s="28">
        <v>33541</v>
      </c>
      <c r="F234" s="29" t="s">
        <v>27</v>
      </c>
      <c r="G234" s="29" t="s">
        <v>28</v>
      </c>
      <c r="H234" s="27">
        <f t="shared" ca="1" si="6"/>
        <v>26</v>
      </c>
      <c r="I234" s="30">
        <v>31</v>
      </c>
      <c r="J234" s="31">
        <v>8002.2317864478391</v>
      </c>
      <c r="K234" s="32">
        <v>0.12</v>
      </c>
      <c r="L234" s="33">
        <f t="shared" si="7"/>
        <v>960.26781437374063</v>
      </c>
      <c r="M234" s="33">
        <v>77.629030117862158</v>
      </c>
      <c r="N234" s="33">
        <v>330.62609731216276</v>
      </c>
    </row>
    <row r="235" spans="1:14">
      <c r="A235" s="27">
        <v>60225</v>
      </c>
      <c r="B235" s="27" t="s">
        <v>479</v>
      </c>
      <c r="C235" s="27" t="s">
        <v>480</v>
      </c>
      <c r="D235" s="27" t="s">
        <v>48</v>
      </c>
      <c r="E235" s="28">
        <v>31757</v>
      </c>
      <c r="F235" s="29" t="s">
        <v>27</v>
      </c>
      <c r="G235" s="29" t="s">
        <v>28</v>
      </c>
      <c r="H235" s="27">
        <f t="shared" ca="1" si="6"/>
        <v>31</v>
      </c>
      <c r="I235" s="30">
        <v>18</v>
      </c>
      <c r="J235" s="31">
        <v>4211.5479744411696</v>
      </c>
      <c r="K235" s="32">
        <v>0.15</v>
      </c>
      <c r="L235" s="33">
        <f t="shared" si="7"/>
        <v>631.73219616617541</v>
      </c>
      <c r="M235" s="33">
        <v>279.88877595452476</v>
      </c>
      <c r="N235" s="33">
        <v>68.328963009726536</v>
      </c>
    </row>
    <row r="236" spans="1:14">
      <c r="A236" s="27">
        <v>60226</v>
      </c>
      <c r="B236" s="27" t="s">
        <v>481</v>
      </c>
      <c r="C236" s="27" t="s">
        <v>482</v>
      </c>
      <c r="D236" s="27" t="s">
        <v>34</v>
      </c>
      <c r="E236" s="28">
        <v>36400</v>
      </c>
      <c r="F236" s="29" t="s">
        <v>27</v>
      </c>
      <c r="G236" s="29" t="s">
        <v>28</v>
      </c>
      <c r="H236" s="27">
        <f t="shared" ca="1" si="6"/>
        <v>19</v>
      </c>
      <c r="I236" s="30">
        <v>14</v>
      </c>
      <c r="J236" s="31">
        <v>5786.5338024815892</v>
      </c>
      <c r="K236" s="32">
        <v>0.09</v>
      </c>
      <c r="L236" s="33">
        <f t="shared" si="7"/>
        <v>520.78804222334304</v>
      </c>
      <c r="M236" s="33">
        <v>232.70968239425073</v>
      </c>
      <c r="N236" s="33">
        <v>300.88624321683591</v>
      </c>
    </row>
    <row r="237" spans="1:14">
      <c r="A237" s="27">
        <v>60227</v>
      </c>
      <c r="B237" s="27" t="s">
        <v>483</v>
      </c>
      <c r="C237" s="27" t="s">
        <v>484</v>
      </c>
      <c r="D237" s="27" t="s">
        <v>34</v>
      </c>
      <c r="E237" s="28">
        <v>35442</v>
      </c>
      <c r="F237" s="29" t="s">
        <v>133</v>
      </c>
      <c r="G237" s="29" t="s">
        <v>156</v>
      </c>
      <c r="H237" s="27">
        <f t="shared" ca="1" si="6"/>
        <v>21</v>
      </c>
      <c r="I237" s="30">
        <v>37</v>
      </c>
      <c r="J237" s="31">
        <v>5542.5066987680984</v>
      </c>
      <c r="K237" s="32">
        <v>0.09</v>
      </c>
      <c r="L237" s="33">
        <f t="shared" si="7"/>
        <v>498.82560288912885</v>
      </c>
      <c r="M237" s="33">
        <v>285.24168210782238</v>
      </c>
      <c r="N237" s="33">
        <v>171.22589103167087</v>
      </c>
    </row>
    <row r="238" spans="1:14">
      <c r="A238" s="27">
        <v>60228</v>
      </c>
      <c r="B238" s="27" t="s">
        <v>485</v>
      </c>
      <c r="C238" s="27" t="s">
        <v>486</v>
      </c>
      <c r="D238" s="27" t="s">
        <v>34</v>
      </c>
      <c r="E238" s="28">
        <v>34409</v>
      </c>
      <c r="F238" s="29" t="s">
        <v>127</v>
      </c>
      <c r="G238" s="29" t="s">
        <v>128</v>
      </c>
      <c r="H238" s="27">
        <f t="shared" ca="1" si="6"/>
        <v>24</v>
      </c>
      <c r="I238" s="30">
        <v>8</v>
      </c>
      <c r="J238" s="31">
        <v>8282.2214603713619</v>
      </c>
      <c r="K238" s="32">
        <v>0.12</v>
      </c>
      <c r="L238" s="33">
        <f t="shared" si="7"/>
        <v>993.86657524456336</v>
      </c>
      <c r="M238" s="33">
        <v>617.17908321081813</v>
      </c>
      <c r="N238" s="33">
        <v>340.92629437582082</v>
      </c>
    </row>
    <row r="239" spans="1:14">
      <c r="A239" s="27">
        <v>60229</v>
      </c>
      <c r="B239" s="27" t="s">
        <v>487</v>
      </c>
      <c r="C239" s="27" t="s">
        <v>488</v>
      </c>
      <c r="D239" s="27" t="s">
        <v>34</v>
      </c>
      <c r="E239" s="28">
        <v>39143</v>
      </c>
      <c r="F239" s="29" t="s">
        <v>27</v>
      </c>
      <c r="G239" s="29" t="s">
        <v>28</v>
      </c>
      <c r="H239" s="27">
        <f t="shared" ca="1" si="6"/>
        <v>11</v>
      </c>
      <c r="I239" s="30">
        <v>33</v>
      </c>
      <c r="J239" s="31">
        <v>7731.4145543341938</v>
      </c>
      <c r="K239" s="32">
        <v>0.04</v>
      </c>
      <c r="L239" s="33">
        <f t="shared" si="7"/>
        <v>309.25658217336775</v>
      </c>
      <c r="M239" s="33">
        <v>290.57951370324707</v>
      </c>
      <c r="N239" s="33">
        <v>52.555175288470892</v>
      </c>
    </row>
    <row r="240" spans="1:14">
      <c r="A240" s="27">
        <v>60230</v>
      </c>
      <c r="B240" s="27" t="s">
        <v>489</v>
      </c>
      <c r="C240" s="27" t="s">
        <v>98</v>
      </c>
      <c r="D240" s="27" t="s">
        <v>34</v>
      </c>
      <c r="E240" s="28">
        <v>38765</v>
      </c>
      <c r="F240" s="29" t="s">
        <v>27</v>
      </c>
      <c r="G240" s="29" t="s">
        <v>28</v>
      </c>
      <c r="H240" s="27">
        <f t="shared" ca="1" si="6"/>
        <v>12</v>
      </c>
      <c r="I240" s="30">
        <v>5</v>
      </c>
      <c r="J240" s="31">
        <v>9410.0461273970413</v>
      </c>
      <c r="K240" s="32">
        <v>0.04</v>
      </c>
      <c r="L240" s="33">
        <f t="shared" si="7"/>
        <v>376.40184509588164</v>
      </c>
      <c r="M240" s="33">
        <v>157.86859089313745</v>
      </c>
      <c r="N240" s="33">
        <v>78.622843560549015</v>
      </c>
    </row>
    <row r="241" spans="1:14">
      <c r="A241" s="27">
        <v>60231</v>
      </c>
      <c r="B241" s="27" t="s">
        <v>490</v>
      </c>
      <c r="C241" s="27" t="s">
        <v>491</v>
      </c>
      <c r="D241" s="27" t="s">
        <v>34</v>
      </c>
      <c r="E241" s="28">
        <v>30181</v>
      </c>
      <c r="F241" s="29" t="s">
        <v>27</v>
      </c>
      <c r="G241" s="29" t="s">
        <v>28</v>
      </c>
      <c r="H241" s="27">
        <f t="shared" ca="1" si="6"/>
        <v>36</v>
      </c>
      <c r="I241" s="30">
        <v>39</v>
      </c>
      <c r="J241" s="31">
        <v>9367.5503564534738</v>
      </c>
      <c r="K241" s="32">
        <v>0.25</v>
      </c>
      <c r="L241" s="33">
        <f t="shared" si="7"/>
        <v>2341.8875891133684</v>
      </c>
      <c r="M241" s="33">
        <v>1050.1904217177498</v>
      </c>
      <c r="N241" s="33">
        <v>256.39333016391674</v>
      </c>
    </row>
    <row r="242" spans="1:14">
      <c r="A242" s="27">
        <v>60232</v>
      </c>
      <c r="B242" s="27" t="s">
        <v>492</v>
      </c>
      <c r="C242" s="27" t="s">
        <v>493</v>
      </c>
      <c r="D242" s="27" t="s">
        <v>34</v>
      </c>
      <c r="E242" s="28">
        <v>34512</v>
      </c>
      <c r="F242" s="29" t="s">
        <v>27</v>
      </c>
      <c r="G242" s="29" t="s">
        <v>28</v>
      </c>
      <c r="H242" s="27">
        <f t="shared" ca="1" si="6"/>
        <v>24</v>
      </c>
      <c r="I242" s="30">
        <v>7</v>
      </c>
      <c r="J242" s="31">
        <v>1748.1853774707395</v>
      </c>
      <c r="K242" s="32">
        <v>0.12</v>
      </c>
      <c r="L242" s="33">
        <f t="shared" si="7"/>
        <v>209.78224529648872</v>
      </c>
      <c r="M242" s="33">
        <v>183.80542366498645</v>
      </c>
      <c r="N242" s="33">
        <v>198.04507148054941</v>
      </c>
    </row>
    <row r="243" spans="1:14">
      <c r="A243" s="27">
        <v>60233</v>
      </c>
      <c r="B243" s="27" t="s">
        <v>494</v>
      </c>
      <c r="C243" s="27" t="s">
        <v>495</v>
      </c>
      <c r="D243" s="27" t="s">
        <v>34</v>
      </c>
      <c r="E243" s="28">
        <v>36120</v>
      </c>
      <c r="F243" s="29" t="s">
        <v>27</v>
      </c>
      <c r="G243" s="29" t="s">
        <v>28</v>
      </c>
      <c r="H243" s="27">
        <f t="shared" ca="1" si="6"/>
        <v>19</v>
      </c>
      <c r="I243" s="30">
        <v>35</v>
      </c>
      <c r="J243" s="31">
        <v>6848.9271841628151</v>
      </c>
      <c r="K243" s="32">
        <v>0.09</v>
      </c>
      <c r="L243" s="33">
        <f t="shared" si="7"/>
        <v>616.40344657465334</v>
      </c>
      <c r="M243" s="33">
        <v>524.21635137348994</v>
      </c>
      <c r="N243" s="33">
        <v>321.93496577941005</v>
      </c>
    </row>
    <row r="244" spans="1:14">
      <c r="A244" s="27">
        <v>60234</v>
      </c>
      <c r="B244" s="27" t="s">
        <v>496</v>
      </c>
      <c r="C244" s="27" t="s">
        <v>108</v>
      </c>
      <c r="D244" s="27" t="s">
        <v>34</v>
      </c>
      <c r="E244" s="28">
        <v>37356</v>
      </c>
      <c r="F244" s="29" t="s">
        <v>27</v>
      </c>
      <c r="G244" s="29" t="s">
        <v>42</v>
      </c>
      <c r="H244" s="27">
        <f t="shared" ca="1" si="6"/>
        <v>16</v>
      </c>
      <c r="I244" s="30">
        <v>31</v>
      </c>
      <c r="J244" s="31">
        <v>5138.9316039906898</v>
      </c>
      <c r="K244" s="32">
        <v>7.0000000000000007E-2</v>
      </c>
      <c r="L244" s="33">
        <f t="shared" si="7"/>
        <v>359.72521227934834</v>
      </c>
      <c r="M244" s="33">
        <v>299.86083151628787</v>
      </c>
      <c r="N244" s="33">
        <v>153.67553582931927</v>
      </c>
    </row>
    <row r="245" spans="1:14">
      <c r="A245" s="27">
        <v>60235</v>
      </c>
      <c r="B245" s="27" t="s">
        <v>497</v>
      </c>
      <c r="C245" s="27" t="s">
        <v>498</v>
      </c>
      <c r="D245" s="27" t="s">
        <v>48</v>
      </c>
      <c r="E245" s="28">
        <v>33535</v>
      </c>
      <c r="F245" s="29" t="s">
        <v>27</v>
      </c>
      <c r="G245" s="29" t="s">
        <v>28</v>
      </c>
      <c r="H245" s="27">
        <f t="shared" ca="1" si="6"/>
        <v>27</v>
      </c>
      <c r="I245" s="30">
        <v>13</v>
      </c>
      <c r="J245" s="31">
        <v>1519.4815109967012</v>
      </c>
      <c r="K245" s="32">
        <v>0.12</v>
      </c>
      <c r="L245" s="33">
        <f t="shared" si="7"/>
        <v>182.33778131960415</v>
      </c>
      <c r="M245" s="33">
        <v>100.44836845193606</v>
      </c>
      <c r="N245" s="33">
        <v>66.683857658751933</v>
      </c>
    </row>
    <row r="246" spans="1:14">
      <c r="A246" s="27">
        <v>60236</v>
      </c>
      <c r="B246" s="27" t="s">
        <v>6</v>
      </c>
      <c r="C246" s="27" t="s">
        <v>55</v>
      </c>
      <c r="D246" s="27" t="s">
        <v>34</v>
      </c>
      <c r="E246" s="28">
        <v>30471</v>
      </c>
      <c r="F246" s="29" t="s">
        <v>133</v>
      </c>
      <c r="G246" s="29" t="s">
        <v>156</v>
      </c>
      <c r="H246" s="27">
        <f t="shared" ca="1" si="6"/>
        <v>35</v>
      </c>
      <c r="I246" s="30">
        <v>19</v>
      </c>
      <c r="J246" s="31"/>
      <c r="K246" s="32">
        <v>0.25</v>
      </c>
      <c r="L246" s="33">
        <f t="shared" si="7"/>
        <v>0</v>
      </c>
      <c r="M246" s="33">
        <v>0</v>
      </c>
      <c r="N246" s="33">
        <v>162.9553980142247</v>
      </c>
    </row>
    <row r="247" spans="1:14">
      <c r="A247" s="27">
        <v>60237</v>
      </c>
      <c r="B247" s="27" t="s">
        <v>499</v>
      </c>
      <c r="C247" s="27" t="s">
        <v>500</v>
      </c>
      <c r="D247" s="27" t="s">
        <v>48</v>
      </c>
      <c r="E247" s="28">
        <v>38883</v>
      </c>
      <c r="F247" s="29" t="s">
        <v>27</v>
      </c>
      <c r="G247" s="29" t="s">
        <v>28</v>
      </c>
      <c r="H247" s="27">
        <f t="shared" ca="1" si="6"/>
        <v>12</v>
      </c>
      <c r="I247" s="30">
        <v>15</v>
      </c>
      <c r="J247" s="31">
        <v>2672.688494714911</v>
      </c>
      <c r="K247" s="32">
        <v>0.04</v>
      </c>
      <c r="L247" s="33">
        <f t="shared" si="7"/>
        <v>106.90753978859644</v>
      </c>
      <c r="M247" s="33">
        <v>70.984474955256061</v>
      </c>
      <c r="N247" s="33">
        <v>88.077574530044402</v>
      </c>
    </row>
    <row r="248" spans="1:14">
      <c r="A248" s="27">
        <v>60238</v>
      </c>
      <c r="B248" s="27" t="s">
        <v>501</v>
      </c>
      <c r="C248" s="27" t="s">
        <v>502</v>
      </c>
      <c r="D248" s="27" t="s">
        <v>34</v>
      </c>
      <c r="E248" s="28">
        <v>38980</v>
      </c>
      <c r="F248" s="29" t="s">
        <v>27</v>
      </c>
      <c r="G248" s="29" t="s">
        <v>28</v>
      </c>
      <c r="H248" s="27">
        <f t="shared" ca="1" si="6"/>
        <v>12</v>
      </c>
      <c r="I248" s="30">
        <v>36</v>
      </c>
      <c r="J248" s="31">
        <v>9828.7837609814324</v>
      </c>
      <c r="K248" s="32">
        <v>0.04</v>
      </c>
      <c r="L248" s="33">
        <f t="shared" si="7"/>
        <v>393.15135043925733</v>
      </c>
      <c r="M248" s="33">
        <v>50.254745175466006</v>
      </c>
      <c r="N248" s="33">
        <v>145.51535097744281</v>
      </c>
    </row>
    <row r="249" spans="1:14">
      <c r="A249" s="27">
        <v>60239</v>
      </c>
      <c r="B249" s="27" t="s">
        <v>503</v>
      </c>
      <c r="C249" s="27" t="s">
        <v>504</v>
      </c>
      <c r="D249" s="27" t="s">
        <v>48</v>
      </c>
      <c r="E249" s="28">
        <v>31054</v>
      </c>
      <c r="F249" s="29" t="s">
        <v>27</v>
      </c>
      <c r="G249" s="29" t="s">
        <v>28</v>
      </c>
      <c r="H249" s="27">
        <f t="shared" ca="1" si="6"/>
        <v>33</v>
      </c>
      <c r="I249" s="30">
        <v>23</v>
      </c>
      <c r="J249" s="31">
        <v>2648.8230100541441</v>
      </c>
      <c r="K249" s="32">
        <v>0.25</v>
      </c>
      <c r="L249" s="33">
        <f t="shared" si="7"/>
        <v>662.20575251353603</v>
      </c>
      <c r="M249" s="33">
        <v>34.480703040134195</v>
      </c>
      <c r="N249" s="33">
        <v>41.286998902792078</v>
      </c>
    </row>
    <row r="250" spans="1:14">
      <c r="A250" s="27">
        <v>60240</v>
      </c>
      <c r="B250" s="27" t="s">
        <v>505</v>
      </c>
      <c r="C250" s="27" t="s">
        <v>506</v>
      </c>
      <c r="D250" s="27" t="s">
        <v>34</v>
      </c>
      <c r="E250" s="28">
        <v>31472</v>
      </c>
      <c r="F250" s="29" t="s">
        <v>27</v>
      </c>
      <c r="G250" s="29" t="s">
        <v>28</v>
      </c>
      <c r="H250" s="27">
        <f t="shared" ca="1" si="6"/>
        <v>32</v>
      </c>
      <c r="I250" s="30">
        <v>40</v>
      </c>
      <c r="J250" s="31">
        <v>2873.8688107338212</v>
      </c>
      <c r="K250" s="32">
        <v>0.15</v>
      </c>
      <c r="L250" s="33">
        <f t="shared" si="7"/>
        <v>431.08032161007316</v>
      </c>
      <c r="M250" s="33">
        <v>228.32802503239108</v>
      </c>
      <c r="N250" s="33">
        <v>134.25001198235537</v>
      </c>
    </row>
    <row r="251" spans="1:14">
      <c r="A251" s="27">
        <v>60241</v>
      </c>
      <c r="B251" s="27" t="s">
        <v>507</v>
      </c>
      <c r="C251" s="27" t="s">
        <v>508</v>
      </c>
      <c r="D251" s="27" t="s">
        <v>48</v>
      </c>
      <c r="E251" s="28">
        <v>36568</v>
      </c>
      <c r="F251" s="29" t="s">
        <v>27</v>
      </c>
      <c r="G251" s="29" t="s">
        <v>28</v>
      </c>
      <c r="H251" s="27">
        <f t="shared" ca="1" si="6"/>
        <v>18</v>
      </c>
      <c r="I251" s="30">
        <v>8</v>
      </c>
      <c r="J251" s="31">
        <v>5085.0066428239998</v>
      </c>
      <c r="K251" s="32">
        <v>0.09</v>
      </c>
      <c r="L251" s="33">
        <f t="shared" si="7"/>
        <v>457.65059785415997</v>
      </c>
      <c r="M251" s="33">
        <v>13.809546526487855</v>
      </c>
      <c r="N251" s="33">
        <v>128.41549150606278</v>
      </c>
    </row>
    <row r="252" spans="1:14">
      <c r="A252" s="27">
        <v>60242</v>
      </c>
      <c r="B252" s="27" t="s">
        <v>509</v>
      </c>
      <c r="C252" s="27" t="s">
        <v>510</v>
      </c>
      <c r="D252" s="27" t="s">
        <v>48</v>
      </c>
      <c r="E252" s="28">
        <v>39633</v>
      </c>
      <c r="F252" s="29" t="s">
        <v>27</v>
      </c>
      <c r="G252" s="29" t="s">
        <v>28</v>
      </c>
      <c r="H252" s="27">
        <f t="shared" ca="1" si="6"/>
        <v>10</v>
      </c>
      <c r="I252" s="30">
        <v>18</v>
      </c>
      <c r="J252" s="31">
        <v>7916.213583954669</v>
      </c>
      <c r="K252" s="32">
        <v>0</v>
      </c>
      <c r="L252" s="33">
        <f t="shared" si="7"/>
        <v>0</v>
      </c>
      <c r="M252" s="33">
        <v>0</v>
      </c>
      <c r="N252" s="33">
        <v>73.723124761301875</v>
      </c>
    </row>
    <row r="253" spans="1:14">
      <c r="A253" s="27">
        <v>60243</v>
      </c>
      <c r="B253" s="27" t="s">
        <v>511</v>
      </c>
      <c r="C253" s="27" t="s">
        <v>426</v>
      </c>
      <c r="D253" s="27" t="s">
        <v>34</v>
      </c>
      <c r="E253" s="28">
        <v>28873</v>
      </c>
      <c r="F253" s="29" t="s">
        <v>27</v>
      </c>
      <c r="G253" s="29" t="s">
        <v>28</v>
      </c>
      <c r="H253" s="27">
        <f t="shared" ca="1" si="6"/>
        <v>39</v>
      </c>
      <c r="I253" s="30">
        <v>36</v>
      </c>
      <c r="J253" s="31">
        <v>2010.8894499431628</v>
      </c>
      <c r="K253" s="32">
        <v>0.25</v>
      </c>
      <c r="L253" s="33">
        <f t="shared" si="7"/>
        <v>502.72236248579071</v>
      </c>
      <c r="M253" s="33">
        <v>343.91164315698177</v>
      </c>
      <c r="N253" s="33">
        <v>179.09935403379686</v>
      </c>
    </row>
    <row r="254" spans="1:14">
      <c r="A254" s="27">
        <v>60244</v>
      </c>
      <c r="B254" s="27" t="s">
        <v>512</v>
      </c>
      <c r="C254" s="27" t="s">
        <v>513</v>
      </c>
      <c r="D254" s="27" t="s">
        <v>34</v>
      </c>
      <c r="E254" s="28">
        <v>32688</v>
      </c>
      <c r="F254" s="29" t="s">
        <v>133</v>
      </c>
      <c r="G254" s="29" t="s">
        <v>156</v>
      </c>
      <c r="H254" s="27">
        <f t="shared" ca="1" si="6"/>
        <v>29</v>
      </c>
      <c r="I254" s="30">
        <v>32</v>
      </c>
      <c r="J254" s="31">
        <v>4454.4393763693915</v>
      </c>
      <c r="K254" s="32">
        <v>0.15</v>
      </c>
      <c r="L254" s="33">
        <f t="shared" si="7"/>
        <v>668.16590645540873</v>
      </c>
      <c r="M254" s="33">
        <v>218.60012800465802</v>
      </c>
      <c r="N254" s="33">
        <v>227.4306008337615</v>
      </c>
    </row>
    <row r="255" spans="1:14">
      <c r="A255" s="27">
        <v>60245</v>
      </c>
      <c r="B255" s="27" t="s">
        <v>514</v>
      </c>
      <c r="C255" s="27" t="s">
        <v>515</v>
      </c>
      <c r="D255" s="27" t="s">
        <v>48</v>
      </c>
      <c r="E255" s="28">
        <v>39601</v>
      </c>
      <c r="F255" s="29" t="s">
        <v>27</v>
      </c>
      <c r="G255" s="29" t="s">
        <v>28</v>
      </c>
      <c r="H255" s="27">
        <f t="shared" ca="1" si="6"/>
        <v>10</v>
      </c>
      <c r="I255" s="30">
        <v>7</v>
      </c>
      <c r="J255" s="31">
        <v>7662.4728363790255</v>
      </c>
      <c r="K255" s="32">
        <v>0</v>
      </c>
      <c r="L255" s="33">
        <f t="shared" si="7"/>
        <v>0</v>
      </c>
      <c r="M255" s="33">
        <v>0</v>
      </c>
      <c r="N255" s="33">
        <v>34.106734401109506</v>
      </c>
    </row>
    <row r="256" spans="1:14">
      <c r="A256" s="27">
        <v>60246</v>
      </c>
      <c r="B256" s="27" t="s">
        <v>516</v>
      </c>
      <c r="C256" s="27" t="s">
        <v>517</v>
      </c>
      <c r="D256" s="27" t="s">
        <v>48</v>
      </c>
      <c r="E256" s="28">
        <v>31197</v>
      </c>
      <c r="F256" s="29" t="s">
        <v>27</v>
      </c>
      <c r="G256" s="29" t="s">
        <v>28</v>
      </c>
      <c r="H256" s="27">
        <f t="shared" ca="1" si="6"/>
        <v>33</v>
      </c>
      <c r="I256" s="30">
        <v>22</v>
      </c>
      <c r="J256" s="31">
        <v>3996.4284306024019</v>
      </c>
      <c r="K256" s="32">
        <v>0.15</v>
      </c>
      <c r="L256" s="33">
        <f t="shared" si="7"/>
        <v>599.46426459036024</v>
      </c>
      <c r="M256" s="33">
        <v>120.40313776101051</v>
      </c>
      <c r="N256" s="33">
        <v>60.565297559364524</v>
      </c>
    </row>
    <row r="257" spans="1:14">
      <c r="A257" s="27">
        <v>60247</v>
      </c>
      <c r="B257" s="27" t="s">
        <v>518</v>
      </c>
      <c r="C257" s="27" t="s">
        <v>519</v>
      </c>
      <c r="D257" s="27" t="s">
        <v>48</v>
      </c>
      <c r="E257" s="28">
        <v>36331</v>
      </c>
      <c r="F257" s="29" t="s">
        <v>27</v>
      </c>
      <c r="G257" s="29" t="s">
        <v>28</v>
      </c>
      <c r="H257" s="27">
        <f t="shared" ca="1" si="6"/>
        <v>19</v>
      </c>
      <c r="I257" s="30">
        <v>12</v>
      </c>
      <c r="J257" s="31">
        <v>6323.1449081792034</v>
      </c>
      <c r="K257" s="32">
        <v>0.09</v>
      </c>
      <c r="L257" s="33">
        <f t="shared" si="7"/>
        <v>569.08304173612828</v>
      </c>
      <c r="M257" s="33">
        <v>534.13992344111716</v>
      </c>
      <c r="N257" s="33">
        <v>60.120917395132132</v>
      </c>
    </row>
    <row r="258" spans="1:14">
      <c r="A258" s="27">
        <v>60248</v>
      </c>
      <c r="B258" s="27" t="s">
        <v>520</v>
      </c>
      <c r="C258" s="27" t="s">
        <v>521</v>
      </c>
      <c r="D258" s="27" t="s">
        <v>48</v>
      </c>
      <c r="E258" s="28">
        <v>33603</v>
      </c>
      <c r="F258" s="29" t="s">
        <v>27</v>
      </c>
      <c r="G258" s="29" t="s">
        <v>28</v>
      </c>
      <c r="H258" s="27">
        <f t="shared" ca="1" si="6"/>
        <v>26</v>
      </c>
      <c r="I258" s="30">
        <v>34</v>
      </c>
      <c r="J258" s="31">
        <v>5149.9101177078919</v>
      </c>
      <c r="K258" s="32">
        <v>0.12</v>
      </c>
      <c r="L258" s="33">
        <f t="shared" si="7"/>
        <v>617.98921412494701</v>
      </c>
      <c r="M258" s="33">
        <v>533.29012967137646</v>
      </c>
      <c r="N258" s="33">
        <v>110.56129581280537</v>
      </c>
    </row>
    <row r="259" spans="1:14">
      <c r="A259" s="27">
        <v>60249</v>
      </c>
      <c r="B259" s="27" t="s">
        <v>522</v>
      </c>
      <c r="C259" s="27" t="s">
        <v>523</v>
      </c>
      <c r="D259" s="27" t="s">
        <v>48</v>
      </c>
      <c r="E259" s="28">
        <v>37674</v>
      </c>
      <c r="F259" s="29" t="s">
        <v>27</v>
      </c>
      <c r="G259" s="29" t="s">
        <v>28</v>
      </c>
      <c r="H259" s="27">
        <f t="shared" ca="1" si="6"/>
        <v>15</v>
      </c>
      <c r="I259" s="30">
        <v>21</v>
      </c>
      <c r="J259" s="31">
        <v>6662.5351941519721</v>
      </c>
      <c r="K259" s="32">
        <v>7.0000000000000007E-2</v>
      </c>
      <c r="L259" s="33">
        <f t="shared" si="7"/>
        <v>466.37746359063811</v>
      </c>
      <c r="M259" s="33">
        <v>324.10008934772105</v>
      </c>
      <c r="N259" s="33">
        <v>51.465092005728643</v>
      </c>
    </row>
    <row r="260" spans="1:14">
      <c r="A260" s="27">
        <v>60250</v>
      </c>
      <c r="B260" s="27" t="s">
        <v>524</v>
      </c>
      <c r="C260" s="27" t="s">
        <v>525</v>
      </c>
      <c r="D260" s="27" t="s">
        <v>34</v>
      </c>
      <c r="E260" s="28">
        <v>34239</v>
      </c>
      <c r="F260" s="29" t="s">
        <v>27</v>
      </c>
      <c r="G260" s="29" t="s">
        <v>28</v>
      </c>
      <c r="H260" s="27">
        <f t="shared" ca="1" si="6"/>
        <v>25</v>
      </c>
      <c r="I260" s="30">
        <v>24</v>
      </c>
      <c r="J260" s="31">
        <v>4681.4715815109339</v>
      </c>
      <c r="K260" s="32">
        <v>0.12</v>
      </c>
      <c r="L260" s="33">
        <f t="shared" si="7"/>
        <v>561.77658978131205</v>
      </c>
      <c r="M260" s="33">
        <v>347.55701553359427</v>
      </c>
      <c r="N260" s="33">
        <v>221.19680124732295</v>
      </c>
    </row>
    <row r="261" spans="1:14">
      <c r="A261" s="27">
        <v>60251</v>
      </c>
      <c r="B261" s="27" t="s">
        <v>526</v>
      </c>
      <c r="C261" s="27" t="s">
        <v>527</v>
      </c>
      <c r="D261" s="27" t="s">
        <v>34</v>
      </c>
      <c r="E261" s="28">
        <v>31289</v>
      </c>
      <c r="F261" s="29" t="s">
        <v>27</v>
      </c>
      <c r="G261" s="29" t="s">
        <v>42</v>
      </c>
      <c r="H261" s="27">
        <f t="shared" ca="1" si="6"/>
        <v>33</v>
      </c>
      <c r="I261" s="30">
        <v>26</v>
      </c>
      <c r="J261" s="31">
        <v>5036.4302219457131</v>
      </c>
      <c r="K261" s="32">
        <v>0.15</v>
      </c>
      <c r="L261" s="33">
        <f t="shared" si="7"/>
        <v>755.46453329185692</v>
      </c>
      <c r="M261" s="33">
        <v>475.38746720563864</v>
      </c>
      <c r="N261" s="33">
        <v>307.71506087246502</v>
      </c>
    </row>
    <row r="262" spans="1:14">
      <c r="A262" s="27">
        <v>60252</v>
      </c>
      <c r="B262" s="27" t="s">
        <v>528</v>
      </c>
      <c r="C262" s="27" t="s">
        <v>529</v>
      </c>
      <c r="D262" s="27" t="s">
        <v>48</v>
      </c>
      <c r="E262" s="28">
        <v>36615</v>
      </c>
      <c r="F262" s="29" t="s">
        <v>27</v>
      </c>
      <c r="G262" s="29" t="s">
        <v>28</v>
      </c>
      <c r="H262" s="27">
        <f t="shared" ca="1" si="6"/>
        <v>18</v>
      </c>
      <c r="I262" s="30">
        <v>25</v>
      </c>
      <c r="J262" s="31">
        <v>4595.7308131595946</v>
      </c>
      <c r="K262" s="32">
        <v>7.0000000000000007E-2</v>
      </c>
      <c r="L262" s="33">
        <f t="shared" si="7"/>
        <v>321.70115692117167</v>
      </c>
      <c r="M262" s="33">
        <v>176.28515572584988</v>
      </c>
      <c r="N262" s="33">
        <v>81.414992774335403</v>
      </c>
    </row>
    <row r="263" spans="1:14">
      <c r="A263" s="27">
        <v>60253</v>
      </c>
      <c r="B263" s="27" t="s">
        <v>530</v>
      </c>
      <c r="C263" s="27" t="s">
        <v>531</v>
      </c>
      <c r="D263" s="27" t="s">
        <v>48</v>
      </c>
      <c r="E263" s="28">
        <v>29770</v>
      </c>
      <c r="F263" s="29" t="s">
        <v>27</v>
      </c>
      <c r="G263" s="29" t="s">
        <v>28</v>
      </c>
      <c r="H263" s="27">
        <f t="shared" ca="1" si="6"/>
        <v>37</v>
      </c>
      <c r="I263" s="30">
        <v>30</v>
      </c>
      <c r="J263" s="31">
        <v>5347.6598392858141</v>
      </c>
      <c r="K263" s="32">
        <v>0.25</v>
      </c>
      <c r="L263" s="33">
        <f t="shared" si="7"/>
        <v>1336.9149598214535</v>
      </c>
      <c r="M263" s="33">
        <v>279.13698337689658</v>
      </c>
      <c r="N263" s="33">
        <v>100.68358938145214</v>
      </c>
    </row>
    <row r="264" spans="1:14">
      <c r="A264" s="27">
        <v>60254</v>
      </c>
      <c r="B264" s="27" t="s">
        <v>532</v>
      </c>
      <c r="C264" s="27" t="s">
        <v>533</v>
      </c>
      <c r="D264" s="27" t="s">
        <v>48</v>
      </c>
      <c r="E264" s="28">
        <v>32961</v>
      </c>
      <c r="F264" s="29" t="s">
        <v>27</v>
      </c>
      <c r="G264" s="29" t="s">
        <v>28</v>
      </c>
      <c r="H264" s="27">
        <f t="shared" ca="1" si="6"/>
        <v>28</v>
      </c>
      <c r="I264" s="30">
        <v>27</v>
      </c>
      <c r="J264" s="31">
        <v>8218.8047160948918</v>
      </c>
      <c r="K264" s="32">
        <v>0.15</v>
      </c>
      <c r="L264" s="33">
        <f t="shared" si="7"/>
        <v>1232.8207074142338</v>
      </c>
      <c r="M264" s="33">
        <v>1205.590433060356</v>
      </c>
      <c r="N264" s="33">
        <v>54.975085594913729</v>
      </c>
    </row>
    <row r="265" spans="1:14">
      <c r="A265" s="27">
        <v>60255</v>
      </c>
      <c r="B265" s="27" t="s">
        <v>534</v>
      </c>
      <c r="C265" s="27" t="s">
        <v>535</v>
      </c>
      <c r="D265" s="27" t="s">
        <v>34</v>
      </c>
      <c r="E265" s="28">
        <v>31323</v>
      </c>
      <c r="F265" s="29" t="s">
        <v>27</v>
      </c>
      <c r="G265" s="29" t="s">
        <v>28</v>
      </c>
      <c r="H265" s="27">
        <f t="shared" ca="1" si="6"/>
        <v>33</v>
      </c>
      <c r="I265" s="30">
        <v>23</v>
      </c>
      <c r="J265" s="31">
        <v>5500.3946387168207</v>
      </c>
      <c r="K265" s="32">
        <v>0.15</v>
      </c>
      <c r="L265" s="33">
        <f t="shared" si="7"/>
        <v>825.05919580752311</v>
      </c>
      <c r="M265" s="33">
        <v>52.12446507243834</v>
      </c>
      <c r="N265" s="33">
        <v>327.9105484927054</v>
      </c>
    </row>
    <row r="266" spans="1:14">
      <c r="A266" s="27">
        <v>60256</v>
      </c>
      <c r="B266" s="27" t="s">
        <v>536</v>
      </c>
      <c r="C266" s="27" t="s">
        <v>537</v>
      </c>
      <c r="D266" s="27" t="s">
        <v>34</v>
      </c>
      <c r="E266" s="28">
        <v>36738</v>
      </c>
      <c r="F266" s="29" t="s">
        <v>27</v>
      </c>
      <c r="G266" s="29" t="s">
        <v>28</v>
      </c>
      <c r="H266" s="27">
        <f t="shared" ref="H266:H329" ca="1" si="8">DATEDIF(E266,TODAY(),"y")</f>
        <v>18</v>
      </c>
      <c r="I266" s="30">
        <v>8</v>
      </c>
      <c r="J266" s="31">
        <v>9078.0427854966874</v>
      </c>
      <c r="K266" s="32">
        <v>7.0000000000000007E-2</v>
      </c>
      <c r="L266" s="33">
        <f t="shared" ref="L266:L329" si="9">K266*J266</f>
        <v>635.46299498476822</v>
      </c>
      <c r="M266" s="33">
        <v>460.58877047865536</v>
      </c>
      <c r="N266" s="33">
        <v>229.53898257287835</v>
      </c>
    </row>
    <row r="267" spans="1:14">
      <c r="A267" s="27">
        <v>60257</v>
      </c>
      <c r="B267" s="27" t="s">
        <v>538</v>
      </c>
      <c r="C267" s="27" t="s">
        <v>148</v>
      </c>
      <c r="D267" s="27" t="s">
        <v>48</v>
      </c>
      <c r="E267" s="28">
        <v>36802</v>
      </c>
      <c r="F267" s="29" t="s">
        <v>27</v>
      </c>
      <c r="G267" s="29" t="s">
        <v>76</v>
      </c>
      <c r="H267" s="27">
        <f t="shared" ca="1" si="8"/>
        <v>18</v>
      </c>
      <c r="I267" s="30">
        <v>34</v>
      </c>
      <c r="J267" s="31">
        <v>3749.242836700525</v>
      </c>
      <c r="K267" s="32">
        <v>7.0000000000000007E-2</v>
      </c>
      <c r="L267" s="33">
        <f t="shared" si="9"/>
        <v>262.44699856903679</v>
      </c>
      <c r="M267" s="33">
        <v>214.53898578283548</v>
      </c>
      <c r="N267" s="33">
        <v>25.872520797592593</v>
      </c>
    </row>
    <row r="268" spans="1:14">
      <c r="A268" s="27">
        <v>60258</v>
      </c>
      <c r="B268" s="27" t="s">
        <v>539</v>
      </c>
      <c r="C268" s="27" t="s">
        <v>540</v>
      </c>
      <c r="D268" s="27" t="s">
        <v>34</v>
      </c>
      <c r="E268" s="28">
        <v>29808</v>
      </c>
      <c r="F268" s="29" t="s">
        <v>27</v>
      </c>
      <c r="G268" s="29" t="s">
        <v>28</v>
      </c>
      <c r="H268" s="27">
        <f t="shared" ca="1" si="8"/>
        <v>37</v>
      </c>
      <c r="I268" s="30">
        <v>10</v>
      </c>
      <c r="J268" s="31">
        <v>8042.6083542917677</v>
      </c>
      <c r="K268" s="32">
        <v>0.25</v>
      </c>
      <c r="L268" s="33">
        <f t="shared" si="9"/>
        <v>2010.6520885729419</v>
      </c>
      <c r="M268" s="33">
        <v>709.40050923256092</v>
      </c>
      <c r="N268" s="33">
        <v>64.229994202500095</v>
      </c>
    </row>
    <row r="269" spans="1:14">
      <c r="A269" s="27">
        <v>60259</v>
      </c>
      <c r="B269" s="27" t="s">
        <v>541</v>
      </c>
      <c r="C269" s="27" t="s">
        <v>110</v>
      </c>
      <c r="D269" s="27" t="s">
        <v>34</v>
      </c>
      <c r="E269" s="28">
        <v>39331</v>
      </c>
      <c r="F269" s="29" t="s">
        <v>27</v>
      </c>
      <c r="G269" s="29" t="s">
        <v>28</v>
      </c>
      <c r="H269" s="27">
        <f t="shared" ca="1" si="8"/>
        <v>11</v>
      </c>
      <c r="I269" s="30">
        <v>18</v>
      </c>
      <c r="J269" s="31">
        <v>8653.6157096469869</v>
      </c>
      <c r="K269" s="32">
        <v>0.04</v>
      </c>
      <c r="L269" s="33">
        <f t="shared" si="9"/>
        <v>346.14462838587946</v>
      </c>
      <c r="M269" s="33">
        <v>63.224342526079916</v>
      </c>
      <c r="N269" s="33">
        <v>74.030875592458756</v>
      </c>
    </row>
    <row r="270" spans="1:14">
      <c r="A270" s="27">
        <v>60260</v>
      </c>
      <c r="B270" s="27" t="s">
        <v>542</v>
      </c>
      <c r="C270" s="27" t="s">
        <v>165</v>
      </c>
      <c r="D270" s="27" t="s">
        <v>48</v>
      </c>
      <c r="E270" s="28">
        <v>35936</v>
      </c>
      <c r="F270" s="29" t="s">
        <v>27</v>
      </c>
      <c r="G270" s="29" t="s">
        <v>28</v>
      </c>
      <c r="H270" s="27">
        <f t="shared" ca="1" si="8"/>
        <v>20</v>
      </c>
      <c r="I270" s="30">
        <v>22</v>
      </c>
      <c r="J270" s="31">
        <v>8420.9863459046574</v>
      </c>
      <c r="K270" s="32">
        <v>0.09</v>
      </c>
      <c r="L270" s="33">
        <f t="shared" si="9"/>
        <v>757.88877113141916</v>
      </c>
      <c r="M270" s="33">
        <v>15.502651667636524</v>
      </c>
      <c r="N270" s="33">
        <v>100.79378745968459</v>
      </c>
    </row>
    <row r="271" spans="1:14">
      <c r="A271" s="27">
        <v>60261</v>
      </c>
      <c r="B271" s="27" t="s">
        <v>543</v>
      </c>
      <c r="C271" s="27" t="s">
        <v>544</v>
      </c>
      <c r="D271" s="27" t="s">
        <v>34</v>
      </c>
      <c r="E271" s="28">
        <v>31728</v>
      </c>
      <c r="F271" s="29" t="s">
        <v>27</v>
      </c>
      <c r="G271" s="29" t="s">
        <v>28</v>
      </c>
      <c r="H271" s="27">
        <f t="shared" ca="1" si="8"/>
        <v>31</v>
      </c>
      <c r="I271" s="30">
        <v>17</v>
      </c>
      <c r="J271" s="31">
        <v>4511.1571653737001</v>
      </c>
      <c r="K271" s="32">
        <v>0.15</v>
      </c>
      <c r="L271" s="33">
        <f t="shared" si="9"/>
        <v>676.67357480605494</v>
      </c>
      <c r="M271" s="33">
        <v>296.50492058527033</v>
      </c>
      <c r="N271" s="33">
        <v>205.69055415416653</v>
      </c>
    </row>
    <row r="272" spans="1:14">
      <c r="A272" s="27">
        <v>60262</v>
      </c>
      <c r="B272" s="27" t="s">
        <v>545</v>
      </c>
      <c r="C272" s="27" t="s">
        <v>546</v>
      </c>
      <c r="D272" s="27" t="s">
        <v>34</v>
      </c>
      <c r="E272" s="28">
        <v>28295</v>
      </c>
      <c r="F272" s="29" t="s">
        <v>27</v>
      </c>
      <c r="G272" s="29" t="s">
        <v>28</v>
      </c>
      <c r="H272" s="27">
        <f t="shared" ca="1" si="8"/>
        <v>41</v>
      </c>
      <c r="I272" s="30">
        <v>17</v>
      </c>
      <c r="J272" s="31">
        <v>9039.0022306440769</v>
      </c>
      <c r="K272" s="32">
        <v>0.25</v>
      </c>
      <c r="L272" s="33">
        <f t="shared" si="9"/>
        <v>2259.7505576610192</v>
      </c>
      <c r="M272" s="33">
        <v>336.71633504717352</v>
      </c>
      <c r="N272" s="33">
        <v>328.75069967735863</v>
      </c>
    </row>
    <row r="273" spans="1:14">
      <c r="A273" s="27">
        <v>60263</v>
      </c>
      <c r="B273" s="27" t="s">
        <v>547</v>
      </c>
      <c r="C273" s="27" t="s">
        <v>548</v>
      </c>
      <c r="D273" s="27" t="s">
        <v>34</v>
      </c>
      <c r="E273" s="28">
        <v>28996</v>
      </c>
      <c r="F273" s="29" t="s">
        <v>27</v>
      </c>
      <c r="G273" s="29" t="s">
        <v>28</v>
      </c>
      <c r="H273" s="27">
        <f t="shared" ca="1" si="8"/>
        <v>39</v>
      </c>
      <c r="I273" s="30">
        <v>19</v>
      </c>
      <c r="J273" s="31">
        <v>4757.4771348421336</v>
      </c>
      <c r="K273" s="32">
        <v>0.25</v>
      </c>
      <c r="L273" s="33">
        <f t="shared" si="9"/>
        <v>1189.3692837105334</v>
      </c>
      <c r="M273" s="33">
        <v>962.04796034794822</v>
      </c>
      <c r="N273" s="33">
        <v>162.23603744569289</v>
      </c>
    </row>
    <row r="274" spans="1:14">
      <c r="A274" s="27">
        <v>60264</v>
      </c>
      <c r="B274" s="27" t="s">
        <v>549</v>
      </c>
      <c r="C274" s="27" t="s">
        <v>550</v>
      </c>
      <c r="D274" s="27" t="s">
        <v>48</v>
      </c>
      <c r="E274" s="28">
        <v>34860</v>
      </c>
      <c r="F274" s="29" t="s">
        <v>27</v>
      </c>
      <c r="G274" s="29" t="s">
        <v>28</v>
      </c>
      <c r="H274" s="27">
        <f t="shared" ca="1" si="8"/>
        <v>23</v>
      </c>
      <c r="I274" s="30">
        <v>32</v>
      </c>
      <c r="J274" s="31">
        <v>3407.2416278551736</v>
      </c>
      <c r="K274" s="32">
        <v>0.09</v>
      </c>
      <c r="L274" s="33">
        <f t="shared" si="9"/>
        <v>306.65174650696559</v>
      </c>
      <c r="M274" s="33">
        <v>59.42073115799392</v>
      </c>
      <c r="N274" s="33">
        <v>136.06502268227337</v>
      </c>
    </row>
    <row r="275" spans="1:14">
      <c r="A275" s="27">
        <v>60265</v>
      </c>
      <c r="B275" s="27" t="s">
        <v>551</v>
      </c>
      <c r="C275" s="27" t="s">
        <v>130</v>
      </c>
      <c r="D275" s="27" t="s">
        <v>34</v>
      </c>
      <c r="E275" s="28">
        <v>34389</v>
      </c>
      <c r="F275" s="29" t="s">
        <v>27</v>
      </c>
      <c r="G275" s="29" t="s">
        <v>28</v>
      </c>
      <c r="H275" s="27">
        <f t="shared" ca="1" si="8"/>
        <v>24</v>
      </c>
      <c r="I275" s="30">
        <v>32</v>
      </c>
      <c r="J275" s="31">
        <v>2229.6670307378208</v>
      </c>
      <c r="K275" s="32">
        <v>0.12</v>
      </c>
      <c r="L275" s="33">
        <f t="shared" si="9"/>
        <v>267.56004368853849</v>
      </c>
      <c r="M275" s="33">
        <v>28.501763452768042</v>
      </c>
      <c r="N275" s="33">
        <v>278.02989392640808</v>
      </c>
    </row>
    <row r="276" spans="1:14">
      <c r="A276" s="27">
        <v>60266</v>
      </c>
      <c r="B276" s="27" t="s">
        <v>552</v>
      </c>
      <c r="C276" s="27" t="s">
        <v>553</v>
      </c>
      <c r="D276" s="27" t="s">
        <v>48</v>
      </c>
      <c r="E276" s="28">
        <v>33881</v>
      </c>
      <c r="F276" s="29" t="s">
        <v>27</v>
      </c>
      <c r="G276" s="29" t="s">
        <v>28</v>
      </c>
      <c r="H276" s="27">
        <f t="shared" ca="1" si="8"/>
        <v>26</v>
      </c>
      <c r="I276" s="30">
        <v>13</v>
      </c>
      <c r="J276" s="31">
        <v>7583.985880679661</v>
      </c>
      <c r="K276" s="32">
        <v>0.12</v>
      </c>
      <c r="L276" s="33">
        <f t="shared" si="9"/>
        <v>910.0783056815593</v>
      </c>
      <c r="M276" s="33">
        <v>23.205464136649685</v>
      </c>
      <c r="N276" s="33">
        <v>85.865507293644626</v>
      </c>
    </row>
    <row r="277" spans="1:14">
      <c r="A277" s="27">
        <v>60267</v>
      </c>
      <c r="B277" s="27" t="s">
        <v>554</v>
      </c>
      <c r="C277" s="27" t="s">
        <v>555</v>
      </c>
      <c r="D277" s="27" t="s">
        <v>48</v>
      </c>
      <c r="E277" s="28">
        <v>33516</v>
      </c>
      <c r="F277" s="29" t="s">
        <v>27</v>
      </c>
      <c r="G277" s="29" t="s">
        <v>28</v>
      </c>
      <c r="H277" s="27">
        <f t="shared" ca="1" si="8"/>
        <v>27</v>
      </c>
      <c r="I277" s="30">
        <v>31</v>
      </c>
      <c r="J277" s="31">
        <v>4360.718887271425</v>
      </c>
      <c r="K277" s="32">
        <v>0.12</v>
      </c>
      <c r="L277" s="33">
        <f t="shared" si="9"/>
        <v>523.28626647257101</v>
      </c>
      <c r="M277" s="33">
        <v>118.99651530482741</v>
      </c>
      <c r="N277" s="33">
        <v>59.031033959536856</v>
      </c>
    </row>
    <row r="278" spans="1:14">
      <c r="A278" s="27">
        <v>60268</v>
      </c>
      <c r="B278" s="27" t="s">
        <v>556</v>
      </c>
      <c r="C278" s="27" t="s">
        <v>557</v>
      </c>
      <c r="D278" s="27" t="s">
        <v>48</v>
      </c>
      <c r="E278" s="28">
        <v>38179</v>
      </c>
      <c r="F278" s="29" t="s">
        <v>27</v>
      </c>
      <c r="G278" s="29" t="s">
        <v>76</v>
      </c>
      <c r="H278" s="27">
        <f t="shared" ca="1" si="8"/>
        <v>14</v>
      </c>
      <c r="I278" s="30">
        <v>16</v>
      </c>
      <c r="J278" s="31">
        <v>2371.5548218497811</v>
      </c>
      <c r="K278" s="32">
        <v>7.0000000000000007E-2</v>
      </c>
      <c r="L278" s="33">
        <f t="shared" si="9"/>
        <v>166.00883752948468</v>
      </c>
      <c r="M278" s="33">
        <v>62.820587589302797</v>
      </c>
      <c r="N278" s="33">
        <v>92.71266816380529</v>
      </c>
    </row>
    <row r="279" spans="1:14">
      <c r="A279" s="27">
        <v>60269</v>
      </c>
      <c r="B279" s="27" t="s">
        <v>558</v>
      </c>
      <c r="C279" s="27" t="s">
        <v>559</v>
      </c>
      <c r="D279" s="27" t="s">
        <v>48</v>
      </c>
      <c r="E279" s="28">
        <v>33000</v>
      </c>
      <c r="F279" s="29" t="s">
        <v>127</v>
      </c>
      <c r="G279" s="29" t="s">
        <v>128</v>
      </c>
      <c r="H279" s="27">
        <f t="shared" ca="1" si="8"/>
        <v>28</v>
      </c>
      <c r="I279" s="30">
        <v>22</v>
      </c>
      <c r="J279" s="31">
        <v>5910.8674262596496</v>
      </c>
      <c r="K279" s="32">
        <v>0.12</v>
      </c>
      <c r="L279" s="33">
        <f t="shared" si="9"/>
        <v>709.30409115115788</v>
      </c>
      <c r="M279" s="33">
        <v>226.86503473947269</v>
      </c>
      <c r="N279" s="33">
        <v>55.262293932154044</v>
      </c>
    </row>
    <row r="280" spans="1:14">
      <c r="A280" s="27">
        <v>60270</v>
      </c>
      <c r="B280" s="27" t="s">
        <v>560</v>
      </c>
      <c r="C280" s="27" t="s">
        <v>138</v>
      </c>
      <c r="D280" s="27" t="s">
        <v>34</v>
      </c>
      <c r="E280" s="28">
        <v>31286</v>
      </c>
      <c r="F280" s="29" t="s">
        <v>27</v>
      </c>
      <c r="G280" s="29" t="s">
        <v>28</v>
      </c>
      <c r="H280" s="27">
        <f t="shared" ca="1" si="8"/>
        <v>33</v>
      </c>
      <c r="I280" s="30">
        <v>38</v>
      </c>
      <c r="J280" s="31">
        <v>4306.0846148845021</v>
      </c>
      <c r="K280" s="32">
        <v>0.15</v>
      </c>
      <c r="L280" s="33">
        <f t="shared" si="9"/>
        <v>645.91269223267534</v>
      </c>
      <c r="M280" s="33">
        <v>630.68278750675825</v>
      </c>
      <c r="N280" s="33">
        <v>283.79499457279206</v>
      </c>
    </row>
    <row r="281" spans="1:14">
      <c r="A281" s="27">
        <v>60271</v>
      </c>
      <c r="B281" s="27" t="s">
        <v>561</v>
      </c>
      <c r="C281" s="27" t="s">
        <v>562</v>
      </c>
      <c r="D281" s="27" t="s">
        <v>34</v>
      </c>
      <c r="E281" s="28">
        <v>38457</v>
      </c>
      <c r="F281" s="29" t="s">
        <v>27</v>
      </c>
      <c r="G281" s="29" t="s">
        <v>28</v>
      </c>
      <c r="H281" s="27">
        <f t="shared" ca="1" si="8"/>
        <v>13</v>
      </c>
      <c r="I281" s="30">
        <v>26</v>
      </c>
      <c r="J281" s="31">
        <v>8598.9894575675262</v>
      </c>
      <c r="K281" s="32">
        <v>0.04</v>
      </c>
      <c r="L281" s="33">
        <f t="shared" si="9"/>
        <v>343.95957830270106</v>
      </c>
      <c r="M281" s="33">
        <v>277.25536153800221</v>
      </c>
      <c r="N281" s="33">
        <v>119.54985987987651</v>
      </c>
    </row>
    <row r="282" spans="1:14">
      <c r="A282" s="27">
        <v>60272</v>
      </c>
      <c r="B282" s="27" t="s">
        <v>563</v>
      </c>
      <c r="C282" s="27" t="s">
        <v>564</v>
      </c>
      <c r="D282" s="27" t="s">
        <v>34</v>
      </c>
      <c r="E282" s="28">
        <v>29805</v>
      </c>
      <c r="F282" s="29" t="s">
        <v>127</v>
      </c>
      <c r="G282" s="29" t="s">
        <v>466</v>
      </c>
      <c r="H282" s="27">
        <f t="shared" ca="1" si="8"/>
        <v>37</v>
      </c>
      <c r="I282" s="30">
        <v>36</v>
      </c>
      <c r="J282" s="31">
        <v>5179.8432005277973</v>
      </c>
      <c r="K282" s="32">
        <v>0.25</v>
      </c>
      <c r="L282" s="33">
        <f t="shared" si="9"/>
        <v>1294.9608001319493</v>
      </c>
      <c r="M282" s="33">
        <v>1144.6165841541317</v>
      </c>
      <c r="N282" s="33">
        <v>163.63728961279574</v>
      </c>
    </row>
    <row r="283" spans="1:14">
      <c r="A283" s="27">
        <v>60273</v>
      </c>
      <c r="B283" s="27" t="s">
        <v>565</v>
      </c>
      <c r="C283" s="27" t="s">
        <v>566</v>
      </c>
      <c r="D283" s="27" t="s">
        <v>34</v>
      </c>
      <c r="E283" s="28">
        <v>37784</v>
      </c>
      <c r="F283" s="29" t="s">
        <v>133</v>
      </c>
      <c r="G283" s="29" t="s">
        <v>156</v>
      </c>
      <c r="H283" s="27">
        <f t="shared" ca="1" si="8"/>
        <v>15</v>
      </c>
      <c r="I283" s="30">
        <v>14</v>
      </c>
      <c r="J283" s="31">
        <v>9915.9223825558747</v>
      </c>
      <c r="K283" s="32">
        <v>7.0000000000000007E-2</v>
      </c>
      <c r="L283" s="33">
        <f t="shared" si="9"/>
        <v>694.11456677891135</v>
      </c>
      <c r="M283" s="33">
        <v>402.87764138256057</v>
      </c>
      <c r="N283" s="33">
        <v>100.41029624558951</v>
      </c>
    </row>
    <row r="284" spans="1:14">
      <c r="A284" s="27">
        <v>60274</v>
      </c>
      <c r="B284" s="27" t="s">
        <v>567</v>
      </c>
      <c r="C284" s="27" t="s">
        <v>568</v>
      </c>
      <c r="D284" s="27" t="s">
        <v>48</v>
      </c>
      <c r="E284" s="28">
        <v>28191</v>
      </c>
      <c r="F284" s="29" t="s">
        <v>133</v>
      </c>
      <c r="G284" s="29" t="s">
        <v>156</v>
      </c>
      <c r="H284" s="27">
        <f t="shared" ca="1" si="8"/>
        <v>41</v>
      </c>
      <c r="I284" s="30">
        <v>24</v>
      </c>
      <c r="J284" s="31">
        <v>6073.6185437488175</v>
      </c>
      <c r="K284" s="32">
        <v>0.25</v>
      </c>
      <c r="L284" s="33">
        <f t="shared" si="9"/>
        <v>1518.4046359372044</v>
      </c>
      <c r="M284" s="33">
        <v>1478.0716596161299</v>
      </c>
      <c r="N284" s="33">
        <v>63.414380159852939</v>
      </c>
    </row>
    <row r="285" spans="1:14">
      <c r="A285" s="27">
        <v>60275</v>
      </c>
      <c r="B285" s="27" t="s">
        <v>569</v>
      </c>
      <c r="C285" s="27" t="s">
        <v>570</v>
      </c>
      <c r="D285" s="27" t="s">
        <v>48</v>
      </c>
      <c r="E285" s="28">
        <v>27992</v>
      </c>
      <c r="F285" s="29" t="s">
        <v>27</v>
      </c>
      <c r="G285" s="29" t="s">
        <v>28</v>
      </c>
      <c r="H285" s="27">
        <f t="shared" ca="1" si="8"/>
        <v>42</v>
      </c>
      <c r="I285" s="30">
        <v>11</v>
      </c>
      <c r="J285" s="31">
        <v>9598.0459608182609</v>
      </c>
      <c r="K285" s="32">
        <v>0.25</v>
      </c>
      <c r="L285" s="33">
        <f t="shared" si="9"/>
        <v>2399.5114902045652</v>
      </c>
      <c r="M285" s="33">
        <v>753.43907175040329</v>
      </c>
      <c r="N285" s="33">
        <v>56.256439659680872</v>
      </c>
    </row>
    <row r="286" spans="1:14">
      <c r="A286" s="27">
        <v>60276</v>
      </c>
      <c r="B286" s="27" t="s">
        <v>571</v>
      </c>
      <c r="C286" s="27" t="s">
        <v>572</v>
      </c>
      <c r="D286" s="27" t="s">
        <v>48</v>
      </c>
      <c r="E286" s="28">
        <v>30733</v>
      </c>
      <c r="F286" s="29" t="s">
        <v>27</v>
      </c>
      <c r="G286" s="29" t="s">
        <v>28</v>
      </c>
      <c r="H286" s="27">
        <f t="shared" ca="1" si="8"/>
        <v>34</v>
      </c>
      <c r="I286" s="30">
        <v>18</v>
      </c>
      <c r="J286" s="31">
        <v>3020.2689905329903</v>
      </c>
      <c r="K286" s="32">
        <v>0.25</v>
      </c>
      <c r="L286" s="33">
        <f t="shared" si="9"/>
        <v>755.06724763324758</v>
      </c>
      <c r="M286" s="33">
        <v>546.99749782139111</v>
      </c>
      <c r="N286" s="33">
        <v>119.62305545243055</v>
      </c>
    </row>
    <row r="287" spans="1:14">
      <c r="A287" s="27">
        <v>60277</v>
      </c>
      <c r="B287" s="27" t="s">
        <v>573</v>
      </c>
      <c r="C287" s="27" t="s">
        <v>574</v>
      </c>
      <c r="D287" s="27" t="s">
        <v>34</v>
      </c>
      <c r="E287" s="28">
        <v>35126</v>
      </c>
      <c r="F287" s="29" t="s">
        <v>27</v>
      </c>
      <c r="G287" s="29" t="s">
        <v>28</v>
      </c>
      <c r="H287" s="27">
        <f t="shared" ca="1" si="8"/>
        <v>22</v>
      </c>
      <c r="I287" s="30">
        <v>32</v>
      </c>
      <c r="J287" s="31">
        <v>9031.5162700177934</v>
      </c>
      <c r="K287" s="32">
        <v>0.09</v>
      </c>
      <c r="L287" s="33">
        <f t="shared" si="9"/>
        <v>812.83646430160138</v>
      </c>
      <c r="M287" s="33">
        <v>93.920565452554101</v>
      </c>
      <c r="N287" s="33">
        <v>65.702971526580811</v>
      </c>
    </row>
    <row r="288" spans="1:14">
      <c r="A288" s="27">
        <v>60278</v>
      </c>
      <c r="B288" s="27" t="s">
        <v>575</v>
      </c>
      <c r="C288" s="27" t="s">
        <v>576</v>
      </c>
      <c r="D288" s="27" t="s">
        <v>48</v>
      </c>
      <c r="E288" s="28">
        <v>36645</v>
      </c>
      <c r="F288" s="29" t="s">
        <v>27</v>
      </c>
      <c r="G288" s="29" t="s">
        <v>28</v>
      </c>
      <c r="H288" s="27">
        <f t="shared" ca="1" si="8"/>
        <v>18</v>
      </c>
      <c r="I288" s="30">
        <v>14</v>
      </c>
      <c r="J288" s="31">
        <v>3168.1748005845293</v>
      </c>
      <c r="K288" s="32">
        <v>7.0000000000000007E-2</v>
      </c>
      <c r="L288" s="33">
        <f t="shared" si="9"/>
        <v>221.77223604091708</v>
      </c>
      <c r="M288" s="33">
        <v>123.37709405491242</v>
      </c>
      <c r="N288" s="33">
        <v>60.522330284068396</v>
      </c>
    </row>
    <row r="289" spans="1:14">
      <c r="A289" s="27">
        <v>60279</v>
      </c>
      <c r="B289" s="27" t="s">
        <v>577</v>
      </c>
      <c r="C289" s="27" t="s">
        <v>578</v>
      </c>
      <c r="D289" s="27" t="s">
        <v>34</v>
      </c>
      <c r="E289" s="28">
        <v>39927</v>
      </c>
      <c r="F289" s="29" t="s">
        <v>27</v>
      </c>
      <c r="G289" s="29" t="s">
        <v>76</v>
      </c>
      <c r="H289" s="27">
        <f t="shared" ca="1" si="8"/>
        <v>9</v>
      </c>
      <c r="I289" s="30">
        <v>23</v>
      </c>
      <c r="J289" s="31">
        <v>1512.0357613154947</v>
      </c>
      <c r="K289" s="32">
        <v>0</v>
      </c>
      <c r="L289" s="33">
        <f t="shared" si="9"/>
        <v>0</v>
      </c>
      <c r="M289" s="33">
        <v>0</v>
      </c>
      <c r="N289" s="33">
        <v>50.822768627691687</v>
      </c>
    </row>
    <row r="290" spans="1:14">
      <c r="A290" s="27">
        <v>60280</v>
      </c>
      <c r="B290" s="27" t="s">
        <v>579</v>
      </c>
      <c r="C290" s="27" t="s">
        <v>580</v>
      </c>
      <c r="D290" s="27" t="s">
        <v>34</v>
      </c>
      <c r="E290" s="28">
        <v>36071</v>
      </c>
      <c r="F290" s="29" t="s">
        <v>27</v>
      </c>
      <c r="G290" s="29" t="s">
        <v>28</v>
      </c>
      <c r="H290" s="27">
        <f t="shared" ca="1" si="8"/>
        <v>20</v>
      </c>
      <c r="I290" s="30">
        <v>28</v>
      </c>
      <c r="J290" s="31">
        <v>5527.2539071770971</v>
      </c>
      <c r="K290" s="32">
        <v>0.09</v>
      </c>
      <c r="L290" s="33">
        <f t="shared" si="9"/>
        <v>497.45285164593872</v>
      </c>
      <c r="M290" s="33">
        <v>299.0233459423016</v>
      </c>
      <c r="N290" s="33">
        <v>276.46716388998493</v>
      </c>
    </row>
    <row r="291" spans="1:14">
      <c r="A291" s="27">
        <v>60281</v>
      </c>
      <c r="B291" s="27" t="s">
        <v>581</v>
      </c>
      <c r="C291" s="27" t="s">
        <v>181</v>
      </c>
      <c r="D291" s="27" t="s">
        <v>34</v>
      </c>
      <c r="E291" s="28">
        <v>29031</v>
      </c>
      <c r="F291" s="29" t="s">
        <v>27</v>
      </c>
      <c r="G291" s="29" t="s">
        <v>28</v>
      </c>
      <c r="H291" s="27">
        <f t="shared" ca="1" si="8"/>
        <v>39</v>
      </c>
      <c r="I291" s="30">
        <v>13</v>
      </c>
      <c r="J291" s="31">
        <v>7248.5181357232659</v>
      </c>
      <c r="K291" s="32">
        <v>0.25</v>
      </c>
      <c r="L291" s="33">
        <f t="shared" si="9"/>
        <v>1812.1295339308165</v>
      </c>
      <c r="M291" s="33">
        <v>777.13080934879383</v>
      </c>
      <c r="N291" s="33">
        <v>297.58212577177386</v>
      </c>
    </row>
    <row r="292" spans="1:14">
      <c r="A292" s="27">
        <v>60282</v>
      </c>
      <c r="B292" s="27" t="s">
        <v>582</v>
      </c>
      <c r="C292" s="27" t="s">
        <v>583</v>
      </c>
      <c r="D292" s="27" t="s">
        <v>34</v>
      </c>
      <c r="E292" s="28">
        <v>34567</v>
      </c>
      <c r="F292" s="29" t="s">
        <v>133</v>
      </c>
      <c r="G292" s="29" t="s">
        <v>156</v>
      </c>
      <c r="H292" s="27">
        <f t="shared" ca="1" si="8"/>
        <v>24</v>
      </c>
      <c r="I292" s="30">
        <v>37</v>
      </c>
      <c r="J292" s="31">
        <v>9892.4975403469216</v>
      </c>
      <c r="K292" s="32">
        <v>0.12</v>
      </c>
      <c r="L292" s="33">
        <f t="shared" si="9"/>
        <v>1187.0997048416305</v>
      </c>
      <c r="M292" s="33">
        <v>899.33244524816382</v>
      </c>
      <c r="N292" s="33">
        <v>265.61268958265879</v>
      </c>
    </row>
    <row r="293" spans="1:14">
      <c r="A293" s="27">
        <v>60283</v>
      </c>
      <c r="B293" s="27" t="s">
        <v>584</v>
      </c>
      <c r="C293" s="27" t="s">
        <v>585</v>
      </c>
      <c r="D293" s="27" t="s">
        <v>34</v>
      </c>
      <c r="E293" s="28">
        <v>38798</v>
      </c>
      <c r="F293" s="29" t="s">
        <v>27</v>
      </c>
      <c r="G293" s="29" t="s">
        <v>42</v>
      </c>
      <c r="H293" s="27">
        <f t="shared" ca="1" si="8"/>
        <v>12</v>
      </c>
      <c r="I293" s="30">
        <v>24</v>
      </c>
      <c r="J293" s="31">
        <v>5222.4708728022342</v>
      </c>
      <c r="K293" s="32">
        <v>0.04</v>
      </c>
      <c r="L293" s="33">
        <f t="shared" si="9"/>
        <v>208.89883491208937</v>
      </c>
      <c r="M293" s="33">
        <v>98.283861116784848</v>
      </c>
      <c r="N293" s="33">
        <v>58.00771963774843</v>
      </c>
    </row>
    <row r="294" spans="1:14">
      <c r="A294" s="27">
        <v>60284</v>
      </c>
      <c r="B294" s="27" t="s">
        <v>586</v>
      </c>
      <c r="C294" s="27" t="s">
        <v>447</v>
      </c>
      <c r="D294" s="27" t="s">
        <v>34</v>
      </c>
      <c r="E294" s="28">
        <v>28703</v>
      </c>
      <c r="F294" s="29" t="s">
        <v>27</v>
      </c>
      <c r="G294" s="29" t="s">
        <v>42</v>
      </c>
      <c r="H294" s="27">
        <f t="shared" ca="1" si="8"/>
        <v>40</v>
      </c>
      <c r="I294" s="30">
        <v>33</v>
      </c>
      <c r="J294" s="31">
        <v>4220.2579713361865</v>
      </c>
      <c r="K294" s="32">
        <v>0.25</v>
      </c>
      <c r="L294" s="33">
        <f t="shared" si="9"/>
        <v>1055.0644928340466</v>
      </c>
      <c r="M294" s="33">
        <v>839.97715574850508</v>
      </c>
      <c r="N294" s="33">
        <v>130.0598979265155</v>
      </c>
    </row>
    <row r="295" spans="1:14">
      <c r="A295" s="27">
        <v>60285</v>
      </c>
      <c r="B295" s="27" t="s">
        <v>587</v>
      </c>
      <c r="C295" s="27" t="s">
        <v>588</v>
      </c>
      <c r="D295" s="27" t="s">
        <v>34</v>
      </c>
      <c r="E295" s="28">
        <v>37757</v>
      </c>
      <c r="F295" s="29" t="s">
        <v>27</v>
      </c>
      <c r="G295" s="29" t="s">
        <v>28</v>
      </c>
      <c r="H295" s="27">
        <f t="shared" ca="1" si="8"/>
        <v>15</v>
      </c>
      <c r="I295" s="30">
        <v>36</v>
      </c>
      <c r="J295" s="31">
        <v>9568.9142254527287</v>
      </c>
      <c r="K295" s="32">
        <v>7.0000000000000007E-2</v>
      </c>
      <c r="L295" s="33">
        <f t="shared" si="9"/>
        <v>669.82399578169111</v>
      </c>
      <c r="M295" s="33">
        <v>153.53290358187957</v>
      </c>
      <c r="N295" s="33">
        <v>332.12520915095314</v>
      </c>
    </row>
    <row r="296" spans="1:14">
      <c r="A296" s="27">
        <v>60286</v>
      </c>
      <c r="B296" s="27" t="s">
        <v>589</v>
      </c>
      <c r="C296" s="27" t="s">
        <v>590</v>
      </c>
      <c r="D296" s="27" t="s">
        <v>48</v>
      </c>
      <c r="E296" s="28">
        <v>31201</v>
      </c>
      <c r="F296" s="29" t="s">
        <v>27</v>
      </c>
      <c r="G296" s="29" t="s">
        <v>28</v>
      </c>
      <c r="H296" s="27">
        <f t="shared" ca="1" si="8"/>
        <v>33</v>
      </c>
      <c r="I296" s="30">
        <v>18</v>
      </c>
      <c r="J296" s="31">
        <v>4921.6924356840882</v>
      </c>
      <c r="K296" s="32">
        <v>0.15</v>
      </c>
      <c r="L296" s="33">
        <f t="shared" si="9"/>
        <v>738.25386535261316</v>
      </c>
      <c r="M296" s="33">
        <v>8.6108584379492612</v>
      </c>
      <c r="N296" s="33">
        <v>123.81161184544256</v>
      </c>
    </row>
    <row r="297" spans="1:14">
      <c r="A297" s="27">
        <v>60287</v>
      </c>
      <c r="B297" s="27" t="s">
        <v>591</v>
      </c>
      <c r="C297" s="27" t="s">
        <v>592</v>
      </c>
      <c r="D297" s="27" t="s">
        <v>48</v>
      </c>
      <c r="E297" s="28">
        <v>38717</v>
      </c>
      <c r="F297" s="29" t="s">
        <v>27</v>
      </c>
      <c r="G297" s="29" t="s">
        <v>76</v>
      </c>
      <c r="H297" s="27">
        <f t="shared" ca="1" si="8"/>
        <v>12</v>
      </c>
      <c r="I297" s="30">
        <v>22</v>
      </c>
      <c r="J297" s="31">
        <v>2995.3211433977149</v>
      </c>
      <c r="K297" s="32">
        <v>0.04</v>
      </c>
      <c r="L297" s="33">
        <f t="shared" si="9"/>
        <v>119.8128457359086</v>
      </c>
      <c r="M297" s="33">
        <v>96.826291736822753</v>
      </c>
      <c r="N297" s="33">
        <v>115.15303497014777</v>
      </c>
    </row>
    <row r="298" spans="1:14">
      <c r="A298" s="27">
        <v>60288</v>
      </c>
      <c r="B298" s="27" t="s">
        <v>593</v>
      </c>
      <c r="C298" s="27" t="s">
        <v>594</v>
      </c>
      <c r="D298" s="27" t="s">
        <v>48</v>
      </c>
      <c r="E298" s="28">
        <v>29393</v>
      </c>
      <c r="F298" s="29" t="s">
        <v>27</v>
      </c>
      <c r="G298" s="29" t="s">
        <v>28</v>
      </c>
      <c r="H298" s="27">
        <f t="shared" ca="1" si="8"/>
        <v>38</v>
      </c>
      <c r="I298" s="30">
        <v>21</v>
      </c>
      <c r="J298" s="31">
        <v>6527.2158772153298</v>
      </c>
      <c r="K298" s="32">
        <v>0.25</v>
      </c>
      <c r="L298" s="33">
        <f t="shared" si="9"/>
        <v>1631.8039693038324</v>
      </c>
      <c r="M298" s="33">
        <v>124.10045221167508</v>
      </c>
      <c r="N298" s="33">
        <v>107.5408675581279</v>
      </c>
    </row>
    <row r="299" spans="1:14">
      <c r="A299" s="27">
        <v>60289</v>
      </c>
      <c r="B299" s="27" t="s">
        <v>595</v>
      </c>
      <c r="C299" s="27" t="s">
        <v>161</v>
      </c>
      <c r="D299" s="27" t="s">
        <v>34</v>
      </c>
      <c r="E299" s="28">
        <v>32695</v>
      </c>
      <c r="F299" s="29" t="s">
        <v>133</v>
      </c>
      <c r="G299" s="29" t="s">
        <v>134</v>
      </c>
      <c r="H299" s="27">
        <f t="shared" ca="1" si="8"/>
        <v>29</v>
      </c>
      <c r="I299" s="30">
        <v>27</v>
      </c>
      <c r="J299" s="31">
        <v>8788.8462398754909</v>
      </c>
      <c r="K299" s="32">
        <v>0.15</v>
      </c>
      <c r="L299" s="33">
        <f t="shared" si="9"/>
        <v>1318.3269359813237</v>
      </c>
      <c r="M299" s="33">
        <v>823.88819855954523</v>
      </c>
      <c r="N299" s="33">
        <v>103.5807190762128</v>
      </c>
    </row>
    <row r="300" spans="1:14">
      <c r="A300" s="27">
        <v>60290</v>
      </c>
      <c r="B300" s="27" t="s">
        <v>596</v>
      </c>
      <c r="C300" s="27" t="s">
        <v>597</v>
      </c>
      <c r="D300" s="27" t="s">
        <v>48</v>
      </c>
      <c r="E300" s="28">
        <v>37085</v>
      </c>
      <c r="F300" s="29" t="s">
        <v>27</v>
      </c>
      <c r="G300" s="29" t="s">
        <v>28</v>
      </c>
      <c r="H300" s="27">
        <f t="shared" ca="1" si="8"/>
        <v>17</v>
      </c>
      <c r="I300" s="30">
        <v>9</v>
      </c>
      <c r="J300" s="31">
        <v>6120.1585625659363</v>
      </c>
      <c r="K300" s="32">
        <v>7.0000000000000007E-2</v>
      </c>
      <c r="L300" s="33">
        <f t="shared" si="9"/>
        <v>428.41109937961556</v>
      </c>
      <c r="M300" s="33">
        <v>1.6107383762051146</v>
      </c>
      <c r="N300" s="33">
        <v>95.376920886399489</v>
      </c>
    </row>
    <row r="301" spans="1:14">
      <c r="A301" s="27">
        <v>60291</v>
      </c>
      <c r="B301" s="27" t="s">
        <v>598</v>
      </c>
      <c r="C301" s="27" t="s">
        <v>599</v>
      </c>
      <c r="D301" s="27" t="s">
        <v>48</v>
      </c>
      <c r="E301" s="28">
        <v>38126</v>
      </c>
      <c r="F301" s="29" t="s">
        <v>27</v>
      </c>
      <c r="G301" s="29" t="s">
        <v>28</v>
      </c>
      <c r="H301" s="27">
        <f t="shared" ca="1" si="8"/>
        <v>14</v>
      </c>
      <c r="I301" s="30">
        <v>11</v>
      </c>
      <c r="J301" s="31">
        <v>5966.28075586668</v>
      </c>
      <c r="K301" s="32">
        <v>7.0000000000000007E-2</v>
      </c>
      <c r="L301" s="33">
        <f t="shared" si="9"/>
        <v>417.63965291066762</v>
      </c>
      <c r="M301" s="33">
        <v>395.94740414457715</v>
      </c>
      <c r="N301" s="33">
        <v>61.214513214199656</v>
      </c>
    </row>
    <row r="302" spans="1:14">
      <c r="A302" s="27">
        <v>60292</v>
      </c>
      <c r="B302" s="27" t="s">
        <v>600</v>
      </c>
      <c r="C302" s="27" t="s">
        <v>601</v>
      </c>
      <c r="D302" s="27" t="s">
        <v>48</v>
      </c>
      <c r="E302" s="28">
        <v>35777</v>
      </c>
      <c r="F302" s="29" t="s">
        <v>27</v>
      </c>
      <c r="G302" s="29" t="s">
        <v>28</v>
      </c>
      <c r="H302" s="27">
        <f t="shared" ca="1" si="8"/>
        <v>20</v>
      </c>
      <c r="I302" s="30">
        <v>26</v>
      </c>
      <c r="J302" s="31">
        <v>3544.0622511023566</v>
      </c>
      <c r="K302" s="32">
        <v>0.09</v>
      </c>
      <c r="L302" s="33">
        <f t="shared" si="9"/>
        <v>318.9656025992121</v>
      </c>
      <c r="M302" s="33">
        <v>217.77066331439789</v>
      </c>
      <c r="N302" s="33">
        <v>98.93246715463934</v>
      </c>
    </row>
    <row r="303" spans="1:14">
      <c r="A303" s="27">
        <v>60293</v>
      </c>
      <c r="B303" s="27" t="s">
        <v>602</v>
      </c>
      <c r="C303" s="27" t="s">
        <v>603</v>
      </c>
      <c r="D303" s="27" t="s">
        <v>48</v>
      </c>
      <c r="E303" s="28">
        <v>35514</v>
      </c>
      <c r="F303" s="29" t="s">
        <v>27</v>
      </c>
      <c r="G303" s="29" t="s">
        <v>28</v>
      </c>
      <c r="H303" s="27">
        <f t="shared" ca="1" si="8"/>
        <v>21</v>
      </c>
      <c r="I303" s="30">
        <v>35</v>
      </c>
      <c r="J303" s="31">
        <v>7588.1391014623177</v>
      </c>
      <c r="K303" s="32">
        <v>0.09</v>
      </c>
      <c r="L303" s="33">
        <f t="shared" si="9"/>
        <v>682.93251913160861</v>
      </c>
      <c r="M303" s="33">
        <v>50.917052629144926</v>
      </c>
      <c r="N303" s="33">
        <v>28.810154492012362</v>
      </c>
    </row>
    <row r="304" spans="1:14">
      <c r="A304" s="27">
        <v>60294</v>
      </c>
      <c r="B304" s="27" t="s">
        <v>604</v>
      </c>
      <c r="C304" s="27" t="s">
        <v>605</v>
      </c>
      <c r="D304" s="27" t="s">
        <v>48</v>
      </c>
      <c r="E304" s="28">
        <v>38192</v>
      </c>
      <c r="F304" s="29" t="s">
        <v>27</v>
      </c>
      <c r="G304" s="29" t="s">
        <v>260</v>
      </c>
      <c r="H304" s="27">
        <f t="shared" ca="1" si="8"/>
        <v>14</v>
      </c>
      <c r="I304" s="30">
        <v>23</v>
      </c>
      <c r="J304" s="31">
        <v>5942.515144529465</v>
      </c>
      <c r="K304" s="32">
        <v>7.0000000000000007E-2</v>
      </c>
      <c r="L304" s="33">
        <f t="shared" si="9"/>
        <v>415.97606011706262</v>
      </c>
      <c r="M304" s="33">
        <v>324.37339608012985</v>
      </c>
      <c r="N304" s="33">
        <v>20.461031648085815</v>
      </c>
    </row>
    <row r="305" spans="1:14">
      <c r="A305" s="27">
        <v>60295</v>
      </c>
      <c r="B305" s="27" t="s">
        <v>606</v>
      </c>
      <c r="C305" s="27" t="s">
        <v>607</v>
      </c>
      <c r="D305" s="27" t="s">
        <v>34</v>
      </c>
      <c r="E305" s="28">
        <v>29250</v>
      </c>
      <c r="F305" s="29" t="s">
        <v>27</v>
      </c>
      <c r="G305" s="29" t="s">
        <v>76</v>
      </c>
      <c r="H305" s="27">
        <f t="shared" ca="1" si="8"/>
        <v>38</v>
      </c>
      <c r="I305" s="30">
        <v>14</v>
      </c>
      <c r="J305" s="31">
        <v>5478.9300039747177</v>
      </c>
      <c r="K305" s="32">
        <v>0.25</v>
      </c>
      <c r="L305" s="33">
        <f t="shared" si="9"/>
        <v>1369.7325009936794</v>
      </c>
      <c r="M305" s="33">
        <v>1102.0772186954252</v>
      </c>
      <c r="N305" s="33">
        <v>230.79059193150206</v>
      </c>
    </row>
    <row r="306" spans="1:14">
      <c r="A306" s="27">
        <v>60296</v>
      </c>
      <c r="B306" s="27" t="s">
        <v>608</v>
      </c>
      <c r="C306" s="27" t="s">
        <v>609</v>
      </c>
      <c r="D306" s="27" t="s">
        <v>34</v>
      </c>
      <c r="E306" s="28">
        <v>38940</v>
      </c>
      <c r="F306" s="29" t="s">
        <v>27</v>
      </c>
      <c r="G306" s="29" t="s">
        <v>28</v>
      </c>
      <c r="H306" s="27">
        <f t="shared" ca="1" si="8"/>
        <v>12</v>
      </c>
      <c r="I306" s="30">
        <v>11</v>
      </c>
      <c r="J306" s="31">
        <v>9603.9537244292515</v>
      </c>
      <c r="K306" s="32">
        <v>0.04</v>
      </c>
      <c r="L306" s="33">
        <f t="shared" si="9"/>
        <v>384.15814897717007</v>
      </c>
      <c r="M306" s="33">
        <v>103.19136023116917</v>
      </c>
      <c r="N306" s="33">
        <v>57.687790244178103</v>
      </c>
    </row>
    <row r="307" spans="1:14">
      <c r="A307" s="27">
        <v>60297</v>
      </c>
      <c r="B307" s="27" t="s">
        <v>610</v>
      </c>
      <c r="C307" s="27" t="s">
        <v>611</v>
      </c>
      <c r="D307" s="27" t="s">
        <v>34</v>
      </c>
      <c r="E307" s="28">
        <v>31008</v>
      </c>
      <c r="F307" s="29" t="s">
        <v>27</v>
      </c>
      <c r="G307" s="29" t="s">
        <v>28</v>
      </c>
      <c r="H307" s="27">
        <f t="shared" ca="1" si="8"/>
        <v>33</v>
      </c>
      <c r="I307" s="30">
        <v>32</v>
      </c>
      <c r="J307" s="31">
        <v>6098.4085820641121</v>
      </c>
      <c r="K307" s="32">
        <v>0.25</v>
      </c>
      <c r="L307" s="33">
        <f t="shared" si="9"/>
        <v>1524.602145516028</v>
      </c>
      <c r="M307" s="33">
        <v>219.10317711759294</v>
      </c>
      <c r="N307" s="33">
        <v>75.206531870175695</v>
      </c>
    </row>
    <row r="308" spans="1:14">
      <c r="A308" s="27">
        <v>60298</v>
      </c>
      <c r="B308" s="27" t="s">
        <v>612</v>
      </c>
      <c r="C308" s="27" t="s">
        <v>179</v>
      </c>
      <c r="D308" s="27" t="s">
        <v>34</v>
      </c>
      <c r="E308" s="28">
        <v>38238</v>
      </c>
      <c r="F308" s="29" t="s">
        <v>27</v>
      </c>
      <c r="G308" s="29" t="s">
        <v>28</v>
      </c>
      <c r="H308" s="27">
        <f t="shared" ca="1" si="8"/>
        <v>14</v>
      </c>
      <c r="I308" s="30">
        <v>38</v>
      </c>
      <c r="J308" s="31">
        <v>4224.1579992849111</v>
      </c>
      <c r="K308" s="32">
        <v>7.0000000000000007E-2</v>
      </c>
      <c r="L308" s="33">
        <f t="shared" si="9"/>
        <v>295.69105994994379</v>
      </c>
      <c r="M308" s="33">
        <v>142.88129719754613</v>
      </c>
      <c r="N308" s="33">
        <v>109.936201708005</v>
      </c>
    </row>
    <row r="309" spans="1:14">
      <c r="A309" s="27">
        <v>60299</v>
      </c>
      <c r="B309" s="27" t="s">
        <v>613</v>
      </c>
      <c r="C309" s="27" t="s">
        <v>460</v>
      </c>
      <c r="D309" s="27" t="s">
        <v>34</v>
      </c>
      <c r="E309" s="28">
        <v>37565</v>
      </c>
      <c r="F309" s="29" t="s">
        <v>27</v>
      </c>
      <c r="G309" s="29" t="s">
        <v>28</v>
      </c>
      <c r="H309" s="27">
        <f t="shared" ca="1" si="8"/>
        <v>15</v>
      </c>
      <c r="I309" s="30">
        <v>28</v>
      </c>
      <c r="J309" s="31">
        <v>7539.1993713149095</v>
      </c>
      <c r="K309" s="32">
        <v>7.0000000000000007E-2</v>
      </c>
      <c r="L309" s="33">
        <f t="shared" si="9"/>
        <v>527.74395599204377</v>
      </c>
      <c r="M309" s="33">
        <v>32.447498520943718</v>
      </c>
      <c r="N309" s="33">
        <v>97.841638815044135</v>
      </c>
    </row>
    <row r="310" spans="1:14">
      <c r="A310" s="27">
        <v>60300</v>
      </c>
      <c r="B310" s="27" t="s">
        <v>614</v>
      </c>
      <c r="C310" s="27" t="s">
        <v>615</v>
      </c>
      <c r="D310" s="27" t="s">
        <v>34</v>
      </c>
      <c r="E310" s="28">
        <v>35476</v>
      </c>
      <c r="F310" s="29" t="s">
        <v>27</v>
      </c>
      <c r="G310" s="29" t="s">
        <v>28</v>
      </c>
      <c r="H310" s="27">
        <f t="shared" ca="1" si="8"/>
        <v>21</v>
      </c>
      <c r="I310" s="30">
        <v>12</v>
      </c>
      <c r="J310" s="31">
        <v>8477.2570175745896</v>
      </c>
      <c r="K310" s="32">
        <v>0.09</v>
      </c>
      <c r="L310" s="33">
        <f t="shared" si="9"/>
        <v>762.95313158171302</v>
      </c>
      <c r="M310" s="33">
        <v>111.06315763872415</v>
      </c>
      <c r="N310" s="33">
        <v>143.27437524565502</v>
      </c>
    </row>
    <row r="311" spans="1:14">
      <c r="A311" s="27">
        <v>60301</v>
      </c>
      <c r="B311" s="27" t="s">
        <v>616</v>
      </c>
      <c r="C311" s="27" t="s">
        <v>617</v>
      </c>
      <c r="D311" s="27" t="s">
        <v>34</v>
      </c>
      <c r="E311" s="28">
        <v>33571</v>
      </c>
      <c r="F311" s="29" t="s">
        <v>27</v>
      </c>
      <c r="G311" s="29" t="s">
        <v>28</v>
      </c>
      <c r="H311" s="27">
        <f t="shared" ca="1" si="8"/>
        <v>26</v>
      </c>
      <c r="I311" s="30">
        <v>30</v>
      </c>
      <c r="J311" s="31">
        <v>1655.5318060995016</v>
      </c>
      <c r="K311" s="32">
        <v>0.12</v>
      </c>
      <c r="L311" s="33">
        <f t="shared" si="9"/>
        <v>198.66381673194019</v>
      </c>
      <c r="M311" s="33">
        <v>179.11217132335744</v>
      </c>
      <c r="N311" s="33">
        <v>157.48270663454005</v>
      </c>
    </row>
    <row r="312" spans="1:14">
      <c r="A312" s="27">
        <v>60302</v>
      </c>
      <c r="B312" s="27" t="s">
        <v>618</v>
      </c>
      <c r="C312" s="27" t="s">
        <v>619</v>
      </c>
      <c r="D312" s="27" t="s">
        <v>48</v>
      </c>
      <c r="E312" s="28">
        <v>35392</v>
      </c>
      <c r="F312" s="29" t="s">
        <v>133</v>
      </c>
      <c r="G312" s="29" t="s">
        <v>134</v>
      </c>
      <c r="H312" s="27">
        <f t="shared" ca="1" si="8"/>
        <v>21</v>
      </c>
      <c r="I312" s="30">
        <v>7</v>
      </c>
      <c r="J312" s="31">
        <v>3456.5217848113534</v>
      </c>
      <c r="K312" s="32">
        <v>0.09</v>
      </c>
      <c r="L312" s="33">
        <f t="shared" si="9"/>
        <v>311.08696063302182</v>
      </c>
      <c r="M312" s="33">
        <v>251.44636268620977</v>
      </c>
      <c r="N312" s="33">
        <v>96.595020085820451</v>
      </c>
    </row>
    <row r="313" spans="1:14">
      <c r="A313" s="27">
        <v>60303</v>
      </c>
      <c r="B313" s="27" t="s">
        <v>620</v>
      </c>
      <c r="C313" s="27" t="s">
        <v>621</v>
      </c>
      <c r="D313" s="27" t="s">
        <v>48</v>
      </c>
      <c r="E313" s="28">
        <v>30305</v>
      </c>
      <c r="F313" s="29" t="s">
        <v>27</v>
      </c>
      <c r="G313" s="29" t="s">
        <v>28</v>
      </c>
      <c r="H313" s="27">
        <f t="shared" ca="1" si="8"/>
        <v>35</v>
      </c>
      <c r="I313" s="30">
        <v>34</v>
      </c>
      <c r="J313" s="31">
        <v>8006.613585209363</v>
      </c>
      <c r="K313" s="32">
        <v>0.25</v>
      </c>
      <c r="L313" s="33">
        <f t="shared" si="9"/>
        <v>2001.6533963023408</v>
      </c>
      <c r="M313" s="33">
        <v>345.90248333600414</v>
      </c>
      <c r="N313" s="33">
        <v>114.68315209840252</v>
      </c>
    </row>
    <row r="314" spans="1:14">
      <c r="A314" s="27">
        <v>60304</v>
      </c>
      <c r="B314" s="27" t="s">
        <v>622</v>
      </c>
      <c r="C314" s="27" t="s">
        <v>623</v>
      </c>
      <c r="D314" s="27" t="s">
        <v>48</v>
      </c>
      <c r="E314" s="28">
        <v>33517</v>
      </c>
      <c r="F314" s="29" t="s">
        <v>27</v>
      </c>
      <c r="G314" s="29" t="s">
        <v>28</v>
      </c>
      <c r="H314" s="27">
        <f t="shared" ca="1" si="8"/>
        <v>27</v>
      </c>
      <c r="I314" s="30">
        <v>21</v>
      </c>
      <c r="J314" s="31">
        <v>7974.8174880578117</v>
      </c>
      <c r="K314" s="32">
        <v>0.12</v>
      </c>
      <c r="L314" s="33">
        <f t="shared" si="9"/>
        <v>956.97809856693732</v>
      </c>
      <c r="M314" s="33">
        <v>287.99030630975233</v>
      </c>
      <c r="N314" s="33">
        <v>86.845489864351336</v>
      </c>
    </row>
    <row r="315" spans="1:14">
      <c r="A315" s="27">
        <v>60305</v>
      </c>
      <c r="B315" s="27" t="s">
        <v>624</v>
      </c>
      <c r="C315" s="27" t="s">
        <v>217</v>
      </c>
      <c r="D315" s="27" t="s">
        <v>34</v>
      </c>
      <c r="E315" s="28">
        <v>38708</v>
      </c>
      <c r="F315" s="29" t="s">
        <v>27</v>
      </c>
      <c r="G315" s="29" t="s">
        <v>42</v>
      </c>
      <c r="H315" s="27">
        <f t="shared" ca="1" si="8"/>
        <v>12</v>
      </c>
      <c r="I315" s="30">
        <v>9</v>
      </c>
      <c r="J315" s="31">
        <v>3828.6434022127455</v>
      </c>
      <c r="K315" s="32">
        <v>0.04</v>
      </c>
      <c r="L315" s="33">
        <f t="shared" si="9"/>
        <v>153.14573608850984</v>
      </c>
      <c r="M315" s="33">
        <v>80.479594826462943</v>
      </c>
      <c r="N315" s="33">
        <v>55.877124529811539</v>
      </c>
    </row>
    <row r="316" spans="1:14">
      <c r="A316" s="27">
        <v>60306</v>
      </c>
      <c r="B316" s="27" t="s">
        <v>625</v>
      </c>
      <c r="C316" s="27" t="s">
        <v>626</v>
      </c>
      <c r="D316" s="27" t="s">
        <v>48</v>
      </c>
      <c r="E316" s="28">
        <v>29811</v>
      </c>
      <c r="F316" s="29" t="s">
        <v>27</v>
      </c>
      <c r="G316" s="29" t="s">
        <v>76</v>
      </c>
      <c r="H316" s="27">
        <f t="shared" ca="1" si="8"/>
        <v>37</v>
      </c>
      <c r="I316" s="30">
        <v>14</v>
      </c>
      <c r="J316" s="31">
        <v>7313.7840967584207</v>
      </c>
      <c r="K316" s="32">
        <v>0.25</v>
      </c>
      <c r="L316" s="33">
        <f t="shared" si="9"/>
        <v>1828.4460241896052</v>
      </c>
      <c r="M316" s="33">
        <v>1590.4876503406606</v>
      </c>
      <c r="N316" s="33">
        <v>98.936358137682518</v>
      </c>
    </row>
    <row r="317" spans="1:14">
      <c r="A317" s="27">
        <v>60307</v>
      </c>
      <c r="B317" s="27" t="s">
        <v>627</v>
      </c>
      <c r="C317" s="27" t="s">
        <v>33</v>
      </c>
      <c r="D317" s="27" t="s">
        <v>34</v>
      </c>
      <c r="E317" s="28">
        <v>38323</v>
      </c>
      <c r="F317" s="29" t="s">
        <v>27</v>
      </c>
      <c r="G317" s="29" t="s">
        <v>42</v>
      </c>
      <c r="H317" s="27">
        <f t="shared" ca="1" si="8"/>
        <v>13</v>
      </c>
      <c r="I317" s="30">
        <v>40</v>
      </c>
      <c r="J317" s="31">
        <v>9311.4521080590439</v>
      </c>
      <c r="K317" s="32">
        <v>7.0000000000000007E-2</v>
      </c>
      <c r="L317" s="33">
        <f t="shared" si="9"/>
        <v>651.80164756413319</v>
      </c>
      <c r="M317" s="33">
        <v>53.06460427918028</v>
      </c>
      <c r="N317" s="33">
        <v>161.90271701934705</v>
      </c>
    </row>
    <row r="318" spans="1:14">
      <c r="A318" s="27">
        <v>60308</v>
      </c>
      <c r="B318" s="27" t="s">
        <v>628</v>
      </c>
      <c r="C318" s="27" t="s">
        <v>193</v>
      </c>
      <c r="D318" s="27" t="s">
        <v>34</v>
      </c>
      <c r="E318" s="28">
        <v>32358</v>
      </c>
      <c r="F318" s="29" t="s">
        <v>133</v>
      </c>
      <c r="G318" s="29" t="s">
        <v>362</v>
      </c>
      <c r="H318" s="27">
        <f t="shared" ca="1" si="8"/>
        <v>30</v>
      </c>
      <c r="I318" s="30">
        <v>37</v>
      </c>
      <c r="J318" s="31">
        <v>4411.5154990178607</v>
      </c>
      <c r="K318" s="32">
        <v>0.15</v>
      </c>
      <c r="L318" s="33">
        <f t="shared" si="9"/>
        <v>661.72732485267909</v>
      </c>
      <c r="M318" s="33">
        <v>298.08276181972928</v>
      </c>
      <c r="N318" s="33">
        <v>119.40826809656897</v>
      </c>
    </row>
    <row r="319" spans="1:14">
      <c r="A319" s="27">
        <v>60309</v>
      </c>
      <c r="B319" s="27" t="s">
        <v>629</v>
      </c>
      <c r="C319" s="27" t="s">
        <v>630</v>
      </c>
      <c r="D319" s="27" t="s">
        <v>48</v>
      </c>
      <c r="E319" s="28">
        <v>27668</v>
      </c>
      <c r="F319" s="29" t="s">
        <v>27</v>
      </c>
      <c r="G319" s="29" t="s">
        <v>28</v>
      </c>
      <c r="H319" s="27">
        <f t="shared" ca="1" si="8"/>
        <v>43</v>
      </c>
      <c r="I319" s="30">
        <v>30</v>
      </c>
      <c r="J319" s="31">
        <v>3982.3135265619089</v>
      </c>
      <c r="K319" s="32">
        <v>0.25</v>
      </c>
      <c r="L319" s="33">
        <f t="shared" si="9"/>
        <v>995.57838164047723</v>
      </c>
      <c r="M319" s="33">
        <v>654.20510341434419</v>
      </c>
      <c r="N319" s="33">
        <v>25.954696097954422</v>
      </c>
    </row>
    <row r="320" spans="1:14">
      <c r="A320" s="27">
        <v>60310</v>
      </c>
      <c r="B320" s="27" t="s">
        <v>631</v>
      </c>
      <c r="C320" s="27" t="s">
        <v>632</v>
      </c>
      <c r="D320" s="27" t="s">
        <v>48</v>
      </c>
      <c r="E320" s="28">
        <v>27459</v>
      </c>
      <c r="F320" s="29" t="s">
        <v>27</v>
      </c>
      <c r="G320" s="29" t="s">
        <v>28</v>
      </c>
      <c r="H320" s="27">
        <f t="shared" ca="1" si="8"/>
        <v>43</v>
      </c>
      <c r="I320" s="30">
        <v>37</v>
      </c>
      <c r="J320" s="31">
        <v>8802.6630391599356</v>
      </c>
      <c r="K320" s="32">
        <v>0.25</v>
      </c>
      <c r="L320" s="33">
        <f t="shared" si="9"/>
        <v>2200.6657597899839</v>
      </c>
      <c r="M320" s="33">
        <v>185.92892816229596</v>
      </c>
      <c r="N320" s="33">
        <v>139.53162753030992</v>
      </c>
    </row>
    <row r="321" spans="1:14">
      <c r="A321" s="27">
        <v>60311</v>
      </c>
      <c r="B321" s="27" t="s">
        <v>633</v>
      </c>
      <c r="C321" s="27" t="s">
        <v>634</v>
      </c>
      <c r="D321" s="27" t="s">
        <v>34</v>
      </c>
      <c r="E321" s="28">
        <v>32471</v>
      </c>
      <c r="F321" s="29" t="s">
        <v>27</v>
      </c>
      <c r="G321" s="29" t="s">
        <v>28</v>
      </c>
      <c r="H321" s="27">
        <f t="shared" ca="1" si="8"/>
        <v>29</v>
      </c>
      <c r="I321" s="30">
        <v>10</v>
      </c>
      <c r="J321" s="31">
        <v>8980.9122672443264</v>
      </c>
      <c r="K321" s="32">
        <v>0.15</v>
      </c>
      <c r="L321" s="33">
        <f t="shared" si="9"/>
        <v>1347.1368400866488</v>
      </c>
      <c r="M321" s="33">
        <v>504.45078462364125</v>
      </c>
      <c r="N321" s="33">
        <v>92.25395220282202</v>
      </c>
    </row>
    <row r="322" spans="1:14">
      <c r="A322" s="27">
        <v>60312</v>
      </c>
      <c r="B322" s="27" t="s">
        <v>635</v>
      </c>
      <c r="C322" s="27" t="s">
        <v>39</v>
      </c>
      <c r="D322" s="27" t="s">
        <v>34</v>
      </c>
      <c r="E322" s="28">
        <v>39442</v>
      </c>
      <c r="F322" s="29" t="s">
        <v>27</v>
      </c>
      <c r="G322" s="29" t="s">
        <v>28</v>
      </c>
      <c r="H322" s="27">
        <f t="shared" ca="1" si="8"/>
        <v>10</v>
      </c>
      <c r="I322" s="30">
        <v>26</v>
      </c>
      <c r="J322" s="31">
        <v>5187.8714597041471</v>
      </c>
      <c r="K322" s="32">
        <v>0.04</v>
      </c>
      <c r="L322" s="33">
        <f t="shared" si="9"/>
        <v>207.51485838816589</v>
      </c>
      <c r="M322" s="33">
        <v>14.531006638757335</v>
      </c>
      <c r="N322" s="33">
        <v>129.85331547157389</v>
      </c>
    </row>
    <row r="323" spans="1:14">
      <c r="A323" s="27">
        <v>60313</v>
      </c>
      <c r="B323" s="27" t="s">
        <v>636</v>
      </c>
      <c r="C323" s="27" t="s">
        <v>55</v>
      </c>
      <c r="D323" s="27" t="s">
        <v>34</v>
      </c>
      <c r="E323" s="28">
        <v>30683</v>
      </c>
      <c r="F323" s="29" t="s">
        <v>133</v>
      </c>
      <c r="G323" s="29" t="s">
        <v>156</v>
      </c>
      <c r="H323" s="27">
        <f t="shared" ca="1" si="8"/>
        <v>34</v>
      </c>
      <c r="I323" s="30">
        <v>6</v>
      </c>
      <c r="J323" s="31">
        <v>5187.0935810908486</v>
      </c>
      <c r="K323" s="32">
        <v>0.25</v>
      </c>
      <c r="L323" s="33">
        <f t="shared" si="9"/>
        <v>1296.7733952727122</v>
      </c>
      <c r="M323" s="33">
        <v>348.02532257687773</v>
      </c>
      <c r="N323" s="33">
        <v>336.91532374313783</v>
      </c>
    </row>
    <row r="324" spans="1:14">
      <c r="A324" s="27">
        <v>60314</v>
      </c>
      <c r="B324" s="27" t="s">
        <v>637</v>
      </c>
      <c r="C324" s="27" t="s">
        <v>638</v>
      </c>
      <c r="D324" s="27" t="s">
        <v>48</v>
      </c>
      <c r="E324" s="28">
        <v>34298</v>
      </c>
      <c r="F324" s="29" t="s">
        <v>27</v>
      </c>
      <c r="G324" s="29" t="s">
        <v>28</v>
      </c>
      <c r="H324" s="27">
        <f t="shared" ca="1" si="8"/>
        <v>24</v>
      </c>
      <c r="I324" s="30">
        <v>28</v>
      </c>
      <c r="J324" s="31">
        <v>4739.4615821248372</v>
      </c>
      <c r="K324" s="32">
        <v>0.12</v>
      </c>
      <c r="L324" s="33">
        <f t="shared" si="9"/>
        <v>568.73538985498044</v>
      </c>
      <c r="M324" s="33">
        <v>235.47602768399616</v>
      </c>
      <c r="N324" s="33">
        <v>101.30055634067972</v>
      </c>
    </row>
    <row r="325" spans="1:14">
      <c r="A325" s="27">
        <v>60315</v>
      </c>
      <c r="B325" s="27" t="s">
        <v>639</v>
      </c>
      <c r="C325" s="27" t="s">
        <v>640</v>
      </c>
      <c r="D325" s="27" t="s">
        <v>48</v>
      </c>
      <c r="E325" s="28">
        <v>28045</v>
      </c>
      <c r="F325" s="29" t="s">
        <v>27</v>
      </c>
      <c r="G325" s="29" t="s">
        <v>28</v>
      </c>
      <c r="H325" s="27">
        <f t="shared" ca="1" si="8"/>
        <v>42</v>
      </c>
      <c r="I325" s="30">
        <v>40</v>
      </c>
      <c r="J325" s="31">
        <v>2881.8393290852091</v>
      </c>
      <c r="K325" s="32">
        <v>0.25</v>
      </c>
      <c r="L325" s="33">
        <f t="shared" si="9"/>
        <v>720.45983227130228</v>
      </c>
      <c r="M325" s="33">
        <v>8.9182298117768113</v>
      </c>
      <c r="N325" s="33">
        <v>135.53467113540665</v>
      </c>
    </row>
    <row r="326" spans="1:14">
      <c r="A326" s="27">
        <v>60316</v>
      </c>
      <c r="B326" s="27" t="s">
        <v>641</v>
      </c>
      <c r="C326" s="27" t="s">
        <v>642</v>
      </c>
      <c r="D326" s="27" t="s">
        <v>48</v>
      </c>
      <c r="E326" s="28">
        <v>38526</v>
      </c>
      <c r="F326" s="29" t="s">
        <v>27</v>
      </c>
      <c r="G326" s="29" t="s">
        <v>28</v>
      </c>
      <c r="H326" s="27">
        <f t="shared" ca="1" si="8"/>
        <v>13</v>
      </c>
      <c r="I326" s="30">
        <v>36</v>
      </c>
      <c r="J326" s="31">
        <v>5563.441311916331</v>
      </c>
      <c r="K326" s="32">
        <v>0.04</v>
      </c>
      <c r="L326" s="33">
        <f t="shared" si="9"/>
        <v>222.53765247665325</v>
      </c>
      <c r="M326" s="33">
        <v>178.86302129952958</v>
      </c>
      <c r="N326" s="33">
        <v>68.055948418671974</v>
      </c>
    </row>
    <row r="327" spans="1:14">
      <c r="A327" s="27">
        <v>60317</v>
      </c>
      <c r="B327" s="27" t="s">
        <v>643</v>
      </c>
      <c r="C327" s="27" t="s">
        <v>644</v>
      </c>
      <c r="D327" s="27" t="s">
        <v>48</v>
      </c>
      <c r="E327" s="28">
        <v>37746</v>
      </c>
      <c r="F327" s="29" t="s">
        <v>27</v>
      </c>
      <c r="G327" s="29" t="s">
        <v>28</v>
      </c>
      <c r="H327" s="27">
        <f t="shared" ca="1" si="8"/>
        <v>15</v>
      </c>
      <c r="I327" s="30">
        <v>16</v>
      </c>
      <c r="J327" s="31">
        <v>5266.1121675928671</v>
      </c>
      <c r="K327" s="32">
        <v>7.0000000000000007E-2</v>
      </c>
      <c r="L327" s="33">
        <f t="shared" si="9"/>
        <v>368.62785173150075</v>
      </c>
      <c r="M327" s="33">
        <v>348.80370176323686</v>
      </c>
      <c r="N327" s="33">
        <v>51.063490276155044</v>
      </c>
    </row>
    <row r="328" spans="1:14">
      <c r="A328" s="27">
        <v>60318</v>
      </c>
      <c r="B328" s="27" t="s">
        <v>645</v>
      </c>
      <c r="C328" s="27" t="s">
        <v>646</v>
      </c>
      <c r="D328" s="27" t="s">
        <v>34</v>
      </c>
      <c r="E328" s="28">
        <v>37154</v>
      </c>
      <c r="F328" s="29" t="s">
        <v>27</v>
      </c>
      <c r="G328" s="29" t="s">
        <v>28</v>
      </c>
      <c r="H328" s="27">
        <f t="shared" ca="1" si="8"/>
        <v>17</v>
      </c>
      <c r="I328" s="30">
        <v>31</v>
      </c>
      <c r="J328" s="31">
        <v>6367.7277416680581</v>
      </c>
      <c r="K328" s="32">
        <v>7.0000000000000007E-2</v>
      </c>
      <c r="L328" s="33">
        <f t="shared" si="9"/>
        <v>445.74094191676409</v>
      </c>
      <c r="M328" s="33">
        <v>40.376472816059092</v>
      </c>
      <c r="N328" s="33">
        <v>222.35204858091868</v>
      </c>
    </row>
    <row r="329" spans="1:14">
      <c r="A329" s="27">
        <v>60319</v>
      </c>
      <c r="B329" s="27" t="s">
        <v>647</v>
      </c>
      <c r="C329" s="27" t="s">
        <v>648</v>
      </c>
      <c r="D329" s="27" t="s">
        <v>48</v>
      </c>
      <c r="E329" s="28">
        <v>29877</v>
      </c>
      <c r="F329" s="29" t="s">
        <v>27</v>
      </c>
      <c r="G329" s="29" t="s">
        <v>28</v>
      </c>
      <c r="H329" s="27">
        <f t="shared" ca="1" si="8"/>
        <v>37</v>
      </c>
      <c r="I329" s="30">
        <v>36</v>
      </c>
      <c r="J329" s="31">
        <v>2216.2847714436311</v>
      </c>
      <c r="K329" s="32">
        <v>0.25</v>
      </c>
      <c r="L329" s="33">
        <f t="shared" si="9"/>
        <v>554.07119286090779</v>
      </c>
      <c r="M329" s="33">
        <v>462.10653117152896</v>
      </c>
      <c r="N329" s="33">
        <v>117.5741710712192</v>
      </c>
    </row>
    <row r="330" spans="1:14">
      <c r="A330" s="27">
        <v>60320</v>
      </c>
      <c r="B330" s="27" t="s">
        <v>649</v>
      </c>
      <c r="C330" s="27" t="s">
        <v>67</v>
      </c>
      <c r="D330" s="27" t="s">
        <v>34</v>
      </c>
      <c r="E330" s="28">
        <v>28781</v>
      </c>
      <c r="F330" s="29" t="s">
        <v>27</v>
      </c>
      <c r="G330" s="29" t="s">
        <v>28</v>
      </c>
      <c r="H330" s="27">
        <f t="shared" ref="H330:H393" ca="1" si="10">DATEDIF(E330,TODAY(),"y")</f>
        <v>40</v>
      </c>
      <c r="I330" s="30">
        <v>27</v>
      </c>
      <c r="J330" s="31">
        <v>5023.5043895567624</v>
      </c>
      <c r="K330" s="32">
        <v>0.25</v>
      </c>
      <c r="L330" s="33">
        <f t="shared" ref="L330:L393" si="11">K330*J330</f>
        <v>1255.8760973891906</v>
      </c>
      <c r="M330" s="33">
        <v>578.94676952235795</v>
      </c>
      <c r="N330" s="33">
        <v>72.096177073206761</v>
      </c>
    </row>
    <row r="331" spans="1:14">
      <c r="A331" s="27">
        <v>60321</v>
      </c>
      <c r="B331" s="27" t="s">
        <v>650</v>
      </c>
      <c r="C331" s="27" t="s">
        <v>651</v>
      </c>
      <c r="D331" s="27" t="s">
        <v>48</v>
      </c>
      <c r="E331" s="28">
        <v>30287</v>
      </c>
      <c r="F331" s="29" t="s">
        <v>27</v>
      </c>
      <c r="G331" s="29" t="s">
        <v>49</v>
      </c>
      <c r="H331" s="27">
        <f t="shared" ca="1" si="10"/>
        <v>35</v>
      </c>
      <c r="I331" s="30">
        <v>9</v>
      </c>
      <c r="J331" s="31">
        <v>8841.7990040104833</v>
      </c>
      <c r="K331" s="32">
        <v>0.25</v>
      </c>
      <c r="L331" s="33">
        <f t="shared" si="11"/>
        <v>2210.4497510026208</v>
      </c>
      <c r="M331" s="33">
        <v>1341.561721792571</v>
      </c>
      <c r="N331" s="33">
        <v>24.559390471933717</v>
      </c>
    </row>
    <row r="332" spans="1:14">
      <c r="A332" s="27">
        <v>60322</v>
      </c>
      <c r="B332" s="27" t="s">
        <v>652</v>
      </c>
      <c r="C332" s="27" t="s">
        <v>653</v>
      </c>
      <c r="D332" s="27" t="s">
        <v>48</v>
      </c>
      <c r="E332" s="28">
        <v>39104</v>
      </c>
      <c r="F332" s="29" t="s">
        <v>27</v>
      </c>
      <c r="G332" s="29" t="s">
        <v>28</v>
      </c>
      <c r="H332" s="27">
        <f t="shared" ca="1" si="10"/>
        <v>11</v>
      </c>
      <c r="I332" s="30">
        <v>32</v>
      </c>
      <c r="J332" s="31">
        <v>6117.000849933971</v>
      </c>
      <c r="K332" s="32">
        <v>0.04</v>
      </c>
      <c r="L332" s="33">
        <f t="shared" si="11"/>
        <v>244.68003399735883</v>
      </c>
      <c r="M332" s="33">
        <v>159.72318536122714</v>
      </c>
      <c r="N332" s="33">
        <v>113.87561557684357</v>
      </c>
    </row>
    <row r="333" spans="1:14">
      <c r="A333" s="27">
        <v>60323</v>
      </c>
      <c r="B333" s="27" t="s">
        <v>654</v>
      </c>
      <c r="C333" s="27" t="s">
        <v>655</v>
      </c>
      <c r="D333" s="27" t="s">
        <v>34</v>
      </c>
      <c r="E333" s="28">
        <v>33419</v>
      </c>
      <c r="F333" s="29" t="s">
        <v>27</v>
      </c>
      <c r="G333" s="29" t="s">
        <v>28</v>
      </c>
      <c r="H333" s="27">
        <f t="shared" ca="1" si="10"/>
        <v>27</v>
      </c>
      <c r="I333" s="30">
        <v>10</v>
      </c>
      <c r="J333" s="31">
        <v>6010.4775448522114</v>
      </c>
      <c r="K333" s="32">
        <v>0.12</v>
      </c>
      <c r="L333" s="33">
        <f t="shared" si="11"/>
        <v>721.25730538226537</v>
      </c>
      <c r="M333" s="33">
        <v>2.2079409374046239</v>
      </c>
      <c r="N333" s="33">
        <v>276.94931382135758</v>
      </c>
    </row>
    <row r="334" spans="1:14">
      <c r="A334" s="27">
        <v>60324</v>
      </c>
      <c r="B334" s="27" t="s">
        <v>656</v>
      </c>
      <c r="C334" s="27" t="s">
        <v>657</v>
      </c>
      <c r="D334" s="27" t="s">
        <v>48</v>
      </c>
      <c r="E334" s="28">
        <v>32448</v>
      </c>
      <c r="F334" s="29" t="s">
        <v>27</v>
      </c>
      <c r="G334" s="29" t="s">
        <v>28</v>
      </c>
      <c r="H334" s="27">
        <f t="shared" ca="1" si="10"/>
        <v>29</v>
      </c>
      <c r="I334" s="30">
        <v>6</v>
      </c>
      <c r="J334" s="31">
        <v>5220.9963661927613</v>
      </c>
      <c r="K334" s="32">
        <v>0.15</v>
      </c>
      <c r="L334" s="33">
        <f t="shared" si="11"/>
        <v>783.14945492891422</v>
      </c>
      <c r="M334" s="33">
        <v>337.15368470668966</v>
      </c>
      <c r="N334" s="33">
        <v>109.234615064086</v>
      </c>
    </row>
    <row r="335" spans="1:14">
      <c r="A335" s="27">
        <v>60325</v>
      </c>
      <c r="B335" s="27" t="s">
        <v>658</v>
      </c>
      <c r="C335" s="27" t="s">
        <v>468</v>
      </c>
      <c r="D335" s="27" t="s">
        <v>34</v>
      </c>
      <c r="E335" s="28">
        <v>30951</v>
      </c>
      <c r="F335" s="29" t="s">
        <v>27</v>
      </c>
      <c r="G335" s="29" t="s">
        <v>28</v>
      </c>
      <c r="H335" s="27">
        <f t="shared" ca="1" si="10"/>
        <v>34</v>
      </c>
      <c r="I335" s="30">
        <v>31</v>
      </c>
      <c r="J335" s="31">
        <v>4158.2170338174319</v>
      </c>
      <c r="K335" s="32">
        <v>0.25</v>
      </c>
      <c r="L335" s="33">
        <f t="shared" si="11"/>
        <v>1039.554258454358</v>
      </c>
      <c r="M335" s="33">
        <v>686.01651582508782</v>
      </c>
      <c r="N335" s="33">
        <v>69.527959610725972</v>
      </c>
    </row>
    <row r="336" spans="1:14">
      <c r="A336" s="27">
        <v>60326</v>
      </c>
      <c r="B336" s="27" t="s">
        <v>659</v>
      </c>
      <c r="C336" s="27" t="s">
        <v>660</v>
      </c>
      <c r="D336" s="27" t="s">
        <v>34</v>
      </c>
      <c r="E336" s="28">
        <v>28896</v>
      </c>
      <c r="F336" s="29" t="s">
        <v>27</v>
      </c>
      <c r="G336" s="29" t="s">
        <v>49</v>
      </c>
      <c r="H336" s="27">
        <f t="shared" ca="1" si="10"/>
        <v>39</v>
      </c>
      <c r="I336" s="30">
        <v>28</v>
      </c>
      <c r="J336" s="31">
        <v>3558.6715244661541</v>
      </c>
      <c r="K336" s="32">
        <v>0.25</v>
      </c>
      <c r="L336" s="33">
        <f t="shared" si="11"/>
        <v>889.66788111653852</v>
      </c>
      <c r="M336" s="33">
        <v>646.35939175106114</v>
      </c>
      <c r="N336" s="33">
        <v>276.31634123668175</v>
      </c>
    </row>
    <row r="337" spans="1:14">
      <c r="A337" s="27">
        <v>60327</v>
      </c>
      <c r="B337" s="27" t="s">
        <v>661</v>
      </c>
      <c r="C337" s="27" t="s">
        <v>112</v>
      </c>
      <c r="D337" s="27" t="s">
        <v>34</v>
      </c>
      <c r="E337" s="28">
        <v>40134</v>
      </c>
      <c r="F337" s="29" t="s">
        <v>133</v>
      </c>
      <c r="G337" s="29" t="s">
        <v>134</v>
      </c>
      <c r="H337" s="27">
        <f t="shared" ca="1" si="10"/>
        <v>8</v>
      </c>
      <c r="I337" s="30">
        <v>38</v>
      </c>
      <c r="J337" s="31">
        <v>1923.983804131406</v>
      </c>
      <c r="K337" s="32">
        <v>0</v>
      </c>
      <c r="L337" s="33">
        <f t="shared" si="11"/>
        <v>0</v>
      </c>
      <c r="M337" s="33">
        <v>0</v>
      </c>
      <c r="N337" s="33">
        <v>286.99123316585536</v>
      </c>
    </row>
    <row r="338" spans="1:14">
      <c r="A338" s="27">
        <v>60328</v>
      </c>
      <c r="B338" s="27" t="s">
        <v>662</v>
      </c>
      <c r="C338" s="27" t="s">
        <v>663</v>
      </c>
      <c r="D338" s="27" t="s">
        <v>48</v>
      </c>
      <c r="E338" s="28">
        <v>33687</v>
      </c>
      <c r="F338" s="29" t="s">
        <v>27</v>
      </c>
      <c r="G338" s="29" t="s">
        <v>28</v>
      </c>
      <c r="H338" s="27">
        <f t="shared" ca="1" si="10"/>
        <v>26</v>
      </c>
      <c r="I338" s="30">
        <v>27</v>
      </c>
      <c r="J338" s="31">
        <v>6145.1688002271321</v>
      </c>
      <c r="K338" s="32">
        <v>0.12</v>
      </c>
      <c r="L338" s="33">
        <f t="shared" si="11"/>
        <v>737.42025602725585</v>
      </c>
      <c r="M338" s="33">
        <v>640.38583939146656</v>
      </c>
      <c r="N338" s="33">
        <v>68.08962285696613</v>
      </c>
    </row>
    <row r="339" spans="1:14">
      <c r="A339" s="27">
        <v>60329</v>
      </c>
      <c r="B339" s="27" t="s">
        <v>664</v>
      </c>
      <c r="C339" s="27" t="s">
        <v>67</v>
      </c>
      <c r="D339" s="27" t="s">
        <v>34</v>
      </c>
      <c r="E339" s="28">
        <v>28777</v>
      </c>
      <c r="F339" s="29" t="s">
        <v>27</v>
      </c>
      <c r="G339" s="29" t="s">
        <v>28</v>
      </c>
      <c r="H339" s="27">
        <f t="shared" ca="1" si="10"/>
        <v>40</v>
      </c>
      <c r="I339" s="30">
        <v>30</v>
      </c>
      <c r="J339" s="31">
        <v>6123.4313518327699</v>
      </c>
      <c r="K339" s="32">
        <v>0.25</v>
      </c>
      <c r="L339" s="33">
        <f t="shared" si="11"/>
        <v>1530.8578379581925</v>
      </c>
      <c r="M339" s="33">
        <v>811.28352820733642</v>
      </c>
      <c r="N339" s="33">
        <v>318.54420308900603</v>
      </c>
    </row>
    <row r="340" spans="1:14">
      <c r="A340" s="27">
        <v>60330</v>
      </c>
      <c r="B340" s="27" t="s">
        <v>665</v>
      </c>
      <c r="C340" s="27" t="s">
        <v>666</v>
      </c>
      <c r="D340" s="27" t="s">
        <v>48</v>
      </c>
      <c r="E340" s="28">
        <v>34832</v>
      </c>
      <c r="F340" s="29" t="s">
        <v>27</v>
      </c>
      <c r="G340" s="29" t="s">
        <v>42</v>
      </c>
      <c r="H340" s="27">
        <f t="shared" ca="1" si="10"/>
        <v>23</v>
      </c>
      <c r="I340" s="30">
        <v>20</v>
      </c>
      <c r="J340" s="31">
        <v>6157.0339912866457</v>
      </c>
      <c r="K340" s="32">
        <v>0.09</v>
      </c>
      <c r="L340" s="33">
        <f t="shared" si="11"/>
        <v>554.13305921579808</v>
      </c>
      <c r="M340" s="33">
        <v>291.60122853051115</v>
      </c>
      <c r="N340" s="33">
        <v>104.7510022090752</v>
      </c>
    </row>
    <row r="341" spans="1:14">
      <c r="A341" s="27">
        <v>60331</v>
      </c>
      <c r="B341" s="27" t="s">
        <v>667</v>
      </c>
      <c r="C341" s="27" t="s">
        <v>668</v>
      </c>
      <c r="D341" s="27" t="s">
        <v>48</v>
      </c>
      <c r="E341" s="28">
        <v>28514</v>
      </c>
      <c r="F341" s="29" t="s">
        <v>27</v>
      </c>
      <c r="G341" s="29" t="s">
        <v>42</v>
      </c>
      <c r="H341" s="27">
        <f t="shared" ca="1" si="10"/>
        <v>40</v>
      </c>
      <c r="I341" s="30">
        <v>25</v>
      </c>
      <c r="J341" s="31">
        <v>1674.4947241976549</v>
      </c>
      <c r="K341" s="32">
        <v>0.25</v>
      </c>
      <c r="L341" s="33">
        <f t="shared" si="11"/>
        <v>418.62368104941373</v>
      </c>
      <c r="M341" s="33">
        <v>374.18611447425133</v>
      </c>
      <c r="N341" s="33">
        <v>97.177727363012607</v>
      </c>
    </row>
    <row r="342" spans="1:14">
      <c r="A342" s="27">
        <v>60332</v>
      </c>
      <c r="B342" s="27" t="s">
        <v>669</v>
      </c>
      <c r="C342" s="27" t="s">
        <v>670</v>
      </c>
      <c r="D342" s="27" t="s">
        <v>48</v>
      </c>
      <c r="E342" s="28">
        <v>33566</v>
      </c>
      <c r="F342" s="29" t="s">
        <v>27</v>
      </c>
      <c r="G342" s="29" t="s">
        <v>28</v>
      </c>
      <c r="H342" s="27">
        <f t="shared" ca="1" si="10"/>
        <v>26</v>
      </c>
      <c r="I342" s="30">
        <v>17</v>
      </c>
      <c r="J342" s="31">
        <v>2814.426238598493</v>
      </c>
      <c r="K342" s="32">
        <v>0.12</v>
      </c>
      <c r="L342" s="33">
        <f t="shared" si="11"/>
        <v>337.73114863181917</v>
      </c>
      <c r="M342" s="33">
        <v>121.07444769381065</v>
      </c>
      <c r="N342" s="33">
        <v>126.9691949281205</v>
      </c>
    </row>
    <row r="343" spans="1:14">
      <c r="A343" s="27">
        <v>60333</v>
      </c>
      <c r="B343" s="27" t="s">
        <v>671</v>
      </c>
      <c r="C343" s="27" t="s">
        <v>86</v>
      </c>
      <c r="D343" s="27" t="s">
        <v>34</v>
      </c>
      <c r="E343" s="28">
        <v>34013</v>
      </c>
      <c r="F343" s="29" t="s">
        <v>27</v>
      </c>
      <c r="G343" s="29" t="s">
        <v>28</v>
      </c>
      <c r="H343" s="27">
        <f t="shared" ca="1" si="10"/>
        <v>25</v>
      </c>
      <c r="I343" s="30">
        <v>30</v>
      </c>
      <c r="J343" s="31">
        <v>9615.9301549743323</v>
      </c>
      <c r="K343" s="32">
        <v>0.12</v>
      </c>
      <c r="L343" s="33">
        <f t="shared" si="11"/>
        <v>1153.9116185969199</v>
      </c>
      <c r="M343" s="33">
        <v>434.31855877696665</v>
      </c>
      <c r="N343" s="33">
        <v>180.3189291983056</v>
      </c>
    </row>
    <row r="344" spans="1:14">
      <c r="A344" s="27">
        <v>60334</v>
      </c>
      <c r="B344" s="27" t="s">
        <v>672</v>
      </c>
      <c r="C344" s="27" t="s">
        <v>673</v>
      </c>
      <c r="D344" s="27" t="s">
        <v>48</v>
      </c>
      <c r="E344" s="28">
        <v>39835</v>
      </c>
      <c r="F344" s="29" t="s">
        <v>27</v>
      </c>
      <c r="G344" s="29" t="s">
        <v>42</v>
      </c>
      <c r="H344" s="27">
        <f t="shared" ca="1" si="10"/>
        <v>9</v>
      </c>
      <c r="I344" s="30">
        <v>5</v>
      </c>
      <c r="J344" s="31">
        <v>2296.9944862852308</v>
      </c>
      <c r="K344" s="32">
        <v>0</v>
      </c>
      <c r="L344" s="33">
        <f t="shared" si="11"/>
        <v>0</v>
      </c>
      <c r="M344" s="33">
        <v>0</v>
      </c>
      <c r="N344" s="33">
        <v>48.756630415269854</v>
      </c>
    </row>
    <row r="345" spans="1:14">
      <c r="A345" s="27">
        <v>60335</v>
      </c>
      <c r="B345" s="27" t="s">
        <v>674</v>
      </c>
      <c r="C345" s="27" t="s">
        <v>675</v>
      </c>
      <c r="D345" s="27" t="s">
        <v>48</v>
      </c>
      <c r="E345" s="28">
        <v>38261</v>
      </c>
      <c r="F345" s="29" t="s">
        <v>27</v>
      </c>
      <c r="G345" s="29" t="s">
        <v>76</v>
      </c>
      <c r="H345" s="27">
        <f t="shared" ca="1" si="10"/>
        <v>14</v>
      </c>
      <c r="I345" s="30">
        <v>16</v>
      </c>
      <c r="J345" s="31">
        <v>5449.5575713899007</v>
      </c>
      <c r="K345" s="32">
        <v>7.0000000000000007E-2</v>
      </c>
      <c r="L345" s="33">
        <f t="shared" si="11"/>
        <v>381.46902999729309</v>
      </c>
      <c r="M345" s="33">
        <v>370.10317470979874</v>
      </c>
      <c r="N345" s="33">
        <v>30.5593201433731</v>
      </c>
    </row>
    <row r="346" spans="1:14">
      <c r="A346" s="27">
        <v>60336</v>
      </c>
      <c r="B346" s="27" t="s">
        <v>676</v>
      </c>
      <c r="C346" s="27" t="s">
        <v>677</v>
      </c>
      <c r="D346" s="27" t="s">
        <v>48</v>
      </c>
      <c r="E346" s="28">
        <v>33353</v>
      </c>
      <c r="F346" s="29" t="s">
        <v>27</v>
      </c>
      <c r="G346" s="29" t="s">
        <v>28</v>
      </c>
      <c r="H346" s="27">
        <f t="shared" ca="1" si="10"/>
        <v>27</v>
      </c>
      <c r="I346" s="30">
        <v>25</v>
      </c>
      <c r="J346" s="31">
        <v>3442.2899335276929</v>
      </c>
      <c r="K346" s="32">
        <v>0.12</v>
      </c>
      <c r="L346" s="33">
        <f t="shared" si="11"/>
        <v>413.07479202332314</v>
      </c>
      <c r="M346" s="33">
        <v>80.914819008996531</v>
      </c>
      <c r="N346" s="33">
        <v>109.04276565398187</v>
      </c>
    </row>
    <row r="347" spans="1:14">
      <c r="A347" s="27">
        <v>60337</v>
      </c>
      <c r="B347" s="27" t="s">
        <v>678</v>
      </c>
      <c r="C347" s="27" t="s">
        <v>112</v>
      </c>
      <c r="D347" s="27" t="s">
        <v>34</v>
      </c>
      <c r="E347" s="28">
        <v>38559</v>
      </c>
      <c r="F347" s="29" t="s">
        <v>27</v>
      </c>
      <c r="G347" s="29" t="s">
        <v>28</v>
      </c>
      <c r="H347" s="27">
        <f t="shared" ca="1" si="10"/>
        <v>13</v>
      </c>
      <c r="I347" s="30">
        <v>29</v>
      </c>
      <c r="J347" s="31">
        <v>9103.7743200098976</v>
      </c>
      <c r="K347" s="32">
        <v>0.04</v>
      </c>
      <c r="L347" s="33">
        <f t="shared" si="11"/>
        <v>364.15097280039589</v>
      </c>
      <c r="M347" s="33">
        <v>308.25309076052099</v>
      </c>
      <c r="N347" s="33">
        <v>297.14729062906594</v>
      </c>
    </row>
    <row r="348" spans="1:14">
      <c r="A348" s="27">
        <v>60338</v>
      </c>
      <c r="B348" s="27" t="s">
        <v>679</v>
      </c>
      <c r="C348" s="27" t="s">
        <v>680</v>
      </c>
      <c r="D348" s="27" t="s">
        <v>34</v>
      </c>
      <c r="E348" s="28">
        <v>38153</v>
      </c>
      <c r="F348" s="29" t="s">
        <v>27</v>
      </c>
      <c r="G348" s="29" t="s">
        <v>28</v>
      </c>
      <c r="H348" s="27">
        <f t="shared" ca="1" si="10"/>
        <v>14</v>
      </c>
      <c r="I348" s="30">
        <v>13</v>
      </c>
      <c r="J348" s="31">
        <v>6417.6644929146114</v>
      </c>
      <c r="K348" s="32">
        <v>7.0000000000000007E-2</v>
      </c>
      <c r="L348" s="33">
        <f t="shared" si="11"/>
        <v>449.23651450402286</v>
      </c>
      <c r="M348" s="33">
        <v>22.258791095113612</v>
      </c>
      <c r="N348" s="33">
        <v>253.06925873637485</v>
      </c>
    </row>
    <row r="349" spans="1:14">
      <c r="A349" s="27">
        <v>60339</v>
      </c>
      <c r="B349" s="27" t="s">
        <v>681</v>
      </c>
      <c r="C349" s="27" t="s">
        <v>116</v>
      </c>
      <c r="D349" s="27" t="s">
        <v>34</v>
      </c>
      <c r="E349" s="28">
        <v>31438</v>
      </c>
      <c r="F349" s="29" t="s">
        <v>27</v>
      </c>
      <c r="G349" s="29" t="s">
        <v>28</v>
      </c>
      <c r="H349" s="27">
        <f t="shared" ca="1" si="10"/>
        <v>32</v>
      </c>
      <c r="I349" s="30">
        <v>23</v>
      </c>
      <c r="J349" s="31">
        <v>7172.3004830447489</v>
      </c>
      <c r="K349" s="32">
        <v>0.15</v>
      </c>
      <c r="L349" s="33">
        <f t="shared" si="11"/>
        <v>1075.8450724567124</v>
      </c>
      <c r="M349" s="33">
        <v>718.71459800226364</v>
      </c>
      <c r="N349" s="33">
        <v>102.1605261881561</v>
      </c>
    </row>
    <row r="350" spans="1:14">
      <c r="A350" s="27">
        <v>60340</v>
      </c>
      <c r="B350" s="27" t="s">
        <v>682</v>
      </c>
      <c r="C350" s="27" t="s">
        <v>143</v>
      </c>
      <c r="D350" s="27" t="s">
        <v>34</v>
      </c>
      <c r="E350" s="28">
        <v>32791</v>
      </c>
      <c r="F350" s="29" t="s">
        <v>27</v>
      </c>
      <c r="G350" s="29" t="s">
        <v>159</v>
      </c>
      <c r="H350" s="27">
        <f t="shared" ca="1" si="10"/>
        <v>29</v>
      </c>
      <c r="I350" s="30">
        <v>12</v>
      </c>
      <c r="J350" s="31">
        <v>2516.3333135474263</v>
      </c>
      <c r="K350" s="32">
        <v>0.15</v>
      </c>
      <c r="L350" s="33">
        <f t="shared" si="11"/>
        <v>377.44999703211391</v>
      </c>
      <c r="M350" s="33">
        <v>249.11903832211101</v>
      </c>
      <c r="N350" s="33">
        <v>119.58273291072972</v>
      </c>
    </row>
    <row r="351" spans="1:14">
      <c r="A351" s="27">
        <v>60341</v>
      </c>
      <c r="B351" s="27" t="s">
        <v>683</v>
      </c>
      <c r="C351" s="27" t="s">
        <v>684</v>
      </c>
      <c r="D351" s="27" t="s">
        <v>34</v>
      </c>
      <c r="E351" s="28">
        <v>29043</v>
      </c>
      <c r="F351" s="29" t="s">
        <v>27</v>
      </c>
      <c r="G351" s="29" t="s">
        <v>28</v>
      </c>
      <c r="H351" s="27">
        <f t="shared" ca="1" si="10"/>
        <v>39</v>
      </c>
      <c r="I351" s="30">
        <v>10</v>
      </c>
      <c r="J351" s="31">
        <v>3382.739666194454</v>
      </c>
      <c r="K351" s="32">
        <v>0.25</v>
      </c>
      <c r="L351" s="33">
        <f t="shared" si="11"/>
        <v>845.6849165486135</v>
      </c>
      <c r="M351" s="33">
        <v>609.9528242710586</v>
      </c>
      <c r="N351" s="33">
        <v>223.08284107059291</v>
      </c>
    </row>
    <row r="352" spans="1:14">
      <c r="A352" s="27">
        <v>60342</v>
      </c>
      <c r="B352" s="27" t="s">
        <v>685</v>
      </c>
      <c r="C352" s="27" t="s">
        <v>155</v>
      </c>
      <c r="D352" s="27" t="s">
        <v>34</v>
      </c>
      <c r="E352" s="28">
        <v>36577</v>
      </c>
      <c r="F352" s="29" t="s">
        <v>27</v>
      </c>
      <c r="G352" s="29" t="s">
        <v>28</v>
      </c>
      <c r="H352" s="27">
        <f t="shared" ca="1" si="10"/>
        <v>18</v>
      </c>
      <c r="I352" s="30">
        <v>30</v>
      </c>
      <c r="J352" s="31">
        <v>6829.4009546996704</v>
      </c>
      <c r="K352" s="32">
        <v>0.09</v>
      </c>
      <c r="L352" s="33">
        <f t="shared" si="11"/>
        <v>614.64608592297031</v>
      </c>
      <c r="M352" s="33">
        <v>440.30172303347035</v>
      </c>
      <c r="N352" s="33">
        <v>126.2212353511639</v>
      </c>
    </row>
    <row r="353" spans="1:14">
      <c r="A353" s="27">
        <v>60343</v>
      </c>
      <c r="B353" s="27" t="s">
        <v>686</v>
      </c>
      <c r="C353" s="27" t="s">
        <v>687</v>
      </c>
      <c r="D353" s="27" t="s">
        <v>48</v>
      </c>
      <c r="E353" s="28">
        <v>28993</v>
      </c>
      <c r="F353" s="29" t="s">
        <v>27</v>
      </c>
      <c r="G353" s="29" t="s">
        <v>76</v>
      </c>
      <c r="H353" s="27">
        <f t="shared" ca="1" si="10"/>
        <v>39</v>
      </c>
      <c r="I353" s="30">
        <v>34</v>
      </c>
      <c r="J353" s="31">
        <v>7067.3124594645396</v>
      </c>
      <c r="K353" s="32">
        <v>0.25</v>
      </c>
      <c r="L353" s="33">
        <f t="shared" si="11"/>
        <v>1766.8281148661349</v>
      </c>
      <c r="M353" s="33">
        <v>1483.3837144573333</v>
      </c>
      <c r="N353" s="33">
        <v>57.194215318966975</v>
      </c>
    </row>
    <row r="354" spans="1:14">
      <c r="A354" s="27">
        <v>60344</v>
      </c>
      <c r="B354" s="27" t="s">
        <v>688</v>
      </c>
      <c r="C354" s="27" t="s">
        <v>689</v>
      </c>
      <c r="D354" s="27" t="s">
        <v>48</v>
      </c>
      <c r="E354" s="28">
        <v>31409</v>
      </c>
      <c r="F354" s="29" t="s">
        <v>690</v>
      </c>
      <c r="G354" s="29" t="s">
        <v>691</v>
      </c>
      <c r="H354" s="27">
        <f t="shared" ca="1" si="10"/>
        <v>32</v>
      </c>
      <c r="I354" s="30">
        <v>9</v>
      </c>
      <c r="J354" s="31">
        <v>4578.4553141919841</v>
      </c>
      <c r="K354" s="32">
        <v>0.15</v>
      </c>
      <c r="L354" s="33">
        <f t="shared" si="11"/>
        <v>686.7682971287976</v>
      </c>
      <c r="M354" s="33">
        <v>20.137194743315277</v>
      </c>
      <c r="N354" s="33">
        <v>113.69013758789812</v>
      </c>
    </row>
    <row r="355" spans="1:14">
      <c r="A355" s="27">
        <v>60345</v>
      </c>
      <c r="B355" s="27" t="s">
        <v>692</v>
      </c>
      <c r="C355" s="27" t="s">
        <v>693</v>
      </c>
      <c r="D355" s="27" t="s">
        <v>48</v>
      </c>
      <c r="E355" s="28">
        <v>37540</v>
      </c>
      <c r="F355" s="29" t="s">
        <v>27</v>
      </c>
      <c r="G355" s="29" t="s">
        <v>28</v>
      </c>
      <c r="H355" s="27">
        <f t="shared" ca="1" si="10"/>
        <v>16</v>
      </c>
      <c r="I355" s="30">
        <v>11</v>
      </c>
      <c r="J355" s="31">
        <v>8574.8069962828049</v>
      </c>
      <c r="K355" s="32">
        <v>7.0000000000000007E-2</v>
      </c>
      <c r="L355" s="33">
        <f t="shared" si="11"/>
        <v>600.23648973979641</v>
      </c>
      <c r="M355" s="33">
        <v>254.82497347372004</v>
      </c>
      <c r="N355" s="33">
        <v>113.19166139247102</v>
      </c>
    </row>
    <row r="356" spans="1:14">
      <c r="A356" s="27">
        <v>60346</v>
      </c>
      <c r="B356" s="27" t="s">
        <v>694</v>
      </c>
      <c r="C356" s="27" t="s">
        <v>695</v>
      </c>
      <c r="D356" s="27" t="s">
        <v>48</v>
      </c>
      <c r="E356" s="28">
        <v>36688</v>
      </c>
      <c r="F356" s="29" t="s">
        <v>27</v>
      </c>
      <c r="G356" s="29" t="s">
        <v>28</v>
      </c>
      <c r="H356" s="27">
        <f t="shared" ca="1" si="10"/>
        <v>18</v>
      </c>
      <c r="I356" s="30">
        <v>22</v>
      </c>
      <c r="J356" s="31">
        <v>7229.4737301983614</v>
      </c>
      <c r="K356" s="32">
        <v>7.0000000000000007E-2</v>
      </c>
      <c r="L356" s="33">
        <f t="shared" si="11"/>
        <v>506.06316111388537</v>
      </c>
      <c r="M356" s="33">
        <v>108.2373753053152</v>
      </c>
      <c r="N356" s="33">
        <v>68.861862490435087</v>
      </c>
    </row>
    <row r="357" spans="1:14">
      <c r="A357" s="27">
        <v>60347</v>
      </c>
      <c r="B357" s="27" t="s">
        <v>696</v>
      </c>
      <c r="C357" s="27" t="s">
        <v>118</v>
      </c>
      <c r="D357" s="27" t="s">
        <v>34</v>
      </c>
      <c r="E357" s="28">
        <v>33118</v>
      </c>
      <c r="F357" s="29" t="s">
        <v>27</v>
      </c>
      <c r="G357" s="29" t="s">
        <v>28</v>
      </c>
      <c r="H357" s="27">
        <f t="shared" ca="1" si="10"/>
        <v>28</v>
      </c>
      <c r="I357" s="30">
        <v>24</v>
      </c>
      <c r="J357" s="31">
        <v>1530.0893650111079</v>
      </c>
      <c r="K357" s="32">
        <v>0.12</v>
      </c>
      <c r="L357" s="33">
        <f t="shared" si="11"/>
        <v>183.61072380133294</v>
      </c>
      <c r="M357" s="33">
        <v>20.394952152663507</v>
      </c>
      <c r="N357" s="33">
        <v>187.82340726761487</v>
      </c>
    </row>
    <row r="358" spans="1:14">
      <c r="A358" s="27">
        <v>60348</v>
      </c>
      <c r="B358" s="27" t="s">
        <v>697</v>
      </c>
      <c r="C358" s="27" t="s">
        <v>698</v>
      </c>
      <c r="D358" s="27" t="s">
        <v>48</v>
      </c>
      <c r="E358" s="28">
        <v>36057</v>
      </c>
      <c r="F358" s="29" t="s">
        <v>27</v>
      </c>
      <c r="G358" s="29" t="s">
        <v>28</v>
      </c>
      <c r="H358" s="27">
        <f t="shared" ca="1" si="10"/>
        <v>20</v>
      </c>
      <c r="I358" s="30">
        <v>6</v>
      </c>
      <c r="J358" s="31">
        <v>6061.21123294059</v>
      </c>
      <c r="K358" s="32">
        <v>0.09</v>
      </c>
      <c r="L358" s="33">
        <f t="shared" si="11"/>
        <v>545.50901096465304</v>
      </c>
      <c r="M358" s="33">
        <v>154.73122464471408</v>
      </c>
      <c r="N358" s="33">
        <v>73.516684615008359</v>
      </c>
    </row>
    <row r="359" spans="1:14">
      <c r="A359" s="27">
        <v>60349</v>
      </c>
      <c r="B359" s="27" t="s">
        <v>699</v>
      </c>
      <c r="C359" s="27" t="s">
        <v>181</v>
      </c>
      <c r="D359" s="27" t="s">
        <v>34</v>
      </c>
      <c r="E359" s="28">
        <v>31886</v>
      </c>
      <c r="F359" s="29" t="s">
        <v>27</v>
      </c>
      <c r="G359" s="29" t="s">
        <v>28</v>
      </c>
      <c r="H359" s="27">
        <f t="shared" ca="1" si="10"/>
        <v>31</v>
      </c>
      <c r="I359" s="30">
        <v>11</v>
      </c>
      <c r="J359" s="31">
        <v>6115.2474370009568</v>
      </c>
      <c r="K359" s="32">
        <v>0.15</v>
      </c>
      <c r="L359" s="33">
        <f t="shared" si="11"/>
        <v>917.28711555014354</v>
      </c>
      <c r="M359" s="33">
        <v>395.96993906870313</v>
      </c>
      <c r="N359" s="33">
        <v>280.71294031712858</v>
      </c>
    </row>
    <row r="360" spans="1:14">
      <c r="A360" s="27">
        <v>60350</v>
      </c>
      <c r="B360" s="27" t="s">
        <v>700</v>
      </c>
      <c r="C360" s="27" t="s">
        <v>215</v>
      </c>
      <c r="D360" s="27" t="s">
        <v>34</v>
      </c>
      <c r="E360" s="28">
        <v>36247</v>
      </c>
      <c r="F360" s="29" t="s">
        <v>27</v>
      </c>
      <c r="G360" s="29" t="s">
        <v>28</v>
      </c>
      <c r="H360" s="27">
        <f t="shared" ca="1" si="10"/>
        <v>19</v>
      </c>
      <c r="I360" s="30">
        <v>14</v>
      </c>
      <c r="J360" s="31">
        <v>2089.4500285457489</v>
      </c>
      <c r="K360" s="32">
        <v>0.09</v>
      </c>
      <c r="L360" s="33">
        <f t="shared" si="11"/>
        <v>188.05050256911738</v>
      </c>
      <c r="M360" s="33">
        <v>120.08921696712758</v>
      </c>
      <c r="N360" s="33">
        <v>170.52982738992614</v>
      </c>
    </row>
    <row r="361" spans="1:14">
      <c r="A361" s="27">
        <v>60351</v>
      </c>
      <c r="B361" s="27" t="s">
        <v>701</v>
      </c>
      <c r="C361" s="27" t="s">
        <v>217</v>
      </c>
      <c r="D361" s="27" t="s">
        <v>34</v>
      </c>
      <c r="E361" s="28">
        <v>38252</v>
      </c>
      <c r="F361" s="29" t="s">
        <v>27</v>
      </c>
      <c r="G361" s="29" t="s">
        <v>28</v>
      </c>
      <c r="H361" s="27">
        <f t="shared" ca="1" si="10"/>
        <v>14</v>
      </c>
      <c r="I361" s="30">
        <v>28</v>
      </c>
      <c r="J361" s="31">
        <v>2533.401346319697</v>
      </c>
      <c r="K361" s="32">
        <v>7.0000000000000007E-2</v>
      </c>
      <c r="L361" s="33">
        <f t="shared" si="11"/>
        <v>177.33809424237882</v>
      </c>
      <c r="M361" s="33">
        <v>0.53171565903687323</v>
      </c>
      <c r="N361" s="33">
        <v>337.005107694495</v>
      </c>
    </row>
    <row r="362" spans="1:14">
      <c r="A362" s="27">
        <v>60352</v>
      </c>
      <c r="B362" s="27" t="s">
        <v>702</v>
      </c>
      <c r="C362" s="27" t="s">
        <v>228</v>
      </c>
      <c r="D362" s="27" t="s">
        <v>34</v>
      </c>
      <c r="E362" s="28">
        <v>30537</v>
      </c>
      <c r="F362" s="29" t="s">
        <v>27</v>
      </c>
      <c r="G362" s="29" t="s">
        <v>42</v>
      </c>
      <c r="H362" s="27">
        <f t="shared" ca="1" si="10"/>
        <v>35</v>
      </c>
      <c r="I362" s="30">
        <v>22</v>
      </c>
      <c r="J362" s="31">
        <v>8440.0293565922457</v>
      </c>
      <c r="K362" s="32">
        <v>0.25</v>
      </c>
      <c r="L362" s="33">
        <f t="shared" si="11"/>
        <v>2110.0073391480614</v>
      </c>
      <c r="M362" s="33">
        <v>1168.5710226610954</v>
      </c>
      <c r="N362" s="33">
        <v>232.56407289163877</v>
      </c>
    </row>
    <row r="363" spans="1:14">
      <c r="A363" s="27">
        <v>60353</v>
      </c>
      <c r="B363" s="27" t="s">
        <v>703</v>
      </c>
      <c r="C363" s="27" t="s">
        <v>223</v>
      </c>
      <c r="D363" s="27" t="s">
        <v>34</v>
      </c>
      <c r="E363" s="28">
        <v>27939</v>
      </c>
      <c r="F363" s="29" t="s">
        <v>127</v>
      </c>
      <c r="G363" s="29" t="s">
        <v>128</v>
      </c>
      <c r="H363" s="27">
        <f t="shared" ca="1" si="10"/>
        <v>42</v>
      </c>
      <c r="I363" s="30">
        <v>36</v>
      </c>
      <c r="J363" s="31">
        <v>7403.3833379740763</v>
      </c>
      <c r="K363" s="32">
        <v>0.25</v>
      </c>
      <c r="L363" s="33">
        <f t="shared" si="11"/>
        <v>1850.8458344935191</v>
      </c>
      <c r="M363" s="33">
        <v>371.07944573127418</v>
      </c>
      <c r="N363" s="33">
        <v>274.0469262847422</v>
      </c>
    </row>
    <row r="364" spans="1:14">
      <c r="A364" s="27">
        <v>60354</v>
      </c>
      <c r="B364" s="27" t="s">
        <v>704</v>
      </c>
      <c r="C364" s="27" t="s">
        <v>705</v>
      </c>
      <c r="D364" s="27" t="s">
        <v>48</v>
      </c>
      <c r="E364" s="28">
        <v>38073</v>
      </c>
      <c r="F364" s="29" t="s">
        <v>27</v>
      </c>
      <c r="G364" s="29" t="s">
        <v>28</v>
      </c>
      <c r="H364" s="27">
        <f t="shared" ca="1" si="10"/>
        <v>14</v>
      </c>
      <c r="I364" s="30">
        <v>7</v>
      </c>
      <c r="J364" s="31">
        <v>4043.637508141936</v>
      </c>
      <c r="K364" s="32">
        <v>7.0000000000000007E-2</v>
      </c>
      <c r="L364" s="33">
        <f t="shared" si="11"/>
        <v>283.05462556993552</v>
      </c>
      <c r="M364" s="33">
        <v>57.069001997307559</v>
      </c>
      <c r="N364" s="33">
        <v>75.792217048128819</v>
      </c>
    </row>
    <row r="365" spans="1:14">
      <c r="A365" s="27">
        <v>60355</v>
      </c>
      <c r="B365" s="27" t="s">
        <v>706</v>
      </c>
      <c r="C365" s="27" t="s">
        <v>244</v>
      </c>
      <c r="D365" s="27" t="s">
        <v>34</v>
      </c>
      <c r="E365" s="28">
        <v>30228</v>
      </c>
      <c r="F365" s="29" t="s">
        <v>27</v>
      </c>
      <c r="G365" s="29" t="s">
        <v>28</v>
      </c>
      <c r="H365" s="27">
        <f t="shared" ca="1" si="10"/>
        <v>36</v>
      </c>
      <c r="I365" s="30">
        <v>16</v>
      </c>
      <c r="J365" s="31">
        <v>3252.3597730479023</v>
      </c>
      <c r="K365" s="32">
        <v>0.25</v>
      </c>
      <c r="L365" s="33">
        <f t="shared" si="11"/>
        <v>813.08994326197558</v>
      </c>
      <c r="M365" s="33">
        <v>197.32621325857994</v>
      </c>
      <c r="N365" s="33">
        <v>274.83796095775273</v>
      </c>
    </row>
    <row r="366" spans="1:14">
      <c r="A366" s="27">
        <v>60356</v>
      </c>
      <c r="B366" s="27" t="s">
        <v>707</v>
      </c>
      <c r="C366" s="27" t="s">
        <v>262</v>
      </c>
      <c r="D366" s="27" t="s">
        <v>34</v>
      </c>
      <c r="E366" s="28">
        <v>33287</v>
      </c>
      <c r="F366" s="29" t="s">
        <v>27</v>
      </c>
      <c r="G366" s="29" t="s">
        <v>76</v>
      </c>
      <c r="H366" s="27">
        <f t="shared" ca="1" si="10"/>
        <v>27</v>
      </c>
      <c r="I366" s="30">
        <v>7</v>
      </c>
      <c r="J366" s="31">
        <v>4101.2814916345596</v>
      </c>
      <c r="K366" s="32">
        <v>0.12</v>
      </c>
      <c r="L366" s="33">
        <f t="shared" si="11"/>
        <v>492.15377899614714</v>
      </c>
      <c r="M366" s="33">
        <v>475.53929438532583</v>
      </c>
      <c r="N366" s="33">
        <v>259.09225366806714</v>
      </c>
    </row>
    <row r="367" spans="1:14">
      <c r="A367" s="27">
        <v>60357</v>
      </c>
      <c r="B367" s="27" t="s">
        <v>708</v>
      </c>
      <c r="C367" s="27" t="s">
        <v>709</v>
      </c>
      <c r="D367" s="27" t="s">
        <v>48</v>
      </c>
      <c r="E367" s="28">
        <v>30045</v>
      </c>
      <c r="F367" s="29" t="s">
        <v>127</v>
      </c>
      <c r="G367" s="29" t="s">
        <v>466</v>
      </c>
      <c r="H367" s="27">
        <f t="shared" ca="1" si="10"/>
        <v>36</v>
      </c>
      <c r="I367" s="30">
        <v>30</v>
      </c>
      <c r="J367" s="31">
        <v>6249.0315344334831</v>
      </c>
      <c r="K367" s="32">
        <v>0.25</v>
      </c>
      <c r="L367" s="33">
        <f t="shared" si="11"/>
        <v>1562.2578836083708</v>
      </c>
      <c r="M367" s="33">
        <v>578.96912669638584</v>
      </c>
      <c r="N367" s="33">
        <v>46.705493022853283</v>
      </c>
    </row>
    <row r="368" spans="1:14">
      <c r="A368" s="27">
        <v>60358</v>
      </c>
      <c r="B368" s="27" t="s">
        <v>710</v>
      </c>
      <c r="C368" s="27" t="s">
        <v>236</v>
      </c>
      <c r="D368" s="27" t="s">
        <v>34</v>
      </c>
      <c r="E368" s="28">
        <v>35677</v>
      </c>
      <c r="F368" s="29" t="s">
        <v>27</v>
      </c>
      <c r="G368" s="29" t="s">
        <v>28</v>
      </c>
      <c r="H368" s="27">
        <f t="shared" ca="1" si="10"/>
        <v>21</v>
      </c>
      <c r="I368" s="30">
        <v>27</v>
      </c>
      <c r="J368" s="31">
        <v>9090.5425252003442</v>
      </c>
      <c r="K368" s="32">
        <v>0.09</v>
      </c>
      <c r="L368" s="33">
        <f t="shared" si="11"/>
        <v>818.14882726803091</v>
      </c>
      <c r="M368" s="33">
        <v>132.86912106848894</v>
      </c>
      <c r="N368" s="33">
        <v>145.28735449455061</v>
      </c>
    </row>
    <row r="369" spans="1:14">
      <c r="A369" s="27">
        <v>60359</v>
      </c>
      <c r="B369" s="27" t="s">
        <v>711</v>
      </c>
      <c r="C369" s="27" t="s">
        <v>238</v>
      </c>
      <c r="D369" s="27" t="s">
        <v>34</v>
      </c>
      <c r="E369" s="28">
        <v>36613</v>
      </c>
      <c r="F369" s="29" t="s">
        <v>133</v>
      </c>
      <c r="G369" s="29" t="s">
        <v>134</v>
      </c>
      <c r="H369" s="27">
        <f t="shared" ca="1" si="10"/>
        <v>18</v>
      </c>
      <c r="I369" s="30">
        <v>12</v>
      </c>
      <c r="J369" s="31">
        <v>4485.6873799630694</v>
      </c>
      <c r="K369" s="32">
        <v>0.09</v>
      </c>
      <c r="L369" s="33">
        <f t="shared" si="11"/>
        <v>403.71186419667623</v>
      </c>
      <c r="M369" s="33">
        <v>18.198749281728016</v>
      </c>
      <c r="N369" s="33">
        <v>214.07270528715244</v>
      </c>
    </row>
    <row r="370" spans="1:14">
      <c r="A370" s="27">
        <v>60360</v>
      </c>
      <c r="B370" s="27" t="s">
        <v>712</v>
      </c>
      <c r="C370" s="27" t="s">
        <v>713</v>
      </c>
      <c r="D370" s="27" t="s">
        <v>48</v>
      </c>
      <c r="E370" s="28">
        <v>33151</v>
      </c>
      <c r="F370" s="29" t="s">
        <v>27</v>
      </c>
      <c r="G370" s="29" t="s">
        <v>42</v>
      </c>
      <c r="H370" s="27">
        <f t="shared" ca="1" si="10"/>
        <v>28</v>
      </c>
      <c r="I370" s="30">
        <v>19</v>
      </c>
      <c r="J370" s="31">
        <v>9950.5571966140669</v>
      </c>
      <c r="K370" s="32">
        <v>0.12</v>
      </c>
      <c r="L370" s="33">
        <f t="shared" si="11"/>
        <v>1194.0668635936879</v>
      </c>
      <c r="M370" s="33">
        <v>1130.3996242965684</v>
      </c>
      <c r="N370" s="33">
        <v>81.522252982493313</v>
      </c>
    </row>
    <row r="371" spans="1:14">
      <c r="A371" s="27">
        <v>60361</v>
      </c>
      <c r="B371" s="27" t="s">
        <v>714</v>
      </c>
      <c r="C371" s="27" t="s">
        <v>715</v>
      </c>
      <c r="D371" s="27" t="s">
        <v>34</v>
      </c>
      <c r="E371" s="28">
        <v>30062</v>
      </c>
      <c r="F371" s="29" t="s">
        <v>27</v>
      </c>
      <c r="G371" s="29" t="s">
        <v>28</v>
      </c>
      <c r="H371" s="27">
        <f t="shared" ca="1" si="10"/>
        <v>36</v>
      </c>
      <c r="I371" s="30">
        <v>40</v>
      </c>
      <c r="J371" s="31">
        <v>1663.2726979068459</v>
      </c>
      <c r="K371" s="32">
        <v>0.25</v>
      </c>
      <c r="L371" s="33">
        <f t="shared" si="11"/>
        <v>415.81817447671148</v>
      </c>
      <c r="M371" s="33">
        <v>202.40573043919036</v>
      </c>
      <c r="N371" s="33">
        <v>310.95006713356781</v>
      </c>
    </row>
    <row r="372" spans="1:14">
      <c r="A372" s="27">
        <v>60362</v>
      </c>
      <c r="B372" s="27" t="s">
        <v>716</v>
      </c>
      <c r="C372" s="27" t="s">
        <v>63</v>
      </c>
      <c r="D372" s="27" t="s">
        <v>48</v>
      </c>
      <c r="E372" s="28">
        <v>32693</v>
      </c>
      <c r="F372" s="29" t="s">
        <v>27</v>
      </c>
      <c r="G372" s="29" t="s">
        <v>28</v>
      </c>
      <c r="H372" s="27">
        <f t="shared" ca="1" si="10"/>
        <v>29</v>
      </c>
      <c r="I372" s="30">
        <v>29</v>
      </c>
      <c r="J372" s="31">
        <v>1815.7176292752663</v>
      </c>
      <c r="K372" s="32">
        <v>0.15</v>
      </c>
      <c r="L372" s="33">
        <f t="shared" si="11"/>
        <v>272.35764439128991</v>
      </c>
      <c r="M372" s="33">
        <v>98.418231293985087</v>
      </c>
      <c r="N372" s="33">
        <v>103.5033745836629</v>
      </c>
    </row>
    <row r="373" spans="1:14">
      <c r="A373" s="27">
        <v>60363</v>
      </c>
      <c r="B373" s="27" t="s">
        <v>717</v>
      </c>
      <c r="C373" s="27" t="s">
        <v>73</v>
      </c>
      <c r="D373" s="27" t="s">
        <v>34</v>
      </c>
      <c r="E373" s="28">
        <v>36465</v>
      </c>
      <c r="F373" s="29" t="s">
        <v>27</v>
      </c>
      <c r="G373" s="29" t="s">
        <v>28</v>
      </c>
      <c r="H373" s="27">
        <f t="shared" ca="1" si="10"/>
        <v>18</v>
      </c>
      <c r="I373" s="30">
        <v>15</v>
      </c>
      <c r="J373" s="31">
        <v>8932.5044968281709</v>
      </c>
      <c r="K373" s="32">
        <v>0.09</v>
      </c>
      <c r="L373" s="33">
        <f t="shared" si="11"/>
        <v>803.92540471453538</v>
      </c>
      <c r="M373" s="33">
        <v>244.84174456822427</v>
      </c>
      <c r="N373" s="33">
        <v>230.49312651110759</v>
      </c>
    </row>
    <row r="374" spans="1:14">
      <c r="A374" s="27">
        <v>60364</v>
      </c>
      <c r="B374" s="27" t="s">
        <v>718</v>
      </c>
      <c r="C374" s="27" t="s">
        <v>148</v>
      </c>
      <c r="D374" s="27" t="s">
        <v>48</v>
      </c>
      <c r="E374" s="28">
        <v>32846</v>
      </c>
      <c r="F374" s="29" t="s">
        <v>133</v>
      </c>
      <c r="G374" s="29" t="s">
        <v>156</v>
      </c>
      <c r="H374" s="27">
        <f t="shared" ca="1" si="10"/>
        <v>28</v>
      </c>
      <c r="I374" s="30">
        <v>25</v>
      </c>
      <c r="J374" s="31">
        <v>5989.8361757559524</v>
      </c>
      <c r="K374" s="32">
        <v>0.15</v>
      </c>
      <c r="L374" s="33">
        <f t="shared" si="11"/>
        <v>898.47542636339278</v>
      </c>
      <c r="M374" s="33">
        <v>539.99241651593638</v>
      </c>
      <c r="N374" s="33">
        <v>35.853175184011427</v>
      </c>
    </row>
    <row r="375" spans="1:14">
      <c r="A375" s="27">
        <v>60365</v>
      </c>
      <c r="B375" s="27" t="s">
        <v>719</v>
      </c>
      <c r="C375" s="27" t="s">
        <v>720</v>
      </c>
      <c r="D375" s="27" t="s">
        <v>48</v>
      </c>
      <c r="E375" s="28">
        <v>39658</v>
      </c>
      <c r="F375" s="29" t="s">
        <v>27</v>
      </c>
      <c r="G375" s="29" t="s">
        <v>28</v>
      </c>
      <c r="H375" s="27">
        <f t="shared" ca="1" si="10"/>
        <v>10</v>
      </c>
      <c r="I375" s="30">
        <v>25</v>
      </c>
      <c r="J375" s="31">
        <v>6672.3689663808364</v>
      </c>
      <c r="K375" s="32">
        <v>0</v>
      </c>
      <c r="L375" s="33">
        <f t="shared" si="11"/>
        <v>0</v>
      </c>
      <c r="M375" s="33">
        <v>0</v>
      </c>
      <c r="N375" s="33">
        <v>24.323682116275009</v>
      </c>
    </row>
    <row r="376" spans="1:14">
      <c r="A376" s="27">
        <v>60366</v>
      </c>
      <c r="B376" s="27" t="s">
        <v>721</v>
      </c>
      <c r="C376" s="27" t="s">
        <v>165</v>
      </c>
      <c r="D376" s="27" t="s">
        <v>48</v>
      </c>
      <c r="E376" s="28">
        <v>36006</v>
      </c>
      <c r="F376" s="29" t="s">
        <v>27</v>
      </c>
      <c r="G376" s="29" t="s">
        <v>28</v>
      </c>
      <c r="H376" s="27">
        <f t="shared" ca="1" si="10"/>
        <v>20</v>
      </c>
      <c r="I376" s="30">
        <v>20</v>
      </c>
      <c r="J376" s="31">
        <v>2636.8872767713337</v>
      </c>
      <c r="K376" s="32">
        <v>0.09</v>
      </c>
      <c r="L376" s="33">
        <f t="shared" si="11"/>
        <v>237.31985490942003</v>
      </c>
      <c r="M376" s="33">
        <v>0.75793824181077574</v>
      </c>
      <c r="N376" s="33">
        <v>56.744506164721336</v>
      </c>
    </row>
    <row r="377" spans="1:14">
      <c r="A377" s="27">
        <v>60367</v>
      </c>
      <c r="B377" s="27" t="s">
        <v>722</v>
      </c>
      <c r="C377" s="27" t="s">
        <v>723</v>
      </c>
      <c r="D377" s="27" t="s">
        <v>48</v>
      </c>
      <c r="E377" s="28">
        <v>30530</v>
      </c>
      <c r="F377" s="29" t="s">
        <v>27</v>
      </c>
      <c r="G377" s="29" t="s">
        <v>28</v>
      </c>
      <c r="H377" s="27">
        <f t="shared" ca="1" si="10"/>
        <v>35</v>
      </c>
      <c r="I377" s="30">
        <v>38</v>
      </c>
      <c r="J377" s="31">
        <v>4726.7404960610311</v>
      </c>
      <c r="K377" s="32">
        <v>0.25</v>
      </c>
      <c r="L377" s="33">
        <f t="shared" si="11"/>
        <v>1181.6851240152578</v>
      </c>
      <c r="M377" s="33">
        <v>1105.2649716468452</v>
      </c>
      <c r="N377" s="33">
        <v>41.382383176886677</v>
      </c>
    </row>
    <row r="378" spans="1:14">
      <c r="A378" s="27">
        <v>60368</v>
      </c>
      <c r="B378" s="27" t="s">
        <v>724</v>
      </c>
      <c r="C378" s="27" t="s">
        <v>273</v>
      </c>
      <c r="D378" s="27" t="s">
        <v>34</v>
      </c>
      <c r="E378" s="28">
        <v>36807</v>
      </c>
      <c r="F378" s="29" t="s">
        <v>27</v>
      </c>
      <c r="G378" s="29" t="s">
        <v>28</v>
      </c>
      <c r="H378" s="27">
        <f t="shared" ca="1" si="10"/>
        <v>18</v>
      </c>
      <c r="I378" s="30">
        <v>38</v>
      </c>
      <c r="J378" s="31">
        <v>8333.0047446407807</v>
      </c>
      <c r="K378" s="32">
        <v>7.0000000000000007E-2</v>
      </c>
      <c r="L378" s="33">
        <f t="shared" si="11"/>
        <v>583.31033212485465</v>
      </c>
      <c r="M378" s="33">
        <v>439.69192599293757</v>
      </c>
      <c r="N378" s="33">
        <v>274.8288457082607</v>
      </c>
    </row>
    <row r="379" spans="1:14">
      <c r="A379" s="27">
        <v>60369</v>
      </c>
      <c r="B379" s="27" t="s">
        <v>725</v>
      </c>
      <c r="C379" s="27" t="s">
        <v>726</v>
      </c>
      <c r="D379" s="27" t="s">
        <v>48</v>
      </c>
      <c r="E379" s="28">
        <v>36619</v>
      </c>
      <c r="F379" s="29" t="s">
        <v>27</v>
      </c>
      <c r="G379" s="29" t="s">
        <v>76</v>
      </c>
      <c r="H379" s="27">
        <f t="shared" ca="1" si="10"/>
        <v>18</v>
      </c>
      <c r="I379" s="30">
        <v>29</v>
      </c>
      <c r="J379" s="31">
        <v>6815.9348309763518</v>
      </c>
      <c r="K379" s="32">
        <v>7.0000000000000007E-2</v>
      </c>
      <c r="L379" s="33">
        <f t="shared" si="11"/>
        <v>477.11543816834467</v>
      </c>
      <c r="M379" s="33">
        <v>111.64082087718</v>
      </c>
      <c r="N379" s="33">
        <v>20.099951284526576</v>
      </c>
    </row>
    <row r="380" spans="1:14">
      <c r="A380" s="27">
        <v>60370</v>
      </c>
      <c r="B380" s="27" t="s">
        <v>727</v>
      </c>
      <c r="C380" s="27" t="s">
        <v>283</v>
      </c>
      <c r="D380" s="27" t="s">
        <v>34</v>
      </c>
      <c r="E380" s="28">
        <v>38162</v>
      </c>
      <c r="F380" s="29" t="s">
        <v>27</v>
      </c>
      <c r="G380" s="29" t="s">
        <v>28</v>
      </c>
      <c r="H380" s="27">
        <f t="shared" ca="1" si="10"/>
        <v>14</v>
      </c>
      <c r="I380" s="30">
        <v>26</v>
      </c>
      <c r="J380" s="31">
        <v>7320.6888112268243</v>
      </c>
      <c r="K380" s="32">
        <v>7.0000000000000007E-2</v>
      </c>
      <c r="L380" s="33">
        <f t="shared" si="11"/>
        <v>512.44821678587778</v>
      </c>
      <c r="M380" s="33">
        <v>363.27730489725383</v>
      </c>
      <c r="N380" s="33">
        <v>121.10775097717574</v>
      </c>
    </row>
    <row r="381" spans="1:14">
      <c r="A381" s="27">
        <v>60371</v>
      </c>
      <c r="B381" s="27" t="s">
        <v>728</v>
      </c>
      <c r="C381" s="27" t="s">
        <v>242</v>
      </c>
      <c r="D381" s="27" t="s">
        <v>48</v>
      </c>
      <c r="E381" s="28">
        <v>31716</v>
      </c>
      <c r="F381" s="29" t="s">
        <v>27</v>
      </c>
      <c r="G381" s="29" t="s">
        <v>28</v>
      </c>
      <c r="H381" s="27">
        <f t="shared" ca="1" si="10"/>
        <v>31</v>
      </c>
      <c r="I381" s="30">
        <v>25</v>
      </c>
      <c r="J381" s="31">
        <v>7077.3102619875617</v>
      </c>
      <c r="K381" s="32">
        <v>0.15</v>
      </c>
      <c r="L381" s="33">
        <f t="shared" si="11"/>
        <v>1061.5965392981343</v>
      </c>
      <c r="M381" s="33">
        <v>125.30600109508848</v>
      </c>
      <c r="N381" s="33">
        <v>33.082253043590462</v>
      </c>
    </row>
    <row r="382" spans="1:14">
      <c r="A382" s="27">
        <v>60372</v>
      </c>
      <c r="B382" s="27" t="s">
        <v>729</v>
      </c>
      <c r="C382" s="27" t="s">
        <v>730</v>
      </c>
      <c r="D382" s="27" t="s">
        <v>34</v>
      </c>
      <c r="E382" s="28">
        <v>30048</v>
      </c>
      <c r="F382" s="29" t="s">
        <v>27</v>
      </c>
      <c r="G382" s="29" t="s">
        <v>28</v>
      </c>
      <c r="H382" s="27">
        <f t="shared" ca="1" si="10"/>
        <v>36</v>
      </c>
      <c r="I382" s="30">
        <v>13</v>
      </c>
      <c r="J382" s="31">
        <v>7486.1509533596018</v>
      </c>
      <c r="K382" s="32">
        <v>0.25</v>
      </c>
      <c r="L382" s="33">
        <f t="shared" si="11"/>
        <v>1871.5377383399004</v>
      </c>
      <c r="M382" s="33">
        <v>1072.7883459181144</v>
      </c>
      <c r="N382" s="33">
        <v>127.3235600718881</v>
      </c>
    </row>
    <row r="383" spans="1:14">
      <c r="A383" s="27">
        <v>60373</v>
      </c>
      <c r="B383" s="27" t="s">
        <v>731</v>
      </c>
      <c r="C383" s="27" t="s">
        <v>285</v>
      </c>
      <c r="D383" s="27" t="s">
        <v>34</v>
      </c>
      <c r="E383" s="28">
        <v>31814</v>
      </c>
      <c r="F383" s="29" t="s">
        <v>27</v>
      </c>
      <c r="G383" s="29" t="s">
        <v>28</v>
      </c>
      <c r="H383" s="27">
        <f t="shared" ca="1" si="10"/>
        <v>31</v>
      </c>
      <c r="I383" s="30">
        <v>26</v>
      </c>
      <c r="J383" s="31">
        <v>3131.7305738424911</v>
      </c>
      <c r="K383" s="32">
        <v>0.15</v>
      </c>
      <c r="L383" s="33">
        <f t="shared" si="11"/>
        <v>469.75958607637364</v>
      </c>
      <c r="M383" s="33">
        <v>454.74628149904663</v>
      </c>
      <c r="N383" s="33">
        <v>208.20664636006941</v>
      </c>
    </row>
    <row r="384" spans="1:14">
      <c r="A384" s="27">
        <v>60374</v>
      </c>
      <c r="B384" s="27" t="s">
        <v>732</v>
      </c>
      <c r="C384" s="27" t="s">
        <v>289</v>
      </c>
      <c r="D384" s="27" t="s">
        <v>48</v>
      </c>
      <c r="E384" s="28">
        <v>37566</v>
      </c>
      <c r="F384" s="29" t="s">
        <v>27</v>
      </c>
      <c r="G384" s="29" t="s">
        <v>28</v>
      </c>
      <c r="H384" s="27">
        <f t="shared" ca="1" si="10"/>
        <v>15</v>
      </c>
      <c r="I384" s="30">
        <v>30</v>
      </c>
      <c r="J384" s="31">
        <v>7279.6244688402749</v>
      </c>
      <c r="K384" s="32">
        <v>7.0000000000000007E-2</v>
      </c>
      <c r="L384" s="33">
        <f t="shared" si="11"/>
        <v>509.57371281881927</v>
      </c>
      <c r="M384" s="33">
        <v>140.58249798571126</v>
      </c>
      <c r="N384" s="33">
        <v>125.90198588249496</v>
      </c>
    </row>
    <row r="385" spans="1:14">
      <c r="A385" s="27">
        <v>60375</v>
      </c>
      <c r="B385" s="27" t="s">
        <v>733</v>
      </c>
      <c r="C385" s="27" t="s">
        <v>297</v>
      </c>
      <c r="D385" s="27" t="s">
        <v>48</v>
      </c>
      <c r="E385" s="28">
        <v>39602</v>
      </c>
      <c r="F385" s="29" t="s">
        <v>27</v>
      </c>
      <c r="G385" s="29" t="s">
        <v>76</v>
      </c>
      <c r="H385" s="27">
        <f t="shared" ca="1" si="10"/>
        <v>10</v>
      </c>
      <c r="I385" s="30">
        <v>5</v>
      </c>
      <c r="J385" s="31">
        <v>4767.9331269754557</v>
      </c>
      <c r="K385" s="32">
        <v>0</v>
      </c>
      <c r="L385" s="33">
        <f t="shared" si="11"/>
        <v>0</v>
      </c>
      <c r="M385" s="33">
        <v>0</v>
      </c>
      <c r="N385" s="33">
        <v>80.538297797385852</v>
      </c>
    </row>
    <row r="386" spans="1:14">
      <c r="A386" s="27">
        <v>60376</v>
      </c>
      <c r="B386" s="27" t="s">
        <v>734</v>
      </c>
      <c r="C386" s="27" t="s">
        <v>301</v>
      </c>
      <c r="D386" s="27" t="s">
        <v>48</v>
      </c>
      <c r="E386" s="28">
        <v>38049</v>
      </c>
      <c r="F386" s="29" t="s">
        <v>27</v>
      </c>
      <c r="G386" s="29" t="s">
        <v>28</v>
      </c>
      <c r="H386" s="27">
        <f t="shared" ca="1" si="10"/>
        <v>14</v>
      </c>
      <c r="I386" s="30">
        <v>6</v>
      </c>
      <c r="J386" s="31">
        <v>7202.5404008817777</v>
      </c>
      <c r="K386" s="32">
        <v>7.0000000000000007E-2</v>
      </c>
      <c r="L386" s="33">
        <f t="shared" si="11"/>
        <v>504.17782806172448</v>
      </c>
      <c r="M386" s="33">
        <v>123.04429990349624</v>
      </c>
      <c r="N386" s="33">
        <v>26.209176822279797</v>
      </c>
    </row>
    <row r="387" spans="1:14">
      <c r="A387" s="27">
        <v>60377</v>
      </c>
      <c r="B387" s="27" t="s">
        <v>735</v>
      </c>
      <c r="C387" s="27" t="s">
        <v>242</v>
      </c>
      <c r="D387" s="27" t="s">
        <v>48</v>
      </c>
      <c r="E387" s="28">
        <v>27485</v>
      </c>
      <c r="F387" s="29" t="s">
        <v>383</v>
      </c>
      <c r="G387" s="29" t="s">
        <v>28</v>
      </c>
      <c r="H387" s="27">
        <f t="shared" ca="1" si="10"/>
        <v>43</v>
      </c>
      <c r="I387" s="30">
        <v>24</v>
      </c>
      <c r="J387" s="31">
        <v>3210.3754904759908</v>
      </c>
      <c r="K387" s="32">
        <v>0.25</v>
      </c>
      <c r="L387" s="33">
        <f t="shared" si="11"/>
        <v>802.59387261899769</v>
      </c>
      <c r="M387" s="33">
        <v>516.44961083219107</v>
      </c>
      <c r="N387" s="33">
        <v>131.52337982045711</v>
      </c>
    </row>
    <row r="388" spans="1:14">
      <c r="A388" s="27">
        <v>60378</v>
      </c>
      <c r="B388" s="27" t="s">
        <v>736</v>
      </c>
      <c r="C388" s="27" t="s">
        <v>737</v>
      </c>
      <c r="D388" s="27" t="s">
        <v>48</v>
      </c>
      <c r="E388" s="28">
        <v>36643</v>
      </c>
      <c r="F388" s="29" t="s">
        <v>27</v>
      </c>
      <c r="G388" s="29" t="s">
        <v>28</v>
      </c>
      <c r="H388" s="27">
        <f t="shared" ca="1" si="10"/>
        <v>18</v>
      </c>
      <c r="I388" s="30">
        <v>37</v>
      </c>
      <c r="J388" s="31">
        <v>8401.8201369089493</v>
      </c>
      <c r="K388" s="32">
        <v>7.0000000000000007E-2</v>
      </c>
      <c r="L388" s="33">
        <f t="shared" si="11"/>
        <v>588.12740958362656</v>
      </c>
      <c r="M388" s="33">
        <v>352.60638143640369</v>
      </c>
      <c r="N388" s="33">
        <v>67.342467590000851</v>
      </c>
    </row>
    <row r="389" spans="1:14">
      <c r="A389" s="27">
        <v>60379</v>
      </c>
      <c r="B389" s="27" t="s">
        <v>738</v>
      </c>
      <c r="C389" s="27" t="s">
        <v>328</v>
      </c>
      <c r="D389" s="27" t="s">
        <v>48</v>
      </c>
      <c r="E389" s="28">
        <v>39085</v>
      </c>
      <c r="F389" s="29" t="s">
        <v>27</v>
      </c>
      <c r="G389" s="29" t="s">
        <v>28</v>
      </c>
      <c r="H389" s="27">
        <f t="shared" ca="1" si="10"/>
        <v>11</v>
      </c>
      <c r="I389" s="30">
        <v>19</v>
      </c>
      <c r="J389" s="31">
        <v>7029.9108724358639</v>
      </c>
      <c r="K389" s="32">
        <v>0.04</v>
      </c>
      <c r="L389" s="33">
        <f t="shared" si="11"/>
        <v>281.19643489743459</v>
      </c>
      <c r="M389" s="33">
        <v>181.44557492501491</v>
      </c>
      <c r="N389" s="33">
        <v>101.62713095064396</v>
      </c>
    </row>
    <row r="390" spans="1:14">
      <c r="A390" s="27">
        <v>60380</v>
      </c>
      <c r="B390" s="27" t="s">
        <v>0</v>
      </c>
      <c r="C390" s="27" t="s">
        <v>343</v>
      </c>
      <c r="D390" s="27" t="s">
        <v>48</v>
      </c>
      <c r="E390" s="28">
        <v>39941</v>
      </c>
      <c r="F390" s="29" t="s">
        <v>27</v>
      </c>
      <c r="G390" s="29" t="s">
        <v>159</v>
      </c>
      <c r="H390" s="27">
        <f t="shared" ca="1" si="10"/>
        <v>9</v>
      </c>
      <c r="I390" s="30">
        <v>11</v>
      </c>
      <c r="J390" s="31">
        <v>5289.9541611035438</v>
      </c>
      <c r="K390" s="32">
        <v>0</v>
      </c>
      <c r="L390" s="33">
        <f t="shared" si="11"/>
        <v>0</v>
      </c>
      <c r="M390" s="33">
        <v>0</v>
      </c>
      <c r="N390" s="33">
        <v>99.893952916203759</v>
      </c>
    </row>
    <row r="391" spans="1:14">
      <c r="A391" s="27">
        <v>60381</v>
      </c>
      <c r="B391" s="27" t="s">
        <v>739</v>
      </c>
      <c r="C391" s="27" t="s">
        <v>523</v>
      </c>
      <c r="D391" s="27" t="s">
        <v>48</v>
      </c>
      <c r="E391" s="28">
        <v>35101</v>
      </c>
      <c r="F391" s="29" t="s">
        <v>27</v>
      </c>
      <c r="G391" s="29" t="s">
        <v>28</v>
      </c>
      <c r="H391" s="27">
        <f t="shared" ca="1" si="10"/>
        <v>22</v>
      </c>
      <c r="I391" s="30">
        <v>38</v>
      </c>
      <c r="J391" s="31">
        <v>7043.8079155110845</v>
      </c>
      <c r="K391" s="32">
        <v>0.09</v>
      </c>
      <c r="L391" s="33">
        <f t="shared" si="11"/>
        <v>633.94271239599755</v>
      </c>
      <c r="M391" s="33">
        <v>354.34099937402726</v>
      </c>
      <c r="N391" s="33">
        <v>67.700838543889262</v>
      </c>
    </row>
    <row r="392" spans="1:14">
      <c r="A392" s="27">
        <v>60382</v>
      </c>
      <c r="B392" s="27" t="s">
        <v>740</v>
      </c>
      <c r="C392" s="27" t="s">
        <v>287</v>
      </c>
      <c r="D392" s="27" t="s">
        <v>34</v>
      </c>
      <c r="E392" s="28">
        <v>36707</v>
      </c>
      <c r="F392" s="29" t="s">
        <v>27</v>
      </c>
      <c r="G392" s="29" t="s">
        <v>260</v>
      </c>
      <c r="H392" s="27">
        <f t="shared" ca="1" si="10"/>
        <v>18</v>
      </c>
      <c r="I392" s="30">
        <v>11</v>
      </c>
      <c r="J392" s="31">
        <v>1519.7018937959631</v>
      </c>
      <c r="K392" s="32">
        <v>7.0000000000000007E-2</v>
      </c>
      <c r="L392" s="33">
        <f t="shared" si="11"/>
        <v>106.37913256571743</v>
      </c>
      <c r="M392" s="33">
        <v>20.184924102114557</v>
      </c>
      <c r="N392" s="33">
        <v>341.16879470808038</v>
      </c>
    </row>
    <row r="393" spans="1:14">
      <c r="A393" s="27">
        <v>60383</v>
      </c>
      <c r="B393" s="27" t="s">
        <v>741</v>
      </c>
      <c r="C393" s="27" t="s">
        <v>742</v>
      </c>
      <c r="D393" s="27" t="s">
        <v>48</v>
      </c>
      <c r="E393" s="28">
        <v>37457</v>
      </c>
      <c r="F393" s="29" t="s">
        <v>27</v>
      </c>
      <c r="G393" s="29" t="s">
        <v>159</v>
      </c>
      <c r="H393" s="27">
        <f t="shared" ca="1" si="10"/>
        <v>16</v>
      </c>
      <c r="I393" s="30">
        <v>9</v>
      </c>
      <c r="J393" s="31">
        <v>1604.6967201267601</v>
      </c>
      <c r="K393" s="32">
        <v>7.0000000000000007E-2</v>
      </c>
      <c r="L393" s="33">
        <f t="shared" si="11"/>
        <v>112.32877040887321</v>
      </c>
      <c r="M393" s="33">
        <v>28.022150396204292</v>
      </c>
      <c r="N393" s="33">
        <v>90.665205008934535</v>
      </c>
    </row>
    <row r="394" spans="1:14">
      <c r="A394" s="27">
        <v>60384</v>
      </c>
      <c r="B394" s="27" t="s">
        <v>743</v>
      </c>
      <c r="C394" s="27" t="s">
        <v>309</v>
      </c>
      <c r="D394" s="27" t="s">
        <v>34</v>
      </c>
      <c r="E394" s="28">
        <v>30722</v>
      </c>
      <c r="F394" s="29" t="s">
        <v>27</v>
      </c>
      <c r="G394" s="29" t="s">
        <v>28</v>
      </c>
      <c r="H394" s="27">
        <f t="shared" ref="H394:H457" ca="1" si="12">DATEDIF(E394,TODAY(),"y")</f>
        <v>34</v>
      </c>
      <c r="I394" s="30">
        <v>32</v>
      </c>
      <c r="J394" s="31">
        <v>5948.5591725575723</v>
      </c>
      <c r="K394" s="32">
        <v>0.25</v>
      </c>
      <c r="L394" s="33">
        <f t="shared" ref="L394:L457" si="13">K394*J394</f>
        <v>1487.1397931393931</v>
      </c>
      <c r="M394" s="33">
        <v>440.52211201642569</v>
      </c>
      <c r="N394" s="33">
        <v>317.32741378350931</v>
      </c>
    </row>
    <row r="395" spans="1:14">
      <c r="A395" s="27">
        <v>60385</v>
      </c>
      <c r="B395" s="27" t="s">
        <v>744</v>
      </c>
      <c r="C395" s="27" t="s">
        <v>531</v>
      </c>
      <c r="D395" s="27" t="s">
        <v>48</v>
      </c>
      <c r="E395" s="28">
        <v>37214</v>
      </c>
      <c r="F395" s="29" t="s">
        <v>27</v>
      </c>
      <c r="G395" s="29" t="s">
        <v>28</v>
      </c>
      <c r="H395" s="27">
        <f t="shared" ca="1" si="12"/>
        <v>16</v>
      </c>
      <c r="I395" s="30">
        <v>26</v>
      </c>
      <c r="J395" s="31">
        <v>5987.245689870575</v>
      </c>
      <c r="K395" s="32">
        <v>7.0000000000000007E-2</v>
      </c>
      <c r="L395" s="33">
        <f t="shared" si="13"/>
        <v>419.10719829094029</v>
      </c>
      <c r="M395" s="33">
        <v>161.05938849792503</v>
      </c>
      <c r="N395" s="33">
        <v>87.668077384686441</v>
      </c>
    </row>
    <row r="396" spans="1:14">
      <c r="A396" s="27">
        <v>60386</v>
      </c>
      <c r="B396" s="27" t="s">
        <v>745</v>
      </c>
      <c r="C396" s="27" t="s">
        <v>318</v>
      </c>
      <c r="D396" s="27" t="s">
        <v>34</v>
      </c>
      <c r="E396" s="28">
        <v>32433</v>
      </c>
      <c r="F396" s="29" t="s">
        <v>27</v>
      </c>
      <c r="G396" s="29" t="s">
        <v>42</v>
      </c>
      <c r="H396" s="27">
        <f t="shared" ca="1" si="12"/>
        <v>30</v>
      </c>
      <c r="I396" s="30">
        <v>13</v>
      </c>
      <c r="J396" s="31">
        <v>9967.8540391288298</v>
      </c>
      <c r="K396" s="32">
        <v>0.15</v>
      </c>
      <c r="L396" s="33">
        <f t="shared" si="13"/>
        <v>1495.1781058693243</v>
      </c>
      <c r="M396" s="33">
        <v>1179.1426170852958</v>
      </c>
      <c r="N396" s="33">
        <v>281.3116562200106</v>
      </c>
    </row>
    <row r="397" spans="1:14">
      <c r="A397" s="27">
        <v>60387</v>
      </c>
      <c r="B397" s="27" t="s">
        <v>746</v>
      </c>
      <c r="C397" s="27" t="s">
        <v>295</v>
      </c>
      <c r="D397" s="27" t="s">
        <v>34</v>
      </c>
      <c r="E397" s="28">
        <v>34790</v>
      </c>
      <c r="F397" s="29" t="s">
        <v>27</v>
      </c>
      <c r="G397" s="29" t="s">
        <v>76</v>
      </c>
      <c r="H397" s="27">
        <f t="shared" ca="1" si="12"/>
        <v>23</v>
      </c>
      <c r="I397" s="30">
        <v>23</v>
      </c>
      <c r="J397" s="31">
        <v>8252.2308994398281</v>
      </c>
      <c r="K397" s="32">
        <v>0.09</v>
      </c>
      <c r="L397" s="33">
        <f t="shared" si="13"/>
        <v>742.70078094958455</v>
      </c>
      <c r="M397" s="33">
        <v>224.68475842910254</v>
      </c>
      <c r="N397" s="33">
        <v>178.61759044318936</v>
      </c>
    </row>
    <row r="398" spans="1:14">
      <c r="A398" s="27">
        <v>60388</v>
      </c>
      <c r="B398" s="27" t="s">
        <v>747</v>
      </c>
      <c r="C398" s="27" t="s">
        <v>86</v>
      </c>
      <c r="D398" s="27" t="s">
        <v>34</v>
      </c>
      <c r="E398" s="28">
        <v>30222</v>
      </c>
      <c r="F398" s="29" t="s">
        <v>27</v>
      </c>
      <c r="G398" s="29" t="s">
        <v>28</v>
      </c>
      <c r="H398" s="27">
        <f t="shared" ca="1" si="12"/>
        <v>36</v>
      </c>
      <c r="I398" s="30">
        <v>23</v>
      </c>
      <c r="J398" s="31">
        <v>2390.8504813369209</v>
      </c>
      <c r="K398" s="32">
        <v>0.25</v>
      </c>
      <c r="L398" s="33">
        <f t="shared" si="13"/>
        <v>597.71262033423022</v>
      </c>
      <c r="M398" s="33">
        <v>310.0431160185309</v>
      </c>
      <c r="N398" s="33">
        <v>219.91821739089238</v>
      </c>
    </row>
    <row r="399" spans="1:14">
      <c r="A399" s="27">
        <v>60389</v>
      </c>
      <c r="B399" s="27" t="s">
        <v>748</v>
      </c>
      <c r="C399" s="27" t="s">
        <v>749</v>
      </c>
      <c r="D399" s="27" t="s">
        <v>34</v>
      </c>
      <c r="E399" s="28">
        <v>37804</v>
      </c>
      <c r="F399" s="29" t="s">
        <v>27</v>
      </c>
      <c r="G399" s="29" t="s">
        <v>28</v>
      </c>
      <c r="H399" s="27">
        <f t="shared" ca="1" si="12"/>
        <v>15</v>
      </c>
      <c r="I399" s="30">
        <v>34</v>
      </c>
      <c r="J399" s="31">
        <v>4936.5202253489042</v>
      </c>
      <c r="K399" s="32">
        <v>7.0000000000000007E-2</v>
      </c>
      <c r="L399" s="33">
        <f t="shared" si="13"/>
        <v>345.55641577442333</v>
      </c>
      <c r="M399" s="33">
        <v>82.80569187088534</v>
      </c>
      <c r="N399" s="33">
        <v>131.49258389546654</v>
      </c>
    </row>
    <row r="400" spans="1:14">
      <c r="A400" s="27">
        <v>60390</v>
      </c>
      <c r="B400" s="27" t="s">
        <v>750</v>
      </c>
      <c r="C400" s="27" t="s">
        <v>751</v>
      </c>
      <c r="D400" s="27" t="s">
        <v>48</v>
      </c>
      <c r="E400" s="28">
        <v>33837</v>
      </c>
      <c r="F400" s="29" t="s">
        <v>27</v>
      </c>
      <c r="G400" s="29" t="s">
        <v>28</v>
      </c>
      <c r="H400" s="27">
        <f t="shared" ca="1" si="12"/>
        <v>26</v>
      </c>
      <c r="I400" s="30">
        <v>29</v>
      </c>
      <c r="J400" s="31">
        <v>6915.9292024562792</v>
      </c>
      <c r="K400" s="32">
        <v>0.12</v>
      </c>
      <c r="L400" s="33">
        <f t="shared" si="13"/>
        <v>829.91150429475351</v>
      </c>
      <c r="M400" s="33">
        <v>476.63554955006333</v>
      </c>
      <c r="N400" s="33">
        <v>100.30671333104146</v>
      </c>
    </row>
    <row r="401" spans="1:14">
      <c r="A401" s="27">
        <v>60391</v>
      </c>
      <c r="B401" s="27" t="s">
        <v>752</v>
      </c>
      <c r="C401" s="27" t="s">
        <v>478</v>
      </c>
      <c r="D401" s="27" t="s">
        <v>34</v>
      </c>
      <c r="E401" s="28">
        <v>34504</v>
      </c>
      <c r="F401" s="29" t="s">
        <v>133</v>
      </c>
      <c r="G401" s="29" t="s">
        <v>362</v>
      </c>
      <c r="H401" s="27">
        <f t="shared" ca="1" si="12"/>
        <v>24</v>
      </c>
      <c r="I401" s="30">
        <v>21</v>
      </c>
      <c r="J401" s="31">
        <v>9254.0608579218369</v>
      </c>
      <c r="K401" s="32">
        <v>0.12</v>
      </c>
      <c r="L401" s="33">
        <f t="shared" si="13"/>
        <v>1110.4873029506205</v>
      </c>
      <c r="M401" s="33">
        <v>39.964165431719252</v>
      </c>
      <c r="N401" s="33">
        <v>192.10944736171422</v>
      </c>
    </row>
    <row r="402" spans="1:14">
      <c r="A402" s="27">
        <v>60392</v>
      </c>
      <c r="B402" s="27" t="s">
        <v>753</v>
      </c>
      <c r="C402" s="27" t="s">
        <v>754</v>
      </c>
      <c r="D402" s="27" t="s">
        <v>34</v>
      </c>
      <c r="E402" s="28">
        <v>27733</v>
      </c>
      <c r="F402" s="29" t="s">
        <v>27</v>
      </c>
      <c r="G402" s="29" t="s">
        <v>28</v>
      </c>
      <c r="H402" s="27">
        <f t="shared" ca="1" si="12"/>
        <v>42</v>
      </c>
      <c r="I402" s="30">
        <v>19</v>
      </c>
      <c r="J402" s="31">
        <v>2575.3351968978441</v>
      </c>
      <c r="K402" s="32">
        <v>0.25</v>
      </c>
      <c r="L402" s="33">
        <f t="shared" si="13"/>
        <v>643.83379922446102</v>
      </c>
      <c r="M402" s="33">
        <v>11.253285235504976</v>
      </c>
      <c r="N402" s="33">
        <v>348.06000547117907</v>
      </c>
    </row>
    <row r="403" spans="1:14">
      <c r="A403" s="27">
        <v>60393</v>
      </c>
      <c r="B403" s="27" t="s">
        <v>755</v>
      </c>
      <c r="C403" s="27" t="s">
        <v>756</v>
      </c>
      <c r="D403" s="27" t="s">
        <v>34</v>
      </c>
      <c r="E403" s="28">
        <v>31268</v>
      </c>
      <c r="F403" s="29" t="s">
        <v>27</v>
      </c>
      <c r="G403" s="29" t="s">
        <v>28</v>
      </c>
      <c r="H403" s="27">
        <f t="shared" ca="1" si="12"/>
        <v>33</v>
      </c>
      <c r="I403" s="30">
        <v>35</v>
      </c>
      <c r="J403" s="31">
        <v>9804.5503547750886</v>
      </c>
      <c r="K403" s="32">
        <v>0.15</v>
      </c>
      <c r="L403" s="33">
        <f t="shared" si="13"/>
        <v>1470.6825532162632</v>
      </c>
      <c r="M403" s="33">
        <v>305.35029808471921</v>
      </c>
      <c r="N403" s="33">
        <v>173.8887266374457</v>
      </c>
    </row>
    <row r="404" spans="1:14">
      <c r="A404" s="27">
        <v>60394</v>
      </c>
      <c r="B404" s="27" t="s">
        <v>757</v>
      </c>
      <c r="C404" s="27" t="s">
        <v>758</v>
      </c>
      <c r="D404" s="27" t="s">
        <v>48</v>
      </c>
      <c r="E404" s="28">
        <v>38001</v>
      </c>
      <c r="F404" s="29" t="s">
        <v>27</v>
      </c>
      <c r="G404" s="29" t="s">
        <v>28</v>
      </c>
      <c r="H404" s="27">
        <f t="shared" ca="1" si="12"/>
        <v>14</v>
      </c>
      <c r="I404" s="30">
        <v>21</v>
      </c>
      <c r="J404" s="31">
        <v>4927.3178353009398</v>
      </c>
      <c r="K404" s="32">
        <v>7.0000000000000007E-2</v>
      </c>
      <c r="L404" s="33">
        <f t="shared" si="13"/>
        <v>344.91224847106582</v>
      </c>
      <c r="M404" s="33">
        <v>79.674749897195099</v>
      </c>
      <c r="N404" s="33">
        <v>65.92831888678046</v>
      </c>
    </row>
    <row r="405" spans="1:14">
      <c r="A405" s="27">
        <v>60395</v>
      </c>
      <c r="B405" s="27" t="s">
        <v>759</v>
      </c>
      <c r="C405" s="27" t="s">
        <v>326</v>
      </c>
      <c r="D405" s="27" t="s">
        <v>34</v>
      </c>
      <c r="E405" s="28">
        <v>34985</v>
      </c>
      <c r="F405" s="29" t="s">
        <v>27</v>
      </c>
      <c r="G405" s="29" t="s">
        <v>28</v>
      </c>
      <c r="H405" s="27">
        <f t="shared" ca="1" si="12"/>
        <v>23</v>
      </c>
      <c r="I405" s="30">
        <v>23</v>
      </c>
      <c r="J405" s="31">
        <v>9927.523108622494</v>
      </c>
      <c r="K405" s="32">
        <v>0.09</v>
      </c>
      <c r="L405" s="33">
        <f t="shared" si="13"/>
        <v>893.47707977602442</v>
      </c>
      <c r="M405" s="33">
        <v>59.523621662946972</v>
      </c>
      <c r="N405" s="33">
        <v>81.624683892291557</v>
      </c>
    </row>
    <row r="406" spans="1:14">
      <c r="A406" s="27">
        <v>60396</v>
      </c>
      <c r="B406" s="27" t="s">
        <v>760</v>
      </c>
      <c r="C406" s="27" t="s">
        <v>368</v>
      </c>
      <c r="D406" s="27" t="s">
        <v>34</v>
      </c>
      <c r="E406" s="28">
        <v>33307</v>
      </c>
      <c r="F406" s="29" t="s">
        <v>133</v>
      </c>
      <c r="G406" s="29" t="s">
        <v>156</v>
      </c>
      <c r="H406" s="27">
        <f t="shared" ca="1" si="12"/>
        <v>27</v>
      </c>
      <c r="I406" s="30">
        <v>33</v>
      </c>
      <c r="J406" s="31">
        <v>7408.8718780010267</v>
      </c>
      <c r="K406" s="32">
        <v>0.12</v>
      </c>
      <c r="L406" s="33">
        <f t="shared" si="13"/>
        <v>889.06462536012316</v>
      </c>
      <c r="M406" s="33">
        <v>400.10624344142855</v>
      </c>
      <c r="N406" s="33">
        <v>50.961734685647954</v>
      </c>
    </row>
    <row r="407" spans="1:14">
      <c r="A407" s="27">
        <v>60397</v>
      </c>
      <c r="B407" s="27" t="s">
        <v>761</v>
      </c>
      <c r="C407" s="27" t="s">
        <v>762</v>
      </c>
      <c r="D407" s="27" t="s">
        <v>48</v>
      </c>
      <c r="E407" s="28">
        <v>29722</v>
      </c>
      <c r="F407" s="29" t="s">
        <v>27</v>
      </c>
      <c r="G407" s="29" t="s">
        <v>28</v>
      </c>
      <c r="H407" s="27">
        <f t="shared" ca="1" si="12"/>
        <v>37</v>
      </c>
      <c r="I407" s="30">
        <v>24</v>
      </c>
      <c r="J407" s="31">
        <v>2123.2249875857106</v>
      </c>
      <c r="K407" s="32">
        <v>0.25</v>
      </c>
      <c r="L407" s="33">
        <f t="shared" si="13"/>
        <v>530.80624689642764</v>
      </c>
      <c r="M407" s="33">
        <v>218.14674839703068</v>
      </c>
      <c r="N407" s="33">
        <v>34.034297615957172</v>
      </c>
    </row>
    <row r="408" spans="1:14">
      <c r="A408" s="27">
        <v>60398</v>
      </c>
      <c r="B408" s="27" t="s">
        <v>763</v>
      </c>
      <c r="C408" s="27" t="s">
        <v>764</v>
      </c>
      <c r="D408" s="27" t="s">
        <v>34</v>
      </c>
      <c r="E408" s="28">
        <v>37423</v>
      </c>
      <c r="F408" s="29" t="s">
        <v>27</v>
      </c>
      <c r="G408" s="29" t="s">
        <v>42</v>
      </c>
      <c r="H408" s="27">
        <f t="shared" ca="1" si="12"/>
        <v>16</v>
      </c>
      <c r="I408" s="30">
        <v>17</v>
      </c>
      <c r="J408" s="31">
        <v>7946.3580923597901</v>
      </c>
      <c r="K408" s="32">
        <v>7.0000000000000007E-2</v>
      </c>
      <c r="L408" s="33">
        <f t="shared" si="13"/>
        <v>556.24506646518535</v>
      </c>
      <c r="M408" s="33">
        <v>337.06334301631989</v>
      </c>
      <c r="N408" s="33">
        <v>143.41846548797506</v>
      </c>
    </row>
    <row r="409" spans="1:14">
      <c r="A409" s="27">
        <v>60399</v>
      </c>
      <c r="B409" s="27" t="s">
        <v>765</v>
      </c>
      <c r="C409" s="27" t="s">
        <v>766</v>
      </c>
      <c r="D409" s="27" t="s">
        <v>48</v>
      </c>
      <c r="E409" s="28">
        <v>39460</v>
      </c>
      <c r="F409" s="29" t="s">
        <v>27</v>
      </c>
      <c r="G409" s="29" t="s">
        <v>28</v>
      </c>
      <c r="H409" s="27">
        <f t="shared" ca="1" si="12"/>
        <v>10</v>
      </c>
      <c r="I409" s="30">
        <v>7</v>
      </c>
      <c r="J409" s="31">
        <v>6193.9776076425924</v>
      </c>
      <c r="K409" s="32">
        <v>0.04</v>
      </c>
      <c r="L409" s="33">
        <f t="shared" si="13"/>
        <v>247.75910430570369</v>
      </c>
      <c r="M409" s="33">
        <v>158.48734103762473</v>
      </c>
      <c r="N409" s="33">
        <v>104.5904015575514</v>
      </c>
    </row>
    <row r="410" spans="1:14">
      <c r="A410" s="27">
        <v>60400</v>
      </c>
      <c r="B410" s="27" t="s">
        <v>767</v>
      </c>
      <c r="C410" s="27" t="s">
        <v>630</v>
      </c>
      <c r="D410" s="27" t="s">
        <v>48</v>
      </c>
      <c r="E410" s="28">
        <v>34534</v>
      </c>
      <c r="F410" s="29" t="s">
        <v>27</v>
      </c>
      <c r="G410" s="29" t="s">
        <v>28</v>
      </c>
      <c r="H410" s="27">
        <f t="shared" ca="1" si="12"/>
        <v>24</v>
      </c>
      <c r="I410" s="30">
        <v>39</v>
      </c>
      <c r="J410" s="31">
        <v>5037.5027509558658</v>
      </c>
      <c r="K410" s="32">
        <v>0.12</v>
      </c>
      <c r="L410" s="33">
        <f t="shared" si="13"/>
        <v>604.50033011470384</v>
      </c>
      <c r="M410" s="33">
        <v>301.87095774571776</v>
      </c>
      <c r="N410" s="33">
        <v>65.445562654465263</v>
      </c>
    </row>
    <row r="411" spans="1:14">
      <c r="A411" s="27">
        <v>60401</v>
      </c>
      <c r="B411" s="27" t="s">
        <v>768</v>
      </c>
      <c r="C411" s="27" t="s">
        <v>769</v>
      </c>
      <c r="D411" s="27" t="s">
        <v>34</v>
      </c>
      <c r="E411" s="28">
        <v>37762</v>
      </c>
      <c r="F411" s="29" t="s">
        <v>27</v>
      </c>
      <c r="G411" s="29" t="s">
        <v>28</v>
      </c>
      <c r="H411" s="27">
        <f t="shared" ca="1" si="12"/>
        <v>15</v>
      </c>
      <c r="I411" s="30">
        <v>24</v>
      </c>
      <c r="J411" s="31">
        <v>5865.4057402592398</v>
      </c>
      <c r="K411" s="32">
        <v>7.0000000000000007E-2</v>
      </c>
      <c r="L411" s="33">
        <f t="shared" si="13"/>
        <v>410.5784018181468</v>
      </c>
      <c r="M411" s="33">
        <v>398.63202512100679</v>
      </c>
      <c r="N411" s="33">
        <v>199.90395631698811</v>
      </c>
    </row>
    <row r="412" spans="1:14">
      <c r="A412" s="27">
        <v>60402</v>
      </c>
      <c r="B412" s="27" t="s">
        <v>770</v>
      </c>
      <c r="C412" s="27" t="s">
        <v>771</v>
      </c>
      <c r="D412" s="27" t="s">
        <v>48</v>
      </c>
      <c r="E412" s="28">
        <v>35802</v>
      </c>
      <c r="F412" s="29" t="s">
        <v>27</v>
      </c>
      <c r="G412" s="29" t="s">
        <v>28</v>
      </c>
      <c r="H412" s="27">
        <f t="shared" ca="1" si="12"/>
        <v>20</v>
      </c>
      <c r="I412" s="30">
        <v>20</v>
      </c>
      <c r="J412" s="31">
        <v>4213.9311087793531</v>
      </c>
      <c r="K412" s="32">
        <v>0.09</v>
      </c>
      <c r="L412" s="33">
        <f t="shared" si="13"/>
        <v>379.25379979014178</v>
      </c>
      <c r="M412" s="33">
        <v>208.67122184388913</v>
      </c>
      <c r="N412" s="33">
        <v>28.043461550965034</v>
      </c>
    </row>
    <row r="413" spans="1:14">
      <c r="A413" s="27">
        <v>60403</v>
      </c>
      <c r="B413" s="27" t="s">
        <v>772</v>
      </c>
      <c r="C413" s="27" t="s">
        <v>491</v>
      </c>
      <c r="D413" s="27" t="s">
        <v>34</v>
      </c>
      <c r="E413" s="28">
        <v>38619</v>
      </c>
      <c r="F413" s="29" t="s">
        <v>27</v>
      </c>
      <c r="G413" s="29" t="s">
        <v>28</v>
      </c>
      <c r="H413" s="27">
        <f t="shared" ca="1" si="12"/>
        <v>13</v>
      </c>
      <c r="I413" s="30">
        <v>6</v>
      </c>
      <c r="J413" s="31">
        <v>6302.3349057470878</v>
      </c>
      <c r="K413" s="32">
        <v>0.04</v>
      </c>
      <c r="L413" s="33">
        <f t="shared" si="13"/>
        <v>252.09339622988352</v>
      </c>
      <c r="M413" s="33">
        <v>70.109097166867301</v>
      </c>
      <c r="N413" s="33">
        <v>340.9523836784935</v>
      </c>
    </row>
    <row r="414" spans="1:14">
      <c r="A414" s="27">
        <v>60404</v>
      </c>
      <c r="B414" s="27" t="s">
        <v>773</v>
      </c>
      <c r="C414" s="27" t="s">
        <v>774</v>
      </c>
      <c r="D414" s="27" t="s">
        <v>34</v>
      </c>
      <c r="E414" s="28">
        <v>30796</v>
      </c>
      <c r="F414" s="29" t="s">
        <v>27</v>
      </c>
      <c r="G414" s="29" t="s">
        <v>28</v>
      </c>
      <c r="H414" s="27">
        <f t="shared" ca="1" si="12"/>
        <v>34</v>
      </c>
      <c r="I414" s="30">
        <v>6</v>
      </c>
      <c r="J414" s="31">
        <v>2814.3548600093936</v>
      </c>
      <c r="K414" s="32">
        <v>0.25</v>
      </c>
      <c r="L414" s="33">
        <f t="shared" si="13"/>
        <v>703.58871500234841</v>
      </c>
      <c r="M414" s="33">
        <v>517.50702335171786</v>
      </c>
      <c r="N414" s="33">
        <v>129.44546393800729</v>
      </c>
    </row>
    <row r="415" spans="1:14">
      <c r="A415" s="27">
        <v>60405</v>
      </c>
      <c r="B415" s="27" t="s">
        <v>775</v>
      </c>
      <c r="C415" s="27" t="s">
        <v>642</v>
      </c>
      <c r="D415" s="27" t="s">
        <v>48</v>
      </c>
      <c r="E415" s="28">
        <v>34077</v>
      </c>
      <c r="F415" s="29" t="s">
        <v>27</v>
      </c>
      <c r="G415" s="29" t="s">
        <v>28</v>
      </c>
      <c r="H415" s="27">
        <f t="shared" ca="1" si="12"/>
        <v>25</v>
      </c>
      <c r="I415" s="30">
        <v>16</v>
      </c>
      <c r="J415" s="31">
        <v>9032.6723677089667</v>
      </c>
      <c r="K415" s="32">
        <v>0.12</v>
      </c>
      <c r="L415" s="33">
        <f t="shared" si="13"/>
        <v>1083.9206841250759</v>
      </c>
      <c r="M415" s="33">
        <v>721.96366712760175</v>
      </c>
      <c r="N415" s="33">
        <v>85.013828079458222</v>
      </c>
    </row>
    <row r="416" spans="1:14">
      <c r="A416" s="27">
        <v>60406</v>
      </c>
      <c r="B416" s="27" t="s">
        <v>776</v>
      </c>
      <c r="C416" s="27" t="s">
        <v>394</v>
      </c>
      <c r="D416" s="27" t="s">
        <v>34</v>
      </c>
      <c r="E416" s="28">
        <v>30866</v>
      </c>
      <c r="F416" s="29" t="s">
        <v>27</v>
      </c>
      <c r="G416" s="29" t="s">
        <v>28</v>
      </c>
      <c r="H416" s="27">
        <f t="shared" ca="1" si="12"/>
        <v>34</v>
      </c>
      <c r="I416" s="30">
        <v>33</v>
      </c>
      <c r="J416" s="31">
        <v>7343.5548637163311</v>
      </c>
      <c r="K416" s="32">
        <v>0.25</v>
      </c>
      <c r="L416" s="33">
        <f t="shared" si="13"/>
        <v>1835.8887159290828</v>
      </c>
      <c r="M416" s="33">
        <v>1525.8675391749357</v>
      </c>
      <c r="N416" s="33">
        <v>175.05535842425502</v>
      </c>
    </row>
    <row r="417" spans="1:14">
      <c r="A417" s="27">
        <v>60407</v>
      </c>
      <c r="B417" s="27" t="s">
        <v>777</v>
      </c>
      <c r="C417" s="27" t="s">
        <v>778</v>
      </c>
      <c r="D417" s="27" t="s">
        <v>48</v>
      </c>
      <c r="E417" s="28">
        <v>35098</v>
      </c>
      <c r="F417" s="29" t="s">
        <v>27</v>
      </c>
      <c r="G417" s="29" t="s">
        <v>28</v>
      </c>
      <c r="H417" s="27">
        <f t="shared" ca="1" si="12"/>
        <v>22</v>
      </c>
      <c r="I417" s="30">
        <v>31</v>
      </c>
      <c r="J417" s="31">
        <v>7310.1582169485482</v>
      </c>
      <c r="K417" s="32">
        <v>0.09</v>
      </c>
      <c r="L417" s="33">
        <f t="shared" si="13"/>
        <v>657.91423952536934</v>
      </c>
      <c r="M417" s="33">
        <v>267.05885482684243</v>
      </c>
      <c r="N417" s="33">
        <v>82.863839396379888</v>
      </c>
    </row>
    <row r="418" spans="1:14">
      <c r="A418" s="27">
        <v>60408</v>
      </c>
      <c r="B418" s="27" t="s">
        <v>779</v>
      </c>
      <c r="C418" s="27" t="s">
        <v>657</v>
      </c>
      <c r="D418" s="27" t="s">
        <v>48</v>
      </c>
      <c r="E418" s="28">
        <v>33041</v>
      </c>
      <c r="F418" s="29" t="s">
        <v>27</v>
      </c>
      <c r="G418" s="29" t="s">
        <v>76</v>
      </c>
      <c r="H418" s="27">
        <f t="shared" ca="1" si="12"/>
        <v>28</v>
      </c>
      <c r="I418" s="30">
        <v>8</v>
      </c>
      <c r="J418" s="31">
        <v>2840.5685117512166</v>
      </c>
      <c r="K418" s="32">
        <v>0.12</v>
      </c>
      <c r="L418" s="33">
        <f t="shared" si="13"/>
        <v>340.86822141014596</v>
      </c>
      <c r="M418" s="33">
        <v>7.4800388007497496</v>
      </c>
      <c r="N418" s="33">
        <v>37.921646674717699</v>
      </c>
    </row>
    <row r="419" spans="1:14">
      <c r="A419" s="27">
        <v>60409</v>
      </c>
      <c r="B419" s="27" t="s">
        <v>780</v>
      </c>
      <c r="C419" s="27" t="s">
        <v>781</v>
      </c>
      <c r="D419" s="27" t="s">
        <v>48</v>
      </c>
      <c r="E419" s="28">
        <v>38850</v>
      </c>
      <c r="F419" s="29" t="s">
        <v>27</v>
      </c>
      <c r="G419" s="29" t="s">
        <v>28</v>
      </c>
      <c r="H419" s="27">
        <f t="shared" ca="1" si="12"/>
        <v>12</v>
      </c>
      <c r="I419" s="30">
        <v>34</v>
      </c>
      <c r="J419" s="31">
        <v>1876.2791139838705</v>
      </c>
      <c r="K419" s="32">
        <v>0.04</v>
      </c>
      <c r="L419" s="33">
        <f t="shared" si="13"/>
        <v>75.051164559354817</v>
      </c>
      <c r="M419" s="33">
        <v>25.85998551607457</v>
      </c>
      <c r="N419" s="33">
        <v>75.820753448211164</v>
      </c>
    </row>
    <row r="420" spans="1:14">
      <c r="A420" s="27">
        <v>60410</v>
      </c>
      <c r="B420" s="27" t="s">
        <v>782</v>
      </c>
      <c r="C420" s="27" t="s">
        <v>400</v>
      </c>
      <c r="D420" s="27" t="s">
        <v>34</v>
      </c>
      <c r="E420" s="28">
        <v>33082</v>
      </c>
      <c r="F420" s="29" t="s">
        <v>27</v>
      </c>
      <c r="G420" s="29" t="s">
        <v>28</v>
      </c>
      <c r="H420" s="27">
        <f t="shared" ca="1" si="12"/>
        <v>28</v>
      </c>
      <c r="I420" s="30">
        <v>22</v>
      </c>
      <c r="J420" s="31">
        <v>9791.1298119037983</v>
      </c>
      <c r="K420" s="32">
        <v>0.12</v>
      </c>
      <c r="L420" s="33">
        <f t="shared" si="13"/>
        <v>1174.9355774284556</v>
      </c>
      <c r="M420" s="33">
        <v>948.20662312646959</v>
      </c>
      <c r="N420" s="33">
        <v>339.03175887242298</v>
      </c>
    </row>
    <row r="421" spans="1:14">
      <c r="A421" s="27">
        <v>60411</v>
      </c>
      <c r="B421" s="27" t="s">
        <v>783</v>
      </c>
      <c r="C421" s="27" t="s">
        <v>493</v>
      </c>
      <c r="D421" s="27" t="s">
        <v>34</v>
      </c>
      <c r="E421" s="28">
        <v>31968</v>
      </c>
      <c r="F421" s="29" t="s">
        <v>27</v>
      </c>
      <c r="G421" s="29" t="s">
        <v>28</v>
      </c>
      <c r="H421" s="27">
        <f t="shared" ca="1" si="12"/>
        <v>31</v>
      </c>
      <c r="I421" s="30">
        <v>21</v>
      </c>
      <c r="J421" s="31">
        <v>2124.312178537828</v>
      </c>
      <c r="K421" s="32">
        <v>0.15</v>
      </c>
      <c r="L421" s="33">
        <f t="shared" si="13"/>
        <v>318.64682678067419</v>
      </c>
      <c r="M421" s="33">
        <v>258.49146831490742</v>
      </c>
      <c r="N421" s="33">
        <v>217.3252039826105</v>
      </c>
    </row>
    <row r="422" spans="1:14">
      <c r="A422" s="27">
        <v>60412</v>
      </c>
      <c r="B422" s="27" t="s">
        <v>784</v>
      </c>
      <c r="C422" s="27" t="s">
        <v>713</v>
      </c>
      <c r="D422" s="27" t="s">
        <v>48</v>
      </c>
      <c r="E422" s="28">
        <v>38790</v>
      </c>
      <c r="F422" s="29" t="s">
        <v>127</v>
      </c>
      <c r="G422" s="29" t="s">
        <v>224</v>
      </c>
      <c r="H422" s="27">
        <f t="shared" ca="1" si="12"/>
        <v>12</v>
      </c>
      <c r="I422" s="30">
        <v>12</v>
      </c>
      <c r="J422" s="31">
        <v>9250.4987531023835</v>
      </c>
      <c r="K422" s="32">
        <v>0.04</v>
      </c>
      <c r="L422" s="33">
        <f t="shared" si="13"/>
        <v>370.01995012409537</v>
      </c>
      <c r="M422" s="33">
        <v>269.95112916059514</v>
      </c>
      <c r="N422" s="33">
        <v>124.58491581564726</v>
      </c>
    </row>
    <row r="423" spans="1:14">
      <c r="A423" s="27">
        <v>60413</v>
      </c>
      <c r="B423" s="27" t="s">
        <v>785</v>
      </c>
      <c r="C423" s="27" t="s">
        <v>402</v>
      </c>
      <c r="D423" s="27" t="s">
        <v>34</v>
      </c>
      <c r="E423" s="28">
        <v>29721</v>
      </c>
      <c r="F423" s="29" t="s">
        <v>27</v>
      </c>
      <c r="G423" s="29" t="s">
        <v>28</v>
      </c>
      <c r="H423" s="27">
        <f t="shared" ca="1" si="12"/>
        <v>37</v>
      </c>
      <c r="I423" s="30">
        <v>39</v>
      </c>
      <c r="J423" s="31">
        <v>6251.3531146844562</v>
      </c>
      <c r="K423" s="32">
        <v>0.25</v>
      </c>
      <c r="L423" s="33">
        <f t="shared" si="13"/>
        <v>1562.838278671114</v>
      </c>
      <c r="M423" s="33">
        <v>456.94245294022926</v>
      </c>
      <c r="N423" s="33">
        <v>216.15842622390747</v>
      </c>
    </row>
    <row r="424" spans="1:14">
      <c r="A424" s="27">
        <v>60414</v>
      </c>
      <c r="B424" s="27" t="s">
        <v>786</v>
      </c>
      <c r="C424" s="27" t="s">
        <v>787</v>
      </c>
      <c r="D424" s="27" t="s">
        <v>34</v>
      </c>
      <c r="E424" s="28">
        <v>40150</v>
      </c>
      <c r="F424" s="29" t="s">
        <v>127</v>
      </c>
      <c r="G424" s="29" t="s">
        <v>128</v>
      </c>
      <c r="H424" s="27">
        <f t="shared" ca="1" si="12"/>
        <v>8</v>
      </c>
      <c r="I424" s="30">
        <v>17</v>
      </c>
      <c r="J424" s="31">
        <v>4806.0756572256105</v>
      </c>
      <c r="K424" s="32">
        <v>0</v>
      </c>
      <c r="L424" s="33">
        <f t="shared" si="13"/>
        <v>0</v>
      </c>
      <c r="M424" s="33">
        <v>0</v>
      </c>
      <c r="N424" s="33">
        <v>129.22937000592736</v>
      </c>
    </row>
    <row r="425" spans="1:14">
      <c r="A425" s="27">
        <v>60415</v>
      </c>
      <c r="B425" s="27" t="s">
        <v>788</v>
      </c>
      <c r="C425" s="27" t="s">
        <v>495</v>
      </c>
      <c r="D425" s="27" t="s">
        <v>34</v>
      </c>
      <c r="E425" s="28">
        <v>29219</v>
      </c>
      <c r="F425" s="29" t="s">
        <v>27</v>
      </c>
      <c r="G425" s="29" t="s">
        <v>28</v>
      </c>
      <c r="H425" s="27">
        <f t="shared" ca="1" si="12"/>
        <v>38</v>
      </c>
      <c r="I425" s="30">
        <v>23</v>
      </c>
      <c r="J425" s="31">
        <v>7557.2363167347121</v>
      </c>
      <c r="K425" s="32">
        <v>0.25</v>
      </c>
      <c r="L425" s="33">
        <f t="shared" si="13"/>
        <v>1889.309079183678</v>
      </c>
      <c r="M425" s="33">
        <v>608.10361299145063</v>
      </c>
      <c r="N425" s="33">
        <v>214.28627738135611</v>
      </c>
    </row>
    <row r="426" spans="1:14">
      <c r="A426" s="27">
        <v>60416</v>
      </c>
      <c r="B426" s="27" t="s">
        <v>789</v>
      </c>
      <c r="C426" s="27" t="s">
        <v>723</v>
      </c>
      <c r="D426" s="27" t="s">
        <v>48</v>
      </c>
      <c r="E426" s="28">
        <v>28906</v>
      </c>
      <c r="F426" s="29" t="s">
        <v>27</v>
      </c>
      <c r="G426" s="29" t="s">
        <v>76</v>
      </c>
      <c r="H426" s="27">
        <f t="shared" ca="1" si="12"/>
        <v>39</v>
      </c>
      <c r="I426" s="30">
        <v>37</v>
      </c>
      <c r="J426" s="31">
        <v>7862.4358156269609</v>
      </c>
      <c r="K426" s="32">
        <v>0.25</v>
      </c>
      <c r="L426" s="33">
        <f t="shared" si="13"/>
        <v>1965.6089539067402</v>
      </c>
      <c r="M426" s="33">
        <v>141.77906840778968</v>
      </c>
      <c r="N426" s="33">
        <v>33.181308390610269</v>
      </c>
    </row>
    <row r="427" spans="1:14">
      <c r="A427" s="27">
        <v>60417</v>
      </c>
      <c r="B427" s="27" t="s">
        <v>790</v>
      </c>
      <c r="C427" s="27" t="s">
        <v>781</v>
      </c>
      <c r="D427" s="27" t="s">
        <v>48</v>
      </c>
      <c r="E427" s="28">
        <v>32812</v>
      </c>
      <c r="F427" s="29" t="s">
        <v>27</v>
      </c>
      <c r="G427" s="29" t="s">
        <v>28</v>
      </c>
      <c r="H427" s="27">
        <f t="shared" ca="1" si="12"/>
        <v>28</v>
      </c>
      <c r="I427" s="30">
        <v>14</v>
      </c>
      <c r="J427" s="31">
        <v>8223.9909944535029</v>
      </c>
      <c r="K427" s="32">
        <v>0.15</v>
      </c>
      <c r="L427" s="33">
        <f t="shared" si="13"/>
        <v>1233.5986491680253</v>
      </c>
      <c r="M427" s="33">
        <v>598.96724213800348</v>
      </c>
      <c r="N427" s="33">
        <v>99.704910408384308</v>
      </c>
    </row>
    <row r="428" spans="1:14">
      <c r="A428" s="27">
        <v>60418</v>
      </c>
      <c r="B428" s="27" t="s">
        <v>791</v>
      </c>
      <c r="C428" s="27" t="s">
        <v>416</v>
      </c>
      <c r="D428" s="27" t="s">
        <v>34</v>
      </c>
      <c r="E428" s="28">
        <v>36917</v>
      </c>
      <c r="F428" s="29" t="s">
        <v>27</v>
      </c>
      <c r="G428" s="29" t="s">
        <v>28</v>
      </c>
      <c r="H428" s="27">
        <f t="shared" ca="1" si="12"/>
        <v>17</v>
      </c>
      <c r="I428" s="30">
        <v>33</v>
      </c>
      <c r="J428" s="31">
        <v>2652.174442058531</v>
      </c>
      <c r="K428" s="32">
        <v>7.0000000000000007E-2</v>
      </c>
      <c r="L428" s="33">
        <f t="shared" si="13"/>
        <v>185.65221094409719</v>
      </c>
      <c r="M428" s="33">
        <v>153.21696001931159</v>
      </c>
      <c r="N428" s="33">
        <v>204.59828579389762</v>
      </c>
    </row>
    <row r="429" spans="1:14">
      <c r="A429" s="27">
        <v>60419</v>
      </c>
      <c r="B429" s="27" t="s">
        <v>7</v>
      </c>
      <c r="C429" s="27" t="s">
        <v>112</v>
      </c>
      <c r="D429" s="27" t="s">
        <v>34</v>
      </c>
      <c r="E429" s="28">
        <v>39743</v>
      </c>
      <c r="F429" s="29" t="s">
        <v>27</v>
      </c>
      <c r="G429" s="29" t="s">
        <v>28</v>
      </c>
      <c r="H429" s="27">
        <f t="shared" ca="1" si="12"/>
        <v>10</v>
      </c>
      <c r="I429" s="30">
        <v>32</v>
      </c>
      <c r="J429" s="31">
        <v>8195.1202032065539</v>
      </c>
      <c r="K429" s="32">
        <v>0</v>
      </c>
      <c r="L429" s="33">
        <f t="shared" si="13"/>
        <v>0</v>
      </c>
      <c r="M429" s="33">
        <v>0</v>
      </c>
      <c r="N429" s="33">
        <v>205.45745333813636</v>
      </c>
    </row>
    <row r="430" spans="1:14">
      <c r="A430" s="27">
        <v>60420</v>
      </c>
      <c r="B430" s="27" t="s">
        <v>792</v>
      </c>
      <c r="C430" s="27" t="s">
        <v>305</v>
      </c>
      <c r="D430" s="27" t="s">
        <v>34</v>
      </c>
      <c r="E430" s="28">
        <v>31422</v>
      </c>
      <c r="F430" s="29" t="s">
        <v>27</v>
      </c>
      <c r="G430" s="29" t="s">
        <v>28</v>
      </c>
      <c r="H430" s="27">
        <f t="shared" ca="1" si="12"/>
        <v>32</v>
      </c>
      <c r="I430" s="30">
        <v>31</v>
      </c>
      <c r="J430" s="31">
        <v>1504.5245045609145</v>
      </c>
      <c r="K430" s="32">
        <v>0.15</v>
      </c>
      <c r="L430" s="33">
        <f t="shared" si="13"/>
        <v>225.67867568413718</v>
      </c>
      <c r="M430" s="33">
        <v>20.310833622569497</v>
      </c>
      <c r="N430" s="33">
        <v>276.76916481879982</v>
      </c>
    </row>
    <row r="431" spans="1:14">
      <c r="A431" s="27">
        <v>60421</v>
      </c>
      <c r="B431" s="27" t="s">
        <v>793</v>
      </c>
      <c r="C431" s="27" t="s">
        <v>336</v>
      </c>
      <c r="D431" s="27" t="s">
        <v>34</v>
      </c>
      <c r="E431" s="28">
        <v>29484</v>
      </c>
      <c r="F431" s="29" t="s">
        <v>27</v>
      </c>
      <c r="G431" s="29" t="s">
        <v>28</v>
      </c>
      <c r="H431" s="27">
        <f t="shared" ca="1" si="12"/>
        <v>38</v>
      </c>
      <c r="I431" s="30">
        <v>22</v>
      </c>
      <c r="J431" s="31">
        <v>7322.3490486488472</v>
      </c>
      <c r="K431" s="32">
        <v>0.25</v>
      </c>
      <c r="L431" s="33">
        <f t="shared" si="13"/>
        <v>1830.5872621622118</v>
      </c>
      <c r="M431" s="33">
        <v>109.14847698392391</v>
      </c>
      <c r="N431" s="33">
        <v>250.61936022705873</v>
      </c>
    </row>
    <row r="432" spans="1:14">
      <c r="A432" s="27">
        <v>60422</v>
      </c>
      <c r="B432" s="27" t="s">
        <v>794</v>
      </c>
      <c r="C432" s="27" t="s">
        <v>795</v>
      </c>
      <c r="D432" s="27" t="s">
        <v>34</v>
      </c>
      <c r="E432" s="28">
        <v>37001</v>
      </c>
      <c r="F432" s="29" t="s">
        <v>27</v>
      </c>
      <c r="G432" s="29" t="s">
        <v>28</v>
      </c>
      <c r="H432" s="27">
        <f t="shared" ca="1" si="12"/>
        <v>17</v>
      </c>
      <c r="I432" s="30">
        <v>40</v>
      </c>
      <c r="J432" s="31">
        <v>5694.4262409691064</v>
      </c>
      <c r="K432" s="32">
        <v>7.0000000000000007E-2</v>
      </c>
      <c r="L432" s="33">
        <f t="shared" si="13"/>
        <v>398.60983686783749</v>
      </c>
      <c r="M432" s="33">
        <v>236.65605511888347</v>
      </c>
      <c r="N432" s="33">
        <v>195.13537078469639</v>
      </c>
    </row>
    <row r="433" spans="1:14">
      <c r="A433" s="27">
        <v>60423</v>
      </c>
      <c r="B433" s="27" t="s">
        <v>796</v>
      </c>
      <c r="C433" s="27" t="s">
        <v>116</v>
      </c>
      <c r="D433" s="27" t="s">
        <v>34</v>
      </c>
      <c r="E433" s="28">
        <v>34382</v>
      </c>
      <c r="F433" s="29" t="s">
        <v>27</v>
      </c>
      <c r="G433" s="29" t="s">
        <v>28</v>
      </c>
      <c r="H433" s="27">
        <f t="shared" ca="1" si="12"/>
        <v>24</v>
      </c>
      <c r="I433" s="30">
        <v>32</v>
      </c>
      <c r="J433" s="31">
        <v>7419.0073853322365</v>
      </c>
      <c r="K433" s="32">
        <v>0.12</v>
      </c>
      <c r="L433" s="33">
        <f t="shared" si="13"/>
        <v>890.28088623986832</v>
      </c>
      <c r="M433" s="33">
        <v>253.65317017988875</v>
      </c>
      <c r="N433" s="33">
        <v>129.14393235253567</v>
      </c>
    </row>
    <row r="434" spans="1:14">
      <c r="A434" s="27">
        <v>60424</v>
      </c>
      <c r="B434" s="27" t="s">
        <v>797</v>
      </c>
      <c r="C434" s="27" t="s">
        <v>418</v>
      </c>
      <c r="D434" s="27" t="s">
        <v>34</v>
      </c>
      <c r="E434" s="28">
        <v>35598</v>
      </c>
      <c r="F434" s="29" t="s">
        <v>27</v>
      </c>
      <c r="G434" s="29" t="s">
        <v>28</v>
      </c>
      <c r="H434" s="27">
        <f t="shared" ca="1" si="12"/>
        <v>21</v>
      </c>
      <c r="I434" s="30">
        <v>34</v>
      </c>
      <c r="J434" s="31">
        <v>5002.3129564177589</v>
      </c>
      <c r="K434" s="32">
        <v>0.09</v>
      </c>
      <c r="L434" s="33">
        <f t="shared" si="13"/>
        <v>450.20816607759826</v>
      </c>
      <c r="M434" s="33">
        <v>420.56527782278704</v>
      </c>
      <c r="N434" s="33">
        <v>93.037031556998386</v>
      </c>
    </row>
    <row r="435" spans="1:14">
      <c r="A435" s="27">
        <v>60425</v>
      </c>
      <c r="B435" s="27" t="s">
        <v>798</v>
      </c>
      <c r="C435" s="27" t="s">
        <v>799</v>
      </c>
      <c r="D435" s="27" t="s">
        <v>48</v>
      </c>
      <c r="E435" s="28">
        <v>40014</v>
      </c>
      <c r="F435" s="29" t="s">
        <v>27</v>
      </c>
      <c r="G435" s="29" t="s">
        <v>28</v>
      </c>
      <c r="H435" s="27">
        <f t="shared" ca="1" si="12"/>
        <v>9</v>
      </c>
      <c r="I435" s="30">
        <v>19</v>
      </c>
      <c r="J435" s="31">
        <v>4191.1800173325473</v>
      </c>
      <c r="K435" s="32">
        <v>0</v>
      </c>
      <c r="L435" s="33">
        <f t="shared" si="13"/>
        <v>0</v>
      </c>
      <c r="M435" s="33">
        <v>0</v>
      </c>
      <c r="N435" s="33">
        <v>114.90611315722758</v>
      </c>
    </row>
    <row r="436" spans="1:14">
      <c r="A436" s="27">
        <v>60426</v>
      </c>
      <c r="B436" s="27" t="s">
        <v>800</v>
      </c>
      <c r="C436" s="27" t="s">
        <v>506</v>
      </c>
      <c r="D436" s="27" t="s">
        <v>34</v>
      </c>
      <c r="E436" s="28">
        <v>33517</v>
      </c>
      <c r="F436" s="29" t="s">
        <v>27</v>
      </c>
      <c r="G436" s="29" t="s">
        <v>28</v>
      </c>
      <c r="H436" s="27">
        <f t="shared" ca="1" si="12"/>
        <v>27</v>
      </c>
      <c r="I436" s="30">
        <v>7</v>
      </c>
      <c r="J436" s="31">
        <v>6360.5633193933718</v>
      </c>
      <c r="K436" s="32">
        <v>0.12</v>
      </c>
      <c r="L436" s="33">
        <f t="shared" si="13"/>
        <v>763.26759832720461</v>
      </c>
      <c r="M436" s="33">
        <v>175.98345031218778</v>
      </c>
      <c r="N436" s="33">
        <v>285.73029206080457</v>
      </c>
    </row>
    <row r="437" spans="1:14">
      <c r="A437" s="27">
        <v>60427</v>
      </c>
      <c r="B437" s="27" t="s">
        <v>801</v>
      </c>
      <c r="C437" s="27" t="s">
        <v>799</v>
      </c>
      <c r="D437" s="27" t="s">
        <v>48</v>
      </c>
      <c r="E437" s="28">
        <v>31924</v>
      </c>
      <c r="F437" s="29" t="s">
        <v>27</v>
      </c>
      <c r="G437" s="29" t="s">
        <v>28</v>
      </c>
      <c r="H437" s="27">
        <f t="shared" ca="1" si="12"/>
        <v>31</v>
      </c>
      <c r="I437" s="30">
        <v>26</v>
      </c>
      <c r="J437" s="31">
        <v>1877.7402169918803</v>
      </c>
      <c r="K437" s="32">
        <v>0.15</v>
      </c>
      <c r="L437" s="33">
        <f t="shared" si="13"/>
        <v>281.66103254878203</v>
      </c>
      <c r="M437" s="33">
        <v>62.391276083143978</v>
      </c>
      <c r="N437" s="33">
        <v>71.915310403640177</v>
      </c>
    </row>
    <row r="438" spans="1:14">
      <c r="A438" s="27">
        <v>60428</v>
      </c>
      <c r="B438" s="27" t="s">
        <v>802</v>
      </c>
      <c r="C438" s="27" t="s">
        <v>422</v>
      </c>
      <c r="D438" s="27" t="s">
        <v>34</v>
      </c>
      <c r="E438" s="28">
        <v>32708</v>
      </c>
      <c r="F438" s="29" t="s">
        <v>27</v>
      </c>
      <c r="G438" s="29" t="s">
        <v>28</v>
      </c>
      <c r="H438" s="27">
        <f t="shared" ca="1" si="12"/>
        <v>29</v>
      </c>
      <c r="I438" s="30">
        <v>9</v>
      </c>
      <c r="J438" s="31">
        <v>4455.6409320282246</v>
      </c>
      <c r="K438" s="32">
        <v>0.15</v>
      </c>
      <c r="L438" s="33">
        <f t="shared" si="13"/>
        <v>668.34613980423364</v>
      </c>
      <c r="M438" s="33">
        <v>310.49907130431251</v>
      </c>
      <c r="N438" s="33">
        <v>79.485978157028029</v>
      </c>
    </row>
    <row r="439" spans="1:14">
      <c r="A439" s="27">
        <v>60429</v>
      </c>
      <c r="B439" s="27" t="s">
        <v>803</v>
      </c>
      <c r="C439" s="27" t="s">
        <v>804</v>
      </c>
      <c r="D439" s="27" t="s">
        <v>48</v>
      </c>
      <c r="E439" s="28">
        <v>36493</v>
      </c>
      <c r="F439" s="29" t="s">
        <v>27</v>
      </c>
      <c r="G439" s="29" t="s">
        <v>28</v>
      </c>
      <c r="H439" s="27">
        <f t="shared" ca="1" si="12"/>
        <v>18</v>
      </c>
      <c r="I439" s="30">
        <v>16</v>
      </c>
      <c r="J439" s="31">
        <v>5262.737355324005</v>
      </c>
      <c r="K439" s="32">
        <v>0.09</v>
      </c>
      <c r="L439" s="33">
        <f t="shared" si="13"/>
        <v>473.64636197916042</v>
      </c>
      <c r="M439" s="33">
        <v>390.60705349772707</v>
      </c>
      <c r="N439" s="33">
        <v>91.371170222734435</v>
      </c>
    </row>
    <row r="440" spans="1:14">
      <c r="A440" s="27">
        <v>60430</v>
      </c>
      <c r="B440" s="27" t="s">
        <v>805</v>
      </c>
      <c r="C440" s="27" t="s">
        <v>806</v>
      </c>
      <c r="D440" s="27" t="s">
        <v>48</v>
      </c>
      <c r="E440" s="28">
        <v>39024</v>
      </c>
      <c r="F440" s="29" t="s">
        <v>27</v>
      </c>
      <c r="G440" s="29" t="s">
        <v>28</v>
      </c>
      <c r="H440" s="27">
        <f t="shared" ca="1" si="12"/>
        <v>11</v>
      </c>
      <c r="I440" s="30">
        <v>9</v>
      </c>
      <c r="J440" s="31">
        <v>6007.6442532881447</v>
      </c>
      <c r="K440" s="32">
        <v>0.04</v>
      </c>
      <c r="L440" s="33">
        <f t="shared" si="13"/>
        <v>240.3057701315258</v>
      </c>
      <c r="M440" s="33">
        <v>109.90369896417545</v>
      </c>
      <c r="N440" s="33">
        <v>58.2407261405179</v>
      </c>
    </row>
    <row r="441" spans="1:14">
      <c r="A441" s="27">
        <v>60431</v>
      </c>
      <c r="B441" s="27" t="s">
        <v>807</v>
      </c>
      <c r="C441" s="27" t="s">
        <v>116</v>
      </c>
      <c r="D441" s="27" t="s">
        <v>34</v>
      </c>
      <c r="E441" s="28">
        <v>29556</v>
      </c>
      <c r="F441" s="29" t="s">
        <v>27</v>
      </c>
      <c r="G441" s="29" t="s">
        <v>76</v>
      </c>
      <c r="H441" s="27">
        <f t="shared" ca="1" si="12"/>
        <v>37</v>
      </c>
      <c r="I441" s="30">
        <v>11</v>
      </c>
      <c r="J441" s="31">
        <v>7776.10648802778</v>
      </c>
      <c r="K441" s="32">
        <v>0.25</v>
      </c>
      <c r="L441" s="33">
        <f t="shared" si="13"/>
        <v>1944.026622006945</v>
      </c>
      <c r="M441" s="33">
        <v>1579.6865117093616</v>
      </c>
      <c r="N441" s="33">
        <v>98.563658038642117</v>
      </c>
    </row>
    <row r="442" spans="1:14">
      <c r="A442" s="27">
        <v>60432</v>
      </c>
      <c r="B442" s="27" t="s">
        <v>808</v>
      </c>
      <c r="C442" s="27" t="s">
        <v>809</v>
      </c>
      <c r="D442" s="27" t="s">
        <v>34</v>
      </c>
      <c r="E442" s="28">
        <v>35227</v>
      </c>
      <c r="F442" s="29" t="s">
        <v>27</v>
      </c>
      <c r="G442" s="29" t="s">
        <v>260</v>
      </c>
      <c r="H442" s="27">
        <f t="shared" ca="1" si="12"/>
        <v>22</v>
      </c>
      <c r="I442" s="30">
        <v>23</v>
      </c>
      <c r="J442" s="31">
        <v>7457.6081443166549</v>
      </c>
      <c r="K442" s="32">
        <v>0.09</v>
      </c>
      <c r="L442" s="33">
        <f t="shared" si="13"/>
        <v>671.18473298849892</v>
      </c>
      <c r="M442" s="33">
        <v>557.28696218950222</v>
      </c>
      <c r="N442" s="33">
        <v>62.282883775220469</v>
      </c>
    </row>
    <row r="443" spans="1:14">
      <c r="A443" s="27">
        <v>60433</v>
      </c>
      <c r="B443" s="27" t="s">
        <v>810</v>
      </c>
      <c r="C443" s="27" t="s">
        <v>432</v>
      </c>
      <c r="D443" s="27" t="s">
        <v>34</v>
      </c>
      <c r="E443" s="28">
        <v>38824</v>
      </c>
      <c r="F443" s="29" t="s">
        <v>27</v>
      </c>
      <c r="G443" s="29" t="s">
        <v>28</v>
      </c>
      <c r="H443" s="27">
        <f t="shared" ca="1" si="12"/>
        <v>12</v>
      </c>
      <c r="I443" s="30">
        <v>18</v>
      </c>
      <c r="J443" s="31">
        <v>6541.9564233512847</v>
      </c>
      <c r="K443" s="32">
        <v>0.04</v>
      </c>
      <c r="L443" s="33">
        <f t="shared" si="13"/>
        <v>261.67825693405138</v>
      </c>
      <c r="M443" s="33">
        <v>127.18196990383628</v>
      </c>
      <c r="N443" s="33">
        <v>310.06209871905463</v>
      </c>
    </row>
    <row r="444" spans="1:14">
      <c r="A444" s="27">
        <v>60434</v>
      </c>
      <c r="B444" s="27" t="s">
        <v>811</v>
      </c>
      <c r="C444" s="27" t="s">
        <v>812</v>
      </c>
      <c r="D444" s="27" t="s">
        <v>48</v>
      </c>
      <c r="E444" s="28">
        <v>32241</v>
      </c>
      <c r="F444" s="29" t="s">
        <v>27</v>
      </c>
      <c r="G444" s="29" t="s">
        <v>28</v>
      </c>
      <c r="H444" s="27">
        <f t="shared" ca="1" si="12"/>
        <v>30</v>
      </c>
      <c r="I444" s="30">
        <v>24</v>
      </c>
      <c r="J444" s="31">
        <v>7928.5351394422833</v>
      </c>
      <c r="K444" s="32">
        <v>0.15</v>
      </c>
      <c r="L444" s="33">
        <f t="shared" si="13"/>
        <v>1189.2802709163425</v>
      </c>
      <c r="M444" s="33">
        <v>564.99954458066725</v>
      </c>
      <c r="N444" s="33">
        <v>109.92709513218094</v>
      </c>
    </row>
    <row r="445" spans="1:14">
      <c r="A445" s="27">
        <v>60435</v>
      </c>
      <c r="B445" s="27" t="s">
        <v>813</v>
      </c>
      <c r="C445" s="27" t="s">
        <v>814</v>
      </c>
      <c r="D445" s="27" t="s">
        <v>34</v>
      </c>
      <c r="E445" s="28">
        <v>36208</v>
      </c>
      <c r="F445" s="29" t="s">
        <v>27</v>
      </c>
      <c r="G445" s="29" t="s">
        <v>28</v>
      </c>
      <c r="H445" s="27">
        <f t="shared" ca="1" si="12"/>
        <v>19</v>
      </c>
      <c r="I445" s="30">
        <v>16</v>
      </c>
      <c r="J445" s="31">
        <v>9728.5137105525137</v>
      </c>
      <c r="K445" s="32">
        <v>0.09</v>
      </c>
      <c r="L445" s="33">
        <f t="shared" si="13"/>
        <v>875.56623394972621</v>
      </c>
      <c r="M445" s="33">
        <v>317.01308491024662</v>
      </c>
      <c r="N445" s="33">
        <v>303.67300309466935</v>
      </c>
    </row>
    <row r="446" spans="1:14">
      <c r="A446" s="27">
        <v>60436</v>
      </c>
      <c r="B446" s="27" t="s">
        <v>815</v>
      </c>
      <c r="C446" s="27" t="s">
        <v>289</v>
      </c>
      <c r="D446" s="27" t="s">
        <v>48</v>
      </c>
      <c r="E446" s="28">
        <v>37204</v>
      </c>
      <c r="F446" s="29" t="s">
        <v>27</v>
      </c>
      <c r="G446" s="29" t="s">
        <v>76</v>
      </c>
      <c r="H446" s="27">
        <f t="shared" ca="1" si="12"/>
        <v>16</v>
      </c>
      <c r="I446" s="30">
        <v>35</v>
      </c>
      <c r="J446" s="31">
        <v>9405.5561612995079</v>
      </c>
      <c r="K446" s="32">
        <v>7.0000000000000007E-2</v>
      </c>
      <c r="L446" s="33">
        <f t="shared" si="13"/>
        <v>658.38893129096562</v>
      </c>
      <c r="M446" s="33">
        <v>129.73453333020223</v>
      </c>
      <c r="N446" s="33">
        <v>116.02266744411871</v>
      </c>
    </row>
    <row r="447" spans="1:14">
      <c r="A447" s="27">
        <v>60437</v>
      </c>
      <c r="B447" s="27" t="s">
        <v>816</v>
      </c>
      <c r="C447" s="27" t="s">
        <v>434</v>
      </c>
      <c r="D447" s="27" t="s">
        <v>34</v>
      </c>
      <c r="E447" s="28">
        <v>35372</v>
      </c>
      <c r="F447" s="29" t="s">
        <v>27</v>
      </c>
      <c r="G447" s="29" t="s">
        <v>260</v>
      </c>
      <c r="H447" s="27">
        <f t="shared" ca="1" si="12"/>
        <v>21</v>
      </c>
      <c r="I447" s="30">
        <v>17</v>
      </c>
      <c r="J447" s="31">
        <v>3581.9212065228917</v>
      </c>
      <c r="K447" s="32">
        <v>0.09</v>
      </c>
      <c r="L447" s="33">
        <f t="shared" si="13"/>
        <v>322.37290858706024</v>
      </c>
      <c r="M447" s="33">
        <v>190.2087262289198</v>
      </c>
      <c r="N447" s="33">
        <v>245.05626738827073</v>
      </c>
    </row>
    <row r="448" spans="1:14">
      <c r="A448" s="27">
        <v>60438</v>
      </c>
      <c r="B448" s="27" t="s">
        <v>817</v>
      </c>
      <c r="C448" s="27" t="s">
        <v>818</v>
      </c>
      <c r="D448" s="27" t="s">
        <v>34</v>
      </c>
      <c r="E448" s="28">
        <v>29287</v>
      </c>
      <c r="F448" s="29" t="s">
        <v>27</v>
      </c>
      <c r="G448" s="29" t="s">
        <v>42</v>
      </c>
      <c r="H448" s="27">
        <f t="shared" ca="1" si="12"/>
        <v>38</v>
      </c>
      <c r="I448" s="30">
        <v>37</v>
      </c>
      <c r="J448" s="31">
        <v>2244.6220056913735</v>
      </c>
      <c r="K448" s="32">
        <v>0.25</v>
      </c>
      <c r="L448" s="33">
        <f t="shared" si="13"/>
        <v>561.15550142284337</v>
      </c>
      <c r="M448" s="33">
        <v>467.04768183328599</v>
      </c>
      <c r="N448" s="33">
        <v>287.28953258612449</v>
      </c>
    </row>
    <row r="449" spans="1:14">
      <c r="A449" s="27">
        <v>60439</v>
      </c>
      <c r="B449" s="27" t="s">
        <v>819</v>
      </c>
      <c r="C449" s="27" t="s">
        <v>820</v>
      </c>
      <c r="D449" s="27" t="s">
        <v>48</v>
      </c>
      <c r="E449" s="28">
        <v>31947</v>
      </c>
      <c r="F449" s="29" t="s">
        <v>27</v>
      </c>
      <c r="G449" s="29" t="s">
        <v>28</v>
      </c>
      <c r="H449" s="27">
        <f t="shared" ca="1" si="12"/>
        <v>31</v>
      </c>
      <c r="I449" s="30">
        <v>33</v>
      </c>
      <c r="J449" s="31">
        <v>9414.0024785131573</v>
      </c>
      <c r="K449" s="32">
        <v>0.15</v>
      </c>
      <c r="L449" s="33">
        <f t="shared" si="13"/>
        <v>1412.1003717769736</v>
      </c>
      <c r="M449" s="33">
        <v>394.3028092780055</v>
      </c>
      <c r="N449" s="33">
        <v>78.98013072845508</v>
      </c>
    </row>
    <row r="450" spans="1:14">
      <c r="A450" s="27">
        <v>60440</v>
      </c>
      <c r="B450" s="27" t="s">
        <v>821</v>
      </c>
      <c r="C450" s="27" t="s">
        <v>449</v>
      </c>
      <c r="D450" s="27" t="s">
        <v>34</v>
      </c>
      <c r="E450" s="28">
        <v>28726</v>
      </c>
      <c r="F450" s="29" t="s">
        <v>27</v>
      </c>
      <c r="G450" s="29" t="s">
        <v>28</v>
      </c>
      <c r="H450" s="27">
        <f t="shared" ca="1" si="12"/>
        <v>40</v>
      </c>
      <c r="I450" s="30">
        <v>30</v>
      </c>
      <c r="J450" s="31">
        <v>2492.6395874958771</v>
      </c>
      <c r="K450" s="32">
        <v>0.25</v>
      </c>
      <c r="L450" s="33">
        <f t="shared" si="13"/>
        <v>623.15989687396927</v>
      </c>
      <c r="M450" s="33">
        <v>532.96918873520747</v>
      </c>
      <c r="N450" s="33">
        <v>77.517736879371938</v>
      </c>
    </row>
    <row r="451" spans="1:14">
      <c r="A451" s="27">
        <v>60441</v>
      </c>
      <c r="B451" s="27" t="s">
        <v>822</v>
      </c>
      <c r="C451" s="27" t="s">
        <v>823</v>
      </c>
      <c r="D451" s="27" t="s">
        <v>48</v>
      </c>
      <c r="E451" s="28">
        <v>37226</v>
      </c>
      <c r="F451" s="29" t="s">
        <v>27</v>
      </c>
      <c r="G451" s="29" t="s">
        <v>260</v>
      </c>
      <c r="H451" s="27">
        <f t="shared" ca="1" si="12"/>
        <v>16</v>
      </c>
      <c r="I451" s="30">
        <v>6</v>
      </c>
      <c r="J451" s="31">
        <v>5070.8681870250457</v>
      </c>
      <c r="K451" s="32">
        <v>7.0000000000000007E-2</v>
      </c>
      <c r="L451" s="33">
        <f t="shared" si="13"/>
        <v>354.96077309175325</v>
      </c>
      <c r="M451" s="33">
        <v>117.7439383234795</v>
      </c>
      <c r="N451" s="33">
        <v>26.955240723726632</v>
      </c>
    </row>
    <row r="452" spans="1:14">
      <c r="A452" s="27">
        <v>60442</v>
      </c>
      <c r="B452" s="27" t="s">
        <v>824</v>
      </c>
      <c r="C452" s="27" t="s">
        <v>825</v>
      </c>
      <c r="D452" s="27" t="s">
        <v>48</v>
      </c>
      <c r="E452" s="28">
        <v>27985</v>
      </c>
      <c r="F452" s="29" t="s">
        <v>27</v>
      </c>
      <c r="G452" s="29" t="s">
        <v>28</v>
      </c>
      <c r="H452" s="27">
        <f t="shared" ca="1" si="12"/>
        <v>42</v>
      </c>
      <c r="I452" s="30">
        <v>19</v>
      </c>
      <c r="J452" s="31">
        <v>5255.5545122164785</v>
      </c>
      <c r="K452" s="32">
        <v>0.25</v>
      </c>
      <c r="L452" s="33">
        <f t="shared" si="13"/>
        <v>1313.8886280541196</v>
      </c>
      <c r="M452" s="33">
        <v>561.66602326842064</v>
      </c>
      <c r="N452" s="33">
        <v>56.00076442347148</v>
      </c>
    </row>
    <row r="453" spans="1:14">
      <c r="A453" s="27">
        <v>60443</v>
      </c>
      <c r="B453" s="27" t="s">
        <v>826</v>
      </c>
      <c r="C453" s="27" t="s">
        <v>827</v>
      </c>
      <c r="D453" s="27" t="s">
        <v>48</v>
      </c>
      <c r="E453" s="28">
        <v>29239</v>
      </c>
      <c r="F453" s="29" t="s">
        <v>27</v>
      </c>
      <c r="G453" s="29" t="s">
        <v>28</v>
      </c>
      <c r="H453" s="27">
        <f t="shared" ca="1" si="12"/>
        <v>38</v>
      </c>
      <c r="I453" s="30">
        <v>40</v>
      </c>
      <c r="J453" s="31">
        <v>5300.3294618476739</v>
      </c>
      <c r="K453" s="32">
        <v>0.25</v>
      </c>
      <c r="L453" s="33">
        <f t="shared" si="13"/>
        <v>1325.0823654619185</v>
      </c>
      <c r="M453" s="33">
        <v>767.37077973920202</v>
      </c>
      <c r="N453" s="33">
        <v>35.684364041941663</v>
      </c>
    </row>
    <row r="454" spans="1:14">
      <c r="A454" s="27">
        <v>60444</v>
      </c>
      <c r="B454" s="27" t="s">
        <v>828</v>
      </c>
      <c r="C454" s="27" t="s">
        <v>143</v>
      </c>
      <c r="D454" s="27" t="s">
        <v>34</v>
      </c>
      <c r="E454" s="28">
        <v>35815</v>
      </c>
      <c r="F454" s="29" t="s">
        <v>27</v>
      </c>
      <c r="G454" s="29" t="s">
        <v>28</v>
      </c>
      <c r="H454" s="27">
        <f t="shared" ca="1" si="12"/>
        <v>20</v>
      </c>
      <c r="I454" s="30">
        <v>21</v>
      </c>
      <c r="J454" s="31">
        <v>5709.3003715479545</v>
      </c>
      <c r="K454" s="32">
        <v>0.09</v>
      </c>
      <c r="L454" s="33">
        <f t="shared" si="13"/>
        <v>513.83703343931586</v>
      </c>
      <c r="M454" s="33">
        <v>246.09985749009678</v>
      </c>
      <c r="N454" s="33">
        <v>52.683295241240188</v>
      </c>
    </row>
    <row r="455" spans="1:14">
      <c r="A455" s="27">
        <v>60445</v>
      </c>
      <c r="B455" s="27" t="s">
        <v>829</v>
      </c>
      <c r="C455" s="27" t="s">
        <v>31</v>
      </c>
      <c r="D455" s="27" t="s">
        <v>34</v>
      </c>
      <c r="E455" s="28">
        <v>35447</v>
      </c>
      <c r="F455" s="29" t="s">
        <v>27</v>
      </c>
      <c r="G455" s="29" t="s">
        <v>28</v>
      </c>
      <c r="H455" s="27">
        <f t="shared" ca="1" si="12"/>
        <v>21</v>
      </c>
      <c r="I455" s="30">
        <v>24</v>
      </c>
      <c r="J455" s="31">
        <v>8715.1553396723684</v>
      </c>
      <c r="K455" s="32">
        <v>0.09</v>
      </c>
      <c r="L455" s="33">
        <f t="shared" si="13"/>
        <v>784.36398057051315</v>
      </c>
      <c r="M455" s="33">
        <v>541.17456718127801</v>
      </c>
      <c r="N455" s="33">
        <v>110.69237222666703</v>
      </c>
    </row>
    <row r="456" spans="1:14">
      <c r="A456" s="27">
        <v>60446</v>
      </c>
      <c r="B456" s="27" t="s">
        <v>830</v>
      </c>
      <c r="C456" s="27" t="s">
        <v>53</v>
      </c>
      <c r="D456" s="27" t="s">
        <v>34</v>
      </c>
      <c r="E456" s="28">
        <v>28031</v>
      </c>
      <c r="F456" s="29" t="s">
        <v>27</v>
      </c>
      <c r="G456" s="29" t="s">
        <v>42</v>
      </c>
      <c r="H456" s="27">
        <f t="shared" ca="1" si="12"/>
        <v>42</v>
      </c>
      <c r="I456" s="30">
        <v>18</v>
      </c>
      <c r="J456" s="31"/>
      <c r="K456" s="32">
        <v>0.25</v>
      </c>
      <c r="L456" s="33">
        <f t="shared" si="13"/>
        <v>0</v>
      </c>
      <c r="M456" s="33">
        <v>0</v>
      </c>
      <c r="N456" s="33">
        <v>85.817449460526433</v>
      </c>
    </row>
    <row r="457" spans="1:14">
      <c r="A457" s="27">
        <v>60447</v>
      </c>
      <c r="B457" s="27" t="s">
        <v>831</v>
      </c>
      <c r="C457" s="27" t="s">
        <v>832</v>
      </c>
      <c r="D457" s="27" t="s">
        <v>48</v>
      </c>
      <c r="E457" s="28">
        <v>30751</v>
      </c>
      <c r="F457" s="29" t="s">
        <v>27</v>
      </c>
      <c r="G457" s="29" t="s">
        <v>260</v>
      </c>
      <c r="H457" s="27">
        <f t="shared" ca="1" si="12"/>
        <v>34</v>
      </c>
      <c r="I457" s="30">
        <v>24</v>
      </c>
      <c r="J457" s="31"/>
      <c r="K457" s="32">
        <v>0.25</v>
      </c>
      <c r="L457" s="33">
        <f t="shared" si="13"/>
        <v>0</v>
      </c>
      <c r="M457" s="33">
        <v>0</v>
      </c>
      <c r="N457" s="33">
        <v>42.53693167951937</v>
      </c>
    </row>
    <row r="458" spans="1:14">
      <c r="A458" s="27">
        <v>60448</v>
      </c>
      <c r="B458" s="27" t="s">
        <v>833</v>
      </c>
      <c r="C458" s="27" t="s">
        <v>223</v>
      </c>
      <c r="D458" s="27" t="s">
        <v>34</v>
      </c>
      <c r="E458" s="28">
        <v>28641</v>
      </c>
      <c r="F458" s="29" t="s">
        <v>27</v>
      </c>
      <c r="G458" s="29" t="s">
        <v>42</v>
      </c>
      <c r="H458" s="27">
        <f t="shared" ref="H458:H521" ca="1" si="14">DATEDIF(E458,TODAY(),"y")</f>
        <v>40</v>
      </c>
      <c r="I458" s="30">
        <v>33</v>
      </c>
      <c r="J458" s="31"/>
      <c r="K458" s="32">
        <v>0.25</v>
      </c>
      <c r="L458" s="33">
        <f t="shared" ref="L458:L521" si="15">K458*J458</f>
        <v>0</v>
      </c>
      <c r="M458" s="33">
        <v>0</v>
      </c>
      <c r="N458" s="33">
        <v>132.79711129005756</v>
      </c>
    </row>
    <row r="459" spans="1:14">
      <c r="A459" s="27">
        <v>60449</v>
      </c>
      <c r="B459" s="27" t="s">
        <v>834</v>
      </c>
      <c r="C459" s="27" t="s">
        <v>835</v>
      </c>
      <c r="D459" s="27" t="s">
        <v>48</v>
      </c>
      <c r="E459" s="28">
        <v>39402</v>
      </c>
      <c r="F459" s="29" t="s">
        <v>27</v>
      </c>
      <c r="G459" s="29" t="s">
        <v>28</v>
      </c>
      <c r="H459" s="27">
        <f t="shared" ca="1" si="14"/>
        <v>10</v>
      </c>
      <c r="I459" s="30">
        <v>14</v>
      </c>
      <c r="J459" s="31"/>
      <c r="K459" s="32">
        <v>0.04</v>
      </c>
      <c r="L459" s="33">
        <f t="shared" si="15"/>
        <v>0</v>
      </c>
      <c r="M459" s="33">
        <v>0</v>
      </c>
      <c r="N459" s="33">
        <v>77.639026593961347</v>
      </c>
    </row>
    <row r="460" spans="1:14">
      <c r="A460" s="27">
        <v>60450</v>
      </c>
      <c r="B460" s="27" t="s">
        <v>836</v>
      </c>
      <c r="C460" s="27" t="s">
        <v>837</v>
      </c>
      <c r="D460" s="27" t="s">
        <v>34</v>
      </c>
      <c r="E460" s="28">
        <v>39586</v>
      </c>
      <c r="F460" s="29" t="s">
        <v>27</v>
      </c>
      <c r="G460" s="29" t="s">
        <v>28</v>
      </c>
      <c r="H460" s="27">
        <f t="shared" ca="1" si="14"/>
        <v>10</v>
      </c>
      <c r="I460" s="30">
        <v>8</v>
      </c>
      <c r="J460" s="31"/>
      <c r="K460" s="32">
        <v>0</v>
      </c>
      <c r="L460" s="33">
        <f t="shared" si="15"/>
        <v>0</v>
      </c>
      <c r="M460" s="33">
        <v>0</v>
      </c>
      <c r="N460" s="33">
        <v>251.71399976076538</v>
      </c>
    </row>
    <row r="461" spans="1:14">
      <c r="A461" s="27">
        <v>60451</v>
      </c>
      <c r="B461" s="27" t="s">
        <v>838</v>
      </c>
      <c r="C461" s="27" t="s">
        <v>839</v>
      </c>
      <c r="D461" s="27" t="s">
        <v>34</v>
      </c>
      <c r="E461" s="28">
        <v>27869</v>
      </c>
      <c r="F461" s="29" t="s">
        <v>27</v>
      </c>
      <c r="G461" s="29" t="s">
        <v>42</v>
      </c>
      <c r="H461" s="27">
        <f t="shared" ca="1" si="14"/>
        <v>42</v>
      </c>
      <c r="I461" s="30">
        <v>10</v>
      </c>
      <c r="J461" s="31">
        <v>1943.0582280655942</v>
      </c>
      <c r="K461" s="32">
        <v>0.25</v>
      </c>
      <c r="L461" s="33">
        <f t="shared" si="15"/>
        <v>485.76455701639856</v>
      </c>
      <c r="M461" s="33">
        <v>304.52983092761735</v>
      </c>
      <c r="N461" s="33">
        <v>173.53516247259694</v>
      </c>
    </row>
    <row r="462" spans="1:14">
      <c r="A462" s="27">
        <v>60452</v>
      </c>
      <c r="B462" s="27" t="s">
        <v>840</v>
      </c>
      <c r="C462" s="27" t="s">
        <v>61</v>
      </c>
      <c r="D462" s="27" t="s">
        <v>34</v>
      </c>
      <c r="E462" s="28">
        <v>36402</v>
      </c>
      <c r="F462" s="29" t="s">
        <v>27</v>
      </c>
      <c r="G462" s="29" t="s">
        <v>28</v>
      </c>
      <c r="H462" s="27">
        <f t="shared" ca="1" si="14"/>
        <v>19</v>
      </c>
      <c r="I462" s="30">
        <v>18</v>
      </c>
      <c r="J462" s="31">
        <v>4047.6208328589569</v>
      </c>
      <c r="K462" s="32">
        <v>0.09</v>
      </c>
      <c r="L462" s="33">
        <f t="shared" si="15"/>
        <v>364.28587495730608</v>
      </c>
      <c r="M462" s="33">
        <v>352.45298764491343</v>
      </c>
      <c r="N462" s="33">
        <v>100.28855258233254</v>
      </c>
    </row>
    <row r="463" spans="1:14">
      <c r="A463" s="27">
        <v>60453</v>
      </c>
      <c r="B463" s="27" t="s">
        <v>841</v>
      </c>
      <c r="C463" s="27" t="s">
        <v>513</v>
      </c>
      <c r="D463" s="27" t="s">
        <v>34</v>
      </c>
      <c r="E463" s="28">
        <v>30123</v>
      </c>
      <c r="F463" s="29" t="s">
        <v>27</v>
      </c>
      <c r="G463" s="29" t="s">
        <v>28</v>
      </c>
      <c r="H463" s="27">
        <f t="shared" ca="1" si="14"/>
        <v>36</v>
      </c>
      <c r="I463" s="30">
        <v>23</v>
      </c>
      <c r="J463" s="31">
        <v>5476.7596781104048</v>
      </c>
      <c r="K463" s="32">
        <v>0.25</v>
      </c>
      <c r="L463" s="33">
        <f t="shared" si="15"/>
        <v>1369.1899195276012</v>
      </c>
      <c r="M463" s="33">
        <v>516.88522892152162</v>
      </c>
      <c r="N463" s="33">
        <v>70.234472631865245</v>
      </c>
    </row>
    <row r="464" spans="1:14">
      <c r="A464" s="27">
        <v>60454</v>
      </c>
      <c r="B464" s="27" t="s">
        <v>842</v>
      </c>
      <c r="C464" s="27" t="s">
        <v>65</v>
      </c>
      <c r="D464" s="27" t="s">
        <v>34</v>
      </c>
      <c r="E464" s="28">
        <v>30511</v>
      </c>
      <c r="F464" s="29" t="s">
        <v>27</v>
      </c>
      <c r="G464" s="29" t="s">
        <v>28</v>
      </c>
      <c r="H464" s="27">
        <f t="shared" ca="1" si="14"/>
        <v>35</v>
      </c>
      <c r="I464" s="30">
        <v>9</v>
      </c>
      <c r="J464" s="31">
        <v>2538.6029167538559</v>
      </c>
      <c r="K464" s="32">
        <v>0.25</v>
      </c>
      <c r="L464" s="33">
        <f t="shared" si="15"/>
        <v>634.65072918846397</v>
      </c>
      <c r="M464" s="33">
        <v>461.36641205182968</v>
      </c>
      <c r="N464" s="33">
        <v>224.10930432297897</v>
      </c>
    </row>
    <row r="465" spans="1:14">
      <c r="A465" s="27">
        <v>60455</v>
      </c>
      <c r="B465" s="27" t="s">
        <v>843</v>
      </c>
      <c r="C465" s="27" t="s">
        <v>844</v>
      </c>
      <c r="D465" s="27" t="s">
        <v>48</v>
      </c>
      <c r="E465" s="28">
        <v>27756</v>
      </c>
      <c r="F465" s="29" t="s">
        <v>27</v>
      </c>
      <c r="G465" s="29" t="s">
        <v>28</v>
      </c>
      <c r="H465" s="27">
        <f t="shared" ca="1" si="14"/>
        <v>42</v>
      </c>
      <c r="I465" s="30">
        <v>25</v>
      </c>
      <c r="J465" s="31">
        <v>5210.65223951813</v>
      </c>
      <c r="K465" s="32">
        <v>0.25</v>
      </c>
      <c r="L465" s="33">
        <f t="shared" si="15"/>
        <v>1302.6630598795325</v>
      </c>
      <c r="M465" s="33">
        <v>421.73718050104452</v>
      </c>
      <c r="N465" s="33">
        <v>65.250896570663244</v>
      </c>
    </row>
    <row r="466" spans="1:14">
      <c r="A466" s="27">
        <v>60456</v>
      </c>
      <c r="B466" s="27" t="s">
        <v>845</v>
      </c>
      <c r="C466" s="27" t="s">
        <v>143</v>
      </c>
      <c r="D466" s="27" t="s">
        <v>34</v>
      </c>
      <c r="E466" s="28">
        <v>39380</v>
      </c>
      <c r="F466" s="29" t="s">
        <v>27</v>
      </c>
      <c r="G466" s="29" t="s">
        <v>28</v>
      </c>
      <c r="H466" s="27">
        <f t="shared" ca="1" si="14"/>
        <v>11</v>
      </c>
      <c r="I466" s="30">
        <v>22</v>
      </c>
      <c r="J466" s="31">
        <v>4606.7728172907964</v>
      </c>
      <c r="K466" s="32">
        <v>0.04</v>
      </c>
      <c r="L466" s="33">
        <f t="shared" si="15"/>
        <v>184.27091269163185</v>
      </c>
      <c r="M466" s="33">
        <v>0.93171853665993754</v>
      </c>
      <c r="N466" s="33">
        <v>223.24562960248988</v>
      </c>
    </row>
    <row r="467" spans="1:14">
      <c r="A467" s="27">
        <v>60457</v>
      </c>
      <c r="B467" s="27" t="s">
        <v>846</v>
      </c>
      <c r="C467" s="27" t="s">
        <v>847</v>
      </c>
      <c r="D467" s="27" t="s">
        <v>48</v>
      </c>
      <c r="E467" s="28">
        <v>35534</v>
      </c>
      <c r="F467" s="29" t="s">
        <v>27</v>
      </c>
      <c r="G467" s="29" t="s">
        <v>28</v>
      </c>
      <c r="H467" s="27">
        <f t="shared" ca="1" si="14"/>
        <v>21</v>
      </c>
      <c r="I467" s="30">
        <v>7</v>
      </c>
      <c r="J467" s="31">
        <v>6227.9056173502004</v>
      </c>
      <c r="K467" s="32">
        <v>0.09</v>
      </c>
      <c r="L467" s="33">
        <f t="shared" si="15"/>
        <v>560.51150556151799</v>
      </c>
      <c r="M467" s="33">
        <v>268.07743330656899</v>
      </c>
      <c r="N467" s="33">
        <v>81.938932026916731</v>
      </c>
    </row>
    <row r="468" spans="1:14">
      <c r="A468" s="27">
        <v>60458</v>
      </c>
      <c r="B468" s="27" t="s">
        <v>848</v>
      </c>
      <c r="C468" s="27" t="s">
        <v>849</v>
      </c>
      <c r="D468" s="27" t="s">
        <v>48</v>
      </c>
      <c r="E468" s="28">
        <v>27475</v>
      </c>
      <c r="F468" s="29" t="s">
        <v>27</v>
      </c>
      <c r="G468" s="29" t="s">
        <v>28</v>
      </c>
      <c r="H468" s="27">
        <f t="shared" ca="1" si="14"/>
        <v>43</v>
      </c>
      <c r="I468" s="30">
        <v>24</v>
      </c>
      <c r="J468" s="31">
        <v>8511.4337031718023</v>
      </c>
      <c r="K468" s="32">
        <v>0.25</v>
      </c>
      <c r="L468" s="33">
        <f t="shared" si="15"/>
        <v>2127.8584257929506</v>
      </c>
      <c r="M468" s="33">
        <v>1953.7776803096231</v>
      </c>
      <c r="N468" s="33">
        <v>28.624010146603997</v>
      </c>
    </row>
    <row r="469" spans="1:14">
      <c r="A469" s="27">
        <v>60459</v>
      </c>
      <c r="B469" s="27" t="s">
        <v>850</v>
      </c>
      <c r="C469" s="27" t="s">
        <v>851</v>
      </c>
      <c r="D469" s="27" t="s">
        <v>48</v>
      </c>
      <c r="E469" s="28">
        <v>32690</v>
      </c>
      <c r="F469" s="29" t="s">
        <v>27</v>
      </c>
      <c r="G469" s="29" t="s">
        <v>28</v>
      </c>
      <c r="H469" s="27">
        <f t="shared" ca="1" si="14"/>
        <v>29</v>
      </c>
      <c r="I469" s="30">
        <v>14</v>
      </c>
      <c r="J469" s="31">
        <v>4484.220158073831</v>
      </c>
      <c r="K469" s="32">
        <v>0.15</v>
      </c>
      <c r="L469" s="33">
        <f t="shared" si="15"/>
        <v>672.63302371107466</v>
      </c>
      <c r="M469" s="33">
        <v>628.83365085683101</v>
      </c>
      <c r="N469" s="33">
        <v>89.600554879102233</v>
      </c>
    </row>
    <row r="470" spans="1:14">
      <c r="A470" s="27">
        <v>60460</v>
      </c>
      <c r="B470" s="27" t="s">
        <v>852</v>
      </c>
      <c r="C470" s="27" t="s">
        <v>69</v>
      </c>
      <c r="D470" s="27" t="s">
        <v>34</v>
      </c>
      <c r="E470" s="28">
        <v>35826</v>
      </c>
      <c r="F470" s="29" t="s">
        <v>27</v>
      </c>
      <c r="G470" s="29" t="s">
        <v>28</v>
      </c>
      <c r="H470" s="27">
        <f t="shared" ca="1" si="14"/>
        <v>20</v>
      </c>
      <c r="I470" s="30">
        <v>19</v>
      </c>
      <c r="J470" s="31">
        <v>3666.66765006674</v>
      </c>
      <c r="K470" s="32">
        <v>0.09</v>
      </c>
      <c r="L470" s="33">
        <f t="shared" si="15"/>
        <v>330.00008850600659</v>
      </c>
      <c r="M470" s="33">
        <v>39.556458950303764</v>
      </c>
      <c r="N470" s="33">
        <v>157.10728298812151</v>
      </c>
    </row>
    <row r="471" spans="1:14">
      <c r="A471" s="27">
        <v>60461</v>
      </c>
      <c r="B471" s="27" t="s">
        <v>853</v>
      </c>
      <c r="C471" s="27" t="s">
        <v>71</v>
      </c>
      <c r="D471" s="27" t="s">
        <v>34</v>
      </c>
      <c r="E471" s="28">
        <v>36832</v>
      </c>
      <c r="F471" s="29" t="s">
        <v>27</v>
      </c>
      <c r="G471" s="29" t="s">
        <v>28</v>
      </c>
      <c r="H471" s="27">
        <f t="shared" ca="1" si="14"/>
        <v>17</v>
      </c>
      <c r="I471" s="30">
        <v>25</v>
      </c>
      <c r="J471" s="31">
        <v>3478.7579706836459</v>
      </c>
      <c r="K471" s="32">
        <v>7.0000000000000007E-2</v>
      </c>
      <c r="L471" s="33">
        <f t="shared" si="15"/>
        <v>243.51305794785523</v>
      </c>
      <c r="M471" s="33">
        <v>86.834430333289305</v>
      </c>
      <c r="N471" s="33">
        <v>161.47996238073068</v>
      </c>
    </row>
    <row r="472" spans="1:14">
      <c r="A472" s="27">
        <v>60462</v>
      </c>
      <c r="B472" s="27" t="s">
        <v>854</v>
      </c>
      <c r="C472" s="27" t="s">
        <v>855</v>
      </c>
      <c r="D472" s="27" t="s">
        <v>48</v>
      </c>
      <c r="E472" s="28">
        <v>28441</v>
      </c>
      <c r="F472" s="29" t="s">
        <v>133</v>
      </c>
      <c r="G472" s="29" t="s">
        <v>134</v>
      </c>
      <c r="H472" s="27">
        <f t="shared" ca="1" si="14"/>
        <v>40</v>
      </c>
      <c r="I472" s="30">
        <v>34</v>
      </c>
      <c r="J472" s="31">
        <v>8916.0625207477606</v>
      </c>
      <c r="K472" s="32">
        <v>0.25</v>
      </c>
      <c r="L472" s="33">
        <f t="shared" si="15"/>
        <v>2229.0156301869401</v>
      </c>
      <c r="M472" s="33">
        <v>1651.7804790518587</v>
      </c>
      <c r="N472" s="33">
        <v>46.090526113289492</v>
      </c>
    </row>
    <row r="473" spans="1:14">
      <c r="A473" s="27">
        <v>60463</v>
      </c>
      <c r="B473" s="27" t="s">
        <v>856</v>
      </c>
      <c r="C473" s="27" t="s">
        <v>98</v>
      </c>
      <c r="D473" s="27" t="s">
        <v>34</v>
      </c>
      <c r="E473" s="28">
        <v>31597</v>
      </c>
      <c r="F473" s="29" t="s">
        <v>27</v>
      </c>
      <c r="G473" s="29" t="s">
        <v>28</v>
      </c>
      <c r="H473" s="27">
        <f t="shared" ca="1" si="14"/>
        <v>32</v>
      </c>
      <c r="I473" s="30">
        <v>6</v>
      </c>
      <c r="J473" s="31">
        <v>5052.1199071590872</v>
      </c>
      <c r="K473" s="32">
        <v>0.15</v>
      </c>
      <c r="L473" s="33">
        <f t="shared" si="15"/>
        <v>757.81798607386304</v>
      </c>
      <c r="M473" s="33">
        <v>711.12797333024673</v>
      </c>
      <c r="N473" s="33">
        <v>95.434218508016244</v>
      </c>
    </row>
    <row r="474" spans="1:14">
      <c r="A474" s="27">
        <v>60464</v>
      </c>
      <c r="B474" s="27" t="s">
        <v>857</v>
      </c>
      <c r="C474" s="27" t="s">
        <v>858</v>
      </c>
      <c r="D474" s="27" t="s">
        <v>48</v>
      </c>
      <c r="E474" s="28">
        <v>28179</v>
      </c>
      <c r="F474" s="29" t="s">
        <v>27</v>
      </c>
      <c r="G474" s="29" t="s">
        <v>28</v>
      </c>
      <c r="H474" s="27">
        <f t="shared" ca="1" si="14"/>
        <v>41</v>
      </c>
      <c r="I474" s="30">
        <v>12</v>
      </c>
      <c r="J474" s="31">
        <v>1615.5683737450727</v>
      </c>
      <c r="K474" s="32">
        <v>0.25</v>
      </c>
      <c r="L474" s="33">
        <f t="shared" si="15"/>
        <v>403.89209343626817</v>
      </c>
      <c r="M474" s="33">
        <v>228.1822961264192</v>
      </c>
      <c r="N474" s="33">
        <v>48.166948109079144</v>
      </c>
    </row>
    <row r="475" spans="1:14">
      <c r="A475" s="27">
        <v>60465</v>
      </c>
      <c r="B475" s="27" t="s">
        <v>859</v>
      </c>
      <c r="C475" s="27" t="s">
        <v>361</v>
      </c>
      <c r="D475" s="27" t="s">
        <v>34</v>
      </c>
      <c r="E475" s="28">
        <v>30467</v>
      </c>
      <c r="F475" s="29" t="s">
        <v>27</v>
      </c>
      <c r="G475" s="29" t="s">
        <v>28</v>
      </c>
      <c r="H475" s="27">
        <f t="shared" ca="1" si="14"/>
        <v>35</v>
      </c>
      <c r="I475" s="30">
        <v>29</v>
      </c>
      <c r="J475" s="31">
        <v>3372.5144006594101</v>
      </c>
      <c r="K475" s="32">
        <v>0.25</v>
      </c>
      <c r="L475" s="33">
        <f t="shared" si="15"/>
        <v>843.12860016485251</v>
      </c>
      <c r="M475" s="33">
        <v>140.07592967117034</v>
      </c>
      <c r="N475" s="33">
        <v>71.919195362875854</v>
      </c>
    </row>
    <row r="476" spans="1:14">
      <c r="A476" s="27">
        <v>60466</v>
      </c>
      <c r="B476" s="27" t="s">
        <v>860</v>
      </c>
      <c r="C476" s="27" t="s">
        <v>861</v>
      </c>
      <c r="D476" s="27" t="s">
        <v>48</v>
      </c>
      <c r="E476" s="28">
        <v>37585</v>
      </c>
      <c r="F476" s="29" t="s">
        <v>27</v>
      </c>
      <c r="G476" s="29" t="s">
        <v>28</v>
      </c>
      <c r="H476" s="27">
        <f t="shared" ca="1" si="14"/>
        <v>15</v>
      </c>
      <c r="I476" s="30">
        <v>33</v>
      </c>
      <c r="J476" s="31">
        <v>6217.0291512575941</v>
      </c>
      <c r="K476" s="32">
        <v>7.0000000000000007E-2</v>
      </c>
      <c r="L476" s="33">
        <f t="shared" si="15"/>
        <v>435.1920405880316</v>
      </c>
      <c r="M476" s="33">
        <v>278.82068351668494</v>
      </c>
      <c r="N476" s="33">
        <v>50.768739763608473</v>
      </c>
    </row>
    <row r="477" spans="1:14">
      <c r="A477" s="27">
        <v>60467</v>
      </c>
      <c r="B477" s="27" t="s">
        <v>862</v>
      </c>
      <c r="C477" s="27" t="s">
        <v>863</v>
      </c>
      <c r="D477" s="27" t="s">
        <v>48</v>
      </c>
      <c r="E477" s="28">
        <v>29390</v>
      </c>
      <c r="F477" s="29" t="s">
        <v>27</v>
      </c>
      <c r="G477" s="29" t="s">
        <v>76</v>
      </c>
      <c r="H477" s="27">
        <f t="shared" ca="1" si="14"/>
        <v>38</v>
      </c>
      <c r="I477" s="30">
        <v>25</v>
      </c>
      <c r="J477" s="31">
        <v>8669.079155319283</v>
      </c>
      <c r="K477" s="32">
        <v>0.25</v>
      </c>
      <c r="L477" s="33">
        <f t="shared" si="15"/>
        <v>2167.2697888298208</v>
      </c>
      <c r="M477" s="33">
        <v>368.42657618853156</v>
      </c>
      <c r="N477" s="33">
        <v>32.886149165426204</v>
      </c>
    </row>
    <row r="478" spans="1:14">
      <c r="A478" s="27">
        <v>60468</v>
      </c>
      <c r="B478" s="27" t="s">
        <v>864</v>
      </c>
      <c r="C478" s="27" t="s">
        <v>108</v>
      </c>
      <c r="D478" s="27" t="s">
        <v>34</v>
      </c>
      <c r="E478" s="28">
        <v>30486</v>
      </c>
      <c r="F478" s="29" t="s">
        <v>27</v>
      </c>
      <c r="G478" s="29" t="s">
        <v>28</v>
      </c>
      <c r="H478" s="27">
        <f t="shared" ca="1" si="14"/>
        <v>35</v>
      </c>
      <c r="I478" s="30">
        <v>29</v>
      </c>
      <c r="J478" s="31">
        <v>2692.784216299191</v>
      </c>
      <c r="K478" s="32">
        <v>0.25</v>
      </c>
      <c r="L478" s="33">
        <f t="shared" si="15"/>
        <v>673.19605407479776</v>
      </c>
      <c r="M478" s="33">
        <v>353.21029660124123</v>
      </c>
      <c r="N478" s="33">
        <v>95.938936994476535</v>
      </c>
    </row>
    <row r="479" spans="1:14">
      <c r="A479" s="27">
        <v>60469</v>
      </c>
      <c r="B479" s="27" t="s">
        <v>865</v>
      </c>
      <c r="C479" s="27" t="s">
        <v>866</v>
      </c>
      <c r="D479" s="27" t="s">
        <v>34</v>
      </c>
      <c r="E479" s="28">
        <v>35422</v>
      </c>
      <c r="F479" s="29" t="s">
        <v>27</v>
      </c>
      <c r="G479" s="29" t="s">
        <v>28</v>
      </c>
      <c r="H479" s="27">
        <f t="shared" ca="1" si="14"/>
        <v>21</v>
      </c>
      <c r="I479" s="30">
        <v>11</v>
      </c>
      <c r="J479" s="31">
        <v>9304.1308157434396</v>
      </c>
      <c r="K479" s="32">
        <v>0.09</v>
      </c>
      <c r="L479" s="33">
        <f t="shared" si="15"/>
        <v>837.37177341690949</v>
      </c>
      <c r="M479" s="33">
        <v>751.96370342801424</v>
      </c>
      <c r="N479" s="33">
        <v>232.33235035495693</v>
      </c>
    </row>
    <row r="480" spans="1:14">
      <c r="A480" s="27">
        <v>60470</v>
      </c>
      <c r="B480" s="27" t="s">
        <v>867</v>
      </c>
      <c r="C480" s="27" t="s">
        <v>868</v>
      </c>
      <c r="D480" s="27" t="s">
        <v>34</v>
      </c>
      <c r="E480" s="28">
        <v>28847</v>
      </c>
      <c r="F480" s="29" t="s">
        <v>27</v>
      </c>
      <c r="G480" s="29" t="s">
        <v>76</v>
      </c>
      <c r="H480" s="27">
        <f t="shared" ca="1" si="14"/>
        <v>39</v>
      </c>
      <c r="I480" s="30">
        <v>9</v>
      </c>
      <c r="J480" s="31">
        <v>9528.7593339466948</v>
      </c>
      <c r="K480" s="32">
        <v>0.25</v>
      </c>
      <c r="L480" s="33">
        <f t="shared" si="15"/>
        <v>2382.1898334866737</v>
      </c>
      <c r="M480" s="33">
        <v>965.72875509906635</v>
      </c>
      <c r="N480" s="33">
        <v>88.643896375034629</v>
      </c>
    </row>
    <row r="481" spans="1:14">
      <c r="A481" s="27">
        <v>60471</v>
      </c>
      <c r="B481" s="27" t="s">
        <v>869</v>
      </c>
      <c r="C481" s="27" t="s">
        <v>372</v>
      </c>
      <c r="D481" s="27" t="s">
        <v>34</v>
      </c>
      <c r="E481" s="28">
        <v>35387</v>
      </c>
      <c r="F481" s="29" t="s">
        <v>27</v>
      </c>
      <c r="G481" s="29" t="s">
        <v>28</v>
      </c>
      <c r="H481" s="27">
        <f t="shared" ca="1" si="14"/>
        <v>21</v>
      </c>
      <c r="I481" s="30">
        <v>31</v>
      </c>
      <c r="J481" s="31">
        <v>7645.441361080605</v>
      </c>
      <c r="K481" s="32">
        <v>0.09</v>
      </c>
      <c r="L481" s="33">
        <f t="shared" si="15"/>
        <v>688.08972249725446</v>
      </c>
      <c r="M481" s="33">
        <v>292.85473820414876</v>
      </c>
      <c r="N481" s="33">
        <v>101.85243714870494</v>
      </c>
    </row>
    <row r="482" spans="1:14">
      <c r="A482" s="27">
        <v>60472</v>
      </c>
      <c r="B482" s="27" t="s">
        <v>870</v>
      </c>
      <c r="C482" s="27" t="s">
        <v>110</v>
      </c>
      <c r="D482" s="27" t="s">
        <v>34</v>
      </c>
      <c r="E482" s="28">
        <v>31560</v>
      </c>
      <c r="F482" s="29" t="s">
        <v>27</v>
      </c>
      <c r="G482" s="29" t="s">
        <v>28</v>
      </c>
      <c r="H482" s="27">
        <f t="shared" ca="1" si="14"/>
        <v>32</v>
      </c>
      <c r="I482" s="30">
        <v>34</v>
      </c>
      <c r="J482" s="31">
        <v>4775.3154870890321</v>
      </c>
      <c r="K482" s="32">
        <v>0.15</v>
      </c>
      <c r="L482" s="33">
        <f t="shared" si="15"/>
        <v>716.29732306335484</v>
      </c>
      <c r="M482" s="33">
        <v>494.85125668155058</v>
      </c>
      <c r="N482" s="33">
        <v>55.489113192750494</v>
      </c>
    </row>
    <row r="483" spans="1:14">
      <c r="A483" s="27">
        <v>60473</v>
      </c>
      <c r="B483" s="27" t="s">
        <v>871</v>
      </c>
      <c r="C483" s="27" t="s">
        <v>804</v>
      </c>
      <c r="D483" s="27" t="s">
        <v>48</v>
      </c>
      <c r="E483" s="28">
        <v>32040</v>
      </c>
      <c r="F483" s="29" t="s">
        <v>27</v>
      </c>
      <c r="G483" s="29" t="s">
        <v>260</v>
      </c>
      <c r="H483" s="27">
        <f t="shared" ca="1" si="14"/>
        <v>31</v>
      </c>
      <c r="I483" s="30">
        <v>36</v>
      </c>
      <c r="J483" s="31">
        <v>8957.2608025038462</v>
      </c>
      <c r="K483" s="32">
        <v>0.15</v>
      </c>
      <c r="L483" s="33">
        <f t="shared" si="15"/>
        <v>1343.5891203755768</v>
      </c>
      <c r="M483" s="33">
        <v>117.30214544766621</v>
      </c>
      <c r="N483" s="33">
        <v>74.577077737788258</v>
      </c>
    </row>
    <row r="484" spans="1:14">
      <c r="A484" s="27">
        <v>60474</v>
      </c>
      <c r="B484" s="27" t="s">
        <v>872</v>
      </c>
      <c r="C484" s="27" t="s">
        <v>873</v>
      </c>
      <c r="D484" s="27" t="s">
        <v>48</v>
      </c>
      <c r="E484" s="28">
        <v>28618</v>
      </c>
      <c r="F484" s="29" t="s">
        <v>27</v>
      </c>
      <c r="G484" s="29" t="s">
        <v>28</v>
      </c>
      <c r="H484" s="27">
        <f t="shared" ca="1" si="14"/>
        <v>40</v>
      </c>
      <c r="I484" s="30">
        <v>39</v>
      </c>
      <c r="J484" s="31">
        <v>5532.1262571629377</v>
      </c>
      <c r="K484" s="32">
        <v>0.25</v>
      </c>
      <c r="L484" s="33">
        <f t="shared" si="15"/>
        <v>1383.0315642907344</v>
      </c>
      <c r="M484" s="33">
        <v>936.61757620983417</v>
      </c>
      <c r="N484" s="33">
        <v>61.53845259906798</v>
      </c>
    </row>
    <row r="485" spans="1:14">
      <c r="A485" s="27">
        <v>60475</v>
      </c>
      <c r="B485" s="27" t="s">
        <v>874</v>
      </c>
      <c r="C485" s="27" t="s">
        <v>875</v>
      </c>
      <c r="D485" s="27" t="s">
        <v>48</v>
      </c>
      <c r="E485" s="28">
        <v>38646</v>
      </c>
      <c r="F485" s="29" t="s">
        <v>27</v>
      </c>
      <c r="G485" s="29" t="s">
        <v>28</v>
      </c>
      <c r="H485" s="27">
        <f t="shared" ca="1" si="14"/>
        <v>13</v>
      </c>
      <c r="I485" s="30">
        <v>21</v>
      </c>
      <c r="J485" s="31">
        <v>3051.1338754112753</v>
      </c>
      <c r="K485" s="32">
        <v>0.04</v>
      </c>
      <c r="L485" s="33">
        <f t="shared" si="15"/>
        <v>122.04535501645101</v>
      </c>
      <c r="M485" s="33">
        <v>79.876256936699434</v>
      </c>
      <c r="N485" s="33">
        <v>92.240291895059457</v>
      </c>
    </row>
    <row r="486" spans="1:14">
      <c r="A486" s="27">
        <v>60476</v>
      </c>
      <c r="B486" s="27" t="s">
        <v>876</v>
      </c>
      <c r="C486" s="27" t="s">
        <v>877</v>
      </c>
      <c r="D486" s="27" t="s">
        <v>48</v>
      </c>
      <c r="E486" s="28">
        <v>29240</v>
      </c>
      <c r="F486" s="29" t="s">
        <v>133</v>
      </c>
      <c r="G486" s="29" t="s">
        <v>134</v>
      </c>
      <c r="H486" s="27">
        <f t="shared" ca="1" si="14"/>
        <v>38</v>
      </c>
      <c r="I486" s="30">
        <v>13</v>
      </c>
      <c r="J486" s="31">
        <v>8394.6578561075185</v>
      </c>
      <c r="K486" s="32">
        <v>0.25</v>
      </c>
      <c r="L486" s="33">
        <f t="shared" si="15"/>
        <v>2098.6644640268796</v>
      </c>
      <c r="M486" s="33">
        <v>1918.0740147960137</v>
      </c>
      <c r="N486" s="33">
        <v>95.532911298169282</v>
      </c>
    </row>
    <row r="487" spans="1:14">
      <c r="A487" s="27">
        <v>60477</v>
      </c>
      <c r="B487" s="27" t="s">
        <v>878</v>
      </c>
      <c r="C487" s="27" t="s">
        <v>879</v>
      </c>
      <c r="D487" s="27" t="s">
        <v>48</v>
      </c>
      <c r="E487" s="28">
        <v>29903</v>
      </c>
      <c r="F487" s="29" t="s">
        <v>27</v>
      </c>
      <c r="G487" s="29" t="s">
        <v>28</v>
      </c>
      <c r="H487" s="27">
        <f t="shared" ca="1" si="14"/>
        <v>36</v>
      </c>
      <c r="I487" s="30">
        <v>27</v>
      </c>
      <c r="J487" s="31">
        <v>3611.3131717445394</v>
      </c>
      <c r="K487" s="32">
        <v>0.25</v>
      </c>
      <c r="L487" s="33">
        <f t="shared" si="15"/>
        <v>902.82829293613486</v>
      </c>
      <c r="M487" s="33">
        <v>331.15859188022165</v>
      </c>
      <c r="N487" s="33">
        <v>116.85037048351427</v>
      </c>
    </row>
    <row r="488" spans="1:14">
      <c r="A488" s="27">
        <v>60478</v>
      </c>
      <c r="B488" s="27" t="s">
        <v>880</v>
      </c>
      <c r="C488" s="27" t="s">
        <v>881</v>
      </c>
      <c r="D488" s="27" t="s">
        <v>48</v>
      </c>
      <c r="E488" s="28">
        <v>35349</v>
      </c>
      <c r="F488" s="29" t="s">
        <v>27</v>
      </c>
      <c r="G488" s="29" t="s">
        <v>76</v>
      </c>
      <c r="H488" s="27">
        <f t="shared" ca="1" si="14"/>
        <v>22</v>
      </c>
      <c r="I488" s="30">
        <v>6</v>
      </c>
      <c r="J488" s="31">
        <v>3036.9279317542023</v>
      </c>
      <c r="K488" s="32">
        <v>0.09</v>
      </c>
      <c r="L488" s="33">
        <f t="shared" si="15"/>
        <v>273.3235138578782</v>
      </c>
      <c r="M488" s="33">
        <v>210.77264226662857</v>
      </c>
      <c r="N488" s="33">
        <v>95.577178817870234</v>
      </c>
    </row>
    <row r="489" spans="1:14">
      <c r="A489" s="27">
        <v>60479</v>
      </c>
      <c r="B489" s="27" t="s">
        <v>882</v>
      </c>
      <c r="C489" s="27" t="s">
        <v>535</v>
      </c>
      <c r="D489" s="27" t="s">
        <v>34</v>
      </c>
      <c r="E489" s="28">
        <v>31426</v>
      </c>
      <c r="F489" s="29" t="s">
        <v>27</v>
      </c>
      <c r="G489" s="29" t="s">
        <v>76</v>
      </c>
      <c r="H489" s="27">
        <f t="shared" ca="1" si="14"/>
        <v>32</v>
      </c>
      <c r="I489" s="30">
        <v>22</v>
      </c>
      <c r="J489" s="31">
        <v>2356.6411167476067</v>
      </c>
      <c r="K489" s="32">
        <v>0.15</v>
      </c>
      <c r="L489" s="33">
        <f t="shared" si="15"/>
        <v>353.49616751214097</v>
      </c>
      <c r="M489" s="33">
        <v>119.6069118823212</v>
      </c>
      <c r="N489" s="33">
        <v>137.45555220961211</v>
      </c>
    </row>
    <row r="490" spans="1:14">
      <c r="A490" s="27">
        <v>60480</v>
      </c>
      <c r="B490" s="27" t="s">
        <v>883</v>
      </c>
      <c r="C490" s="27" t="s">
        <v>884</v>
      </c>
      <c r="D490" s="27" t="s">
        <v>48</v>
      </c>
      <c r="E490" s="28">
        <v>28251</v>
      </c>
      <c r="F490" s="29" t="s">
        <v>690</v>
      </c>
      <c r="G490" s="29" t="s">
        <v>28</v>
      </c>
      <c r="H490" s="27">
        <f t="shared" ca="1" si="14"/>
        <v>41</v>
      </c>
      <c r="I490" s="30">
        <v>21</v>
      </c>
      <c r="J490" s="31">
        <v>4570.2887730459315</v>
      </c>
      <c r="K490" s="32">
        <v>0.25</v>
      </c>
      <c r="L490" s="33">
        <f t="shared" si="15"/>
        <v>1142.5721932614829</v>
      </c>
      <c r="M490" s="33">
        <v>1050.9839479173222</v>
      </c>
      <c r="N490" s="33">
        <v>96.018052600882044</v>
      </c>
    </row>
    <row r="491" spans="1:14">
      <c r="A491" s="27">
        <v>60481</v>
      </c>
      <c r="B491" s="27" t="s">
        <v>885</v>
      </c>
      <c r="C491" s="27" t="s">
        <v>886</v>
      </c>
      <c r="D491" s="27" t="s">
        <v>34</v>
      </c>
      <c r="E491" s="28">
        <v>38993</v>
      </c>
      <c r="F491" s="29" t="s">
        <v>27</v>
      </c>
      <c r="G491" s="29" t="s">
        <v>28</v>
      </c>
      <c r="H491" s="27">
        <f t="shared" ca="1" si="14"/>
        <v>12</v>
      </c>
      <c r="I491" s="30">
        <v>12</v>
      </c>
      <c r="J491" s="31">
        <v>7053.7932365322458</v>
      </c>
      <c r="K491" s="32">
        <v>0.04</v>
      </c>
      <c r="L491" s="33">
        <f t="shared" si="15"/>
        <v>282.15172946128985</v>
      </c>
      <c r="M491" s="33">
        <v>159.65825052274943</v>
      </c>
      <c r="N491" s="33">
        <v>118.86973826166187</v>
      </c>
    </row>
    <row r="492" spans="1:14">
      <c r="A492" s="27">
        <v>60482</v>
      </c>
      <c r="B492" s="27" t="s">
        <v>887</v>
      </c>
      <c r="C492" s="27" t="s">
        <v>888</v>
      </c>
      <c r="D492" s="27" t="s">
        <v>48</v>
      </c>
      <c r="E492" s="28">
        <v>40049</v>
      </c>
      <c r="F492" s="29" t="s">
        <v>27</v>
      </c>
      <c r="G492" s="29" t="s">
        <v>28</v>
      </c>
      <c r="H492" s="27">
        <f t="shared" ca="1" si="14"/>
        <v>9</v>
      </c>
      <c r="I492" s="30">
        <v>6</v>
      </c>
      <c r="J492" s="31">
        <v>2190.4121947582435</v>
      </c>
      <c r="K492" s="32">
        <v>0</v>
      </c>
      <c r="L492" s="33">
        <f t="shared" si="15"/>
        <v>0</v>
      </c>
      <c r="M492" s="33">
        <v>0</v>
      </c>
      <c r="N492" s="33">
        <v>130.2568422255676</v>
      </c>
    </row>
    <row r="493" spans="1:14">
      <c r="A493" s="27">
        <v>60483</v>
      </c>
      <c r="B493" s="27" t="s">
        <v>889</v>
      </c>
      <c r="C493" s="27" t="s">
        <v>890</v>
      </c>
      <c r="D493" s="27" t="s">
        <v>48</v>
      </c>
      <c r="E493" s="28">
        <v>35090</v>
      </c>
      <c r="F493" s="29" t="s">
        <v>27</v>
      </c>
      <c r="G493" s="29" t="s">
        <v>28</v>
      </c>
      <c r="H493" s="27">
        <f t="shared" ca="1" si="14"/>
        <v>22</v>
      </c>
      <c r="I493" s="30">
        <v>25</v>
      </c>
      <c r="J493" s="31">
        <v>6962.5612083534297</v>
      </c>
      <c r="K493" s="32">
        <v>0.09</v>
      </c>
      <c r="L493" s="33">
        <f t="shared" si="15"/>
        <v>626.63050875180863</v>
      </c>
      <c r="M493" s="33">
        <v>39.324694103759434</v>
      </c>
      <c r="N493" s="33">
        <v>106.99658381494118</v>
      </c>
    </row>
    <row r="494" spans="1:14">
      <c r="A494" s="27">
        <v>60484</v>
      </c>
      <c r="B494" s="27" t="s">
        <v>891</v>
      </c>
      <c r="C494" s="27" t="s">
        <v>892</v>
      </c>
      <c r="D494" s="27" t="s">
        <v>48</v>
      </c>
      <c r="E494" s="28">
        <v>29747</v>
      </c>
      <c r="F494" s="29" t="s">
        <v>27</v>
      </c>
      <c r="G494" s="29" t="s">
        <v>28</v>
      </c>
      <c r="H494" s="27">
        <f t="shared" ca="1" si="14"/>
        <v>37</v>
      </c>
      <c r="I494" s="30">
        <v>13</v>
      </c>
      <c r="J494" s="31">
        <v>5566.5627107414866</v>
      </c>
      <c r="K494" s="32">
        <v>0.25</v>
      </c>
      <c r="L494" s="33">
        <f t="shared" si="15"/>
        <v>1391.6406776853717</v>
      </c>
      <c r="M494" s="33">
        <v>1308.1436414133889</v>
      </c>
      <c r="N494" s="33">
        <v>126.80810166331931</v>
      </c>
    </row>
    <row r="495" spans="1:14">
      <c r="A495" s="27">
        <v>60485</v>
      </c>
      <c r="B495" s="27" t="s">
        <v>893</v>
      </c>
      <c r="C495" s="27" t="s">
        <v>894</v>
      </c>
      <c r="D495" s="27" t="s">
        <v>34</v>
      </c>
      <c r="E495" s="28">
        <v>27842</v>
      </c>
      <c r="F495" s="29" t="s">
        <v>27</v>
      </c>
      <c r="G495" s="29" t="s">
        <v>28</v>
      </c>
      <c r="H495" s="27">
        <f t="shared" ca="1" si="14"/>
        <v>42</v>
      </c>
      <c r="I495" s="30">
        <v>11</v>
      </c>
      <c r="J495" s="31">
        <v>3740.4541125917121</v>
      </c>
      <c r="K495" s="32">
        <v>0.25</v>
      </c>
      <c r="L495" s="33">
        <f t="shared" si="15"/>
        <v>935.11352814792804</v>
      </c>
      <c r="M495" s="33">
        <v>491.38143645095806</v>
      </c>
      <c r="N495" s="33">
        <v>139.41254107929055</v>
      </c>
    </row>
    <row r="496" spans="1:14">
      <c r="A496" s="27">
        <v>60486</v>
      </c>
      <c r="B496" s="27" t="s">
        <v>895</v>
      </c>
      <c r="C496" s="27" t="s">
        <v>374</v>
      </c>
      <c r="D496" s="27" t="s">
        <v>34</v>
      </c>
      <c r="E496" s="28">
        <v>37055</v>
      </c>
      <c r="F496" s="29" t="s">
        <v>27</v>
      </c>
      <c r="G496" s="29" t="s">
        <v>28</v>
      </c>
      <c r="H496" s="27">
        <f t="shared" ca="1" si="14"/>
        <v>17</v>
      </c>
      <c r="I496" s="30">
        <v>25</v>
      </c>
      <c r="J496" s="31">
        <v>6197.8242515405718</v>
      </c>
      <c r="K496" s="32">
        <v>7.0000000000000007E-2</v>
      </c>
      <c r="L496" s="33">
        <f t="shared" si="15"/>
        <v>433.84769760784008</v>
      </c>
      <c r="M496" s="33">
        <v>132.70022324620092</v>
      </c>
      <c r="N496" s="33">
        <v>157.21555980955702</v>
      </c>
    </row>
    <row r="497" spans="1:14">
      <c r="A497" s="27">
        <v>60487</v>
      </c>
      <c r="B497" s="27" t="s">
        <v>896</v>
      </c>
      <c r="C497" s="27" t="s">
        <v>130</v>
      </c>
      <c r="D497" s="27" t="s">
        <v>34</v>
      </c>
      <c r="E497" s="28">
        <v>35815</v>
      </c>
      <c r="F497" s="29" t="s">
        <v>27</v>
      </c>
      <c r="G497" s="29" t="s">
        <v>28</v>
      </c>
      <c r="H497" s="27">
        <f t="shared" ca="1" si="14"/>
        <v>20</v>
      </c>
      <c r="I497" s="30">
        <v>31</v>
      </c>
      <c r="J497" s="31">
        <v>4747.1641952125319</v>
      </c>
      <c r="K497" s="32">
        <v>0.09</v>
      </c>
      <c r="L497" s="33">
        <f t="shared" si="15"/>
        <v>427.24477756912785</v>
      </c>
      <c r="M497" s="33">
        <v>224.84115136535164</v>
      </c>
      <c r="N497" s="33">
        <v>174.05626888791383</v>
      </c>
    </row>
    <row r="498" spans="1:14">
      <c r="A498" s="27">
        <v>60488</v>
      </c>
      <c r="B498" s="27" t="s">
        <v>897</v>
      </c>
      <c r="C498" s="27" t="s">
        <v>898</v>
      </c>
      <c r="D498" s="27" t="s">
        <v>34</v>
      </c>
      <c r="E498" s="28">
        <v>39756</v>
      </c>
      <c r="F498" s="29" t="s">
        <v>133</v>
      </c>
      <c r="G498" s="29" t="s">
        <v>156</v>
      </c>
      <c r="H498" s="27">
        <f t="shared" ca="1" si="14"/>
        <v>9</v>
      </c>
      <c r="I498" s="30">
        <v>34</v>
      </c>
      <c r="J498" s="31">
        <v>5636.3370160476834</v>
      </c>
      <c r="K498" s="32">
        <v>0</v>
      </c>
      <c r="L498" s="33">
        <f t="shared" si="15"/>
        <v>0</v>
      </c>
      <c r="M498" s="33">
        <v>0</v>
      </c>
      <c r="N498" s="33">
        <v>302.59890744019975</v>
      </c>
    </row>
    <row r="499" spans="1:14">
      <c r="A499" s="27">
        <v>60489</v>
      </c>
      <c r="B499" s="27" t="s">
        <v>899</v>
      </c>
      <c r="C499" s="27" t="s">
        <v>900</v>
      </c>
      <c r="D499" s="27" t="s">
        <v>48</v>
      </c>
      <c r="E499" s="28">
        <v>35470</v>
      </c>
      <c r="F499" s="29" t="s">
        <v>27</v>
      </c>
      <c r="G499" s="29" t="s">
        <v>28</v>
      </c>
      <c r="H499" s="27">
        <f t="shared" ca="1" si="14"/>
        <v>21</v>
      </c>
      <c r="I499" s="30">
        <v>15</v>
      </c>
      <c r="J499" s="31">
        <v>4902.3556244691881</v>
      </c>
      <c r="K499" s="32">
        <v>0.09</v>
      </c>
      <c r="L499" s="33">
        <f t="shared" si="15"/>
        <v>441.21200620222692</v>
      </c>
      <c r="M499" s="33">
        <v>364.85700765883956</v>
      </c>
      <c r="N499" s="33">
        <v>51.868597595072714</v>
      </c>
    </row>
    <row r="500" spans="1:14">
      <c r="A500" s="27">
        <v>60490</v>
      </c>
      <c r="B500" s="27" t="s">
        <v>901</v>
      </c>
      <c r="C500" s="27" t="s">
        <v>902</v>
      </c>
      <c r="D500" s="27" t="s">
        <v>48</v>
      </c>
      <c r="E500" s="28">
        <v>38945</v>
      </c>
      <c r="F500" s="29" t="s">
        <v>27</v>
      </c>
      <c r="G500" s="29" t="s">
        <v>28</v>
      </c>
      <c r="H500" s="27">
        <f t="shared" ca="1" si="14"/>
        <v>12</v>
      </c>
      <c r="I500" s="30">
        <v>14</v>
      </c>
      <c r="J500" s="31">
        <v>3945.3359794861931</v>
      </c>
      <c r="K500" s="32">
        <v>0.04</v>
      </c>
      <c r="L500" s="33">
        <f t="shared" si="15"/>
        <v>157.81343917944773</v>
      </c>
      <c r="M500" s="33">
        <v>113.93018027910681</v>
      </c>
      <c r="N500" s="33">
        <v>44.633397112445046</v>
      </c>
    </row>
    <row r="501" spans="1:14">
      <c r="A501" s="27">
        <v>60491</v>
      </c>
      <c r="B501" s="27" t="s">
        <v>903</v>
      </c>
      <c r="C501" s="27" t="s">
        <v>904</v>
      </c>
      <c r="D501" s="27" t="s">
        <v>48</v>
      </c>
      <c r="E501" s="28">
        <v>39390</v>
      </c>
      <c r="F501" s="29" t="s">
        <v>27</v>
      </c>
      <c r="G501" s="29" t="s">
        <v>28</v>
      </c>
      <c r="H501" s="27">
        <f t="shared" ca="1" si="14"/>
        <v>10</v>
      </c>
      <c r="I501" s="30">
        <v>27</v>
      </c>
      <c r="J501" s="31">
        <v>2776.1959082977796</v>
      </c>
      <c r="K501" s="32">
        <v>0.04</v>
      </c>
      <c r="L501" s="33">
        <f t="shared" si="15"/>
        <v>111.04783633191118</v>
      </c>
      <c r="M501" s="33">
        <v>86.111820054850526</v>
      </c>
      <c r="N501" s="33">
        <v>77.494376507120037</v>
      </c>
    </row>
    <row r="502" spans="1:14">
      <c r="A502" s="27">
        <v>60492</v>
      </c>
      <c r="B502" s="27" t="s">
        <v>905</v>
      </c>
      <c r="C502" s="27" t="s">
        <v>391</v>
      </c>
      <c r="D502" s="27" t="s">
        <v>34</v>
      </c>
      <c r="E502" s="28">
        <v>37991</v>
      </c>
      <c r="F502" s="29" t="s">
        <v>27</v>
      </c>
      <c r="G502" s="29" t="s">
        <v>28</v>
      </c>
      <c r="H502" s="27">
        <f t="shared" ca="1" si="14"/>
        <v>14</v>
      </c>
      <c r="I502" s="30">
        <v>26</v>
      </c>
      <c r="J502" s="31">
        <v>8806.7481843776404</v>
      </c>
      <c r="K502" s="32">
        <v>7.0000000000000007E-2</v>
      </c>
      <c r="L502" s="33">
        <f t="shared" si="15"/>
        <v>616.47237290643488</v>
      </c>
      <c r="M502" s="33">
        <v>388.16497389841174</v>
      </c>
      <c r="N502" s="33">
        <v>99.843110614279865</v>
      </c>
    </row>
    <row r="503" spans="1:14">
      <c r="A503" s="27">
        <v>60493</v>
      </c>
      <c r="B503" s="27" t="s">
        <v>906</v>
      </c>
      <c r="C503" s="27" t="s">
        <v>907</v>
      </c>
      <c r="D503" s="27" t="s">
        <v>48</v>
      </c>
      <c r="E503" s="28">
        <v>29743</v>
      </c>
      <c r="F503" s="29" t="s">
        <v>27</v>
      </c>
      <c r="G503" s="29" t="s">
        <v>159</v>
      </c>
      <c r="H503" s="27">
        <f t="shared" ca="1" si="14"/>
        <v>37</v>
      </c>
      <c r="I503" s="30">
        <v>16</v>
      </c>
      <c r="J503" s="31">
        <v>8523.6321303825025</v>
      </c>
      <c r="K503" s="32">
        <v>0.25</v>
      </c>
      <c r="L503" s="33">
        <f t="shared" si="15"/>
        <v>2130.9080325956256</v>
      </c>
      <c r="M503" s="33">
        <v>75.859979816397484</v>
      </c>
      <c r="N503" s="33">
        <v>72.9270497252148</v>
      </c>
    </row>
    <row r="504" spans="1:14">
      <c r="A504" s="27">
        <v>60494</v>
      </c>
      <c r="B504" s="27" t="s">
        <v>908</v>
      </c>
      <c r="C504" s="27" t="s">
        <v>138</v>
      </c>
      <c r="D504" s="27" t="s">
        <v>34</v>
      </c>
      <c r="E504" s="28">
        <v>38939</v>
      </c>
      <c r="F504" s="29" t="s">
        <v>27</v>
      </c>
      <c r="G504" s="29" t="s">
        <v>28</v>
      </c>
      <c r="H504" s="27">
        <f t="shared" ca="1" si="14"/>
        <v>12</v>
      </c>
      <c r="I504" s="30">
        <v>31</v>
      </c>
      <c r="J504" s="31">
        <v>8619.816224465234</v>
      </c>
      <c r="K504" s="32">
        <v>0.04</v>
      </c>
      <c r="L504" s="33">
        <f t="shared" si="15"/>
        <v>344.79264897860935</v>
      </c>
      <c r="M504" s="33">
        <v>105.17682158810864</v>
      </c>
      <c r="N504" s="33">
        <v>276.38786731232216</v>
      </c>
    </row>
    <row r="505" spans="1:14">
      <c r="A505" s="27">
        <v>60495</v>
      </c>
      <c r="B505" s="27" t="s">
        <v>909</v>
      </c>
      <c r="C505" s="27" t="s">
        <v>537</v>
      </c>
      <c r="D505" s="27" t="s">
        <v>34</v>
      </c>
      <c r="E505" s="28">
        <v>31706</v>
      </c>
      <c r="F505" s="29" t="s">
        <v>27</v>
      </c>
      <c r="G505" s="29" t="s">
        <v>49</v>
      </c>
      <c r="H505" s="27">
        <f t="shared" ca="1" si="14"/>
        <v>32</v>
      </c>
      <c r="I505" s="30">
        <v>16</v>
      </c>
      <c r="J505" s="31">
        <v>5616.3132189577927</v>
      </c>
      <c r="K505" s="32">
        <v>0.15</v>
      </c>
      <c r="L505" s="33">
        <f t="shared" si="15"/>
        <v>842.44698284366893</v>
      </c>
      <c r="M505" s="33">
        <v>369.17942937627151</v>
      </c>
      <c r="N505" s="33">
        <v>107.98687387385753</v>
      </c>
    </row>
    <row r="506" spans="1:14">
      <c r="A506" s="27">
        <v>60496</v>
      </c>
      <c r="B506" s="27" t="s">
        <v>910</v>
      </c>
      <c r="C506" s="27" t="s">
        <v>161</v>
      </c>
      <c r="D506" s="27" t="s">
        <v>34</v>
      </c>
      <c r="E506" s="28">
        <v>30008</v>
      </c>
      <c r="F506" s="29" t="s">
        <v>133</v>
      </c>
      <c r="G506" s="29" t="s">
        <v>134</v>
      </c>
      <c r="H506" s="27">
        <f t="shared" ca="1" si="14"/>
        <v>36</v>
      </c>
      <c r="I506" s="30">
        <v>24</v>
      </c>
      <c r="J506" s="31">
        <v>7213.8945820781955</v>
      </c>
      <c r="K506" s="32">
        <v>0.25</v>
      </c>
      <c r="L506" s="33">
        <f t="shared" si="15"/>
        <v>1803.4736455195489</v>
      </c>
      <c r="M506" s="33">
        <v>855.81979683858765</v>
      </c>
      <c r="N506" s="33">
        <v>150.96893791883386</v>
      </c>
    </row>
    <row r="507" spans="1:14">
      <c r="A507" s="27">
        <v>60497</v>
      </c>
      <c r="B507" s="27" t="s">
        <v>911</v>
      </c>
      <c r="C507" s="27" t="s">
        <v>912</v>
      </c>
      <c r="D507" s="27" t="s">
        <v>48</v>
      </c>
      <c r="E507" s="28">
        <v>38443</v>
      </c>
      <c r="F507" s="29" t="s">
        <v>27</v>
      </c>
      <c r="G507" s="29" t="s">
        <v>28</v>
      </c>
      <c r="H507" s="27">
        <f t="shared" ca="1" si="14"/>
        <v>13</v>
      </c>
      <c r="I507" s="30">
        <v>16</v>
      </c>
      <c r="J507" s="31">
        <v>2052.253894424643</v>
      </c>
      <c r="K507" s="32">
        <v>0.04</v>
      </c>
      <c r="L507" s="33">
        <f t="shared" si="15"/>
        <v>82.090155776985725</v>
      </c>
      <c r="M507" s="33">
        <v>13.68583105879792</v>
      </c>
      <c r="N507" s="33">
        <v>24.915406375631264</v>
      </c>
    </row>
    <row r="508" spans="1:14">
      <c r="A508" s="27">
        <v>60498</v>
      </c>
      <c r="B508" s="27" t="s">
        <v>913</v>
      </c>
      <c r="C508" s="27" t="s">
        <v>914</v>
      </c>
      <c r="D508" s="27" t="s">
        <v>34</v>
      </c>
      <c r="E508" s="28">
        <v>37764</v>
      </c>
      <c r="F508" s="29" t="s">
        <v>27</v>
      </c>
      <c r="G508" s="29" t="s">
        <v>28</v>
      </c>
      <c r="H508" s="27">
        <f t="shared" ca="1" si="14"/>
        <v>15</v>
      </c>
      <c r="I508" s="30">
        <v>6</v>
      </c>
      <c r="J508" s="31">
        <v>8617.2158681902401</v>
      </c>
      <c r="K508" s="32">
        <v>7.0000000000000007E-2</v>
      </c>
      <c r="L508" s="33">
        <f t="shared" si="15"/>
        <v>603.20511077331685</v>
      </c>
      <c r="M508" s="33">
        <v>342.21774403277959</v>
      </c>
      <c r="N508" s="33">
        <v>189.05802730191738</v>
      </c>
    </row>
    <row r="509" spans="1:14">
      <c r="A509" s="27">
        <v>60499</v>
      </c>
      <c r="B509" s="27" t="s">
        <v>915</v>
      </c>
      <c r="C509" s="27" t="s">
        <v>916</v>
      </c>
      <c r="D509" s="27" t="s">
        <v>48</v>
      </c>
      <c r="E509" s="28">
        <v>29310</v>
      </c>
      <c r="F509" s="29" t="s">
        <v>133</v>
      </c>
      <c r="G509" s="29" t="s">
        <v>156</v>
      </c>
      <c r="H509" s="27">
        <f t="shared" ca="1" si="14"/>
        <v>38</v>
      </c>
      <c r="I509" s="30">
        <v>35</v>
      </c>
      <c r="J509" s="31">
        <v>3009.1947661156123</v>
      </c>
      <c r="K509" s="32">
        <v>0.25</v>
      </c>
      <c r="L509" s="33">
        <f t="shared" si="15"/>
        <v>752.29869152890308</v>
      </c>
      <c r="M509" s="33">
        <v>628.40315342185397</v>
      </c>
      <c r="N509" s="33">
        <v>92.870608707667913</v>
      </c>
    </row>
    <row r="510" spans="1:14">
      <c r="A510" s="27">
        <v>60500</v>
      </c>
      <c r="B510" s="27" t="s">
        <v>917</v>
      </c>
      <c r="C510" s="27" t="s">
        <v>918</v>
      </c>
      <c r="D510" s="27" t="s">
        <v>48</v>
      </c>
      <c r="E510" s="28">
        <v>30470</v>
      </c>
      <c r="F510" s="29" t="s">
        <v>27</v>
      </c>
      <c r="G510" s="29" t="s">
        <v>28</v>
      </c>
      <c r="H510" s="27">
        <f t="shared" ca="1" si="14"/>
        <v>35</v>
      </c>
      <c r="I510" s="30">
        <v>38</v>
      </c>
      <c r="J510" s="31">
        <v>7643.2296720988879</v>
      </c>
      <c r="K510" s="32">
        <v>0.25</v>
      </c>
      <c r="L510" s="33">
        <f t="shared" si="15"/>
        <v>1910.807418024722</v>
      </c>
      <c r="M510" s="33">
        <v>1858.8287153704825</v>
      </c>
      <c r="N510" s="33">
        <v>62.126014737151138</v>
      </c>
    </row>
    <row r="511" spans="1:14">
      <c r="A511" s="27">
        <v>60501</v>
      </c>
      <c r="B511" s="27" t="s">
        <v>919</v>
      </c>
      <c r="C511" s="27" t="s">
        <v>179</v>
      </c>
      <c r="D511" s="27" t="s">
        <v>34</v>
      </c>
      <c r="E511" s="28">
        <v>38078</v>
      </c>
      <c r="F511" s="29" t="s">
        <v>27</v>
      </c>
      <c r="G511" s="29" t="s">
        <v>28</v>
      </c>
      <c r="H511" s="27">
        <f t="shared" ca="1" si="14"/>
        <v>14</v>
      </c>
      <c r="I511" s="30">
        <v>28</v>
      </c>
      <c r="J511" s="31">
        <v>4819.9300004716642</v>
      </c>
      <c r="K511" s="32">
        <v>7.0000000000000007E-2</v>
      </c>
      <c r="L511" s="33">
        <f t="shared" si="15"/>
        <v>337.39510003301655</v>
      </c>
      <c r="M511" s="33">
        <v>239.30086423570012</v>
      </c>
      <c r="N511" s="33">
        <v>84.376081173310652</v>
      </c>
    </row>
    <row r="512" spans="1:14">
      <c r="A512" s="27">
        <v>60502</v>
      </c>
      <c r="B512" s="27" t="s">
        <v>920</v>
      </c>
      <c r="C512" s="27" t="s">
        <v>812</v>
      </c>
      <c r="D512" s="27" t="s">
        <v>48</v>
      </c>
      <c r="E512" s="28">
        <v>39369</v>
      </c>
      <c r="F512" s="29" t="s">
        <v>27</v>
      </c>
      <c r="G512" s="29" t="s">
        <v>28</v>
      </c>
      <c r="H512" s="27">
        <f t="shared" ca="1" si="14"/>
        <v>11</v>
      </c>
      <c r="I512" s="30">
        <v>40</v>
      </c>
      <c r="J512" s="31">
        <v>1740.0795205986581</v>
      </c>
      <c r="K512" s="32">
        <v>0.04</v>
      </c>
      <c r="L512" s="33">
        <f t="shared" si="15"/>
        <v>69.603180823946317</v>
      </c>
      <c r="M512" s="33">
        <v>54.645687401118245</v>
      </c>
      <c r="N512" s="33">
        <v>131.85502777973821</v>
      </c>
    </row>
    <row r="513" spans="1:14">
      <c r="A513" s="27">
        <v>60503</v>
      </c>
      <c r="B513" s="27" t="s">
        <v>921</v>
      </c>
      <c r="C513" s="27" t="s">
        <v>922</v>
      </c>
      <c r="D513" s="27" t="s">
        <v>48</v>
      </c>
      <c r="E513" s="28">
        <v>38518</v>
      </c>
      <c r="F513" s="29" t="s">
        <v>27</v>
      </c>
      <c r="G513" s="29" t="s">
        <v>28</v>
      </c>
      <c r="H513" s="27">
        <f t="shared" ca="1" si="14"/>
        <v>13</v>
      </c>
      <c r="I513" s="30">
        <v>8</v>
      </c>
      <c r="J513" s="31">
        <v>5318.8411302407749</v>
      </c>
      <c r="K513" s="32">
        <v>0.04</v>
      </c>
      <c r="L513" s="33">
        <f t="shared" si="15"/>
        <v>212.753645209631</v>
      </c>
      <c r="M513" s="33">
        <v>65.865257128768278</v>
      </c>
      <c r="N513" s="33">
        <v>120.61516291525508</v>
      </c>
    </row>
    <row r="514" spans="1:14">
      <c r="A514" s="27">
        <v>60504</v>
      </c>
      <c r="B514" s="27" t="s">
        <v>923</v>
      </c>
      <c r="C514" s="27" t="s">
        <v>75</v>
      </c>
      <c r="D514" s="27" t="s">
        <v>34</v>
      </c>
      <c r="E514" s="28">
        <v>35092</v>
      </c>
      <c r="F514" s="29" t="s">
        <v>27</v>
      </c>
      <c r="G514" s="29" t="s">
        <v>28</v>
      </c>
      <c r="H514" s="27">
        <f t="shared" ca="1" si="14"/>
        <v>22</v>
      </c>
      <c r="I514" s="30">
        <v>35</v>
      </c>
      <c r="J514" s="31">
        <v>9314.0401176056621</v>
      </c>
      <c r="K514" s="32">
        <v>0.09</v>
      </c>
      <c r="L514" s="33">
        <f t="shared" si="15"/>
        <v>838.26361058450959</v>
      </c>
      <c r="M514" s="33">
        <v>302.8518872429263</v>
      </c>
      <c r="N514" s="33">
        <v>124.04362762331094</v>
      </c>
    </row>
    <row r="515" spans="1:14">
      <c r="A515" s="27">
        <v>60505</v>
      </c>
      <c r="B515" s="27" t="s">
        <v>924</v>
      </c>
      <c r="C515" s="27" t="s">
        <v>925</v>
      </c>
      <c r="D515" s="27" t="s">
        <v>34</v>
      </c>
      <c r="E515" s="28">
        <v>37018</v>
      </c>
      <c r="F515" s="29" t="s">
        <v>27</v>
      </c>
      <c r="G515" s="29" t="s">
        <v>28</v>
      </c>
      <c r="H515" s="27">
        <f t="shared" ca="1" si="14"/>
        <v>17</v>
      </c>
      <c r="I515" s="30">
        <v>36</v>
      </c>
      <c r="J515" s="31">
        <v>7281.424519093498</v>
      </c>
      <c r="K515" s="32">
        <v>7.0000000000000007E-2</v>
      </c>
      <c r="L515" s="33">
        <f t="shared" si="15"/>
        <v>509.6997163365449</v>
      </c>
      <c r="M515" s="33">
        <v>407.71131342995977</v>
      </c>
      <c r="N515" s="33">
        <v>165.68660852398145</v>
      </c>
    </row>
    <row r="516" spans="1:14">
      <c r="A516" s="27">
        <v>60506</v>
      </c>
      <c r="B516" s="27" t="s">
        <v>926</v>
      </c>
      <c r="C516" s="27" t="s">
        <v>155</v>
      </c>
      <c r="D516" s="27" t="s">
        <v>34</v>
      </c>
      <c r="E516" s="28">
        <v>27432</v>
      </c>
      <c r="F516" s="29" t="s">
        <v>27</v>
      </c>
      <c r="G516" s="29" t="s">
        <v>28</v>
      </c>
      <c r="H516" s="27">
        <f t="shared" ca="1" si="14"/>
        <v>43</v>
      </c>
      <c r="I516" s="30">
        <v>26</v>
      </c>
      <c r="J516" s="31"/>
      <c r="K516" s="32">
        <v>0.25</v>
      </c>
      <c r="L516" s="33">
        <f t="shared" si="15"/>
        <v>0</v>
      </c>
      <c r="M516" s="33">
        <v>0</v>
      </c>
      <c r="N516" s="33">
        <v>309.21786233244461</v>
      </c>
    </row>
    <row r="517" spans="1:14">
      <c r="A517" s="27">
        <v>60507</v>
      </c>
      <c r="B517" s="27" t="s">
        <v>927</v>
      </c>
      <c r="C517" s="27" t="s">
        <v>928</v>
      </c>
      <c r="D517" s="27" t="s">
        <v>48</v>
      </c>
      <c r="E517" s="28">
        <v>28692</v>
      </c>
      <c r="F517" s="29" t="s">
        <v>27</v>
      </c>
      <c r="G517" s="29" t="s">
        <v>28</v>
      </c>
      <c r="H517" s="27">
        <f t="shared" ca="1" si="14"/>
        <v>40</v>
      </c>
      <c r="I517" s="30">
        <v>38</v>
      </c>
      <c r="J517" s="31"/>
      <c r="K517" s="32">
        <v>0.25</v>
      </c>
      <c r="L517" s="33">
        <f t="shared" si="15"/>
        <v>0</v>
      </c>
      <c r="M517" s="33">
        <v>0</v>
      </c>
      <c r="N517" s="33">
        <v>39.156709867074824</v>
      </c>
    </row>
    <row r="518" spans="1:14">
      <c r="A518" s="27">
        <v>60508</v>
      </c>
      <c r="B518" s="27" t="s">
        <v>929</v>
      </c>
      <c r="C518" s="27" t="s">
        <v>930</v>
      </c>
      <c r="D518" s="27" t="s">
        <v>48</v>
      </c>
      <c r="E518" s="28">
        <v>36577</v>
      </c>
      <c r="F518" s="29" t="s">
        <v>27</v>
      </c>
      <c r="G518" s="29" t="s">
        <v>28</v>
      </c>
      <c r="H518" s="27">
        <f t="shared" ca="1" si="14"/>
        <v>18</v>
      </c>
      <c r="I518" s="30">
        <v>11</v>
      </c>
      <c r="J518" s="31"/>
      <c r="K518" s="32">
        <v>0.09</v>
      </c>
      <c r="L518" s="33">
        <f t="shared" si="15"/>
        <v>0</v>
      </c>
      <c r="M518" s="33">
        <v>0</v>
      </c>
      <c r="N518" s="33">
        <v>90.926142141636078</v>
      </c>
    </row>
    <row r="519" spans="1:14">
      <c r="A519" s="27">
        <v>60509</v>
      </c>
      <c r="B519" s="27" t="s">
        <v>931</v>
      </c>
      <c r="C519" s="27" t="s">
        <v>173</v>
      </c>
      <c r="D519" s="27" t="s">
        <v>34</v>
      </c>
      <c r="E519" s="28">
        <v>37256</v>
      </c>
      <c r="F519" s="29" t="s">
        <v>27</v>
      </c>
      <c r="G519" s="29" t="s">
        <v>28</v>
      </c>
      <c r="H519" s="27">
        <f t="shared" ca="1" si="14"/>
        <v>16</v>
      </c>
      <c r="I519" s="30">
        <v>10</v>
      </c>
      <c r="J519" s="31"/>
      <c r="K519" s="32">
        <v>7.0000000000000007E-2</v>
      </c>
      <c r="L519" s="33">
        <f t="shared" si="15"/>
        <v>0</v>
      </c>
      <c r="M519" s="33">
        <v>0</v>
      </c>
      <c r="N519" s="33">
        <v>63.367135429892414</v>
      </c>
    </row>
    <row r="520" spans="1:14">
      <c r="A520" s="27">
        <v>60510</v>
      </c>
      <c r="B520" s="27" t="s">
        <v>932</v>
      </c>
      <c r="C520" s="27" t="s">
        <v>193</v>
      </c>
      <c r="D520" s="27" t="s">
        <v>34</v>
      </c>
      <c r="E520" s="28">
        <v>32792</v>
      </c>
      <c r="F520" s="29" t="s">
        <v>133</v>
      </c>
      <c r="G520" s="29" t="s">
        <v>933</v>
      </c>
      <c r="H520" s="27">
        <f t="shared" ca="1" si="14"/>
        <v>29</v>
      </c>
      <c r="I520" s="30">
        <v>25</v>
      </c>
      <c r="J520" s="31">
        <v>6424.8907250236507</v>
      </c>
      <c r="K520" s="32">
        <v>0.15</v>
      </c>
      <c r="L520" s="33">
        <f t="shared" si="15"/>
        <v>963.73360875354751</v>
      </c>
      <c r="M520" s="33">
        <v>1.1961467598411855</v>
      </c>
      <c r="N520" s="33">
        <v>253.23399691439329</v>
      </c>
    </row>
    <row r="521" spans="1:14">
      <c r="A521" s="27">
        <v>60511</v>
      </c>
      <c r="B521" s="27" t="s">
        <v>934</v>
      </c>
      <c r="C521" s="27" t="s">
        <v>935</v>
      </c>
      <c r="D521" s="27" t="s">
        <v>48</v>
      </c>
      <c r="E521" s="28">
        <v>31477</v>
      </c>
      <c r="F521" s="29" t="s">
        <v>27</v>
      </c>
      <c r="G521" s="29" t="s">
        <v>28</v>
      </c>
      <c r="H521" s="27">
        <f t="shared" ca="1" si="14"/>
        <v>32</v>
      </c>
      <c r="I521" s="30">
        <v>31</v>
      </c>
      <c r="J521" s="31">
        <v>5744.579156179414</v>
      </c>
      <c r="K521" s="32">
        <v>0.15</v>
      </c>
      <c r="L521" s="33">
        <f t="shared" si="15"/>
        <v>861.68687342691203</v>
      </c>
      <c r="M521" s="33">
        <v>96.543995286118331</v>
      </c>
      <c r="N521" s="33">
        <v>130.90869805473446</v>
      </c>
    </row>
    <row r="522" spans="1:14">
      <c r="A522" s="27">
        <v>60512</v>
      </c>
      <c r="B522" s="27" t="s">
        <v>936</v>
      </c>
      <c r="C522" s="27" t="s">
        <v>937</v>
      </c>
      <c r="D522" s="27" t="s">
        <v>48</v>
      </c>
      <c r="E522" s="28">
        <v>35587</v>
      </c>
      <c r="F522" s="29" t="s">
        <v>27</v>
      </c>
      <c r="G522" s="29" t="s">
        <v>28</v>
      </c>
      <c r="H522" s="27">
        <f t="shared" ref="H522:H585" ca="1" si="16">DATEDIF(E522,TODAY(),"y")</f>
        <v>21</v>
      </c>
      <c r="I522" s="30">
        <v>11</v>
      </c>
      <c r="J522" s="31">
        <v>2397.169032909826</v>
      </c>
      <c r="K522" s="32">
        <v>0.09</v>
      </c>
      <c r="L522" s="33">
        <f t="shared" ref="L522:L585" si="17">K522*J522</f>
        <v>215.74521296188433</v>
      </c>
      <c r="M522" s="33">
        <v>149.3913067204723</v>
      </c>
      <c r="N522" s="33">
        <v>77.017427293443077</v>
      </c>
    </row>
    <row r="523" spans="1:14">
      <c r="A523" s="27">
        <v>60513</v>
      </c>
      <c r="B523" s="27" t="s">
        <v>938</v>
      </c>
      <c r="C523" s="27" t="s">
        <v>118</v>
      </c>
      <c r="D523" s="27" t="s">
        <v>34</v>
      </c>
      <c r="E523" s="28">
        <v>31168</v>
      </c>
      <c r="F523" s="29" t="s">
        <v>27</v>
      </c>
      <c r="G523" s="29" t="s">
        <v>260</v>
      </c>
      <c r="H523" s="27">
        <f t="shared" ca="1" si="16"/>
        <v>33</v>
      </c>
      <c r="I523" s="30">
        <v>25</v>
      </c>
      <c r="J523" s="31">
        <v>6376.8791274093592</v>
      </c>
      <c r="K523" s="32">
        <v>0.15</v>
      </c>
      <c r="L523" s="33">
        <f t="shared" si="17"/>
        <v>956.53186911140381</v>
      </c>
      <c r="M523" s="33">
        <v>139.29649404247118</v>
      </c>
      <c r="N523" s="33">
        <v>124.22884865977954</v>
      </c>
    </row>
    <row r="524" spans="1:14">
      <c r="A524" s="27">
        <v>60514</v>
      </c>
      <c r="B524" s="27" t="s">
        <v>939</v>
      </c>
      <c r="C524" s="27" t="s">
        <v>940</v>
      </c>
      <c r="D524" s="27" t="s">
        <v>48</v>
      </c>
      <c r="E524" s="28">
        <v>31957</v>
      </c>
      <c r="F524" s="29" t="s">
        <v>27</v>
      </c>
      <c r="G524" s="29" t="s">
        <v>28</v>
      </c>
      <c r="H524" s="27">
        <f t="shared" ca="1" si="16"/>
        <v>31</v>
      </c>
      <c r="I524" s="30">
        <v>15</v>
      </c>
      <c r="J524" s="31">
        <v>2083.4601136592469</v>
      </c>
      <c r="K524" s="32">
        <v>0.15</v>
      </c>
      <c r="L524" s="33">
        <f t="shared" si="17"/>
        <v>312.51901704888701</v>
      </c>
      <c r="M524" s="33">
        <v>228.58227059260173</v>
      </c>
      <c r="N524" s="33">
        <v>90.755226787111241</v>
      </c>
    </row>
    <row r="525" spans="1:14">
      <c r="A525" s="27">
        <v>60515</v>
      </c>
      <c r="B525" s="27" t="s">
        <v>941</v>
      </c>
      <c r="C525" s="27" t="s">
        <v>942</v>
      </c>
      <c r="D525" s="27" t="s">
        <v>48</v>
      </c>
      <c r="E525" s="28">
        <v>39096</v>
      </c>
      <c r="F525" s="29" t="s">
        <v>27</v>
      </c>
      <c r="G525" s="29" t="s">
        <v>28</v>
      </c>
      <c r="H525" s="27">
        <f t="shared" ca="1" si="16"/>
        <v>11</v>
      </c>
      <c r="I525" s="30">
        <v>32</v>
      </c>
      <c r="J525" s="31">
        <v>7236.3783901342467</v>
      </c>
      <c r="K525" s="32">
        <v>0.04</v>
      </c>
      <c r="L525" s="33">
        <f t="shared" si="17"/>
        <v>289.45513560536989</v>
      </c>
      <c r="M525" s="33">
        <v>236.52286454751371</v>
      </c>
      <c r="N525" s="33">
        <v>43.316179717659125</v>
      </c>
    </row>
    <row r="526" spans="1:14">
      <c r="A526" s="27">
        <v>60516</v>
      </c>
      <c r="B526" s="27" t="s">
        <v>943</v>
      </c>
      <c r="C526" s="27" t="s">
        <v>41</v>
      </c>
      <c r="D526" s="27" t="s">
        <v>48</v>
      </c>
      <c r="E526" s="28">
        <v>37900</v>
      </c>
      <c r="F526" s="29" t="s">
        <v>27</v>
      </c>
      <c r="G526" s="29" t="s">
        <v>28</v>
      </c>
      <c r="H526" s="27">
        <f t="shared" ca="1" si="16"/>
        <v>15</v>
      </c>
      <c r="I526" s="30">
        <v>22</v>
      </c>
      <c r="J526" s="31">
        <v>2766.5681745551828</v>
      </c>
      <c r="K526" s="32">
        <v>7.0000000000000007E-2</v>
      </c>
      <c r="L526" s="33">
        <f t="shared" si="17"/>
        <v>193.65977221886283</v>
      </c>
      <c r="M526" s="33">
        <v>72.850710748193862</v>
      </c>
      <c r="N526" s="33">
        <v>84.447074241441086</v>
      </c>
    </row>
    <row r="527" spans="1:14">
      <c r="A527" s="27">
        <v>60517</v>
      </c>
      <c r="B527" s="27" t="s">
        <v>944</v>
      </c>
      <c r="C527" s="27" t="s">
        <v>945</v>
      </c>
      <c r="D527" s="27" t="s">
        <v>48</v>
      </c>
      <c r="E527" s="28">
        <v>31953</v>
      </c>
      <c r="F527" s="29" t="s">
        <v>27</v>
      </c>
      <c r="G527" s="29" t="s">
        <v>28</v>
      </c>
      <c r="H527" s="27">
        <f t="shared" ca="1" si="16"/>
        <v>31</v>
      </c>
      <c r="I527" s="30">
        <v>21</v>
      </c>
      <c r="J527" s="31">
        <v>2862.6927741332402</v>
      </c>
      <c r="K527" s="32">
        <v>0.15</v>
      </c>
      <c r="L527" s="33">
        <f t="shared" si="17"/>
        <v>429.40391611998604</v>
      </c>
      <c r="M527" s="33">
        <v>52.526114903332079</v>
      </c>
      <c r="N527" s="33">
        <v>49.992741830351122</v>
      </c>
    </row>
    <row r="528" spans="1:14">
      <c r="A528" s="27">
        <v>60518</v>
      </c>
      <c r="B528" s="27" t="s">
        <v>946</v>
      </c>
      <c r="C528" s="27" t="s">
        <v>59</v>
      </c>
      <c r="D528" s="27" t="s">
        <v>48</v>
      </c>
      <c r="E528" s="28">
        <v>33549</v>
      </c>
      <c r="F528" s="29" t="s">
        <v>27</v>
      </c>
      <c r="G528" s="29" t="s">
        <v>28</v>
      </c>
      <c r="H528" s="27">
        <f t="shared" ca="1" si="16"/>
        <v>26</v>
      </c>
      <c r="I528" s="30">
        <v>37</v>
      </c>
      <c r="J528" s="31">
        <v>6168.0980706178534</v>
      </c>
      <c r="K528" s="32">
        <v>0.12</v>
      </c>
      <c r="L528" s="33">
        <f t="shared" si="17"/>
        <v>740.17176847414237</v>
      </c>
      <c r="M528" s="33">
        <v>654.77562612774682</v>
      </c>
      <c r="N528" s="33">
        <v>131.04884528819471</v>
      </c>
    </row>
    <row r="529" spans="1:14">
      <c r="A529" s="27">
        <v>60519</v>
      </c>
      <c r="B529" s="27" t="s">
        <v>947</v>
      </c>
      <c r="C529" s="27" t="s">
        <v>948</v>
      </c>
      <c r="D529" s="27" t="s">
        <v>48</v>
      </c>
      <c r="E529" s="28">
        <v>31241</v>
      </c>
      <c r="F529" s="29" t="s">
        <v>27</v>
      </c>
      <c r="G529" s="29" t="s">
        <v>28</v>
      </c>
      <c r="H529" s="27">
        <f t="shared" ca="1" si="16"/>
        <v>33</v>
      </c>
      <c r="I529" s="30">
        <v>19</v>
      </c>
      <c r="J529" s="31">
        <v>4974.6633598361605</v>
      </c>
      <c r="K529" s="32">
        <v>0.15</v>
      </c>
      <c r="L529" s="33">
        <f t="shared" si="17"/>
        <v>746.19950397542402</v>
      </c>
      <c r="M529" s="33">
        <v>150.0112532537029</v>
      </c>
      <c r="N529" s="33">
        <v>74.125740299497451</v>
      </c>
    </row>
    <row r="530" spans="1:14">
      <c r="A530" s="27">
        <v>60520</v>
      </c>
      <c r="B530" s="27" t="s">
        <v>949</v>
      </c>
      <c r="C530" s="27" t="s">
        <v>215</v>
      </c>
      <c r="D530" s="27" t="s">
        <v>34</v>
      </c>
      <c r="E530" s="28">
        <v>34529</v>
      </c>
      <c r="F530" s="29" t="s">
        <v>27</v>
      </c>
      <c r="G530" s="29" t="s">
        <v>28</v>
      </c>
      <c r="H530" s="27">
        <f t="shared" ca="1" si="16"/>
        <v>24</v>
      </c>
      <c r="I530" s="30">
        <v>8</v>
      </c>
      <c r="J530" s="31">
        <v>3807.4411144140645</v>
      </c>
      <c r="K530" s="32">
        <v>0.12</v>
      </c>
      <c r="L530" s="33">
        <f t="shared" si="17"/>
        <v>456.89293372968774</v>
      </c>
      <c r="M530" s="33">
        <v>358.27287238773641</v>
      </c>
      <c r="N530" s="33">
        <v>95.314537450895557</v>
      </c>
    </row>
    <row r="531" spans="1:14">
      <c r="A531" s="27">
        <v>60521</v>
      </c>
      <c r="B531" s="27" t="s">
        <v>950</v>
      </c>
      <c r="C531" s="27" t="s">
        <v>420</v>
      </c>
      <c r="D531" s="27" t="s">
        <v>34</v>
      </c>
      <c r="E531" s="28">
        <v>38726</v>
      </c>
      <c r="F531" s="29" t="s">
        <v>27</v>
      </c>
      <c r="G531" s="29" t="s">
        <v>260</v>
      </c>
      <c r="H531" s="27">
        <f t="shared" ca="1" si="16"/>
        <v>12</v>
      </c>
      <c r="I531" s="30">
        <v>32</v>
      </c>
      <c r="J531" s="31">
        <v>9789.3627928483857</v>
      </c>
      <c r="K531" s="32">
        <v>0.04</v>
      </c>
      <c r="L531" s="33">
        <f t="shared" si="17"/>
        <v>391.57451171393541</v>
      </c>
      <c r="M531" s="33">
        <v>136.08880268481539</v>
      </c>
      <c r="N531" s="33">
        <v>105.50377323733153</v>
      </c>
    </row>
    <row r="532" spans="1:14">
      <c r="A532" s="27">
        <v>60522</v>
      </c>
      <c r="B532" s="27" t="s">
        <v>951</v>
      </c>
      <c r="C532" s="27" t="s">
        <v>952</v>
      </c>
      <c r="D532" s="27" t="s">
        <v>48</v>
      </c>
      <c r="E532" s="28">
        <v>39208</v>
      </c>
      <c r="F532" s="29" t="s">
        <v>27</v>
      </c>
      <c r="G532" s="29" t="s">
        <v>260</v>
      </c>
      <c r="H532" s="27">
        <f t="shared" ca="1" si="16"/>
        <v>11</v>
      </c>
      <c r="I532" s="30">
        <v>29</v>
      </c>
      <c r="J532" s="31">
        <v>4169.750702789569</v>
      </c>
      <c r="K532" s="32">
        <v>0.04</v>
      </c>
      <c r="L532" s="33">
        <f t="shared" si="17"/>
        <v>166.79002811158276</v>
      </c>
      <c r="M532" s="33">
        <v>150.34700610494784</v>
      </c>
      <c r="N532" s="33">
        <v>118.17277675198963</v>
      </c>
    </row>
    <row r="533" spans="1:14">
      <c r="A533" s="27">
        <v>60523</v>
      </c>
      <c r="B533" s="27" t="s">
        <v>953</v>
      </c>
      <c r="C533" s="27" t="s">
        <v>954</v>
      </c>
      <c r="D533" s="27" t="s">
        <v>48</v>
      </c>
      <c r="E533" s="28">
        <v>32993</v>
      </c>
      <c r="F533" s="29" t="s">
        <v>27</v>
      </c>
      <c r="G533" s="29" t="s">
        <v>42</v>
      </c>
      <c r="H533" s="27">
        <f t="shared" ca="1" si="16"/>
        <v>28</v>
      </c>
      <c r="I533" s="30">
        <v>14</v>
      </c>
      <c r="J533" s="31">
        <v>2962.133938286634</v>
      </c>
      <c r="K533" s="32">
        <v>0.12</v>
      </c>
      <c r="L533" s="33">
        <f t="shared" si="17"/>
        <v>355.45607259439606</v>
      </c>
      <c r="M533" s="33">
        <v>207.07446191328285</v>
      </c>
      <c r="N533" s="33">
        <v>127.44912786615961</v>
      </c>
    </row>
    <row r="534" spans="1:14">
      <c r="A534" s="27">
        <v>60524</v>
      </c>
      <c r="B534" s="27" t="s">
        <v>955</v>
      </c>
      <c r="C534" s="27" t="s">
        <v>297</v>
      </c>
      <c r="D534" s="27" t="s">
        <v>48</v>
      </c>
      <c r="E534" s="28">
        <v>27959</v>
      </c>
      <c r="F534" s="29" t="s">
        <v>27</v>
      </c>
      <c r="G534" s="29" t="s">
        <v>28</v>
      </c>
      <c r="H534" s="27">
        <f t="shared" ca="1" si="16"/>
        <v>42</v>
      </c>
      <c r="I534" s="30">
        <v>39</v>
      </c>
      <c r="J534" s="31">
        <v>6793.7229262197343</v>
      </c>
      <c r="K534" s="32">
        <v>0.25</v>
      </c>
      <c r="L534" s="33">
        <f t="shared" si="17"/>
        <v>1698.4307315549336</v>
      </c>
      <c r="M534" s="33">
        <v>395.60867718913073</v>
      </c>
      <c r="N534" s="33">
        <v>133.6412653979412</v>
      </c>
    </row>
    <row r="535" spans="1:14">
      <c r="A535" s="27">
        <v>60525</v>
      </c>
      <c r="B535" s="27" t="s">
        <v>956</v>
      </c>
      <c r="C535" s="27" t="s">
        <v>88</v>
      </c>
      <c r="D535" s="27" t="s">
        <v>48</v>
      </c>
      <c r="E535" s="28">
        <v>31143</v>
      </c>
      <c r="F535" s="29" t="s">
        <v>27</v>
      </c>
      <c r="G535" s="29" t="s">
        <v>28</v>
      </c>
      <c r="H535" s="27">
        <f t="shared" ca="1" si="16"/>
        <v>33</v>
      </c>
      <c r="I535" s="30">
        <v>35</v>
      </c>
      <c r="J535" s="31">
        <v>9804.998919880265</v>
      </c>
      <c r="K535" s="32">
        <v>0.15</v>
      </c>
      <c r="L535" s="33">
        <f t="shared" si="17"/>
        <v>1470.7498379820397</v>
      </c>
      <c r="M535" s="33">
        <v>634.77987450539047</v>
      </c>
      <c r="N535" s="33">
        <v>50.614319562744406</v>
      </c>
    </row>
    <row r="536" spans="1:14">
      <c r="A536" s="27">
        <v>60526</v>
      </c>
      <c r="B536" s="27" t="s">
        <v>957</v>
      </c>
      <c r="C536" s="27" t="s">
        <v>90</v>
      </c>
      <c r="D536" s="27" t="s">
        <v>48</v>
      </c>
      <c r="E536" s="28">
        <v>39233</v>
      </c>
      <c r="F536" s="29" t="s">
        <v>27</v>
      </c>
      <c r="G536" s="29" t="s">
        <v>28</v>
      </c>
      <c r="H536" s="27">
        <f t="shared" ca="1" si="16"/>
        <v>11</v>
      </c>
      <c r="I536" s="30">
        <v>18</v>
      </c>
      <c r="J536" s="31">
        <v>5623.2333247588203</v>
      </c>
      <c r="K536" s="32">
        <v>0.04</v>
      </c>
      <c r="L536" s="33">
        <f t="shared" si="17"/>
        <v>224.9293329903528</v>
      </c>
      <c r="M536" s="33">
        <v>101.72642700070105</v>
      </c>
      <c r="N536" s="33">
        <v>76.666629997636406</v>
      </c>
    </row>
    <row r="537" spans="1:14">
      <c r="A537" s="27">
        <v>60527</v>
      </c>
      <c r="B537" s="27" t="s">
        <v>958</v>
      </c>
      <c r="C537" s="27" t="s">
        <v>426</v>
      </c>
      <c r="D537" s="27" t="s">
        <v>34</v>
      </c>
      <c r="E537" s="28">
        <v>39819</v>
      </c>
      <c r="F537" s="29" t="s">
        <v>27</v>
      </c>
      <c r="G537" s="29" t="s">
        <v>28</v>
      </c>
      <c r="H537" s="27">
        <f t="shared" ca="1" si="16"/>
        <v>9</v>
      </c>
      <c r="I537" s="30">
        <v>9</v>
      </c>
      <c r="J537" s="31">
        <v>2215.2792224669565</v>
      </c>
      <c r="K537" s="32">
        <v>0</v>
      </c>
      <c r="L537" s="33">
        <f t="shared" si="17"/>
        <v>0</v>
      </c>
      <c r="M537" s="33">
        <v>0</v>
      </c>
      <c r="N537" s="33">
        <v>156.8257971938782</v>
      </c>
    </row>
    <row r="538" spans="1:14">
      <c r="A538" s="27">
        <v>60528</v>
      </c>
      <c r="B538" s="27" t="s">
        <v>959</v>
      </c>
      <c r="C538" s="27" t="s">
        <v>96</v>
      </c>
      <c r="D538" s="27" t="s">
        <v>48</v>
      </c>
      <c r="E538" s="28">
        <v>37161</v>
      </c>
      <c r="F538" s="29" t="s">
        <v>27</v>
      </c>
      <c r="G538" s="29" t="s">
        <v>28</v>
      </c>
      <c r="H538" s="27">
        <f t="shared" ca="1" si="16"/>
        <v>17</v>
      </c>
      <c r="I538" s="30">
        <v>30</v>
      </c>
      <c r="J538" s="31">
        <v>6620.029173894507</v>
      </c>
      <c r="K538" s="32">
        <v>7.0000000000000007E-2</v>
      </c>
      <c r="L538" s="33">
        <f t="shared" si="17"/>
        <v>463.40204217261555</v>
      </c>
      <c r="M538" s="33">
        <v>279.59332678991439</v>
      </c>
      <c r="N538" s="33">
        <v>86.90185796165801</v>
      </c>
    </row>
    <row r="539" spans="1:14">
      <c r="A539" s="27">
        <v>60529</v>
      </c>
      <c r="B539" s="27" t="s">
        <v>960</v>
      </c>
      <c r="C539" s="27" t="s">
        <v>961</v>
      </c>
      <c r="D539" s="27" t="s">
        <v>48</v>
      </c>
      <c r="E539" s="28">
        <v>34883</v>
      </c>
      <c r="F539" s="29" t="s">
        <v>27</v>
      </c>
      <c r="G539" s="29" t="s">
        <v>28</v>
      </c>
      <c r="H539" s="27">
        <f t="shared" ca="1" si="16"/>
        <v>23</v>
      </c>
      <c r="I539" s="30">
        <v>14</v>
      </c>
      <c r="J539" s="31">
        <v>5724.0148651742857</v>
      </c>
      <c r="K539" s="32">
        <v>0.09</v>
      </c>
      <c r="L539" s="33">
        <f t="shared" si="17"/>
        <v>515.16133786568571</v>
      </c>
      <c r="M539" s="33">
        <v>435.82863830545932</v>
      </c>
      <c r="N539" s="33">
        <v>46.768373318338199</v>
      </c>
    </row>
    <row r="540" spans="1:14">
      <c r="A540" s="27">
        <v>60530</v>
      </c>
      <c r="B540" s="27" t="s">
        <v>962</v>
      </c>
      <c r="C540" s="27" t="s">
        <v>447</v>
      </c>
      <c r="D540" s="27" t="s">
        <v>34</v>
      </c>
      <c r="E540" s="28">
        <v>32281</v>
      </c>
      <c r="F540" s="29" t="s">
        <v>27</v>
      </c>
      <c r="G540" s="29" t="s">
        <v>28</v>
      </c>
      <c r="H540" s="27">
        <f t="shared" ca="1" si="16"/>
        <v>30</v>
      </c>
      <c r="I540" s="30">
        <v>18</v>
      </c>
      <c r="J540" s="31">
        <v>6209.5420223547117</v>
      </c>
      <c r="K540" s="32">
        <v>0.15</v>
      </c>
      <c r="L540" s="33">
        <f t="shared" si="17"/>
        <v>931.43130335320666</v>
      </c>
      <c r="M540" s="33">
        <v>552.19415442865727</v>
      </c>
      <c r="N540" s="33">
        <v>126.01317601961101</v>
      </c>
    </row>
    <row r="541" spans="1:14">
      <c r="A541" s="27">
        <v>60531</v>
      </c>
      <c r="B541" s="27" t="s">
        <v>963</v>
      </c>
      <c r="C541" s="27" t="s">
        <v>964</v>
      </c>
      <c r="D541" s="27" t="s">
        <v>34</v>
      </c>
      <c r="E541" s="28">
        <v>37041</v>
      </c>
      <c r="F541" s="29" t="s">
        <v>27</v>
      </c>
      <c r="G541" s="29" t="s">
        <v>28</v>
      </c>
      <c r="H541" s="27">
        <f t="shared" ca="1" si="16"/>
        <v>17</v>
      </c>
      <c r="I541" s="30">
        <v>9</v>
      </c>
      <c r="J541" s="31">
        <v>4262.8650292669581</v>
      </c>
      <c r="K541" s="32">
        <v>7.0000000000000007E-2</v>
      </c>
      <c r="L541" s="33">
        <f t="shared" si="17"/>
        <v>298.40055204868708</v>
      </c>
      <c r="M541" s="33">
        <v>164.06931243906098</v>
      </c>
      <c r="N541" s="33">
        <v>129.69064303369336</v>
      </c>
    </row>
    <row r="542" spans="1:14">
      <c r="A542" s="27">
        <v>60532</v>
      </c>
      <c r="B542" s="27" t="s">
        <v>965</v>
      </c>
      <c r="C542" s="27" t="s">
        <v>966</v>
      </c>
      <c r="D542" s="27" t="s">
        <v>48</v>
      </c>
      <c r="E542" s="28">
        <v>36718</v>
      </c>
      <c r="F542" s="29" t="s">
        <v>27</v>
      </c>
      <c r="G542" s="29" t="s">
        <v>28</v>
      </c>
      <c r="H542" s="27">
        <f t="shared" ca="1" si="16"/>
        <v>18</v>
      </c>
      <c r="I542" s="30">
        <v>35</v>
      </c>
      <c r="J542" s="31">
        <v>8545.3057746803479</v>
      </c>
      <c r="K542" s="32">
        <v>7.0000000000000007E-2</v>
      </c>
      <c r="L542" s="33">
        <f t="shared" si="17"/>
        <v>598.17140422762441</v>
      </c>
      <c r="M542" s="33">
        <v>565.30607587220788</v>
      </c>
      <c r="N542" s="33">
        <v>110.21040339414229</v>
      </c>
    </row>
    <row r="543" spans="1:14">
      <c r="A543" s="27">
        <v>60533</v>
      </c>
      <c r="B543" s="27" t="s">
        <v>967</v>
      </c>
      <c r="C543" s="27" t="s">
        <v>968</v>
      </c>
      <c r="D543" s="27" t="s">
        <v>48</v>
      </c>
      <c r="E543" s="28">
        <v>32499</v>
      </c>
      <c r="F543" s="29" t="s">
        <v>27</v>
      </c>
      <c r="G543" s="29" t="s">
        <v>28</v>
      </c>
      <c r="H543" s="27">
        <f t="shared" ca="1" si="16"/>
        <v>29</v>
      </c>
      <c r="I543" s="30">
        <v>22</v>
      </c>
      <c r="J543" s="31">
        <v>7082.3620656300018</v>
      </c>
      <c r="K543" s="32">
        <v>0.15</v>
      </c>
      <c r="L543" s="33">
        <f t="shared" si="17"/>
        <v>1062.3543098445002</v>
      </c>
      <c r="M543" s="33">
        <v>361.99892894313552</v>
      </c>
      <c r="N543" s="33">
        <v>34.644297447093955</v>
      </c>
    </row>
    <row r="544" spans="1:14">
      <c r="A544" s="27">
        <v>60534</v>
      </c>
      <c r="B544" s="27" t="s">
        <v>969</v>
      </c>
      <c r="C544" s="27" t="s">
        <v>970</v>
      </c>
      <c r="D544" s="27" t="s">
        <v>48</v>
      </c>
      <c r="E544" s="28">
        <v>35781</v>
      </c>
      <c r="F544" s="29" t="s">
        <v>27</v>
      </c>
      <c r="G544" s="29" t="s">
        <v>28</v>
      </c>
      <c r="H544" s="27">
        <f t="shared" ca="1" si="16"/>
        <v>20</v>
      </c>
      <c r="I544" s="30">
        <v>17</v>
      </c>
      <c r="J544" s="31">
        <v>7569.4079333406908</v>
      </c>
      <c r="K544" s="32">
        <v>0.09</v>
      </c>
      <c r="L544" s="33">
        <f t="shared" si="17"/>
        <v>681.24671400066211</v>
      </c>
      <c r="M544" s="33">
        <v>616.00319934220499</v>
      </c>
      <c r="N544" s="33">
        <v>62.445362274777565</v>
      </c>
    </row>
    <row r="545" spans="1:14">
      <c r="A545" s="27">
        <v>60535</v>
      </c>
      <c r="B545" s="27" t="s">
        <v>971</v>
      </c>
      <c r="C545" s="27" t="s">
        <v>376</v>
      </c>
      <c r="D545" s="27" t="s">
        <v>48</v>
      </c>
      <c r="E545" s="28">
        <v>39461</v>
      </c>
      <c r="F545" s="29" t="s">
        <v>27</v>
      </c>
      <c r="G545" s="29" t="s">
        <v>28</v>
      </c>
      <c r="H545" s="27">
        <f t="shared" ca="1" si="16"/>
        <v>10</v>
      </c>
      <c r="I545" s="30">
        <v>17</v>
      </c>
      <c r="J545" s="31">
        <v>4409.9224599343352</v>
      </c>
      <c r="K545" s="32">
        <v>0.04</v>
      </c>
      <c r="L545" s="33">
        <f t="shared" si="17"/>
        <v>176.39689839737341</v>
      </c>
      <c r="M545" s="33">
        <v>118.10375452911427</v>
      </c>
      <c r="N545" s="33">
        <v>102.81272934719975</v>
      </c>
    </row>
    <row r="546" spans="1:14">
      <c r="A546" s="27">
        <v>60536</v>
      </c>
      <c r="B546" s="27" t="s">
        <v>972</v>
      </c>
      <c r="C546" s="27" t="s">
        <v>820</v>
      </c>
      <c r="D546" s="27" t="s">
        <v>48</v>
      </c>
      <c r="E546" s="28">
        <v>28675</v>
      </c>
      <c r="F546" s="29" t="s">
        <v>27</v>
      </c>
      <c r="G546" s="29" t="s">
        <v>28</v>
      </c>
      <c r="H546" s="27">
        <f t="shared" ca="1" si="16"/>
        <v>40</v>
      </c>
      <c r="I546" s="30">
        <v>25</v>
      </c>
      <c r="J546" s="31">
        <v>6995.6132100029226</v>
      </c>
      <c r="K546" s="32">
        <v>0.25</v>
      </c>
      <c r="L546" s="33">
        <f t="shared" si="17"/>
        <v>1748.9033025007307</v>
      </c>
      <c r="M546" s="33">
        <v>873.57898365903952</v>
      </c>
      <c r="N546" s="33">
        <v>79.434448011049312</v>
      </c>
    </row>
    <row r="547" spans="1:14">
      <c r="A547" s="27">
        <v>60537</v>
      </c>
      <c r="B547" s="27" t="s">
        <v>973</v>
      </c>
      <c r="C547" s="27" t="s">
        <v>974</v>
      </c>
      <c r="D547" s="27" t="s">
        <v>34</v>
      </c>
      <c r="E547" s="28">
        <v>34540</v>
      </c>
      <c r="F547" s="29" t="s">
        <v>27</v>
      </c>
      <c r="G547" s="29" t="s">
        <v>28</v>
      </c>
      <c r="H547" s="27">
        <f t="shared" ca="1" si="16"/>
        <v>24</v>
      </c>
      <c r="I547" s="30">
        <v>32</v>
      </c>
      <c r="J547" s="31">
        <v>3358.7290627791076</v>
      </c>
      <c r="K547" s="32">
        <v>0.12</v>
      </c>
      <c r="L547" s="33">
        <f t="shared" si="17"/>
        <v>403.04748753349287</v>
      </c>
      <c r="M547" s="33">
        <v>79.145317831729884</v>
      </c>
      <c r="N547" s="33">
        <v>250.69195012158059</v>
      </c>
    </row>
    <row r="548" spans="1:14">
      <c r="A548" s="27">
        <v>60538</v>
      </c>
      <c r="B548" s="27" t="s">
        <v>975</v>
      </c>
      <c r="C548" s="27" t="s">
        <v>574</v>
      </c>
      <c r="D548" s="27" t="s">
        <v>34</v>
      </c>
      <c r="E548" s="28">
        <v>35748</v>
      </c>
      <c r="F548" s="29" t="s">
        <v>27</v>
      </c>
      <c r="G548" s="29" t="s">
        <v>28</v>
      </c>
      <c r="H548" s="27">
        <f t="shared" ca="1" si="16"/>
        <v>20</v>
      </c>
      <c r="I548" s="30">
        <v>7</v>
      </c>
      <c r="J548" s="31">
        <v>5870.3315789209755</v>
      </c>
      <c r="K548" s="32">
        <v>0.09</v>
      </c>
      <c r="L548" s="33">
        <f t="shared" si="17"/>
        <v>528.32984210288782</v>
      </c>
      <c r="M548" s="33">
        <v>528.22211964766132</v>
      </c>
      <c r="N548" s="33">
        <v>343.39354497179414</v>
      </c>
    </row>
    <row r="549" spans="1:14">
      <c r="A549" s="27">
        <v>60539</v>
      </c>
      <c r="B549" s="27" t="s">
        <v>976</v>
      </c>
      <c r="C549" s="27" t="s">
        <v>977</v>
      </c>
      <c r="D549" s="27" t="s">
        <v>34</v>
      </c>
      <c r="E549" s="28">
        <v>38009</v>
      </c>
      <c r="F549" s="29" t="s">
        <v>27</v>
      </c>
      <c r="G549" s="29" t="s">
        <v>28</v>
      </c>
      <c r="H549" s="27">
        <f t="shared" ca="1" si="16"/>
        <v>14</v>
      </c>
      <c r="I549" s="30">
        <v>24</v>
      </c>
      <c r="J549" s="31">
        <v>9790.024080814952</v>
      </c>
      <c r="K549" s="32">
        <v>7.0000000000000007E-2</v>
      </c>
      <c r="L549" s="33">
        <f t="shared" si="17"/>
        <v>685.30168565704673</v>
      </c>
      <c r="M549" s="33">
        <v>350.71066835800508</v>
      </c>
      <c r="N549" s="33">
        <v>95.066276799013053</v>
      </c>
    </row>
    <row r="550" spans="1:14">
      <c r="A550" s="27">
        <v>60540</v>
      </c>
      <c r="B550" s="27" t="s">
        <v>978</v>
      </c>
      <c r="C550" s="27" t="s">
        <v>580</v>
      </c>
      <c r="D550" s="27" t="s">
        <v>34</v>
      </c>
      <c r="E550" s="28">
        <v>30908</v>
      </c>
      <c r="F550" s="29" t="s">
        <v>27</v>
      </c>
      <c r="G550" s="29" t="s">
        <v>28</v>
      </c>
      <c r="H550" s="27">
        <f t="shared" ca="1" si="16"/>
        <v>34</v>
      </c>
      <c r="I550" s="30">
        <v>23</v>
      </c>
      <c r="J550" s="31">
        <v>8525.5528798894684</v>
      </c>
      <c r="K550" s="32">
        <v>0.25</v>
      </c>
      <c r="L550" s="33">
        <f t="shared" si="17"/>
        <v>2131.3882199723671</v>
      </c>
      <c r="M550" s="33">
        <v>25.700196689501713</v>
      </c>
      <c r="N550" s="33">
        <v>107.75717646230198</v>
      </c>
    </row>
    <row r="551" spans="1:14">
      <c r="A551" s="27">
        <v>60541</v>
      </c>
      <c r="B551" s="27" t="s">
        <v>979</v>
      </c>
      <c r="C551" s="27" t="s">
        <v>476</v>
      </c>
      <c r="D551" s="27" t="s">
        <v>48</v>
      </c>
      <c r="E551" s="28">
        <v>30448</v>
      </c>
      <c r="F551" s="29" t="s">
        <v>27</v>
      </c>
      <c r="G551" s="29" t="s">
        <v>28</v>
      </c>
      <c r="H551" s="27">
        <f t="shared" ca="1" si="16"/>
        <v>35</v>
      </c>
      <c r="I551" s="30">
        <v>35</v>
      </c>
      <c r="J551" s="31">
        <v>3868.4943691332915</v>
      </c>
      <c r="K551" s="32">
        <v>0.25</v>
      </c>
      <c r="L551" s="33">
        <f t="shared" si="17"/>
        <v>967.12359228332286</v>
      </c>
      <c r="M551" s="33">
        <v>728.13244832284931</v>
      </c>
      <c r="N551" s="33">
        <v>67.731026741340727</v>
      </c>
    </row>
    <row r="552" spans="1:14">
      <c r="A552" s="27">
        <v>60542</v>
      </c>
      <c r="B552" s="27" t="s">
        <v>980</v>
      </c>
      <c r="C552" s="27" t="s">
        <v>244</v>
      </c>
      <c r="D552" s="27" t="s">
        <v>34</v>
      </c>
      <c r="E552" s="28">
        <v>37994</v>
      </c>
      <c r="F552" s="29" t="s">
        <v>27</v>
      </c>
      <c r="G552" s="29" t="s">
        <v>76</v>
      </c>
      <c r="H552" s="27">
        <f t="shared" ca="1" si="16"/>
        <v>14</v>
      </c>
      <c r="I552" s="30">
        <v>10</v>
      </c>
      <c r="J552" s="31">
        <v>1848.7898714286712</v>
      </c>
      <c r="K552" s="32">
        <v>7.0000000000000007E-2</v>
      </c>
      <c r="L552" s="33">
        <f t="shared" si="17"/>
        <v>129.41529100000699</v>
      </c>
      <c r="M552" s="33">
        <v>99.428694234287278</v>
      </c>
      <c r="N552" s="33">
        <v>280.12651617635981</v>
      </c>
    </row>
    <row r="553" spans="1:14">
      <c r="A553" s="27">
        <v>60543</v>
      </c>
      <c r="B553" s="27" t="s">
        <v>981</v>
      </c>
      <c r="C553" s="27" t="s">
        <v>460</v>
      </c>
      <c r="D553" s="27" t="s">
        <v>34</v>
      </c>
      <c r="E553" s="28">
        <v>38223</v>
      </c>
      <c r="F553" s="29" t="s">
        <v>27</v>
      </c>
      <c r="G553" s="29" t="s">
        <v>28</v>
      </c>
      <c r="H553" s="27">
        <f t="shared" ca="1" si="16"/>
        <v>14</v>
      </c>
      <c r="I553" s="30">
        <v>13</v>
      </c>
      <c r="J553" s="31">
        <v>4052.7012368600881</v>
      </c>
      <c r="K553" s="32">
        <v>7.0000000000000007E-2</v>
      </c>
      <c r="L553" s="33">
        <f t="shared" si="17"/>
        <v>283.68908658020621</v>
      </c>
      <c r="M553" s="33">
        <v>6.9715046063222514</v>
      </c>
      <c r="N553" s="33">
        <v>166.154757764403</v>
      </c>
    </row>
    <row r="554" spans="1:14">
      <c r="A554" s="27">
        <v>60544</v>
      </c>
      <c r="B554" s="27" t="s">
        <v>982</v>
      </c>
      <c r="C554" s="27" t="s">
        <v>553</v>
      </c>
      <c r="D554" s="27" t="s">
        <v>48</v>
      </c>
      <c r="E554" s="28">
        <v>40161</v>
      </c>
      <c r="F554" s="29" t="s">
        <v>27</v>
      </c>
      <c r="G554" s="29" t="s">
        <v>28</v>
      </c>
      <c r="H554" s="27">
        <f t="shared" ca="1" si="16"/>
        <v>8</v>
      </c>
      <c r="I554" s="30">
        <v>23</v>
      </c>
      <c r="J554" s="31">
        <v>9332.6563382940767</v>
      </c>
      <c r="K554" s="32">
        <v>0</v>
      </c>
      <c r="L554" s="33">
        <f t="shared" si="17"/>
        <v>0</v>
      </c>
      <c r="M554" s="33">
        <v>0</v>
      </c>
      <c r="N554" s="33">
        <v>69.530753121335849</v>
      </c>
    </row>
    <row r="555" spans="1:14">
      <c r="A555" s="27">
        <v>60545</v>
      </c>
      <c r="B555" s="27" t="s">
        <v>983</v>
      </c>
      <c r="C555" s="27" t="s">
        <v>984</v>
      </c>
      <c r="D555" s="27" t="s">
        <v>34</v>
      </c>
      <c r="E555" s="28">
        <v>32596</v>
      </c>
      <c r="F555" s="29" t="s">
        <v>27</v>
      </c>
      <c r="G555" s="29" t="s">
        <v>28</v>
      </c>
      <c r="H555" s="27">
        <f t="shared" ca="1" si="16"/>
        <v>29</v>
      </c>
      <c r="I555" s="30">
        <v>13</v>
      </c>
      <c r="J555" s="31">
        <v>5930.949485459264</v>
      </c>
      <c r="K555" s="32">
        <v>0.15</v>
      </c>
      <c r="L555" s="33">
        <f t="shared" si="17"/>
        <v>889.6424228188896</v>
      </c>
      <c r="M555" s="33">
        <v>363.23803329702554</v>
      </c>
      <c r="N555" s="33">
        <v>165.56592098086469</v>
      </c>
    </row>
    <row r="556" spans="1:14">
      <c r="A556" s="27">
        <v>60546</v>
      </c>
      <c r="B556" s="27" t="s">
        <v>985</v>
      </c>
      <c r="C556" s="27" t="s">
        <v>825</v>
      </c>
      <c r="D556" s="27" t="s">
        <v>48</v>
      </c>
      <c r="E556" s="28">
        <v>35139</v>
      </c>
      <c r="F556" s="29" t="s">
        <v>27</v>
      </c>
      <c r="G556" s="29" t="s">
        <v>28</v>
      </c>
      <c r="H556" s="27">
        <f t="shared" ca="1" si="16"/>
        <v>22</v>
      </c>
      <c r="I556" s="30">
        <v>13</v>
      </c>
      <c r="J556" s="31">
        <v>8565.9994761621401</v>
      </c>
      <c r="K556" s="32">
        <v>0.09</v>
      </c>
      <c r="L556" s="33">
        <f t="shared" si="17"/>
        <v>770.93995285459255</v>
      </c>
      <c r="M556" s="33">
        <v>702.89164417973029</v>
      </c>
      <c r="N556" s="33">
        <v>136.36367080036743</v>
      </c>
    </row>
    <row r="557" spans="1:14">
      <c r="A557" s="27">
        <v>60547</v>
      </c>
      <c r="B557" s="27" t="s">
        <v>986</v>
      </c>
      <c r="C557" s="27" t="s">
        <v>228</v>
      </c>
      <c r="D557" s="27" t="s">
        <v>34</v>
      </c>
      <c r="E557" s="28">
        <v>28082</v>
      </c>
      <c r="F557" s="29" t="s">
        <v>27</v>
      </c>
      <c r="G557" s="29" t="s">
        <v>28</v>
      </c>
      <c r="H557" s="27">
        <f t="shared" ca="1" si="16"/>
        <v>41</v>
      </c>
      <c r="I557" s="30">
        <v>15</v>
      </c>
      <c r="J557" s="31">
        <v>3267.6109419172572</v>
      </c>
      <c r="K557" s="32">
        <v>0.25</v>
      </c>
      <c r="L557" s="33">
        <f t="shared" si="17"/>
        <v>816.90273547931429</v>
      </c>
      <c r="M557" s="33">
        <v>796.06701885224527</v>
      </c>
      <c r="N557" s="33">
        <v>222.44944468160122</v>
      </c>
    </row>
    <row r="558" spans="1:14">
      <c r="A558" s="27">
        <v>60548</v>
      </c>
      <c r="B558" s="27" t="s">
        <v>987</v>
      </c>
      <c r="C558" s="27" t="s">
        <v>559</v>
      </c>
      <c r="D558" s="27" t="s">
        <v>48</v>
      </c>
      <c r="E558" s="28">
        <v>35572</v>
      </c>
      <c r="F558" s="29" t="s">
        <v>27</v>
      </c>
      <c r="G558" s="29" t="s">
        <v>28</v>
      </c>
      <c r="H558" s="27">
        <f t="shared" ca="1" si="16"/>
        <v>21</v>
      </c>
      <c r="I558" s="30">
        <v>37</v>
      </c>
      <c r="J558" s="31">
        <v>2206.8324093687488</v>
      </c>
      <c r="K558" s="32">
        <v>0.09</v>
      </c>
      <c r="L558" s="33">
        <f t="shared" si="17"/>
        <v>198.61491684318739</v>
      </c>
      <c r="M558" s="33">
        <v>74.365209081826464</v>
      </c>
      <c r="N558" s="33">
        <v>54.086124625159009</v>
      </c>
    </row>
    <row r="559" spans="1:14">
      <c r="A559" s="27">
        <v>60549</v>
      </c>
      <c r="B559" s="27" t="s">
        <v>988</v>
      </c>
      <c r="C559" s="27" t="s">
        <v>236</v>
      </c>
      <c r="D559" s="27" t="s">
        <v>34</v>
      </c>
      <c r="E559" s="28">
        <v>32744</v>
      </c>
      <c r="F559" s="29" t="s">
        <v>27</v>
      </c>
      <c r="G559" s="29" t="s">
        <v>28</v>
      </c>
      <c r="H559" s="27">
        <f t="shared" ca="1" si="16"/>
        <v>29</v>
      </c>
      <c r="I559" s="30">
        <v>12</v>
      </c>
      <c r="J559" s="31">
        <v>5621.1702920676798</v>
      </c>
      <c r="K559" s="32">
        <v>0.15</v>
      </c>
      <c r="L559" s="33">
        <f t="shared" si="17"/>
        <v>843.17554381015191</v>
      </c>
      <c r="M559" s="33">
        <v>174.80427595215232</v>
      </c>
      <c r="N559" s="33">
        <v>183.84248324844287</v>
      </c>
    </row>
    <row r="560" spans="1:14">
      <c r="A560" s="27">
        <v>60550</v>
      </c>
      <c r="B560" s="27" t="s">
        <v>989</v>
      </c>
      <c r="C560" s="27" t="s">
        <v>623</v>
      </c>
      <c r="D560" s="27" t="s">
        <v>48</v>
      </c>
      <c r="E560" s="28">
        <v>32392</v>
      </c>
      <c r="F560" s="29" t="s">
        <v>27</v>
      </c>
      <c r="G560" s="29" t="s">
        <v>28</v>
      </c>
      <c r="H560" s="27">
        <f t="shared" ca="1" si="16"/>
        <v>30</v>
      </c>
      <c r="I560" s="30">
        <v>15</v>
      </c>
      <c r="J560" s="31">
        <v>8537.8086164267479</v>
      </c>
      <c r="K560" s="32">
        <v>0.15</v>
      </c>
      <c r="L560" s="33">
        <f t="shared" si="17"/>
        <v>1280.6712924640121</v>
      </c>
      <c r="M560" s="33">
        <v>1094.2211104271014</v>
      </c>
      <c r="N560" s="33">
        <v>59.057662863931156</v>
      </c>
    </row>
    <row r="561" spans="1:14">
      <c r="A561" s="27">
        <v>60551</v>
      </c>
      <c r="B561" s="27" t="s">
        <v>990</v>
      </c>
      <c r="C561" s="27" t="s">
        <v>626</v>
      </c>
      <c r="D561" s="27" t="s">
        <v>48</v>
      </c>
      <c r="E561" s="28">
        <v>31241</v>
      </c>
      <c r="F561" s="29" t="s">
        <v>27</v>
      </c>
      <c r="G561" s="29" t="s">
        <v>28</v>
      </c>
      <c r="H561" s="27">
        <f t="shared" ca="1" si="16"/>
        <v>33</v>
      </c>
      <c r="I561" s="30">
        <v>21</v>
      </c>
      <c r="J561" s="31">
        <v>1692.4828808078512</v>
      </c>
      <c r="K561" s="32">
        <v>0.15</v>
      </c>
      <c r="L561" s="33">
        <f t="shared" si="17"/>
        <v>253.87243212117767</v>
      </c>
      <c r="M561" s="33">
        <v>180.78478358503659</v>
      </c>
      <c r="N561" s="33">
        <v>135.58000378081385</v>
      </c>
    </row>
    <row r="562" spans="1:14">
      <c r="A562" s="27">
        <v>60552</v>
      </c>
      <c r="B562" s="27" t="s">
        <v>991</v>
      </c>
      <c r="C562" s="27" t="s">
        <v>468</v>
      </c>
      <c r="D562" s="27" t="s">
        <v>34</v>
      </c>
      <c r="E562" s="28">
        <v>34213</v>
      </c>
      <c r="F562" s="29" t="s">
        <v>127</v>
      </c>
      <c r="G562" s="29" t="s">
        <v>128</v>
      </c>
      <c r="H562" s="27">
        <f t="shared" ca="1" si="16"/>
        <v>25</v>
      </c>
      <c r="I562" s="30">
        <v>31</v>
      </c>
      <c r="J562" s="31">
        <v>1974.8240245763795</v>
      </c>
      <c r="K562" s="32">
        <v>0.12</v>
      </c>
      <c r="L562" s="33">
        <f t="shared" si="17"/>
        <v>236.97888294916552</v>
      </c>
      <c r="M562" s="33">
        <v>180.81487851802027</v>
      </c>
      <c r="N562" s="33">
        <v>69.700369688718666</v>
      </c>
    </row>
    <row r="563" spans="1:14">
      <c r="A563" s="27">
        <v>60553</v>
      </c>
      <c r="B563" s="27" t="s">
        <v>992</v>
      </c>
      <c r="C563" s="27" t="s">
        <v>993</v>
      </c>
      <c r="D563" s="27" t="s">
        <v>34</v>
      </c>
      <c r="E563" s="28">
        <v>39468</v>
      </c>
      <c r="F563" s="29" t="s">
        <v>27</v>
      </c>
      <c r="G563" s="29" t="s">
        <v>28</v>
      </c>
      <c r="H563" s="27">
        <f t="shared" ca="1" si="16"/>
        <v>10</v>
      </c>
      <c r="I563" s="30">
        <v>10</v>
      </c>
      <c r="J563" s="31">
        <v>9828.5719352911183</v>
      </c>
      <c r="K563" s="32">
        <v>0.04</v>
      </c>
      <c r="L563" s="33">
        <f t="shared" si="17"/>
        <v>393.14287741164475</v>
      </c>
      <c r="M563" s="33">
        <v>205.23546849205806</v>
      </c>
      <c r="N563" s="33">
        <v>325.53957352327831</v>
      </c>
    </row>
    <row r="564" spans="1:14">
      <c r="A564" s="27">
        <v>60554</v>
      </c>
      <c r="B564" s="27" t="s">
        <v>1</v>
      </c>
      <c r="C564" s="27" t="s">
        <v>632</v>
      </c>
      <c r="D564" s="27" t="s">
        <v>48</v>
      </c>
      <c r="E564" s="28">
        <v>39828</v>
      </c>
      <c r="F564" s="29" t="s">
        <v>27</v>
      </c>
      <c r="G564" s="29" t="s">
        <v>28</v>
      </c>
      <c r="H564" s="27">
        <f t="shared" ca="1" si="16"/>
        <v>9</v>
      </c>
      <c r="I564" s="30">
        <v>13</v>
      </c>
      <c r="J564" s="31">
        <v>4611.8263763251616</v>
      </c>
      <c r="K564" s="32">
        <v>0</v>
      </c>
      <c r="L564" s="33">
        <f t="shared" si="17"/>
        <v>0</v>
      </c>
      <c r="M564" s="33">
        <v>0</v>
      </c>
      <c r="N564" s="33">
        <v>61.584172482926483</v>
      </c>
    </row>
    <row r="565" spans="1:14">
      <c r="A565" s="27">
        <v>60555</v>
      </c>
      <c r="B565" s="27" t="s">
        <v>994</v>
      </c>
      <c r="C565" s="27" t="s">
        <v>478</v>
      </c>
      <c r="D565" s="27" t="s">
        <v>34</v>
      </c>
      <c r="E565" s="28">
        <v>27884</v>
      </c>
      <c r="F565" s="29" t="s">
        <v>27</v>
      </c>
      <c r="G565" s="29" t="s">
        <v>28</v>
      </c>
      <c r="H565" s="27">
        <f t="shared" ca="1" si="16"/>
        <v>42</v>
      </c>
      <c r="I565" s="30">
        <v>35</v>
      </c>
      <c r="J565" s="31">
        <v>8748.9282159300928</v>
      </c>
      <c r="K565" s="32">
        <v>0.25</v>
      </c>
      <c r="L565" s="33">
        <f t="shared" si="17"/>
        <v>2187.2320539825232</v>
      </c>
      <c r="M565" s="33">
        <v>865.32560158370507</v>
      </c>
      <c r="N565" s="33">
        <v>148.99373609200239</v>
      </c>
    </row>
    <row r="566" spans="1:14">
      <c r="A566" s="27">
        <v>60556</v>
      </c>
      <c r="B566" s="27" t="s">
        <v>995</v>
      </c>
      <c r="C566" s="27" t="s">
        <v>491</v>
      </c>
      <c r="D566" s="27" t="s">
        <v>34</v>
      </c>
      <c r="E566" s="28">
        <v>33964</v>
      </c>
      <c r="F566" s="29" t="s">
        <v>27</v>
      </c>
      <c r="G566" s="29" t="s">
        <v>28</v>
      </c>
      <c r="H566" s="27">
        <f t="shared" ca="1" si="16"/>
        <v>25</v>
      </c>
      <c r="I566" s="30">
        <v>23</v>
      </c>
      <c r="J566" s="31">
        <v>3203.3620873260152</v>
      </c>
      <c r="K566" s="32">
        <v>0.12</v>
      </c>
      <c r="L566" s="33">
        <f t="shared" si="17"/>
        <v>384.40345047912183</v>
      </c>
      <c r="M566" s="33">
        <v>18.196143499796619</v>
      </c>
      <c r="N566" s="33">
        <v>163.56512514941608</v>
      </c>
    </row>
    <row r="567" spans="1:14">
      <c r="A567" s="27">
        <v>60557</v>
      </c>
      <c r="B567" s="27" t="s">
        <v>996</v>
      </c>
      <c r="C567" s="27" t="s">
        <v>640</v>
      </c>
      <c r="D567" s="27" t="s">
        <v>48</v>
      </c>
      <c r="E567" s="28">
        <v>35720</v>
      </c>
      <c r="F567" s="29" t="s">
        <v>27</v>
      </c>
      <c r="G567" s="29" t="s">
        <v>28</v>
      </c>
      <c r="H567" s="27">
        <f t="shared" ca="1" si="16"/>
        <v>21</v>
      </c>
      <c r="I567" s="30">
        <v>29</v>
      </c>
      <c r="J567" s="31">
        <v>5071.7119344689327</v>
      </c>
      <c r="K567" s="32">
        <v>0.09</v>
      </c>
      <c r="L567" s="33">
        <f t="shared" si="17"/>
        <v>456.45407410220395</v>
      </c>
      <c r="M567" s="33">
        <v>107.09702458211081</v>
      </c>
      <c r="N567" s="33">
        <v>29.146398201876263</v>
      </c>
    </row>
    <row r="568" spans="1:14">
      <c r="A568" s="27">
        <v>60558</v>
      </c>
      <c r="B568" s="27" t="s">
        <v>997</v>
      </c>
      <c r="C568" s="27" t="s">
        <v>155</v>
      </c>
      <c r="D568" s="27" t="s">
        <v>34</v>
      </c>
      <c r="E568" s="28">
        <v>28409</v>
      </c>
      <c r="F568" s="29" t="s">
        <v>27</v>
      </c>
      <c r="G568" s="29" t="s">
        <v>28</v>
      </c>
      <c r="H568" s="27">
        <f t="shared" ca="1" si="16"/>
        <v>41</v>
      </c>
      <c r="I568" s="30">
        <v>23</v>
      </c>
      <c r="J568" s="31">
        <v>9712.3563202417336</v>
      </c>
      <c r="K568" s="32">
        <v>0.25</v>
      </c>
      <c r="L568" s="33">
        <f t="shared" si="17"/>
        <v>2428.0890800604334</v>
      </c>
      <c r="M568" s="33">
        <v>573.43340883108692</v>
      </c>
      <c r="N568" s="33">
        <v>118.74680669103591</v>
      </c>
    </row>
    <row r="569" spans="1:14">
      <c r="A569" s="27">
        <v>60559</v>
      </c>
      <c r="B569" s="27" t="s">
        <v>998</v>
      </c>
      <c r="C569" s="27" t="s">
        <v>238</v>
      </c>
      <c r="D569" s="27" t="s">
        <v>34</v>
      </c>
      <c r="E569" s="28">
        <v>34031</v>
      </c>
      <c r="F569" s="29" t="s">
        <v>127</v>
      </c>
      <c r="G569" s="29" t="s">
        <v>128</v>
      </c>
      <c r="H569" s="27">
        <f t="shared" ca="1" si="16"/>
        <v>25</v>
      </c>
      <c r="I569" s="30">
        <v>22</v>
      </c>
      <c r="J569" s="31">
        <v>8800.2275259352537</v>
      </c>
      <c r="K569" s="32">
        <v>0.12</v>
      </c>
      <c r="L569" s="33">
        <f t="shared" si="17"/>
        <v>1056.0273031122304</v>
      </c>
      <c r="M569" s="33">
        <v>865.92465893325607</v>
      </c>
      <c r="N569" s="33">
        <v>106.24078462474645</v>
      </c>
    </row>
    <row r="570" spans="1:14">
      <c r="A570" s="27">
        <v>60560</v>
      </c>
      <c r="B570" s="27" t="s">
        <v>999</v>
      </c>
      <c r="C570" s="27" t="s">
        <v>73</v>
      </c>
      <c r="D570" s="27" t="s">
        <v>34</v>
      </c>
      <c r="E570" s="28">
        <v>31504</v>
      </c>
      <c r="F570" s="29" t="s">
        <v>27</v>
      </c>
      <c r="G570" s="29" t="s">
        <v>28</v>
      </c>
      <c r="H570" s="27">
        <f t="shared" ca="1" si="16"/>
        <v>32</v>
      </c>
      <c r="I570" s="30">
        <v>21</v>
      </c>
      <c r="J570" s="31">
        <v>5486.9030425654937</v>
      </c>
      <c r="K570" s="32">
        <v>0.15</v>
      </c>
      <c r="L570" s="33">
        <f t="shared" si="17"/>
        <v>823.03545638482399</v>
      </c>
      <c r="M570" s="33">
        <v>151.50814352978503</v>
      </c>
      <c r="N570" s="33">
        <v>314.33137650821141</v>
      </c>
    </row>
    <row r="571" spans="1:14">
      <c r="A571" s="27">
        <v>60561</v>
      </c>
      <c r="B571" s="27" t="s">
        <v>1000</v>
      </c>
      <c r="C571" s="27" t="s">
        <v>285</v>
      </c>
      <c r="D571" s="27" t="s">
        <v>34</v>
      </c>
      <c r="E571" s="28">
        <v>31593</v>
      </c>
      <c r="F571" s="29" t="s">
        <v>27</v>
      </c>
      <c r="G571" s="29" t="s">
        <v>28</v>
      </c>
      <c r="H571" s="27">
        <f t="shared" ca="1" si="16"/>
        <v>32</v>
      </c>
      <c r="I571" s="30">
        <v>34</v>
      </c>
      <c r="J571" s="31">
        <v>8963.5941122017302</v>
      </c>
      <c r="K571" s="32">
        <v>0.15</v>
      </c>
      <c r="L571" s="33">
        <f t="shared" si="17"/>
        <v>1344.5391168302594</v>
      </c>
      <c r="M571" s="33">
        <v>18.48578857312695</v>
      </c>
      <c r="N571" s="33">
        <v>149.10020868931642</v>
      </c>
    </row>
    <row r="572" spans="1:14">
      <c r="A572" s="27">
        <v>60562</v>
      </c>
      <c r="B572" s="27" t="s">
        <v>1001</v>
      </c>
      <c r="C572" s="27" t="s">
        <v>726</v>
      </c>
      <c r="D572" s="27" t="s">
        <v>48</v>
      </c>
      <c r="E572" s="28">
        <v>37816</v>
      </c>
      <c r="F572" s="29" t="s">
        <v>27</v>
      </c>
      <c r="G572" s="29" t="s">
        <v>28</v>
      </c>
      <c r="H572" s="27">
        <f t="shared" ca="1" si="16"/>
        <v>15</v>
      </c>
      <c r="I572" s="30">
        <v>9</v>
      </c>
      <c r="J572" s="31">
        <v>3150.0760681192196</v>
      </c>
      <c r="K572" s="32">
        <v>7.0000000000000007E-2</v>
      </c>
      <c r="L572" s="33">
        <f t="shared" si="17"/>
        <v>220.50532476834539</v>
      </c>
      <c r="M572" s="33">
        <v>186.07102834069445</v>
      </c>
      <c r="N572" s="33">
        <v>84.600752670051705</v>
      </c>
    </row>
    <row r="573" spans="1:14">
      <c r="A573" s="27">
        <v>60563</v>
      </c>
      <c r="B573" s="27" t="s">
        <v>1002</v>
      </c>
      <c r="C573" s="27" t="s">
        <v>287</v>
      </c>
      <c r="D573" s="27" t="s">
        <v>34</v>
      </c>
      <c r="E573" s="28">
        <v>28358</v>
      </c>
      <c r="F573" s="29" t="s">
        <v>27</v>
      </c>
      <c r="G573" s="29" t="s">
        <v>28</v>
      </c>
      <c r="H573" s="27">
        <f t="shared" ca="1" si="16"/>
        <v>41</v>
      </c>
      <c r="I573" s="30">
        <v>10</v>
      </c>
      <c r="J573" s="31">
        <v>3150.3430532608904</v>
      </c>
      <c r="K573" s="32">
        <v>0.25</v>
      </c>
      <c r="L573" s="33">
        <f t="shared" si="17"/>
        <v>787.58576331522261</v>
      </c>
      <c r="M573" s="33">
        <v>167.82943215105357</v>
      </c>
      <c r="N573" s="33">
        <v>239.05855913137896</v>
      </c>
    </row>
    <row r="574" spans="1:14">
      <c r="A574" s="27">
        <v>60564</v>
      </c>
      <c r="B574" s="27" t="s">
        <v>1003</v>
      </c>
      <c r="C574" s="27" t="s">
        <v>493</v>
      </c>
      <c r="D574" s="27" t="s">
        <v>34</v>
      </c>
      <c r="E574" s="28">
        <v>37098</v>
      </c>
      <c r="F574" s="29" t="s">
        <v>27</v>
      </c>
      <c r="G574" s="29" t="s">
        <v>28</v>
      </c>
      <c r="H574" s="27">
        <f t="shared" ca="1" si="16"/>
        <v>17</v>
      </c>
      <c r="I574" s="30">
        <v>32</v>
      </c>
      <c r="J574" s="31">
        <v>5427.7056084319911</v>
      </c>
      <c r="K574" s="32">
        <v>7.0000000000000007E-2</v>
      </c>
      <c r="L574" s="33">
        <f t="shared" si="17"/>
        <v>379.93939259023944</v>
      </c>
      <c r="M574" s="33">
        <v>320.49135394243325</v>
      </c>
      <c r="N574" s="33">
        <v>111.6041472428934</v>
      </c>
    </row>
    <row r="575" spans="1:14">
      <c r="A575" s="27">
        <v>60565</v>
      </c>
      <c r="B575" s="27" t="s">
        <v>1004</v>
      </c>
      <c r="C575" s="27" t="s">
        <v>742</v>
      </c>
      <c r="D575" s="27" t="s">
        <v>48</v>
      </c>
      <c r="E575" s="28">
        <v>34165</v>
      </c>
      <c r="F575" s="29" t="s">
        <v>27</v>
      </c>
      <c r="G575" s="29" t="s">
        <v>28</v>
      </c>
      <c r="H575" s="27">
        <f t="shared" ca="1" si="16"/>
        <v>25</v>
      </c>
      <c r="I575" s="30">
        <v>26</v>
      </c>
      <c r="J575" s="31">
        <v>5470.0003827319979</v>
      </c>
      <c r="K575" s="32">
        <v>0.12</v>
      </c>
      <c r="L575" s="33">
        <f t="shared" si="17"/>
        <v>656.40004592783976</v>
      </c>
      <c r="M575" s="33">
        <v>644.48237402014263</v>
      </c>
      <c r="N575" s="33">
        <v>133.27719065136495</v>
      </c>
    </row>
    <row r="576" spans="1:14">
      <c r="A576" s="27">
        <v>60566</v>
      </c>
      <c r="B576" s="27" t="s">
        <v>1005</v>
      </c>
      <c r="C576" s="27" t="s">
        <v>881</v>
      </c>
      <c r="D576" s="27" t="s">
        <v>48</v>
      </c>
      <c r="E576" s="28">
        <v>36211</v>
      </c>
      <c r="F576" s="29" t="s">
        <v>133</v>
      </c>
      <c r="G576" s="29" t="s">
        <v>933</v>
      </c>
      <c r="H576" s="27">
        <f t="shared" ca="1" si="16"/>
        <v>19</v>
      </c>
      <c r="I576" s="30">
        <v>22</v>
      </c>
      <c r="J576" s="31">
        <v>7247.0299211809433</v>
      </c>
      <c r="K576" s="32">
        <v>0.09</v>
      </c>
      <c r="L576" s="33">
        <f t="shared" si="17"/>
        <v>652.23269290628491</v>
      </c>
      <c r="M576" s="33">
        <v>106.07247193577329</v>
      </c>
      <c r="N576" s="33">
        <v>66.605224411164741</v>
      </c>
    </row>
    <row r="577" spans="1:14">
      <c r="A577" s="27">
        <v>60567</v>
      </c>
      <c r="B577" s="27" t="s">
        <v>1006</v>
      </c>
      <c r="C577" s="27" t="s">
        <v>295</v>
      </c>
      <c r="D577" s="27" t="s">
        <v>34</v>
      </c>
      <c r="E577" s="28">
        <v>31103</v>
      </c>
      <c r="F577" s="29" t="s">
        <v>27</v>
      </c>
      <c r="G577" s="29" t="s">
        <v>28</v>
      </c>
      <c r="H577" s="27">
        <f t="shared" ca="1" si="16"/>
        <v>33</v>
      </c>
      <c r="I577" s="30">
        <v>6</v>
      </c>
      <c r="J577" s="31">
        <v>4695.5274023309539</v>
      </c>
      <c r="K577" s="32">
        <v>0.25</v>
      </c>
      <c r="L577" s="33">
        <f t="shared" si="17"/>
        <v>1173.8818505827385</v>
      </c>
      <c r="M577" s="33">
        <v>550.03814505174148</v>
      </c>
      <c r="N577" s="33">
        <v>225.15182060193811</v>
      </c>
    </row>
    <row r="578" spans="1:14">
      <c r="A578" s="27">
        <v>60568</v>
      </c>
      <c r="B578" s="27" t="s">
        <v>1007</v>
      </c>
      <c r="C578" s="27" t="s">
        <v>495</v>
      </c>
      <c r="D578" s="27" t="s">
        <v>34</v>
      </c>
      <c r="E578" s="28">
        <v>31470</v>
      </c>
      <c r="F578" s="29" t="s">
        <v>27</v>
      </c>
      <c r="G578" s="29" t="s">
        <v>28</v>
      </c>
      <c r="H578" s="27">
        <f t="shared" ca="1" si="16"/>
        <v>32</v>
      </c>
      <c r="I578" s="30">
        <v>24</v>
      </c>
      <c r="J578" s="31">
        <v>6918.5584140303199</v>
      </c>
      <c r="K578" s="32">
        <v>0.15</v>
      </c>
      <c r="L578" s="33">
        <f t="shared" si="17"/>
        <v>1037.783762104548</v>
      </c>
      <c r="M578" s="33">
        <v>43.76575910875836</v>
      </c>
      <c r="N578" s="33">
        <v>247.82838720073124</v>
      </c>
    </row>
    <row r="579" spans="1:14">
      <c r="A579" s="27">
        <v>60569</v>
      </c>
      <c r="B579" s="27" t="s">
        <v>1008</v>
      </c>
      <c r="C579" s="27" t="s">
        <v>605</v>
      </c>
      <c r="D579" s="27" t="s">
        <v>48</v>
      </c>
      <c r="E579" s="28">
        <v>34132</v>
      </c>
      <c r="F579" s="29" t="s">
        <v>27</v>
      </c>
      <c r="G579" s="29" t="s">
        <v>28</v>
      </c>
      <c r="H579" s="27">
        <f t="shared" ca="1" si="16"/>
        <v>25</v>
      </c>
      <c r="I579" s="30">
        <v>13</v>
      </c>
      <c r="J579" s="31">
        <v>4179.4407246643077</v>
      </c>
      <c r="K579" s="32">
        <v>0.12</v>
      </c>
      <c r="L579" s="33">
        <f t="shared" si="17"/>
        <v>501.5328869597169</v>
      </c>
      <c r="M579" s="33">
        <v>155.067996892894</v>
      </c>
      <c r="N579" s="33">
        <v>48.461011533786746</v>
      </c>
    </row>
    <row r="580" spans="1:14">
      <c r="A580" s="27">
        <v>60570</v>
      </c>
      <c r="B580" s="27" t="s">
        <v>1009</v>
      </c>
      <c r="C580" s="27" t="s">
        <v>1010</v>
      </c>
      <c r="D580" s="27" t="s">
        <v>34</v>
      </c>
      <c r="E580" s="28">
        <v>36521</v>
      </c>
      <c r="F580" s="29" t="s">
        <v>27</v>
      </c>
      <c r="G580" s="29" t="s">
        <v>28</v>
      </c>
      <c r="H580" s="27">
        <f t="shared" ca="1" si="16"/>
        <v>18</v>
      </c>
      <c r="I580" s="30">
        <v>36</v>
      </c>
      <c r="J580" s="31">
        <v>6763.8035911913839</v>
      </c>
      <c r="K580" s="32">
        <v>0.09</v>
      </c>
      <c r="L580" s="33">
        <f t="shared" si="17"/>
        <v>608.74232320722456</v>
      </c>
      <c r="M580" s="33">
        <v>20.930048348846576</v>
      </c>
      <c r="N580" s="33">
        <v>54.969573256066205</v>
      </c>
    </row>
    <row r="581" spans="1:14">
      <c r="A581" s="27">
        <v>60571</v>
      </c>
      <c r="B581" s="27" t="s">
        <v>1011</v>
      </c>
      <c r="C581" s="27" t="s">
        <v>506</v>
      </c>
      <c r="D581" s="27" t="s">
        <v>34</v>
      </c>
      <c r="E581" s="28">
        <v>31651</v>
      </c>
      <c r="F581" s="29" t="s">
        <v>27</v>
      </c>
      <c r="G581" s="29" t="s">
        <v>28</v>
      </c>
      <c r="H581" s="27">
        <f t="shared" ca="1" si="16"/>
        <v>32</v>
      </c>
      <c r="I581" s="30">
        <v>40</v>
      </c>
      <c r="J581" s="31">
        <v>3081.199490133954</v>
      </c>
      <c r="K581" s="32">
        <v>0.15</v>
      </c>
      <c r="L581" s="33">
        <f t="shared" si="17"/>
        <v>462.1799235200931</v>
      </c>
      <c r="M581" s="33">
        <v>262.53285151119394</v>
      </c>
      <c r="N581" s="33">
        <v>60.661538542562177</v>
      </c>
    </row>
    <row r="582" spans="1:14">
      <c r="A582" s="27">
        <v>60572</v>
      </c>
      <c r="B582" s="27" t="s">
        <v>1012</v>
      </c>
      <c r="C582" s="27" t="s">
        <v>1013</v>
      </c>
      <c r="D582" s="27" t="s">
        <v>34</v>
      </c>
      <c r="E582" s="28">
        <v>32282</v>
      </c>
      <c r="F582" s="29" t="s">
        <v>27</v>
      </c>
      <c r="G582" s="29" t="s">
        <v>260</v>
      </c>
      <c r="H582" s="27">
        <f t="shared" ca="1" si="16"/>
        <v>30</v>
      </c>
      <c r="I582" s="30">
        <v>13</v>
      </c>
      <c r="J582" s="31">
        <v>4375.6376674031835</v>
      </c>
      <c r="K582" s="32">
        <v>0.15</v>
      </c>
      <c r="L582" s="33">
        <f t="shared" si="17"/>
        <v>656.34565011047755</v>
      </c>
      <c r="M582" s="33">
        <v>220.54963375503903</v>
      </c>
      <c r="N582" s="33">
        <v>241.88949065556892</v>
      </c>
    </row>
    <row r="583" spans="1:14">
      <c r="A583" s="27">
        <v>60573</v>
      </c>
      <c r="B583" s="27" t="s">
        <v>1014</v>
      </c>
      <c r="C583" s="27" t="s">
        <v>1015</v>
      </c>
      <c r="D583" s="27" t="s">
        <v>48</v>
      </c>
      <c r="E583" s="28">
        <v>35884</v>
      </c>
      <c r="F583" s="29" t="s">
        <v>27</v>
      </c>
      <c r="G583" s="29" t="s">
        <v>28</v>
      </c>
      <c r="H583" s="27">
        <f t="shared" ca="1" si="16"/>
        <v>20</v>
      </c>
      <c r="I583" s="30">
        <v>8</v>
      </c>
      <c r="J583" s="31">
        <v>6469.7369387709787</v>
      </c>
      <c r="K583" s="32">
        <v>0.09</v>
      </c>
      <c r="L583" s="33">
        <f t="shared" si="17"/>
        <v>582.276324489388</v>
      </c>
      <c r="M583" s="33">
        <v>194.00524106795544</v>
      </c>
      <c r="N583" s="33">
        <v>89.276935950107898</v>
      </c>
    </row>
    <row r="584" spans="1:14">
      <c r="A584" s="27">
        <v>60574</v>
      </c>
      <c r="B584" s="27" t="s">
        <v>1016</v>
      </c>
      <c r="C584" s="27" t="s">
        <v>305</v>
      </c>
      <c r="D584" s="27" t="s">
        <v>34</v>
      </c>
      <c r="E584" s="28">
        <v>34687</v>
      </c>
      <c r="F584" s="29" t="s">
        <v>27</v>
      </c>
      <c r="G584" s="29" t="s">
        <v>28</v>
      </c>
      <c r="H584" s="27">
        <f t="shared" ca="1" si="16"/>
        <v>23</v>
      </c>
      <c r="I584" s="30">
        <v>12</v>
      </c>
      <c r="J584" s="31">
        <v>3876.5119061014907</v>
      </c>
      <c r="K584" s="32">
        <v>0.12</v>
      </c>
      <c r="L584" s="33">
        <f t="shared" si="17"/>
        <v>465.18142873217886</v>
      </c>
      <c r="M584" s="33">
        <v>90.453935079045593</v>
      </c>
      <c r="N584" s="33">
        <v>215.3536500763407</v>
      </c>
    </row>
    <row r="585" spans="1:14">
      <c r="A585" s="27">
        <v>60575</v>
      </c>
      <c r="B585" s="27" t="s">
        <v>1017</v>
      </c>
      <c r="C585" s="27" t="s">
        <v>336</v>
      </c>
      <c r="D585" s="27" t="s">
        <v>34</v>
      </c>
      <c r="E585" s="28">
        <v>36437</v>
      </c>
      <c r="F585" s="29" t="s">
        <v>27</v>
      </c>
      <c r="G585" s="29" t="s">
        <v>28</v>
      </c>
      <c r="H585" s="27">
        <f t="shared" ca="1" si="16"/>
        <v>19</v>
      </c>
      <c r="I585" s="30">
        <v>20</v>
      </c>
      <c r="J585" s="31">
        <v>4860.4997137091486</v>
      </c>
      <c r="K585" s="32">
        <v>0.09</v>
      </c>
      <c r="L585" s="33">
        <f t="shared" si="17"/>
        <v>437.44497423382336</v>
      </c>
      <c r="M585" s="33">
        <v>113.12517078609184</v>
      </c>
      <c r="N585" s="33">
        <v>77.451805796341034</v>
      </c>
    </row>
    <row r="586" spans="1:14">
      <c r="A586" s="27">
        <v>60576</v>
      </c>
      <c r="B586" s="27" t="s">
        <v>1018</v>
      </c>
      <c r="C586" s="27" t="s">
        <v>1019</v>
      </c>
      <c r="D586" s="27" t="s">
        <v>34</v>
      </c>
      <c r="E586" s="28">
        <v>28024</v>
      </c>
      <c r="F586" s="29" t="s">
        <v>133</v>
      </c>
      <c r="G586" s="29" t="s">
        <v>134</v>
      </c>
      <c r="H586" s="27">
        <f t="shared" ref="H586:H649" ca="1" si="18">DATEDIF(E586,TODAY(),"y")</f>
        <v>42</v>
      </c>
      <c r="I586" s="30">
        <v>17</v>
      </c>
      <c r="J586" s="31">
        <v>7662.17788192237</v>
      </c>
      <c r="K586" s="32">
        <v>0.25</v>
      </c>
      <c r="L586" s="33">
        <f t="shared" ref="L586:L649" si="19">K586*J586</f>
        <v>1915.5444704805925</v>
      </c>
      <c r="M586" s="33">
        <v>683.34904892716099</v>
      </c>
      <c r="N586" s="33">
        <v>161.82364925338823</v>
      </c>
    </row>
    <row r="587" spans="1:14">
      <c r="A587" s="27">
        <v>60577</v>
      </c>
      <c r="B587" s="27" t="s">
        <v>1020</v>
      </c>
      <c r="C587" s="27" t="s">
        <v>513</v>
      </c>
      <c r="D587" s="27" t="s">
        <v>34</v>
      </c>
      <c r="E587" s="28">
        <v>39386</v>
      </c>
      <c r="F587" s="29" t="s">
        <v>27</v>
      </c>
      <c r="G587" s="29" t="s">
        <v>28</v>
      </c>
      <c r="H587" s="27">
        <f t="shared" ca="1" si="18"/>
        <v>10</v>
      </c>
      <c r="I587" s="30">
        <v>20</v>
      </c>
      <c r="J587" s="31">
        <v>9658.0924339896847</v>
      </c>
      <c r="K587" s="32">
        <v>0.04</v>
      </c>
      <c r="L587" s="33">
        <f t="shared" si="19"/>
        <v>386.32369735958741</v>
      </c>
      <c r="M587" s="33">
        <v>371.46576174193268</v>
      </c>
      <c r="N587" s="33">
        <v>68.890712894789587</v>
      </c>
    </row>
    <row r="588" spans="1:14">
      <c r="A588" s="27">
        <v>60578</v>
      </c>
      <c r="B588" s="27" t="s">
        <v>1021</v>
      </c>
      <c r="C588" s="27" t="s">
        <v>535</v>
      </c>
      <c r="D588" s="27" t="s">
        <v>34</v>
      </c>
      <c r="E588" s="28">
        <v>32815</v>
      </c>
      <c r="F588" s="29" t="s">
        <v>27</v>
      </c>
      <c r="G588" s="29" t="s">
        <v>28</v>
      </c>
      <c r="H588" s="27">
        <f t="shared" ca="1" si="18"/>
        <v>28</v>
      </c>
      <c r="I588" s="30">
        <v>30</v>
      </c>
      <c r="J588" s="31">
        <v>2993.8072768269385</v>
      </c>
      <c r="K588" s="32">
        <v>0.15</v>
      </c>
      <c r="L588" s="33">
        <f t="shared" si="19"/>
        <v>449.07109152404075</v>
      </c>
      <c r="M588" s="33">
        <v>316.49302318191485</v>
      </c>
      <c r="N588" s="33">
        <v>108.87199185158659</v>
      </c>
    </row>
    <row r="589" spans="1:14">
      <c r="A589" s="27">
        <v>60579</v>
      </c>
      <c r="B589" s="27" t="s">
        <v>1022</v>
      </c>
      <c r="C589" s="27" t="s">
        <v>827</v>
      </c>
      <c r="D589" s="27" t="s">
        <v>48</v>
      </c>
      <c r="E589" s="28">
        <v>37850</v>
      </c>
      <c r="F589" s="29" t="s">
        <v>27</v>
      </c>
      <c r="G589" s="29" t="s">
        <v>28</v>
      </c>
      <c r="H589" s="27">
        <f t="shared" ca="1" si="18"/>
        <v>15</v>
      </c>
      <c r="I589" s="30">
        <v>12</v>
      </c>
      <c r="J589" s="31">
        <v>7316.1034037782083</v>
      </c>
      <c r="K589" s="32">
        <v>7.0000000000000007E-2</v>
      </c>
      <c r="L589" s="33">
        <f t="shared" si="19"/>
        <v>512.12723826447461</v>
      </c>
      <c r="M589" s="33">
        <v>164.04601458335509</v>
      </c>
      <c r="N589" s="33">
        <v>99.247467003786028</v>
      </c>
    </row>
    <row r="590" spans="1:14">
      <c r="A590" s="27">
        <v>60580</v>
      </c>
      <c r="B590" s="27" t="s">
        <v>1023</v>
      </c>
      <c r="C590" s="27" t="s">
        <v>181</v>
      </c>
      <c r="D590" s="27" t="s">
        <v>34</v>
      </c>
      <c r="E590" s="28">
        <v>37543</v>
      </c>
      <c r="F590" s="29" t="s">
        <v>133</v>
      </c>
      <c r="G590" s="29" t="s">
        <v>156</v>
      </c>
      <c r="H590" s="27">
        <f t="shared" ca="1" si="18"/>
        <v>16</v>
      </c>
      <c r="I590" s="30">
        <v>27</v>
      </c>
      <c r="J590" s="31">
        <v>6012.3506676455017</v>
      </c>
      <c r="K590" s="32">
        <v>7.0000000000000007E-2</v>
      </c>
      <c r="L590" s="33">
        <f t="shared" si="19"/>
        <v>420.86454673518517</v>
      </c>
      <c r="M590" s="33">
        <v>212.01527185263694</v>
      </c>
      <c r="N590" s="33">
        <v>229.59875535812131</v>
      </c>
    </row>
    <row r="591" spans="1:14">
      <c r="A591" s="27">
        <v>60581</v>
      </c>
      <c r="B591" s="27" t="s">
        <v>1024</v>
      </c>
      <c r="C591" s="27" t="s">
        <v>361</v>
      </c>
      <c r="D591" s="27" t="s">
        <v>34</v>
      </c>
      <c r="E591" s="28">
        <v>32520</v>
      </c>
      <c r="F591" s="29" t="s">
        <v>27</v>
      </c>
      <c r="G591" s="29" t="s">
        <v>28</v>
      </c>
      <c r="H591" s="27">
        <f t="shared" ca="1" si="18"/>
        <v>29</v>
      </c>
      <c r="I591" s="30">
        <v>12</v>
      </c>
      <c r="J591" s="31">
        <v>1869.1405908887214</v>
      </c>
      <c r="K591" s="32">
        <v>0.15</v>
      </c>
      <c r="L591" s="33">
        <f t="shared" si="19"/>
        <v>280.3710886333082</v>
      </c>
      <c r="M591" s="33">
        <v>272.87567523120589</v>
      </c>
      <c r="N591" s="33">
        <v>194.73483966976434</v>
      </c>
    </row>
    <row r="592" spans="1:14">
      <c r="A592" s="27">
        <v>60582</v>
      </c>
      <c r="B592" s="27" t="s">
        <v>1025</v>
      </c>
      <c r="C592" s="27" t="s">
        <v>928</v>
      </c>
      <c r="D592" s="27" t="s">
        <v>48</v>
      </c>
      <c r="E592" s="28">
        <v>33858</v>
      </c>
      <c r="F592" s="29" t="s">
        <v>27</v>
      </c>
      <c r="G592" s="29" t="s">
        <v>28</v>
      </c>
      <c r="H592" s="27">
        <f t="shared" ca="1" si="18"/>
        <v>26</v>
      </c>
      <c r="I592" s="30">
        <v>18</v>
      </c>
      <c r="J592" s="31">
        <v>7239.0221959608589</v>
      </c>
      <c r="K592" s="32">
        <v>0.12</v>
      </c>
      <c r="L592" s="33">
        <f t="shared" si="19"/>
        <v>868.68266351530303</v>
      </c>
      <c r="M592" s="33">
        <v>434.95765423763163</v>
      </c>
      <c r="N592" s="33">
        <v>92.451659915480036</v>
      </c>
    </row>
    <row r="593" spans="1:14">
      <c r="A593" s="27">
        <v>60583</v>
      </c>
      <c r="B593" s="27" t="s">
        <v>1026</v>
      </c>
      <c r="C593" s="27" t="s">
        <v>372</v>
      </c>
      <c r="D593" s="27" t="s">
        <v>34</v>
      </c>
      <c r="E593" s="28">
        <v>38824</v>
      </c>
      <c r="F593" s="29" t="s">
        <v>27</v>
      </c>
      <c r="G593" s="29" t="s">
        <v>260</v>
      </c>
      <c r="H593" s="27">
        <f t="shared" ca="1" si="18"/>
        <v>12</v>
      </c>
      <c r="I593" s="30">
        <v>12</v>
      </c>
      <c r="J593" s="31">
        <v>2693.4880426511027</v>
      </c>
      <c r="K593" s="32">
        <v>0.04</v>
      </c>
      <c r="L593" s="33">
        <f t="shared" si="19"/>
        <v>107.73952170604412</v>
      </c>
      <c r="M593" s="33">
        <v>78.446782995407446</v>
      </c>
      <c r="N593" s="33">
        <v>335.29984170783263</v>
      </c>
    </row>
    <row r="594" spans="1:14">
      <c r="A594" s="27">
        <v>60584</v>
      </c>
      <c r="B594" s="27" t="s">
        <v>1027</v>
      </c>
      <c r="C594" s="27" t="s">
        <v>374</v>
      </c>
      <c r="D594" s="27" t="s">
        <v>34</v>
      </c>
      <c r="E594" s="28">
        <v>28027</v>
      </c>
      <c r="F594" s="29" t="s">
        <v>27</v>
      </c>
      <c r="G594" s="29" t="s">
        <v>28</v>
      </c>
      <c r="H594" s="27">
        <f t="shared" ca="1" si="18"/>
        <v>42</v>
      </c>
      <c r="I594" s="30">
        <v>40</v>
      </c>
      <c r="J594" s="31">
        <v>6627.2087875045127</v>
      </c>
      <c r="K594" s="32">
        <v>0.25</v>
      </c>
      <c r="L594" s="33">
        <f t="shared" si="19"/>
        <v>1656.8021968761282</v>
      </c>
      <c r="M594" s="33">
        <v>1259.6059400130505</v>
      </c>
      <c r="N594" s="33">
        <v>326.80282475278796</v>
      </c>
    </row>
    <row r="595" spans="1:14">
      <c r="A595" s="27">
        <v>60585</v>
      </c>
      <c r="B595" s="27" t="s">
        <v>1028</v>
      </c>
      <c r="C595" s="27" t="s">
        <v>832</v>
      </c>
      <c r="D595" s="27" t="s">
        <v>48</v>
      </c>
      <c r="E595" s="28">
        <v>30237</v>
      </c>
      <c r="F595" s="29" t="s">
        <v>27</v>
      </c>
      <c r="G595" s="29" t="s">
        <v>28</v>
      </c>
      <c r="H595" s="27">
        <f t="shared" ca="1" si="18"/>
        <v>36</v>
      </c>
      <c r="I595" s="30">
        <v>23</v>
      </c>
      <c r="J595" s="31">
        <v>3162.4894106163656</v>
      </c>
      <c r="K595" s="32">
        <v>0.25</v>
      </c>
      <c r="L595" s="33">
        <f t="shared" si="19"/>
        <v>790.6223526540914</v>
      </c>
      <c r="M595" s="33">
        <v>767.45603284808033</v>
      </c>
      <c r="N595" s="33">
        <v>58.86898452997324</v>
      </c>
    </row>
    <row r="596" spans="1:14">
      <c r="A596" s="27">
        <v>60586</v>
      </c>
      <c r="B596" s="27" t="s">
        <v>1029</v>
      </c>
      <c r="C596" s="27" t="s">
        <v>391</v>
      </c>
      <c r="D596" s="27" t="s">
        <v>34</v>
      </c>
      <c r="E596" s="28">
        <v>33835</v>
      </c>
      <c r="F596" s="29" t="s">
        <v>27</v>
      </c>
      <c r="G596" s="29" t="s">
        <v>28</v>
      </c>
      <c r="H596" s="27">
        <f t="shared" ca="1" si="18"/>
        <v>26</v>
      </c>
      <c r="I596" s="30">
        <v>36</v>
      </c>
      <c r="J596" s="31">
        <v>8214.6790747765208</v>
      </c>
      <c r="K596" s="32">
        <v>0.12</v>
      </c>
      <c r="L596" s="33">
        <f t="shared" si="19"/>
        <v>985.76148897318251</v>
      </c>
      <c r="M596" s="33">
        <v>928.68404796573498</v>
      </c>
      <c r="N596" s="33">
        <v>125.54926836891937</v>
      </c>
    </row>
    <row r="597" spans="1:14">
      <c r="A597" s="27">
        <v>60587</v>
      </c>
      <c r="B597" s="27" t="s">
        <v>1030</v>
      </c>
      <c r="C597" s="27" t="s">
        <v>75</v>
      </c>
      <c r="D597" s="27" t="s">
        <v>34</v>
      </c>
      <c r="E597" s="28">
        <v>34912</v>
      </c>
      <c r="F597" s="29" t="s">
        <v>27</v>
      </c>
      <c r="G597" s="29" t="s">
        <v>28</v>
      </c>
      <c r="H597" s="27">
        <f t="shared" ca="1" si="18"/>
        <v>23</v>
      </c>
      <c r="I597" s="30">
        <v>23</v>
      </c>
      <c r="J597" s="31">
        <v>6037.4572413530268</v>
      </c>
      <c r="K597" s="32">
        <v>0.09</v>
      </c>
      <c r="L597" s="33">
        <f t="shared" si="19"/>
        <v>543.37115172177243</v>
      </c>
      <c r="M597" s="33">
        <v>507.04226684217724</v>
      </c>
      <c r="N597" s="33">
        <v>346.56354355303813</v>
      </c>
    </row>
    <row r="598" spans="1:14">
      <c r="A598" s="27">
        <v>60588</v>
      </c>
      <c r="B598" s="27" t="s">
        <v>1031</v>
      </c>
      <c r="C598" s="27" t="s">
        <v>173</v>
      </c>
      <c r="D598" s="27" t="s">
        <v>34</v>
      </c>
      <c r="E598" s="28">
        <v>37411</v>
      </c>
      <c r="F598" s="29" t="s">
        <v>27</v>
      </c>
      <c r="G598" s="29" t="s">
        <v>28</v>
      </c>
      <c r="H598" s="27">
        <f t="shared" ca="1" si="18"/>
        <v>16</v>
      </c>
      <c r="I598" s="30">
        <v>28</v>
      </c>
      <c r="J598" s="31">
        <v>2320.4845657217857</v>
      </c>
      <c r="K598" s="32">
        <v>7.0000000000000007E-2</v>
      </c>
      <c r="L598" s="33">
        <f t="shared" si="19"/>
        <v>162.433919600525</v>
      </c>
      <c r="M598" s="33">
        <v>91.587192819120006</v>
      </c>
      <c r="N598" s="33">
        <v>263.42395652722314</v>
      </c>
    </row>
    <row r="599" spans="1:14">
      <c r="A599" s="27">
        <v>60589</v>
      </c>
      <c r="B599" s="27" t="s">
        <v>1032</v>
      </c>
      <c r="C599" s="27" t="s">
        <v>537</v>
      </c>
      <c r="D599" s="27" t="s">
        <v>34</v>
      </c>
      <c r="E599" s="28">
        <v>39651</v>
      </c>
      <c r="F599" s="29" t="s">
        <v>27</v>
      </c>
      <c r="G599" s="29" t="s">
        <v>28</v>
      </c>
      <c r="H599" s="27">
        <f t="shared" ca="1" si="18"/>
        <v>10</v>
      </c>
      <c r="I599" s="30">
        <v>7</v>
      </c>
      <c r="J599" s="31">
        <v>9771.5669728208195</v>
      </c>
      <c r="K599" s="32">
        <v>0</v>
      </c>
      <c r="L599" s="33">
        <f t="shared" si="19"/>
        <v>0</v>
      </c>
      <c r="M599" s="33">
        <v>0</v>
      </c>
      <c r="N599" s="33">
        <v>145.17007604324769</v>
      </c>
    </row>
    <row r="600" spans="1:14">
      <c r="A600" s="27">
        <v>60590</v>
      </c>
      <c r="B600" s="27" t="s">
        <v>1033</v>
      </c>
      <c r="C600" s="27" t="s">
        <v>930</v>
      </c>
      <c r="D600" s="27" t="s">
        <v>48</v>
      </c>
      <c r="E600" s="28">
        <v>35443</v>
      </c>
      <c r="F600" s="29" t="s">
        <v>27</v>
      </c>
      <c r="G600" s="29" t="s">
        <v>28</v>
      </c>
      <c r="H600" s="27">
        <f t="shared" ca="1" si="18"/>
        <v>21</v>
      </c>
      <c r="I600" s="30">
        <v>33</v>
      </c>
      <c r="J600" s="31">
        <v>4174.6429412092657</v>
      </c>
      <c r="K600" s="32">
        <v>0.09</v>
      </c>
      <c r="L600" s="33">
        <f t="shared" si="19"/>
        <v>375.71786470883387</v>
      </c>
      <c r="M600" s="33">
        <v>371.17432482804122</v>
      </c>
      <c r="N600" s="33">
        <v>116.27137607550793</v>
      </c>
    </row>
    <row r="601" spans="1:14">
      <c r="A601" s="27">
        <v>60591</v>
      </c>
      <c r="B601" s="27" t="s">
        <v>1034</v>
      </c>
      <c r="C601" s="27" t="s">
        <v>262</v>
      </c>
      <c r="D601" s="27" t="s">
        <v>34</v>
      </c>
      <c r="E601" s="28">
        <v>38152</v>
      </c>
      <c r="F601" s="29" t="s">
        <v>27</v>
      </c>
      <c r="G601" s="29" t="s">
        <v>28</v>
      </c>
      <c r="H601" s="27">
        <f t="shared" ca="1" si="18"/>
        <v>14</v>
      </c>
      <c r="I601" s="30">
        <v>39</v>
      </c>
      <c r="J601" s="31">
        <v>4687.1513534841615</v>
      </c>
      <c r="K601" s="32">
        <v>7.0000000000000007E-2</v>
      </c>
      <c r="L601" s="33">
        <f t="shared" si="19"/>
        <v>328.10059474389135</v>
      </c>
      <c r="M601" s="33">
        <v>133.09206554035708</v>
      </c>
      <c r="N601" s="33">
        <v>258.63544224430524</v>
      </c>
    </row>
    <row r="602" spans="1:14">
      <c r="A602" s="27">
        <v>60592</v>
      </c>
      <c r="B602" s="27" t="s">
        <v>1035</v>
      </c>
      <c r="C602" s="27" t="s">
        <v>1036</v>
      </c>
      <c r="D602" s="27" t="s">
        <v>48</v>
      </c>
      <c r="E602" s="28">
        <v>32277</v>
      </c>
      <c r="F602" s="29" t="s">
        <v>127</v>
      </c>
      <c r="G602" s="29" t="s">
        <v>466</v>
      </c>
      <c r="H602" s="27">
        <f t="shared" ca="1" si="18"/>
        <v>30</v>
      </c>
      <c r="I602" s="30">
        <v>7</v>
      </c>
      <c r="J602" s="31">
        <v>2243.9550524123383</v>
      </c>
      <c r="K602" s="32">
        <v>0.15</v>
      </c>
      <c r="L602" s="33">
        <f t="shared" si="19"/>
        <v>336.59325786185076</v>
      </c>
      <c r="M602" s="33">
        <v>193.98243543262075</v>
      </c>
      <c r="N602" s="33">
        <v>22.806247900229195</v>
      </c>
    </row>
    <row r="603" spans="1:14">
      <c r="A603" s="27">
        <v>60593</v>
      </c>
      <c r="B603" s="27" t="s">
        <v>1037</v>
      </c>
      <c r="C603" s="27" t="s">
        <v>940</v>
      </c>
      <c r="D603" s="27" t="s">
        <v>48</v>
      </c>
      <c r="E603" s="28">
        <v>28632</v>
      </c>
      <c r="F603" s="29" t="s">
        <v>27</v>
      </c>
      <c r="G603" s="29" t="s">
        <v>28</v>
      </c>
      <c r="H603" s="27">
        <f t="shared" ca="1" si="18"/>
        <v>40</v>
      </c>
      <c r="I603" s="30">
        <v>37</v>
      </c>
      <c r="J603" s="31">
        <v>2368.2417356646602</v>
      </c>
      <c r="K603" s="32">
        <v>0.25</v>
      </c>
      <c r="L603" s="33">
        <f t="shared" si="19"/>
        <v>592.06043391616504</v>
      </c>
      <c r="M603" s="33">
        <v>350.18788374593993</v>
      </c>
      <c r="N603" s="33">
        <v>88.459017292236965</v>
      </c>
    </row>
    <row r="604" spans="1:14">
      <c r="A604" s="27">
        <v>60594</v>
      </c>
      <c r="B604" s="27" t="s">
        <v>1038</v>
      </c>
      <c r="C604" s="27" t="s">
        <v>948</v>
      </c>
      <c r="D604" s="27" t="s">
        <v>48</v>
      </c>
      <c r="E604" s="28">
        <v>33153</v>
      </c>
      <c r="F604" s="29" t="s">
        <v>27</v>
      </c>
      <c r="G604" s="29" t="s">
        <v>28</v>
      </c>
      <c r="H604" s="27">
        <f t="shared" ca="1" si="18"/>
        <v>28</v>
      </c>
      <c r="I604" s="30">
        <v>15</v>
      </c>
      <c r="J604" s="31">
        <v>6786.0638835092541</v>
      </c>
      <c r="K604" s="32">
        <v>0.12</v>
      </c>
      <c r="L604" s="33">
        <f t="shared" si="19"/>
        <v>814.32766602111042</v>
      </c>
      <c r="M604" s="33">
        <v>370.81981025255914</v>
      </c>
      <c r="N604" s="33">
        <v>29.903768095735224</v>
      </c>
    </row>
    <row r="605" spans="1:14">
      <c r="A605" s="27">
        <v>60595</v>
      </c>
      <c r="B605" s="27" t="s">
        <v>1039</v>
      </c>
      <c r="C605" s="27" t="s">
        <v>420</v>
      </c>
      <c r="D605" s="27" t="s">
        <v>34</v>
      </c>
      <c r="E605" s="28">
        <v>39601</v>
      </c>
      <c r="F605" s="29" t="s">
        <v>27</v>
      </c>
      <c r="G605" s="29" t="s">
        <v>28</v>
      </c>
      <c r="H605" s="27">
        <f t="shared" ca="1" si="18"/>
        <v>10</v>
      </c>
      <c r="I605" s="30">
        <v>18</v>
      </c>
      <c r="J605" s="31">
        <v>2363.8787015416847</v>
      </c>
      <c r="K605" s="32">
        <v>0</v>
      </c>
      <c r="L605" s="33">
        <f t="shared" si="19"/>
        <v>0</v>
      </c>
      <c r="M605" s="33">
        <v>0</v>
      </c>
      <c r="N605" s="33">
        <v>329.72189547518252</v>
      </c>
    </row>
    <row r="606" spans="1:14">
      <c r="A606" s="27">
        <v>60596</v>
      </c>
      <c r="B606" s="27" t="s">
        <v>1040</v>
      </c>
      <c r="C606" s="27" t="s">
        <v>1041</v>
      </c>
      <c r="D606" s="27" t="s">
        <v>34</v>
      </c>
      <c r="E606" s="28">
        <v>36317</v>
      </c>
      <c r="F606" s="29" t="s">
        <v>27</v>
      </c>
      <c r="G606" s="29" t="s">
        <v>28</v>
      </c>
      <c r="H606" s="27">
        <f t="shared" ca="1" si="18"/>
        <v>19</v>
      </c>
      <c r="I606" s="30">
        <v>34</v>
      </c>
      <c r="J606" s="31">
        <v>6084.2674057892355</v>
      </c>
      <c r="K606" s="32">
        <v>0.09</v>
      </c>
      <c r="L606" s="33">
        <f t="shared" si="19"/>
        <v>547.58406652103122</v>
      </c>
      <c r="M606" s="33">
        <v>424.47911038395137</v>
      </c>
      <c r="N606" s="33">
        <v>52.94339882099726</v>
      </c>
    </row>
    <row r="607" spans="1:14">
      <c r="A607" s="27">
        <v>60597</v>
      </c>
      <c r="B607" s="27" t="s">
        <v>1042</v>
      </c>
      <c r="C607" s="27" t="s">
        <v>426</v>
      </c>
      <c r="D607" s="27" t="s">
        <v>34</v>
      </c>
      <c r="E607" s="28">
        <v>31617</v>
      </c>
      <c r="F607" s="29" t="s">
        <v>27</v>
      </c>
      <c r="G607" s="29" t="s">
        <v>28</v>
      </c>
      <c r="H607" s="27">
        <f t="shared" ca="1" si="18"/>
        <v>32</v>
      </c>
      <c r="I607" s="30">
        <v>5</v>
      </c>
      <c r="J607" s="31">
        <v>9556.9914217958103</v>
      </c>
      <c r="K607" s="32">
        <v>0.15</v>
      </c>
      <c r="L607" s="33">
        <f t="shared" si="19"/>
        <v>1433.5487132693715</v>
      </c>
      <c r="M607" s="33">
        <v>261.02695095452759</v>
      </c>
      <c r="N607" s="33">
        <v>131.83748108271197</v>
      </c>
    </row>
    <row r="608" spans="1:14">
      <c r="A608" s="27">
        <v>60598</v>
      </c>
      <c r="B608" s="27" t="s">
        <v>1043</v>
      </c>
      <c r="C608" s="27" t="s">
        <v>1044</v>
      </c>
      <c r="D608" s="27" t="s">
        <v>48</v>
      </c>
      <c r="E608" s="28">
        <v>39291</v>
      </c>
      <c r="F608" s="29" t="s">
        <v>133</v>
      </c>
      <c r="G608" s="29" t="s">
        <v>156</v>
      </c>
      <c r="H608" s="27">
        <f t="shared" ca="1" si="18"/>
        <v>11</v>
      </c>
      <c r="I608" s="30">
        <v>18</v>
      </c>
      <c r="J608" s="31">
        <v>8394.1258032527967</v>
      </c>
      <c r="K608" s="32">
        <v>0.04</v>
      </c>
      <c r="L608" s="33">
        <f t="shared" si="19"/>
        <v>335.76503213011188</v>
      </c>
      <c r="M608" s="33">
        <v>84.398153140984391</v>
      </c>
      <c r="N608" s="33">
        <v>57.17422670901118</v>
      </c>
    </row>
    <row r="609" spans="1:14">
      <c r="A609" s="27">
        <v>60599</v>
      </c>
      <c r="B609" s="27" t="s">
        <v>1045</v>
      </c>
      <c r="C609" s="27" t="s">
        <v>1046</v>
      </c>
      <c r="D609" s="27" t="s">
        <v>48</v>
      </c>
      <c r="E609" s="28">
        <v>38501</v>
      </c>
      <c r="F609" s="29" t="s">
        <v>27</v>
      </c>
      <c r="G609" s="29" t="s">
        <v>28</v>
      </c>
      <c r="H609" s="27">
        <f t="shared" ca="1" si="18"/>
        <v>13</v>
      </c>
      <c r="I609" s="30">
        <v>22</v>
      </c>
      <c r="J609" s="31">
        <v>4848.6903121950818</v>
      </c>
      <c r="K609" s="32">
        <v>0.04</v>
      </c>
      <c r="L609" s="33">
        <f t="shared" si="19"/>
        <v>193.94761248780327</v>
      </c>
      <c r="M609" s="33">
        <v>67.129747297685185</v>
      </c>
      <c r="N609" s="33">
        <v>77.53905625910572</v>
      </c>
    </row>
    <row r="610" spans="1:14">
      <c r="A610" s="27">
        <v>60600</v>
      </c>
      <c r="B610" s="27" t="s">
        <v>1047</v>
      </c>
      <c r="C610" s="27" t="s">
        <v>574</v>
      </c>
      <c r="D610" s="27" t="s">
        <v>34</v>
      </c>
      <c r="E610" s="28">
        <v>27660</v>
      </c>
      <c r="F610" s="29" t="s">
        <v>27</v>
      </c>
      <c r="G610" s="29" t="s">
        <v>28</v>
      </c>
      <c r="H610" s="27">
        <f t="shared" ca="1" si="18"/>
        <v>43</v>
      </c>
      <c r="I610" s="30">
        <v>28</v>
      </c>
      <c r="J610" s="31">
        <v>3464.8037655869457</v>
      </c>
      <c r="K610" s="32">
        <v>0.25</v>
      </c>
      <c r="L610" s="33">
        <f t="shared" si="19"/>
        <v>866.20094139673643</v>
      </c>
      <c r="M610" s="33">
        <v>483.63475916475363</v>
      </c>
      <c r="N610" s="33">
        <v>110.41961028080337</v>
      </c>
    </row>
    <row r="611" spans="1:14">
      <c r="A611" s="27">
        <v>60601</v>
      </c>
      <c r="B611" s="27" t="s">
        <v>1048</v>
      </c>
      <c r="C611" s="27" t="s">
        <v>447</v>
      </c>
      <c r="D611" s="27" t="s">
        <v>34</v>
      </c>
      <c r="E611" s="28">
        <v>38752</v>
      </c>
      <c r="F611" s="29" t="s">
        <v>27</v>
      </c>
      <c r="G611" s="29" t="s">
        <v>28</v>
      </c>
      <c r="H611" s="27">
        <f t="shared" ca="1" si="18"/>
        <v>12</v>
      </c>
      <c r="I611" s="30">
        <v>14</v>
      </c>
      <c r="J611" s="31">
        <v>4418.3011719602619</v>
      </c>
      <c r="K611" s="32">
        <v>0.04</v>
      </c>
      <c r="L611" s="33">
        <f t="shared" si="19"/>
        <v>176.73204687841047</v>
      </c>
      <c r="M611" s="33">
        <v>120.49418881554833</v>
      </c>
      <c r="N611" s="33">
        <v>342.73066053140769</v>
      </c>
    </row>
    <row r="612" spans="1:14">
      <c r="A612" s="27">
        <v>60602</v>
      </c>
      <c r="B612" s="27" t="s">
        <v>1049</v>
      </c>
      <c r="C612" s="27" t="s">
        <v>952</v>
      </c>
      <c r="D612" s="27" t="s">
        <v>48</v>
      </c>
      <c r="E612" s="28">
        <v>32545</v>
      </c>
      <c r="F612" s="29" t="s">
        <v>27</v>
      </c>
      <c r="G612" s="29" t="s">
        <v>28</v>
      </c>
      <c r="H612" s="27">
        <f t="shared" ca="1" si="18"/>
        <v>29</v>
      </c>
      <c r="I612" s="30">
        <v>25</v>
      </c>
      <c r="J612" s="31">
        <v>1791.9531702523541</v>
      </c>
      <c r="K612" s="32">
        <v>0.15</v>
      </c>
      <c r="L612" s="33">
        <f t="shared" si="19"/>
        <v>268.79297553785312</v>
      </c>
      <c r="M612" s="33">
        <v>52.305690230031828</v>
      </c>
      <c r="N612" s="33">
        <v>125.92839812774294</v>
      </c>
    </row>
    <row r="613" spans="1:14">
      <c r="A613" s="27">
        <v>60603</v>
      </c>
      <c r="B613" s="27" t="s">
        <v>1050</v>
      </c>
      <c r="C613" s="27" t="s">
        <v>460</v>
      </c>
      <c r="D613" s="27" t="s">
        <v>34</v>
      </c>
      <c r="E613" s="28">
        <v>37809</v>
      </c>
      <c r="F613" s="29" t="s">
        <v>133</v>
      </c>
      <c r="G613" s="29" t="s">
        <v>153</v>
      </c>
      <c r="H613" s="27">
        <f t="shared" ca="1" si="18"/>
        <v>15</v>
      </c>
      <c r="I613" s="30">
        <v>29</v>
      </c>
      <c r="J613" s="31">
        <v>6948.1958527620673</v>
      </c>
      <c r="K613" s="32">
        <v>7.0000000000000007E-2</v>
      </c>
      <c r="L613" s="33">
        <f t="shared" si="19"/>
        <v>486.37370969334478</v>
      </c>
      <c r="M613" s="33">
        <v>357.86004348513643</v>
      </c>
      <c r="N613" s="33">
        <v>334.57645009328473</v>
      </c>
    </row>
    <row r="614" spans="1:14">
      <c r="A614" s="27">
        <v>60604</v>
      </c>
      <c r="B614" s="27" t="s">
        <v>1051</v>
      </c>
      <c r="C614" s="27" t="s">
        <v>968</v>
      </c>
      <c r="D614" s="27" t="s">
        <v>48</v>
      </c>
      <c r="E614" s="28">
        <v>32303</v>
      </c>
      <c r="F614" s="29" t="s">
        <v>27</v>
      </c>
      <c r="G614" s="29" t="s">
        <v>28</v>
      </c>
      <c r="H614" s="27">
        <f t="shared" ca="1" si="18"/>
        <v>30</v>
      </c>
      <c r="I614" s="30">
        <v>18</v>
      </c>
      <c r="J614" s="31">
        <v>2587.8518846466968</v>
      </c>
      <c r="K614" s="32">
        <v>0.15</v>
      </c>
      <c r="L614" s="33">
        <f t="shared" si="19"/>
        <v>388.17778269700449</v>
      </c>
      <c r="M614" s="33">
        <v>46.715766191017032</v>
      </c>
      <c r="N614" s="33">
        <v>139.1788677026432</v>
      </c>
    </row>
    <row r="615" spans="1:14">
      <c r="A615" s="27">
        <v>60605</v>
      </c>
      <c r="B615" s="27" t="s">
        <v>1052</v>
      </c>
      <c r="C615" s="27" t="s">
        <v>970</v>
      </c>
      <c r="D615" s="27" t="s">
        <v>48</v>
      </c>
      <c r="E615" s="28">
        <v>28903</v>
      </c>
      <c r="F615" s="29" t="s">
        <v>27</v>
      </c>
      <c r="G615" s="29" t="s">
        <v>28</v>
      </c>
      <c r="H615" s="27">
        <f t="shared" ca="1" si="18"/>
        <v>39</v>
      </c>
      <c r="I615" s="30">
        <v>38</v>
      </c>
      <c r="J615" s="31">
        <v>5885.1564323499715</v>
      </c>
      <c r="K615" s="32">
        <v>0.25</v>
      </c>
      <c r="L615" s="33">
        <f t="shared" si="19"/>
        <v>1471.2891080874929</v>
      </c>
      <c r="M615" s="33">
        <v>1371.0134023256801</v>
      </c>
      <c r="N615" s="33">
        <v>66.015003526398445</v>
      </c>
    </row>
    <row r="616" spans="1:14">
      <c r="A616" s="27">
        <v>60606</v>
      </c>
      <c r="B616" s="27" t="s">
        <v>1053</v>
      </c>
      <c r="C616" s="27" t="s">
        <v>580</v>
      </c>
      <c r="D616" s="27" t="s">
        <v>34</v>
      </c>
      <c r="E616" s="28">
        <v>34710</v>
      </c>
      <c r="F616" s="29" t="s">
        <v>27</v>
      </c>
      <c r="G616" s="29" t="s">
        <v>260</v>
      </c>
      <c r="H616" s="27">
        <f t="shared" ca="1" si="18"/>
        <v>23</v>
      </c>
      <c r="I616" s="30">
        <v>9</v>
      </c>
      <c r="J616" s="31">
        <v>8055.7255375638706</v>
      </c>
      <c r="K616" s="32">
        <v>0.12</v>
      </c>
      <c r="L616" s="33">
        <f t="shared" si="19"/>
        <v>966.68706450766445</v>
      </c>
      <c r="M616" s="33">
        <v>763.72600646934484</v>
      </c>
      <c r="N616" s="33">
        <v>297.8040604883156</v>
      </c>
    </row>
    <row r="617" spans="1:14">
      <c r="A617" s="27">
        <v>60607</v>
      </c>
      <c r="B617" s="27" t="s">
        <v>1054</v>
      </c>
      <c r="C617" s="27" t="s">
        <v>1055</v>
      </c>
      <c r="D617" s="27" t="s">
        <v>48</v>
      </c>
      <c r="E617" s="28">
        <v>38122</v>
      </c>
      <c r="F617" s="29" t="s">
        <v>27</v>
      </c>
      <c r="G617" s="29" t="s">
        <v>260</v>
      </c>
      <c r="H617" s="27">
        <f t="shared" ca="1" si="18"/>
        <v>14</v>
      </c>
      <c r="I617" s="30">
        <v>35</v>
      </c>
      <c r="J617" s="31">
        <v>4552.6767758931092</v>
      </c>
      <c r="K617" s="32">
        <v>7.0000000000000007E-2</v>
      </c>
      <c r="L617" s="33">
        <f t="shared" si="19"/>
        <v>318.68737431251765</v>
      </c>
      <c r="M617" s="33">
        <v>306.12493737250452</v>
      </c>
      <c r="N617" s="33">
        <v>126.609127126361</v>
      </c>
    </row>
    <row r="618" spans="1:14">
      <c r="A618" s="27">
        <v>60608</v>
      </c>
      <c r="B618" s="27" t="s">
        <v>1056</v>
      </c>
      <c r="C618" s="27" t="s">
        <v>468</v>
      </c>
      <c r="D618" s="27" t="s">
        <v>34</v>
      </c>
      <c r="E618" s="28">
        <v>39159</v>
      </c>
      <c r="F618" s="29" t="s">
        <v>27</v>
      </c>
      <c r="G618" s="29" t="s">
        <v>28</v>
      </c>
      <c r="H618" s="27">
        <f t="shared" ca="1" si="18"/>
        <v>11</v>
      </c>
      <c r="I618" s="30">
        <v>34</v>
      </c>
      <c r="J618" s="31">
        <v>7150.9358112262416</v>
      </c>
      <c r="K618" s="32">
        <v>0.04</v>
      </c>
      <c r="L618" s="33">
        <f t="shared" si="19"/>
        <v>286.03743244904967</v>
      </c>
      <c r="M618" s="33">
        <v>32.542429326271971</v>
      </c>
      <c r="N618" s="33">
        <v>64.129900626702394</v>
      </c>
    </row>
    <row r="619" spans="1:14">
      <c r="A619" s="27">
        <v>60609</v>
      </c>
      <c r="B619" s="27" t="s">
        <v>1057</v>
      </c>
      <c r="C619" s="27" t="s">
        <v>835</v>
      </c>
      <c r="D619" s="27" t="s">
        <v>48</v>
      </c>
      <c r="E619" s="28">
        <v>36545</v>
      </c>
      <c r="F619" s="29" t="s">
        <v>27</v>
      </c>
      <c r="G619" s="29" t="s">
        <v>28</v>
      </c>
      <c r="H619" s="27">
        <f t="shared" ca="1" si="18"/>
        <v>18</v>
      </c>
      <c r="I619" s="30">
        <v>10</v>
      </c>
      <c r="J619" s="31">
        <v>5523.6851996119385</v>
      </c>
      <c r="K619" s="32">
        <v>0.09</v>
      </c>
      <c r="L619" s="33">
        <f t="shared" si="19"/>
        <v>497.13166796507443</v>
      </c>
      <c r="M619" s="33">
        <v>232.40729979185627</v>
      </c>
      <c r="N619" s="33">
        <v>35.820119683392839</v>
      </c>
    </row>
    <row r="620" spans="1:14">
      <c r="A620" s="27">
        <v>60610</v>
      </c>
      <c r="B620" s="27" t="s">
        <v>1058</v>
      </c>
      <c r="C620" s="27" t="s">
        <v>1059</v>
      </c>
      <c r="D620" s="27" t="s">
        <v>48</v>
      </c>
      <c r="E620" s="28">
        <v>34885</v>
      </c>
      <c r="F620" s="29" t="s">
        <v>27</v>
      </c>
      <c r="G620" s="29" t="s">
        <v>28</v>
      </c>
      <c r="H620" s="27">
        <f t="shared" ca="1" si="18"/>
        <v>23</v>
      </c>
      <c r="I620" s="30">
        <v>31</v>
      </c>
      <c r="J620" s="31">
        <v>4355.9826353975077</v>
      </c>
      <c r="K620" s="32">
        <v>0.09</v>
      </c>
      <c r="L620" s="33">
        <f t="shared" si="19"/>
        <v>392.03843718577571</v>
      </c>
      <c r="M620" s="33">
        <v>31.498414200633118</v>
      </c>
      <c r="N620" s="33">
        <v>82.799600371048001</v>
      </c>
    </row>
    <row r="621" spans="1:14">
      <c r="A621" s="27">
        <v>60611</v>
      </c>
      <c r="B621" s="27" t="s">
        <v>1060</v>
      </c>
      <c r="C621" s="27" t="s">
        <v>585</v>
      </c>
      <c r="D621" s="27" t="s">
        <v>34</v>
      </c>
      <c r="E621" s="28">
        <v>31070</v>
      </c>
      <c r="F621" s="29" t="s">
        <v>27</v>
      </c>
      <c r="G621" s="29" t="s">
        <v>28</v>
      </c>
      <c r="H621" s="27">
        <f t="shared" ca="1" si="18"/>
        <v>33</v>
      </c>
      <c r="I621" s="30">
        <v>10</v>
      </c>
      <c r="J621" s="31">
        <v>6235.9245612336445</v>
      </c>
      <c r="K621" s="32">
        <v>0.25</v>
      </c>
      <c r="L621" s="33">
        <f t="shared" si="19"/>
        <v>1558.9811403084111</v>
      </c>
      <c r="M621" s="33">
        <v>36.100035092630634</v>
      </c>
      <c r="N621" s="33">
        <v>336.75260689379934</v>
      </c>
    </row>
    <row r="622" spans="1:14">
      <c r="A622" s="27">
        <v>60612</v>
      </c>
      <c r="B622" s="27" t="s">
        <v>1061</v>
      </c>
      <c r="C622" s="27" t="s">
        <v>1062</v>
      </c>
      <c r="D622" s="27" t="s">
        <v>48</v>
      </c>
      <c r="E622" s="28">
        <v>29664</v>
      </c>
      <c r="F622" s="29" t="s">
        <v>127</v>
      </c>
      <c r="G622" s="29" t="s">
        <v>224</v>
      </c>
      <c r="H622" s="27">
        <f t="shared" ca="1" si="18"/>
        <v>37</v>
      </c>
      <c r="I622" s="30">
        <v>8</v>
      </c>
      <c r="J622" s="31">
        <v>3670.4370955554136</v>
      </c>
      <c r="K622" s="32">
        <v>0.25</v>
      </c>
      <c r="L622" s="33">
        <f t="shared" si="19"/>
        <v>917.60927388885341</v>
      </c>
      <c r="M622" s="33">
        <v>144.72682431195028</v>
      </c>
      <c r="N622" s="33">
        <v>49.298760891974318</v>
      </c>
    </row>
    <row r="623" spans="1:14">
      <c r="A623" s="27">
        <v>60613</v>
      </c>
      <c r="B623" s="27" t="s">
        <v>1063</v>
      </c>
      <c r="C623" s="27" t="s">
        <v>1064</v>
      </c>
      <c r="D623" s="27" t="s">
        <v>48</v>
      </c>
      <c r="E623" s="28">
        <v>31596</v>
      </c>
      <c r="F623" s="29" t="s">
        <v>27</v>
      </c>
      <c r="G623" s="29" t="s">
        <v>28</v>
      </c>
      <c r="H623" s="27">
        <f t="shared" ca="1" si="18"/>
        <v>32</v>
      </c>
      <c r="I623" s="30">
        <v>39</v>
      </c>
      <c r="J623" s="31">
        <v>6345.4752185523139</v>
      </c>
      <c r="K623" s="32">
        <v>0.15</v>
      </c>
      <c r="L623" s="33">
        <f t="shared" si="19"/>
        <v>951.82128278284699</v>
      </c>
      <c r="M623" s="33">
        <v>830.83050894108953</v>
      </c>
      <c r="N623" s="33">
        <v>67.727970724952414</v>
      </c>
    </row>
    <row r="624" spans="1:14">
      <c r="A624" s="27">
        <v>60614</v>
      </c>
      <c r="B624" s="27" t="s">
        <v>1065</v>
      </c>
      <c r="C624" s="27" t="s">
        <v>1066</v>
      </c>
      <c r="D624" s="27" t="s">
        <v>34</v>
      </c>
      <c r="E624" s="28">
        <v>37613</v>
      </c>
      <c r="F624" s="29" t="s">
        <v>27</v>
      </c>
      <c r="G624" s="29" t="s">
        <v>28</v>
      </c>
      <c r="H624" s="27">
        <f t="shared" ca="1" si="18"/>
        <v>15</v>
      </c>
      <c r="I624" s="30">
        <v>9</v>
      </c>
      <c r="J624" s="31">
        <v>8652.3538085600194</v>
      </c>
      <c r="K624" s="32">
        <v>7.0000000000000007E-2</v>
      </c>
      <c r="L624" s="33">
        <f t="shared" si="19"/>
        <v>605.66476659920147</v>
      </c>
      <c r="M624" s="33">
        <v>11.087256227530293</v>
      </c>
      <c r="N624" s="33">
        <v>97.910813497510148</v>
      </c>
    </row>
    <row r="625" spans="1:14">
      <c r="A625" s="27">
        <v>60615</v>
      </c>
      <c r="B625" s="27" t="s">
        <v>1067</v>
      </c>
      <c r="C625" s="27" t="s">
        <v>1068</v>
      </c>
      <c r="D625" s="27" t="s">
        <v>34</v>
      </c>
      <c r="E625" s="28">
        <v>40176</v>
      </c>
      <c r="F625" s="29" t="s">
        <v>27</v>
      </c>
      <c r="G625" s="29" t="s">
        <v>28</v>
      </c>
      <c r="H625" s="27">
        <f t="shared" ca="1" si="18"/>
        <v>8</v>
      </c>
      <c r="I625" s="30">
        <v>5</v>
      </c>
      <c r="J625" s="31">
        <v>1656.7003014290785</v>
      </c>
      <c r="K625" s="32">
        <v>0</v>
      </c>
      <c r="L625" s="33">
        <f t="shared" si="19"/>
        <v>0</v>
      </c>
      <c r="M625" s="33">
        <v>0</v>
      </c>
      <c r="N625" s="33">
        <v>227.14908149986525</v>
      </c>
    </row>
    <row r="626" spans="1:14">
      <c r="A626" s="27">
        <v>60616</v>
      </c>
      <c r="B626" s="27" t="s">
        <v>1069</v>
      </c>
      <c r="C626" s="27" t="s">
        <v>1070</v>
      </c>
      <c r="D626" s="27" t="s">
        <v>34</v>
      </c>
      <c r="E626" s="28">
        <v>35856</v>
      </c>
      <c r="F626" s="29" t="s">
        <v>27</v>
      </c>
      <c r="G626" s="29" t="s">
        <v>28</v>
      </c>
      <c r="H626" s="27">
        <f t="shared" ca="1" si="18"/>
        <v>20</v>
      </c>
      <c r="I626" s="30">
        <v>12</v>
      </c>
      <c r="J626" s="31">
        <v>3628.8407442909543</v>
      </c>
      <c r="K626" s="32">
        <v>0.09</v>
      </c>
      <c r="L626" s="33">
        <f t="shared" si="19"/>
        <v>326.59566698618585</v>
      </c>
      <c r="M626" s="33">
        <v>28.885152872083975</v>
      </c>
      <c r="N626" s="33">
        <v>95.900928410981905</v>
      </c>
    </row>
    <row r="627" spans="1:14">
      <c r="A627" s="27">
        <v>60617</v>
      </c>
      <c r="B627" s="27" t="s">
        <v>1071</v>
      </c>
      <c r="C627" s="27" t="s">
        <v>588</v>
      </c>
      <c r="D627" s="27" t="s">
        <v>34</v>
      </c>
      <c r="E627" s="28">
        <v>39483</v>
      </c>
      <c r="F627" s="29" t="s">
        <v>27</v>
      </c>
      <c r="G627" s="29" t="s">
        <v>28</v>
      </c>
      <c r="H627" s="27">
        <f t="shared" ca="1" si="18"/>
        <v>10</v>
      </c>
      <c r="I627" s="30">
        <v>20</v>
      </c>
      <c r="J627" s="31">
        <v>5106.637387171605</v>
      </c>
      <c r="K627" s="32">
        <v>0.04</v>
      </c>
      <c r="L627" s="33">
        <f t="shared" si="19"/>
        <v>204.26549548686421</v>
      </c>
      <c r="M627" s="33">
        <v>102.5455785952195</v>
      </c>
      <c r="N627" s="33">
        <v>317.40906684147831</v>
      </c>
    </row>
    <row r="628" spans="1:14">
      <c r="A628" s="27">
        <v>60618</v>
      </c>
      <c r="B628" s="27" t="s">
        <v>1072</v>
      </c>
      <c r="C628" s="27" t="s">
        <v>1073</v>
      </c>
      <c r="D628" s="27" t="s">
        <v>34</v>
      </c>
      <c r="E628" s="28">
        <v>34921</v>
      </c>
      <c r="F628" s="29" t="s">
        <v>27</v>
      </c>
      <c r="G628" s="29" t="s">
        <v>42</v>
      </c>
      <c r="H628" s="27">
        <f t="shared" ca="1" si="18"/>
        <v>23</v>
      </c>
      <c r="I628" s="30">
        <v>18</v>
      </c>
      <c r="J628" s="31">
        <v>9554.7049402267148</v>
      </c>
      <c r="K628" s="32">
        <v>0.09</v>
      </c>
      <c r="L628" s="33">
        <f t="shared" si="19"/>
        <v>859.92344462040433</v>
      </c>
      <c r="M628" s="33">
        <v>166.01277903068004</v>
      </c>
      <c r="N628" s="33">
        <v>293.66246850546031</v>
      </c>
    </row>
    <row r="629" spans="1:14">
      <c r="A629" s="27">
        <v>60619</v>
      </c>
      <c r="B629" s="27" t="s">
        <v>1074</v>
      </c>
      <c r="C629" s="27" t="s">
        <v>1075</v>
      </c>
      <c r="D629" s="27" t="s">
        <v>48</v>
      </c>
      <c r="E629" s="28">
        <v>38812</v>
      </c>
      <c r="F629" s="29" t="s">
        <v>27</v>
      </c>
      <c r="G629" s="29" t="s">
        <v>28</v>
      </c>
      <c r="H629" s="27">
        <f t="shared" ca="1" si="18"/>
        <v>12</v>
      </c>
      <c r="I629" s="30">
        <v>15</v>
      </c>
      <c r="J629" s="31">
        <v>2547.3321498644982</v>
      </c>
      <c r="K629" s="32">
        <v>0.04</v>
      </c>
      <c r="L629" s="33">
        <f t="shared" si="19"/>
        <v>101.89328599457993</v>
      </c>
      <c r="M629" s="33">
        <v>15.746328193191941</v>
      </c>
      <c r="N629" s="33">
        <v>88.553466517285273</v>
      </c>
    </row>
    <row r="630" spans="1:14">
      <c r="A630" s="27">
        <v>60620</v>
      </c>
      <c r="B630" s="27" t="s">
        <v>1076</v>
      </c>
      <c r="C630" s="27" t="s">
        <v>1077</v>
      </c>
      <c r="D630" s="27" t="s">
        <v>48</v>
      </c>
      <c r="E630" s="28">
        <v>34414</v>
      </c>
      <c r="F630" s="29" t="s">
        <v>27</v>
      </c>
      <c r="G630" s="29" t="s">
        <v>159</v>
      </c>
      <c r="H630" s="27">
        <f t="shared" ca="1" si="18"/>
        <v>24</v>
      </c>
      <c r="I630" s="30">
        <v>10</v>
      </c>
      <c r="J630" s="31">
        <v>1632.4094045210268</v>
      </c>
      <c r="K630" s="32">
        <v>0.12</v>
      </c>
      <c r="L630" s="33">
        <f t="shared" si="19"/>
        <v>195.8891285425232</v>
      </c>
      <c r="M630" s="33">
        <v>191.28905748293317</v>
      </c>
      <c r="N630" s="33">
        <v>72.078685721546591</v>
      </c>
    </row>
    <row r="631" spans="1:14">
      <c r="A631" s="27">
        <v>60621</v>
      </c>
      <c r="B631" s="27" t="s">
        <v>1078</v>
      </c>
      <c r="C631" s="27" t="s">
        <v>1079</v>
      </c>
      <c r="D631" s="27" t="s">
        <v>48</v>
      </c>
      <c r="E631" s="28">
        <v>29840</v>
      </c>
      <c r="F631" s="29" t="s">
        <v>27</v>
      </c>
      <c r="G631" s="29" t="s">
        <v>28</v>
      </c>
      <c r="H631" s="27">
        <f t="shared" ca="1" si="18"/>
        <v>37</v>
      </c>
      <c r="I631" s="30">
        <v>7</v>
      </c>
      <c r="J631" s="31">
        <v>6398.6062089637271</v>
      </c>
      <c r="K631" s="32">
        <v>0.25</v>
      </c>
      <c r="L631" s="33">
        <f t="shared" si="19"/>
        <v>1599.6515522409318</v>
      </c>
      <c r="M631" s="33">
        <v>1251.8249289090988</v>
      </c>
      <c r="N631" s="33">
        <v>42.352891509651691</v>
      </c>
    </row>
    <row r="632" spans="1:14">
      <c r="A632" s="27">
        <v>60622</v>
      </c>
      <c r="B632" s="27" t="s">
        <v>1080</v>
      </c>
      <c r="C632" s="27" t="s">
        <v>617</v>
      </c>
      <c r="D632" s="27" t="s">
        <v>34</v>
      </c>
      <c r="E632" s="28">
        <v>30432</v>
      </c>
      <c r="F632" s="29" t="s">
        <v>27</v>
      </c>
      <c r="G632" s="29" t="s">
        <v>28</v>
      </c>
      <c r="H632" s="27">
        <f t="shared" ca="1" si="18"/>
        <v>35</v>
      </c>
      <c r="I632" s="30">
        <v>39</v>
      </c>
      <c r="J632" s="31">
        <v>3609.6966622439577</v>
      </c>
      <c r="K632" s="32">
        <v>0.25</v>
      </c>
      <c r="L632" s="33">
        <f t="shared" si="19"/>
        <v>902.42416556098942</v>
      </c>
      <c r="M632" s="33">
        <v>280.80945418598384</v>
      </c>
      <c r="N632" s="33">
        <v>293.89038403693598</v>
      </c>
    </row>
    <row r="633" spans="1:14">
      <c r="A633" s="27">
        <v>60623</v>
      </c>
      <c r="B633" s="27" t="s">
        <v>1081</v>
      </c>
      <c r="C633" s="27" t="s">
        <v>1082</v>
      </c>
      <c r="D633" s="27" t="s">
        <v>48</v>
      </c>
      <c r="E633" s="28">
        <v>27915</v>
      </c>
      <c r="F633" s="29" t="s">
        <v>27</v>
      </c>
      <c r="G633" s="29" t="s">
        <v>76</v>
      </c>
      <c r="H633" s="27">
        <f t="shared" ca="1" si="18"/>
        <v>42</v>
      </c>
      <c r="I633" s="30">
        <v>30</v>
      </c>
      <c r="J633" s="31">
        <v>3767.8663231741475</v>
      </c>
      <c r="K633" s="32">
        <v>0.25</v>
      </c>
      <c r="L633" s="33">
        <f t="shared" si="19"/>
        <v>941.96658079353688</v>
      </c>
      <c r="M633" s="33">
        <v>476.67938725499147</v>
      </c>
      <c r="N633" s="33">
        <v>98.129335197326299</v>
      </c>
    </row>
    <row r="634" spans="1:14">
      <c r="A634" s="27">
        <v>60624</v>
      </c>
      <c r="B634" s="27" t="s">
        <v>1083</v>
      </c>
      <c r="C634" s="27" t="s">
        <v>1084</v>
      </c>
      <c r="D634" s="27" t="s">
        <v>48</v>
      </c>
      <c r="E634" s="28">
        <v>38059</v>
      </c>
      <c r="F634" s="29" t="s">
        <v>27</v>
      </c>
      <c r="G634" s="29" t="s">
        <v>28</v>
      </c>
      <c r="H634" s="27">
        <f t="shared" ca="1" si="18"/>
        <v>14</v>
      </c>
      <c r="I634" s="30">
        <v>40</v>
      </c>
      <c r="J634" s="31">
        <v>9061.4328974416494</v>
      </c>
      <c r="K634" s="32">
        <v>7.0000000000000007E-2</v>
      </c>
      <c r="L634" s="33">
        <f t="shared" si="19"/>
        <v>634.30030282091548</v>
      </c>
      <c r="M634" s="33">
        <v>577.99025353443449</v>
      </c>
      <c r="N634" s="33">
        <v>33.839812369807838</v>
      </c>
    </row>
    <row r="635" spans="1:14">
      <c r="A635" s="27">
        <v>60625</v>
      </c>
      <c r="B635" s="27" t="s">
        <v>1085</v>
      </c>
      <c r="C635" s="27" t="s">
        <v>1086</v>
      </c>
      <c r="D635" s="27" t="s">
        <v>34</v>
      </c>
      <c r="E635" s="28">
        <v>37575</v>
      </c>
      <c r="F635" s="29" t="s">
        <v>27</v>
      </c>
      <c r="G635" s="29" t="s">
        <v>28</v>
      </c>
      <c r="H635" s="27">
        <f t="shared" ca="1" si="18"/>
        <v>15</v>
      </c>
      <c r="I635" s="30">
        <v>22</v>
      </c>
      <c r="J635" s="31">
        <v>9013.8416917385748</v>
      </c>
      <c r="K635" s="32">
        <v>7.0000000000000007E-2</v>
      </c>
      <c r="L635" s="33">
        <f t="shared" si="19"/>
        <v>630.96891842170032</v>
      </c>
      <c r="M635" s="33">
        <v>116.82059616731628</v>
      </c>
      <c r="N635" s="33">
        <v>211.48481688786205</v>
      </c>
    </row>
    <row r="636" spans="1:14">
      <c r="A636" s="27">
        <v>60626</v>
      </c>
      <c r="B636" s="27" t="s">
        <v>1087</v>
      </c>
      <c r="C636" s="27" t="s">
        <v>894</v>
      </c>
      <c r="D636" s="27" t="s">
        <v>34</v>
      </c>
      <c r="E636" s="28">
        <v>35771</v>
      </c>
      <c r="F636" s="29" t="s">
        <v>27</v>
      </c>
      <c r="G636" s="29" t="s">
        <v>28</v>
      </c>
      <c r="H636" s="27">
        <f t="shared" ca="1" si="18"/>
        <v>20</v>
      </c>
      <c r="I636" s="30">
        <v>8</v>
      </c>
      <c r="J636" s="31">
        <v>7004.3131095083236</v>
      </c>
      <c r="K636" s="32">
        <v>0.09</v>
      </c>
      <c r="L636" s="33">
        <f t="shared" si="19"/>
        <v>630.38817985574906</v>
      </c>
      <c r="M636" s="33">
        <v>22.064688560670085</v>
      </c>
      <c r="N636" s="33">
        <v>201.76760717703479</v>
      </c>
    </row>
    <row r="637" spans="1:14">
      <c r="A637" s="27">
        <v>60627</v>
      </c>
      <c r="B637" s="27" t="s">
        <v>1088</v>
      </c>
      <c r="C637" s="27" t="s">
        <v>1089</v>
      </c>
      <c r="D637" s="27" t="s">
        <v>48</v>
      </c>
      <c r="E637" s="28">
        <v>35572</v>
      </c>
      <c r="F637" s="29" t="s">
        <v>27</v>
      </c>
      <c r="G637" s="29" t="s">
        <v>28</v>
      </c>
      <c r="H637" s="27">
        <f t="shared" ca="1" si="18"/>
        <v>21</v>
      </c>
      <c r="I637" s="30">
        <v>27</v>
      </c>
      <c r="J637" s="31">
        <v>4592.6210399753618</v>
      </c>
      <c r="K637" s="32">
        <v>0.09</v>
      </c>
      <c r="L637" s="33">
        <f t="shared" si="19"/>
        <v>413.33589359778256</v>
      </c>
      <c r="M637" s="33">
        <v>33.091095616106557</v>
      </c>
      <c r="N637" s="33">
        <v>124.14202355604328</v>
      </c>
    </row>
    <row r="638" spans="1:14">
      <c r="A638" s="27">
        <v>60628</v>
      </c>
      <c r="B638" s="27" t="s">
        <v>1090</v>
      </c>
      <c r="C638" s="27" t="s">
        <v>478</v>
      </c>
      <c r="D638" s="27" t="s">
        <v>34</v>
      </c>
      <c r="E638" s="28">
        <v>27769</v>
      </c>
      <c r="F638" s="29" t="s">
        <v>27</v>
      </c>
      <c r="G638" s="29" t="s">
        <v>28</v>
      </c>
      <c r="H638" s="27">
        <f t="shared" ca="1" si="18"/>
        <v>42</v>
      </c>
      <c r="I638" s="30">
        <v>13</v>
      </c>
      <c r="J638" s="31">
        <v>7711.4630120807615</v>
      </c>
      <c r="K638" s="32">
        <v>0.25</v>
      </c>
      <c r="L638" s="33">
        <f t="shared" si="19"/>
        <v>1927.8657530201904</v>
      </c>
      <c r="M638" s="33">
        <v>1491.7962019449444</v>
      </c>
      <c r="N638" s="33">
        <v>161.40271634487465</v>
      </c>
    </row>
    <row r="639" spans="1:14">
      <c r="A639" s="27">
        <v>60629</v>
      </c>
      <c r="B639" s="27" t="s">
        <v>1091</v>
      </c>
      <c r="C639" s="27" t="s">
        <v>1092</v>
      </c>
      <c r="D639" s="27" t="s">
        <v>48</v>
      </c>
      <c r="E639" s="28">
        <v>36797</v>
      </c>
      <c r="F639" s="29" t="s">
        <v>27</v>
      </c>
      <c r="G639" s="29" t="s">
        <v>28</v>
      </c>
      <c r="H639" s="27">
        <f t="shared" ca="1" si="18"/>
        <v>18</v>
      </c>
      <c r="I639" s="30">
        <v>29</v>
      </c>
      <c r="J639" s="31">
        <v>7685.9238284313187</v>
      </c>
      <c r="K639" s="32">
        <v>7.0000000000000007E-2</v>
      </c>
      <c r="L639" s="33">
        <f t="shared" si="19"/>
        <v>538.01466799019238</v>
      </c>
      <c r="M639" s="33">
        <v>489.1348018674567</v>
      </c>
      <c r="N639" s="33">
        <v>137.63451053785224</v>
      </c>
    </row>
    <row r="640" spans="1:14">
      <c r="A640" s="27">
        <v>60630</v>
      </c>
      <c r="B640" s="27" t="s">
        <v>1093</v>
      </c>
      <c r="C640" s="27" t="s">
        <v>1094</v>
      </c>
      <c r="D640" s="27" t="s">
        <v>48</v>
      </c>
      <c r="E640" s="28">
        <v>39874</v>
      </c>
      <c r="F640" s="29" t="s">
        <v>127</v>
      </c>
      <c r="G640" s="29" t="s">
        <v>128</v>
      </c>
      <c r="H640" s="27">
        <f t="shared" ca="1" si="18"/>
        <v>9</v>
      </c>
      <c r="I640" s="30">
        <v>33</v>
      </c>
      <c r="J640" s="31">
        <v>3268.5008522065173</v>
      </c>
      <c r="K640" s="32">
        <v>0</v>
      </c>
      <c r="L640" s="33">
        <f t="shared" si="19"/>
        <v>0</v>
      </c>
      <c r="M640" s="33">
        <v>0</v>
      </c>
      <c r="N640" s="33">
        <v>53.434785337242822</v>
      </c>
    </row>
    <row r="641" spans="1:14">
      <c r="A641" s="27">
        <v>60631</v>
      </c>
      <c r="B641" s="27" t="s">
        <v>1095</v>
      </c>
      <c r="C641" s="27" t="s">
        <v>491</v>
      </c>
      <c r="D641" s="27" t="s">
        <v>34</v>
      </c>
      <c r="E641" s="28">
        <v>29719</v>
      </c>
      <c r="F641" s="29" t="s">
        <v>27</v>
      </c>
      <c r="G641" s="29" t="s">
        <v>28</v>
      </c>
      <c r="H641" s="27">
        <f t="shared" ca="1" si="18"/>
        <v>37</v>
      </c>
      <c r="I641" s="30">
        <v>15</v>
      </c>
      <c r="J641" s="31">
        <v>9975.7115025618205</v>
      </c>
      <c r="K641" s="32">
        <v>0.25</v>
      </c>
      <c r="L641" s="33">
        <f t="shared" si="19"/>
        <v>2493.9278756404551</v>
      </c>
      <c r="M641" s="33">
        <v>1833.0966141517654</v>
      </c>
      <c r="N641" s="33">
        <v>244.06851199637495</v>
      </c>
    </row>
    <row r="642" spans="1:14">
      <c r="A642" s="27">
        <v>60632</v>
      </c>
      <c r="B642" s="27" t="s">
        <v>1096</v>
      </c>
      <c r="C642" s="27" t="s">
        <v>1097</v>
      </c>
      <c r="D642" s="27" t="s">
        <v>48</v>
      </c>
      <c r="E642" s="28">
        <v>29674</v>
      </c>
      <c r="F642" s="29" t="s">
        <v>27</v>
      </c>
      <c r="G642" s="29" t="s">
        <v>28</v>
      </c>
      <c r="H642" s="27">
        <f t="shared" ca="1" si="18"/>
        <v>37</v>
      </c>
      <c r="I642" s="30">
        <v>39</v>
      </c>
      <c r="J642" s="31">
        <v>5791.358076464754</v>
      </c>
      <c r="K642" s="32">
        <v>0.25</v>
      </c>
      <c r="L642" s="33">
        <f t="shared" si="19"/>
        <v>1447.8395191161885</v>
      </c>
      <c r="M642" s="33">
        <v>665.16574820634344</v>
      </c>
      <c r="N642" s="33">
        <v>84.454055640010395</v>
      </c>
    </row>
    <row r="643" spans="1:14">
      <c r="A643" s="27">
        <v>60633</v>
      </c>
      <c r="B643" s="27" t="s">
        <v>1098</v>
      </c>
      <c r="C643" s="27" t="s">
        <v>585</v>
      </c>
      <c r="D643" s="27" t="s">
        <v>34</v>
      </c>
      <c r="E643" s="28">
        <v>37478</v>
      </c>
      <c r="F643" s="29" t="s">
        <v>27</v>
      </c>
      <c r="G643" s="29" t="s">
        <v>28</v>
      </c>
      <c r="H643" s="27">
        <f t="shared" ca="1" si="18"/>
        <v>16</v>
      </c>
      <c r="I643" s="30">
        <v>26</v>
      </c>
      <c r="J643" s="31">
        <v>3083.5542562089317</v>
      </c>
      <c r="K643" s="32">
        <v>7.0000000000000007E-2</v>
      </c>
      <c r="L643" s="33">
        <f t="shared" si="19"/>
        <v>215.84879793462525</v>
      </c>
      <c r="M643" s="33">
        <v>142.8702969807546</v>
      </c>
      <c r="N643" s="33">
        <v>338.78811249501933</v>
      </c>
    </row>
    <row r="644" spans="1:14">
      <c r="A644" s="27">
        <v>60634</v>
      </c>
      <c r="B644" s="27" t="s">
        <v>1099</v>
      </c>
      <c r="C644" s="27" t="s">
        <v>634</v>
      </c>
      <c r="D644" s="27" t="s">
        <v>34</v>
      </c>
      <c r="E644" s="28">
        <v>31363</v>
      </c>
      <c r="F644" s="29" t="s">
        <v>27</v>
      </c>
      <c r="G644" s="29" t="s">
        <v>28</v>
      </c>
      <c r="H644" s="27">
        <f t="shared" ca="1" si="18"/>
        <v>32</v>
      </c>
      <c r="I644" s="30">
        <v>9</v>
      </c>
      <c r="J644" s="31">
        <v>6253.7676855183654</v>
      </c>
      <c r="K644" s="32">
        <v>0.15</v>
      </c>
      <c r="L644" s="33">
        <f t="shared" si="19"/>
        <v>938.06515282775479</v>
      </c>
      <c r="M644" s="33">
        <v>124.07596043873231</v>
      </c>
      <c r="N644" s="33">
        <v>59.57435816430646</v>
      </c>
    </row>
    <row r="645" spans="1:14">
      <c r="A645" s="27">
        <v>60635</v>
      </c>
      <c r="B645" s="27" t="s">
        <v>1100</v>
      </c>
      <c r="C645" s="27" t="s">
        <v>1101</v>
      </c>
      <c r="D645" s="27" t="s">
        <v>48</v>
      </c>
      <c r="E645" s="28">
        <v>28145</v>
      </c>
      <c r="F645" s="29" t="s">
        <v>27</v>
      </c>
      <c r="G645" s="29" t="s">
        <v>28</v>
      </c>
      <c r="H645" s="27">
        <f t="shared" ca="1" si="18"/>
        <v>41</v>
      </c>
      <c r="I645" s="30">
        <v>30</v>
      </c>
      <c r="J645" s="31">
        <v>4215.3176929016317</v>
      </c>
      <c r="K645" s="32">
        <v>0.25</v>
      </c>
      <c r="L645" s="33">
        <f t="shared" si="19"/>
        <v>1053.8294232254079</v>
      </c>
      <c r="M645" s="33">
        <v>645.02855547585705</v>
      </c>
      <c r="N645" s="33">
        <v>58.320933220174567</v>
      </c>
    </row>
    <row r="646" spans="1:14">
      <c r="A646" s="27">
        <v>60636</v>
      </c>
      <c r="B646" s="27" t="s">
        <v>1102</v>
      </c>
      <c r="C646" s="27" t="s">
        <v>1103</v>
      </c>
      <c r="D646" s="27" t="s">
        <v>48</v>
      </c>
      <c r="E646" s="28">
        <v>38420</v>
      </c>
      <c r="F646" s="29" t="s">
        <v>27</v>
      </c>
      <c r="G646" s="29" t="s">
        <v>28</v>
      </c>
      <c r="H646" s="27">
        <f t="shared" ca="1" si="18"/>
        <v>13</v>
      </c>
      <c r="I646" s="30">
        <v>33</v>
      </c>
      <c r="J646" s="31">
        <v>6056.0399023204345</v>
      </c>
      <c r="K646" s="32">
        <v>7.0000000000000007E-2</v>
      </c>
      <c r="L646" s="33">
        <f t="shared" si="19"/>
        <v>423.92279316243048</v>
      </c>
      <c r="M646" s="33">
        <v>225.11602181652873</v>
      </c>
      <c r="N646" s="33">
        <v>85.799688894447755</v>
      </c>
    </row>
    <row r="647" spans="1:14">
      <c r="A647" s="27">
        <v>60637</v>
      </c>
      <c r="B647" s="27" t="s">
        <v>1104</v>
      </c>
      <c r="C647" s="27" t="s">
        <v>1105</v>
      </c>
      <c r="D647" s="27" t="s">
        <v>48</v>
      </c>
      <c r="E647" s="28">
        <v>30643</v>
      </c>
      <c r="F647" s="29" t="s">
        <v>27</v>
      </c>
      <c r="G647" s="29" t="s">
        <v>76</v>
      </c>
      <c r="H647" s="27">
        <f t="shared" ca="1" si="18"/>
        <v>34</v>
      </c>
      <c r="I647" s="30">
        <v>37</v>
      </c>
      <c r="J647" s="31">
        <v>2188.5004641024725</v>
      </c>
      <c r="K647" s="32">
        <v>0.25</v>
      </c>
      <c r="L647" s="33">
        <f t="shared" si="19"/>
        <v>547.12511602561813</v>
      </c>
      <c r="M647" s="33">
        <v>274.98907718018495</v>
      </c>
      <c r="N647" s="33">
        <v>64.047302795065761</v>
      </c>
    </row>
    <row r="648" spans="1:14">
      <c r="A648" s="27">
        <v>60638</v>
      </c>
      <c r="B648" s="27" t="s">
        <v>1106</v>
      </c>
      <c r="C648" s="27" t="s">
        <v>1107</v>
      </c>
      <c r="D648" s="27" t="s">
        <v>48</v>
      </c>
      <c r="E648" s="28">
        <v>32501</v>
      </c>
      <c r="F648" s="29" t="s">
        <v>27</v>
      </c>
      <c r="G648" s="29" t="s">
        <v>28</v>
      </c>
      <c r="H648" s="27">
        <f t="shared" ca="1" si="18"/>
        <v>29</v>
      </c>
      <c r="I648" s="30">
        <v>33</v>
      </c>
      <c r="J648" s="31">
        <v>6316.1466892359558</v>
      </c>
      <c r="K648" s="32">
        <v>0.15</v>
      </c>
      <c r="L648" s="33">
        <f t="shared" si="19"/>
        <v>947.42200338539328</v>
      </c>
      <c r="M648" s="33">
        <v>422.35522848166721</v>
      </c>
      <c r="N648" s="33">
        <v>74.166987220398596</v>
      </c>
    </row>
    <row r="649" spans="1:14">
      <c r="A649" s="27">
        <v>60639</v>
      </c>
      <c r="B649" s="27" t="s">
        <v>1108</v>
      </c>
      <c r="C649" s="27" t="s">
        <v>1109</v>
      </c>
      <c r="D649" s="27" t="s">
        <v>48</v>
      </c>
      <c r="E649" s="28">
        <v>34561</v>
      </c>
      <c r="F649" s="29" t="s">
        <v>27</v>
      </c>
      <c r="G649" s="29" t="s">
        <v>28</v>
      </c>
      <c r="H649" s="27">
        <f t="shared" ca="1" si="18"/>
        <v>24</v>
      </c>
      <c r="I649" s="30">
        <v>19</v>
      </c>
      <c r="J649" s="31">
        <v>6128.5416613698153</v>
      </c>
      <c r="K649" s="32">
        <v>0.12</v>
      </c>
      <c r="L649" s="33">
        <f t="shared" si="19"/>
        <v>735.42499936437775</v>
      </c>
      <c r="M649" s="33">
        <v>1.8048857109143077</v>
      </c>
      <c r="N649" s="33">
        <v>124.53870955429113</v>
      </c>
    </row>
    <row r="650" spans="1:14">
      <c r="A650" s="27">
        <v>60640</v>
      </c>
      <c r="B650" s="27" t="s">
        <v>1110</v>
      </c>
      <c r="C650" s="27" t="s">
        <v>1111</v>
      </c>
      <c r="D650" s="27" t="s">
        <v>48</v>
      </c>
      <c r="E650" s="28">
        <v>28383</v>
      </c>
      <c r="F650" s="29" t="s">
        <v>27</v>
      </c>
      <c r="G650" s="29" t="s">
        <v>28</v>
      </c>
      <c r="H650" s="27">
        <f t="shared" ref="H650:H713" ca="1" si="20">DATEDIF(E650,TODAY(),"y")</f>
        <v>41</v>
      </c>
      <c r="I650" s="30">
        <v>20</v>
      </c>
      <c r="J650" s="31">
        <v>5419.4577893107098</v>
      </c>
      <c r="K650" s="32">
        <v>0.25</v>
      </c>
      <c r="L650" s="33">
        <f t="shared" ref="L650:L713" si="21">K650*J650</f>
        <v>1354.8644473276775</v>
      </c>
      <c r="M650" s="33">
        <v>130.59978560444827</v>
      </c>
      <c r="N650" s="33">
        <v>82.730106952127031</v>
      </c>
    </row>
    <row r="651" spans="1:14">
      <c r="A651" s="27">
        <v>60641</v>
      </c>
      <c r="B651" s="27" t="s">
        <v>1112</v>
      </c>
      <c r="C651" s="27" t="s">
        <v>493</v>
      </c>
      <c r="D651" s="27" t="s">
        <v>34</v>
      </c>
      <c r="E651" s="28">
        <v>36566</v>
      </c>
      <c r="F651" s="29" t="s">
        <v>27</v>
      </c>
      <c r="G651" s="29" t="s">
        <v>28</v>
      </c>
      <c r="H651" s="27">
        <f t="shared" ca="1" si="20"/>
        <v>18</v>
      </c>
      <c r="I651" s="30">
        <v>13</v>
      </c>
      <c r="J651" s="31">
        <v>8242.1341940202474</v>
      </c>
      <c r="K651" s="32">
        <v>0.09</v>
      </c>
      <c r="L651" s="33">
        <f t="shared" si="21"/>
        <v>741.79207746182226</v>
      </c>
      <c r="M651" s="33">
        <v>346.91098451202623</v>
      </c>
      <c r="N651" s="33">
        <v>150.14371029646568</v>
      </c>
    </row>
    <row r="652" spans="1:14">
      <c r="A652" s="27">
        <v>60642</v>
      </c>
      <c r="B652" s="27" t="s">
        <v>1113</v>
      </c>
      <c r="C652" s="27" t="s">
        <v>1114</v>
      </c>
      <c r="D652" s="27" t="s">
        <v>48</v>
      </c>
      <c r="E652" s="28">
        <v>33528</v>
      </c>
      <c r="F652" s="29" t="s">
        <v>27</v>
      </c>
      <c r="G652" s="29" t="s">
        <v>159</v>
      </c>
      <c r="H652" s="27">
        <f t="shared" ca="1" si="20"/>
        <v>27</v>
      </c>
      <c r="I652" s="30">
        <v>17</v>
      </c>
      <c r="J652" s="31">
        <v>4443.3954881125601</v>
      </c>
      <c r="K652" s="32">
        <v>0.12</v>
      </c>
      <c r="L652" s="33">
        <f t="shared" si="21"/>
        <v>533.20745857350721</v>
      </c>
      <c r="M652" s="33">
        <v>248.82580934574759</v>
      </c>
      <c r="N652" s="33">
        <v>95.733930237849933</v>
      </c>
    </row>
    <row r="653" spans="1:14">
      <c r="A653" s="27">
        <v>60643</v>
      </c>
      <c r="B653" s="27" t="s">
        <v>1115</v>
      </c>
      <c r="C653" s="27" t="s">
        <v>273</v>
      </c>
      <c r="D653" s="27" t="s">
        <v>34</v>
      </c>
      <c r="E653" s="28">
        <v>37963</v>
      </c>
      <c r="F653" s="29" t="s">
        <v>27</v>
      </c>
      <c r="G653" s="29" t="s">
        <v>42</v>
      </c>
      <c r="H653" s="27">
        <f t="shared" ca="1" si="20"/>
        <v>14</v>
      </c>
      <c r="I653" s="30">
        <v>33</v>
      </c>
      <c r="J653" s="31">
        <v>8704.4630666978719</v>
      </c>
      <c r="K653" s="32">
        <v>7.0000000000000007E-2</v>
      </c>
      <c r="L653" s="33">
        <f t="shared" si="21"/>
        <v>609.31241466885115</v>
      </c>
      <c r="M653" s="33">
        <v>75.903508884566207</v>
      </c>
      <c r="N653" s="33">
        <v>113.60611070996511</v>
      </c>
    </row>
    <row r="654" spans="1:14">
      <c r="A654" s="27">
        <v>60644</v>
      </c>
      <c r="B654" s="27" t="s">
        <v>1116</v>
      </c>
      <c r="C654" s="27" t="s">
        <v>1117</v>
      </c>
      <c r="D654" s="27" t="s">
        <v>48</v>
      </c>
      <c r="E654" s="28">
        <v>36369</v>
      </c>
      <c r="F654" s="29" t="s">
        <v>27</v>
      </c>
      <c r="G654" s="29" t="s">
        <v>28</v>
      </c>
      <c r="H654" s="27">
        <f t="shared" ca="1" si="20"/>
        <v>19</v>
      </c>
      <c r="I654" s="30">
        <v>35</v>
      </c>
      <c r="J654" s="31">
        <v>5747.7154843818889</v>
      </c>
      <c r="K654" s="32">
        <v>0.09</v>
      </c>
      <c r="L654" s="33">
        <f t="shared" si="21"/>
        <v>517.29439359437004</v>
      </c>
      <c r="M654" s="33">
        <v>44.659517338864212</v>
      </c>
      <c r="N654" s="33">
        <v>133.74369363279123</v>
      </c>
    </row>
    <row r="655" spans="1:14">
      <c r="A655" s="27">
        <v>60645</v>
      </c>
      <c r="B655" s="27" t="s">
        <v>1118</v>
      </c>
      <c r="C655" s="27" t="s">
        <v>495</v>
      </c>
      <c r="D655" s="27" t="s">
        <v>34</v>
      </c>
      <c r="E655" s="28">
        <v>27974</v>
      </c>
      <c r="F655" s="29" t="s">
        <v>27</v>
      </c>
      <c r="G655" s="29" t="s">
        <v>28</v>
      </c>
      <c r="H655" s="27">
        <f t="shared" ca="1" si="20"/>
        <v>42</v>
      </c>
      <c r="I655" s="30">
        <v>28</v>
      </c>
      <c r="J655" s="31">
        <v>5231.8782819131284</v>
      </c>
      <c r="K655" s="32">
        <v>0.25</v>
      </c>
      <c r="L655" s="33">
        <f t="shared" si="21"/>
        <v>1307.9695704782821</v>
      </c>
      <c r="M655" s="33">
        <v>1284.7035512231553</v>
      </c>
      <c r="N655" s="33">
        <v>204.87017433219989</v>
      </c>
    </row>
    <row r="656" spans="1:14">
      <c r="A656" s="27">
        <v>60646</v>
      </c>
      <c r="B656" s="27" t="s">
        <v>1119</v>
      </c>
      <c r="C656" s="27" t="s">
        <v>1120</v>
      </c>
      <c r="D656" s="27" t="s">
        <v>48</v>
      </c>
      <c r="E656" s="28">
        <v>29991</v>
      </c>
      <c r="F656" s="29" t="s">
        <v>27</v>
      </c>
      <c r="G656" s="29" t="s">
        <v>42</v>
      </c>
      <c r="H656" s="27">
        <f t="shared" ca="1" si="20"/>
        <v>36</v>
      </c>
      <c r="I656" s="30">
        <v>15</v>
      </c>
      <c r="J656" s="31">
        <v>7303.8001333537813</v>
      </c>
      <c r="K656" s="32">
        <v>0.25</v>
      </c>
      <c r="L656" s="33">
        <f t="shared" si="21"/>
        <v>1825.9500333384453</v>
      </c>
      <c r="M656" s="33">
        <v>109.46176629940159</v>
      </c>
      <c r="N656" s="33">
        <v>37.676590989436853</v>
      </c>
    </row>
    <row r="657" spans="1:14">
      <c r="A657" s="27">
        <v>60647</v>
      </c>
      <c r="B657" s="27" t="s">
        <v>1121</v>
      </c>
      <c r="C657" s="27" t="s">
        <v>506</v>
      </c>
      <c r="D657" s="27" t="s">
        <v>34</v>
      </c>
      <c r="E657" s="28">
        <v>34516</v>
      </c>
      <c r="F657" s="29" t="s">
        <v>27</v>
      </c>
      <c r="G657" s="29" t="s">
        <v>28</v>
      </c>
      <c r="H657" s="27">
        <f t="shared" ca="1" si="20"/>
        <v>24</v>
      </c>
      <c r="I657" s="30">
        <v>14</v>
      </c>
      <c r="J657" s="31">
        <v>9574.8604778071531</v>
      </c>
      <c r="K657" s="32">
        <v>0.12</v>
      </c>
      <c r="L657" s="33">
        <f t="shared" si="21"/>
        <v>1148.9832573368583</v>
      </c>
      <c r="M657" s="33">
        <v>250.628062116542</v>
      </c>
      <c r="N657" s="33">
        <v>308.95472100211714</v>
      </c>
    </row>
    <row r="658" spans="1:14">
      <c r="A658" s="27">
        <v>60648</v>
      </c>
      <c r="B658" s="27" t="s">
        <v>1122</v>
      </c>
      <c r="C658" s="27" t="s">
        <v>1123</v>
      </c>
      <c r="D658" s="27" t="s">
        <v>48</v>
      </c>
      <c r="E658" s="28">
        <v>36314</v>
      </c>
      <c r="F658" s="29" t="s">
        <v>27</v>
      </c>
      <c r="G658" s="29" t="s">
        <v>28</v>
      </c>
      <c r="H658" s="27">
        <f t="shared" ca="1" si="20"/>
        <v>19</v>
      </c>
      <c r="I658" s="30">
        <v>27</v>
      </c>
      <c r="J658" s="31">
        <v>7959.6062880188265</v>
      </c>
      <c r="K658" s="32">
        <v>0.09</v>
      </c>
      <c r="L658" s="33">
        <f t="shared" si="21"/>
        <v>716.36456592169441</v>
      </c>
      <c r="M658" s="33">
        <v>488.25782986534887</v>
      </c>
      <c r="N658" s="33">
        <v>76.52977180214603</v>
      </c>
    </row>
    <row r="659" spans="1:14">
      <c r="A659" s="27">
        <v>60649</v>
      </c>
      <c r="B659" s="27" t="s">
        <v>1124</v>
      </c>
      <c r="C659" s="27" t="s">
        <v>844</v>
      </c>
      <c r="D659" s="27" t="s">
        <v>48</v>
      </c>
      <c r="E659" s="28">
        <v>40118</v>
      </c>
      <c r="F659" s="29" t="s">
        <v>27</v>
      </c>
      <c r="G659" s="29" t="s">
        <v>28</v>
      </c>
      <c r="H659" s="27">
        <f t="shared" ca="1" si="20"/>
        <v>8</v>
      </c>
      <c r="I659" s="30">
        <v>17</v>
      </c>
      <c r="J659" s="31">
        <v>3654.2751206817738</v>
      </c>
      <c r="K659" s="32">
        <v>0</v>
      </c>
      <c r="L659" s="33">
        <f t="shared" si="21"/>
        <v>0</v>
      </c>
      <c r="M659" s="33">
        <v>0</v>
      </c>
      <c r="N659" s="33">
        <v>127.46386247050239</v>
      </c>
    </row>
    <row r="660" spans="1:14">
      <c r="A660" s="27">
        <v>60650</v>
      </c>
      <c r="B660" s="27" t="s">
        <v>1125</v>
      </c>
      <c r="C660" s="27" t="s">
        <v>1064</v>
      </c>
      <c r="D660" s="27" t="s">
        <v>48</v>
      </c>
      <c r="E660" s="28">
        <v>37262</v>
      </c>
      <c r="F660" s="29" t="s">
        <v>27</v>
      </c>
      <c r="G660" s="29" t="s">
        <v>28</v>
      </c>
      <c r="H660" s="27">
        <f t="shared" ca="1" si="20"/>
        <v>16</v>
      </c>
      <c r="I660" s="30">
        <v>7</v>
      </c>
      <c r="J660" s="31">
        <v>7663.3782762902265</v>
      </c>
      <c r="K660" s="32">
        <v>7.0000000000000007E-2</v>
      </c>
      <c r="L660" s="33">
        <f t="shared" si="21"/>
        <v>536.43647934031594</v>
      </c>
      <c r="M660" s="33">
        <v>141.29308828942496</v>
      </c>
      <c r="N660" s="33">
        <v>64.923930997613184</v>
      </c>
    </row>
    <row r="661" spans="1:14">
      <c r="A661" s="27">
        <v>60651</v>
      </c>
      <c r="B661" s="27" t="s">
        <v>1126</v>
      </c>
      <c r="C661" s="27" t="s">
        <v>1127</v>
      </c>
      <c r="D661" s="27" t="s">
        <v>48</v>
      </c>
      <c r="E661" s="28">
        <v>30879</v>
      </c>
      <c r="F661" s="29" t="s">
        <v>27</v>
      </c>
      <c r="G661" s="29" t="s">
        <v>159</v>
      </c>
      <c r="H661" s="27">
        <f t="shared" ca="1" si="20"/>
        <v>34</v>
      </c>
      <c r="I661" s="30">
        <v>10</v>
      </c>
      <c r="J661" s="31">
        <v>4304.0672217917818</v>
      </c>
      <c r="K661" s="32">
        <v>0.25</v>
      </c>
      <c r="L661" s="33">
        <f t="shared" si="21"/>
        <v>1076.0168054479454</v>
      </c>
      <c r="M661" s="33">
        <v>800.6010336444557</v>
      </c>
      <c r="N661" s="33">
        <v>34.194988407038025</v>
      </c>
    </row>
    <row r="662" spans="1:14">
      <c r="A662" s="27">
        <v>60652</v>
      </c>
      <c r="B662" s="27" t="s">
        <v>1128</v>
      </c>
      <c r="C662" s="27" t="s">
        <v>646</v>
      </c>
      <c r="D662" s="27" t="s">
        <v>34</v>
      </c>
      <c r="E662" s="28">
        <v>39572</v>
      </c>
      <c r="F662" s="29" t="s">
        <v>27</v>
      </c>
      <c r="G662" s="29" t="s">
        <v>28</v>
      </c>
      <c r="H662" s="27">
        <f t="shared" ca="1" si="20"/>
        <v>10</v>
      </c>
      <c r="I662" s="30">
        <v>34</v>
      </c>
      <c r="J662" s="31">
        <v>4161.7089379640211</v>
      </c>
      <c r="K662" s="32">
        <v>0</v>
      </c>
      <c r="L662" s="33">
        <f t="shared" si="21"/>
        <v>0</v>
      </c>
      <c r="M662" s="33">
        <v>0</v>
      </c>
      <c r="N662" s="33">
        <v>53.619190434888587</v>
      </c>
    </row>
    <row r="663" spans="1:14">
      <c r="A663" s="27">
        <v>60653</v>
      </c>
      <c r="B663" s="27" t="s">
        <v>1129</v>
      </c>
      <c r="C663" s="27" t="s">
        <v>1130</v>
      </c>
      <c r="D663" s="27" t="s">
        <v>48</v>
      </c>
      <c r="E663" s="28">
        <v>37135</v>
      </c>
      <c r="F663" s="29" t="s">
        <v>27</v>
      </c>
      <c r="G663" s="29" t="s">
        <v>76</v>
      </c>
      <c r="H663" s="27">
        <f t="shared" ca="1" si="20"/>
        <v>17</v>
      </c>
      <c r="I663" s="30">
        <v>37</v>
      </c>
      <c r="J663" s="31">
        <v>4387.9981304935482</v>
      </c>
      <c r="K663" s="32">
        <v>7.0000000000000007E-2</v>
      </c>
      <c r="L663" s="33">
        <f t="shared" si="21"/>
        <v>307.15986913454839</v>
      </c>
      <c r="M663" s="33">
        <v>11.951767637137808</v>
      </c>
      <c r="N663" s="33">
        <v>138.6859741395042</v>
      </c>
    </row>
    <row r="664" spans="1:14">
      <c r="A664" s="27">
        <v>60654</v>
      </c>
      <c r="B664" s="27" t="s">
        <v>1131</v>
      </c>
      <c r="C664" s="27" t="s">
        <v>513</v>
      </c>
      <c r="D664" s="27" t="s">
        <v>34</v>
      </c>
      <c r="E664" s="28">
        <v>31101</v>
      </c>
      <c r="F664" s="29" t="s">
        <v>27</v>
      </c>
      <c r="G664" s="29" t="s">
        <v>28</v>
      </c>
      <c r="H664" s="27">
        <f t="shared" ca="1" si="20"/>
        <v>33</v>
      </c>
      <c r="I664" s="30">
        <v>10</v>
      </c>
      <c r="J664" s="31">
        <v>7114.6915240328426</v>
      </c>
      <c r="K664" s="32">
        <v>0.25</v>
      </c>
      <c r="L664" s="33">
        <f t="shared" si="21"/>
        <v>1778.6728810082107</v>
      </c>
      <c r="M664" s="33">
        <v>805.27135118737897</v>
      </c>
      <c r="N664" s="33">
        <v>59.023881636097023</v>
      </c>
    </row>
    <row r="665" spans="1:14">
      <c r="A665" s="27">
        <v>60655</v>
      </c>
      <c r="B665" s="27" t="s">
        <v>1132</v>
      </c>
      <c r="C665" s="27" t="s">
        <v>217</v>
      </c>
      <c r="D665" s="27" t="s">
        <v>34</v>
      </c>
      <c r="E665" s="28">
        <v>31867</v>
      </c>
      <c r="F665" s="29" t="s">
        <v>27</v>
      </c>
      <c r="G665" s="29" t="s">
        <v>28</v>
      </c>
      <c r="H665" s="27">
        <f t="shared" ca="1" si="20"/>
        <v>31</v>
      </c>
      <c r="I665" s="30">
        <v>36</v>
      </c>
      <c r="J665" s="31">
        <v>3894.5061221533442</v>
      </c>
      <c r="K665" s="32">
        <v>0.15</v>
      </c>
      <c r="L665" s="33">
        <f t="shared" si="21"/>
        <v>584.17591832300161</v>
      </c>
      <c r="M665" s="33">
        <v>87.155502053607606</v>
      </c>
      <c r="N665" s="33">
        <v>303.29834850313443</v>
      </c>
    </row>
    <row r="666" spans="1:14">
      <c r="A666" s="27">
        <v>60656</v>
      </c>
      <c r="B666" s="27" t="s">
        <v>1133</v>
      </c>
      <c r="C666" s="27" t="s">
        <v>535</v>
      </c>
      <c r="D666" s="27" t="s">
        <v>34</v>
      </c>
      <c r="E666" s="28">
        <v>36242</v>
      </c>
      <c r="F666" s="29" t="s">
        <v>27</v>
      </c>
      <c r="G666" s="29" t="s">
        <v>28</v>
      </c>
      <c r="H666" s="27">
        <f t="shared" ca="1" si="20"/>
        <v>19</v>
      </c>
      <c r="I666" s="30">
        <v>21</v>
      </c>
      <c r="J666" s="31">
        <v>4459.8654716973415</v>
      </c>
      <c r="K666" s="32">
        <v>0.09</v>
      </c>
      <c r="L666" s="33">
        <f t="shared" si="21"/>
        <v>401.3878924527607</v>
      </c>
      <c r="M666" s="33">
        <v>20.322530249801812</v>
      </c>
      <c r="N666" s="33">
        <v>320.86823738412858</v>
      </c>
    </row>
    <row r="667" spans="1:14">
      <c r="A667" s="27">
        <v>60657</v>
      </c>
      <c r="B667" s="27" t="s">
        <v>1134</v>
      </c>
      <c r="C667" s="27" t="s">
        <v>1135</v>
      </c>
      <c r="D667" s="27" t="s">
        <v>34</v>
      </c>
      <c r="E667" s="28">
        <v>35776</v>
      </c>
      <c r="F667" s="29" t="s">
        <v>27</v>
      </c>
      <c r="G667" s="29" t="s">
        <v>28</v>
      </c>
      <c r="H667" s="27">
        <f t="shared" ca="1" si="20"/>
        <v>20</v>
      </c>
      <c r="I667" s="30">
        <v>10</v>
      </c>
      <c r="J667" s="31">
        <v>1560.0193367116924</v>
      </c>
      <c r="K667" s="32">
        <v>0.09</v>
      </c>
      <c r="L667" s="33">
        <f t="shared" si="21"/>
        <v>140.40174030405231</v>
      </c>
      <c r="M667" s="33">
        <v>118.15005078014028</v>
      </c>
      <c r="N667" s="33">
        <v>199.30219757052097</v>
      </c>
    </row>
    <row r="668" spans="1:14">
      <c r="A668" s="27">
        <v>60658</v>
      </c>
      <c r="B668" s="27" t="s">
        <v>1136</v>
      </c>
      <c r="C668" s="27" t="s">
        <v>1137</v>
      </c>
      <c r="D668" s="27" t="s">
        <v>48</v>
      </c>
      <c r="E668" s="28">
        <v>35096</v>
      </c>
      <c r="F668" s="29" t="s">
        <v>27</v>
      </c>
      <c r="G668" s="29" t="s">
        <v>28</v>
      </c>
      <c r="H668" s="27">
        <f t="shared" ca="1" si="20"/>
        <v>22</v>
      </c>
      <c r="I668" s="30">
        <v>28</v>
      </c>
      <c r="J668" s="31">
        <v>9985.0087493106348</v>
      </c>
      <c r="K668" s="32">
        <v>0.09</v>
      </c>
      <c r="L668" s="33">
        <f t="shared" si="21"/>
        <v>898.65078743795709</v>
      </c>
      <c r="M668" s="33">
        <v>448.06494016432453</v>
      </c>
      <c r="N668" s="33">
        <v>78.636885020848936</v>
      </c>
    </row>
    <row r="669" spans="1:14">
      <c r="A669" s="27">
        <v>60659</v>
      </c>
      <c r="B669" s="27" t="s">
        <v>1138</v>
      </c>
      <c r="C669" s="27" t="s">
        <v>1139</v>
      </c>
      <c r="D669" s="27" t="s">
        <v>48</v>
      </c>
      <c r="E669" s="28">
        <v>32048</v>
      </c>
      <c r="F669" s="29" t="s">
        <v>133</v>
      </c>
      <c r="G669" s="29" t="s">
        <v>156</v>
      </c>
      <c r="H669" s="27">
        <f t="shared" ca="1" si="20"/>
        <v>31</v>
      </c>
      <c r="I669" s="30">
        <v>8</v>
      </c>
      <c r="J669" s="31">
        <v>5875.7676130866066</v>
      </c>
      <c r="K669" s="32">
        <v>0.15</v>
      </c>
      <c r="L669" s="33">
        <f t="shared" si="21"/>
        <v>881.36514196299095</v>
      </c>
      <c r="M669" s="33">
        <v>392.87339337664156</v>
      </c>
      <c r="N669" s="33">
        <v>137.35737150666426</v>
      </c>
    </row>
    <row r="670" spans="1:14">
      <c r="A670" s="27">
        <v>60660</v>
      </c>
      <c r="B670" s="27" t="s">
        <v>1140</v>
      </c>
      <c r="C670" s="27" t="s">
        <v>1141</v>
      </c>
      <c r="D670" s="27" t="s">
        <v>48</v>
      </c>
      <c r="E670" s="28">
        <v>29959</v>
      </c>
      <c r="F670" s="29" t="s">
        <v>27</v>
      </c>
      <c r="G670" s="29" t="s">
        <v>28</v>
      </c>
      <c r="H670" s="27">
        <f t="shared" ca="1" si="20"/>
        <v>36</v>
      </c>
      <c r="I670" s="30">
        <v>33</v>
      </c>
      <c r="J670" s="31">
        <v>7763.1122569157405</v>
      </c>
      <c r="K670" s="32">
        <v>0.25</v>
      </c>
      <c r="L670" s="33">
        <f t="shared" si="21"/>
        <v>1940.7780642289351</v>
      </c>
      <c r="M670" s="33">
        <v>32.899148965944967</v>
      </c>
      <c r="N670" s="33">
        <v>45.79078083240298</v>
      </c>
    </row>
    <row r="671" spans="1:14">
      <c r="A671" s="27">
        <v>60661</v>
      </c>
      <c r="B671" s="27" t="s">
        <v>1142</v>
      </c>
      <c r="C671" s="27" t="s">
        <v>537</v>
      </c>
      <c r="D671" s="27" t="s">
        <v>34</v>
      </c>
      <c r="E671" s="28">
        <v>35529</v>
      </c>
      <c r="F671" s="29" t="s">
        <v>27</v>
      </c>
      <c r="G671" s="29" t="s">
        <v>28</v>
      </c>
      <c r="H671" s="27">
        <f t="shared" ca="1" si="20"/>
        <v>21</v>
      </c>
      <c r="I671" s="30">
        <v>26</v>
      </c>
      <c r="J671" s="31">
        <v>6781.0593646732623</v>
      </c>
      <c r="K671" s="32">
        <v>0.09</v>
      </c>
      <c r="L671" s="33">
        <f t="shared" si="21"/>
        <v>610.29534282059353</v>
      </c>
      <c r="M671" s="33">
        <v>453.36133193496079</v>
      </c>
      <c r="N671" s="33">
        <v>349.25110886324859</v>
      </c>
    </row>
    <row r="672" spans="1:14">
      <c r="A672" s="27">
        <v>60662</v>
      </c>
      <c r="B672" s="27" t="s">
        <v>1143</v>
      </c>
      <c r="C672" s="27" t="s">
        <v>1144</v>
      </c>
      <c r="D672" s="27" t="s">
        <v>48</v>
      </c>
      <c r="E672" s="28">
        <v>29123</v>
      </c>
      <c r="F672" s="29" t="s">
        <v>27</v>
      </c>
      <c r="G672" s="29" t="s">
        <v>28</v>
      </c>
      <c r="H672" s="27">
        <f t="shared" ca="1" si="20"/>
        <v>39</v>
      </c>
      <c r="I672" s="30">
        <v>21</v>
      </c>
      <c r="J672" s="31">
        <v>5322.9337704305872</v>
      </c>
      <c r="K672" s="32">
        <v>0.25</v>
      </c>
      <c r="L672" s="33">
        <f t="shared" si="21"/>
        <v>1330.7334426076468</v>
      </c>
      <c r="M672" s="33">
        <v>1106.2923847897298</v>
      </c>
      <c r="N672" s="33">
        <v>74.250055475303611</v>
      </c>
    </row>
    <row r="673" spans="1:14">
      <c r="A673" s="27">
        <v>60663</v>
      </c>
      <c r="B673" s="27" t="s">
        <v>1145</v>
      </c>
      <c r="C673" s="27" t="s">
        <v>1146</v>
      </c>
      <c r="D673" s="27" t="s">
        <v>48</v>
      </c>
      <c r="E673" s="28">
        <v>39282</v>
      </c>
      <c r="F673" s="29" t="s">
        <v>27</v>
      </c>
      <c r="G673" s="29" t="s">
        <v>28</v>
      </c>
      <c r="H673" s="27">
        <f t="shared" ca="1" si="20"/>
        <v>11</v>
      </c>
      <c r="I673" s="30">
        <v>9</v>
      </c>
      <c r="J673" s="31">
        <v>4862.3607029748182</v>
      </c>
      <c r="K673" s="32">
        <v>0.04</v>
      </c>
      <c r="L673" s="33">
        <f t="shared" si="21"/>
        <v>194.49442811899274</v>
      </c>
      <c r="M673" s="33">
        <v>118.11601652930516</v>
      </c>
      <c r="N673" s="33">
        <v>38.091121167400892</v>
      </c>
    </row>
    <row r="674" spans="1:14">
      <c r="A674" s="27">
        <v>60664</v>
      </c>
      <c r="B674" s="27" t="s">
        <v>1147</v>
      </c>
      <c r="C674" s="27" t="s">
        <v>638</v>
      </c>
      <c r="D674" s="27" t="s">
        <v>48</v>
      </c>
      <c r="E674" s="28">
        <v>31964</v>
      </c>
      <c r="F674" s="29" t="s">
        <v>383</v>
      </c>
      <c r="G674" s="29" t="s">
        <v>28</v>
      </c>
      <c r="H674" s="27">
        <f t="shared" ca="1" si="20"/>
        <v>31</v>
      </c>
      <c r="I674" s="30">
        <v>36</v>
      </c>
      <c r="J674" s="31">
        <v>5774.6081454023251</v>
      </c>
      <c r="K674" s="32">
        <v>0.15</v>
      </c>
      <c r="L674" s="33">
        <f t="shared" si="21"/>
        <v>866.19122181034879</v>
      </c>
      <c r="M674" s="33">
        <v>865.06814401264739</v>
      </c>
      <c r="N674" s="33">
        <v>37.423040853345235</v>
      </c>
    </row>
    <row r="675" spans="1:14">
      <c r="A675" s="27">
        <v>60665</v>
      </c>
      <c r="B675" s="27" t="s">
        <v>1148</v>
      </c>
      <c r="C675" s="27" t="s">
        <v>655</v>
      </c>
      <c r="D675" s="27" t="s">
        <v>34</v>
      </c>
      <c r="E675" s="28">
        <v>38525</v>
      </c>
      <c r="F675" s="29" t="s">
        <v>27</v>
      </c>
      <c r="G675" s="29" t="s">
        <v>28</v>
      </c>
      <c r="H675" s="27">
        <f t="shared" ca="1" si="20"/>
        <v>13</v>
      </c>
      <c r="I675" s="30">
        <v>27</v>
      </c>
      <c r="J675" s="31">
        <v>3873.4267330472167</v>
      </c>
      <c r="K675" s="32">
        <v>0.04</v>
      </c>
      <c r="L675" s="33">
        <f t="shared" si="21"/>
        <v>154.93706932188866</v>
      </c>
      <c r="M675" s="33">
        <v>78.402131369520887</v>
      </c>
      <c r="N675" s="33">
        <v>272.56187224547415</v>
      </c>
    </row>
    <row r="676" spans="1:14">
      <c r="A676" s="27">
        <v>60666</v>
      </c>
      <c r="B676" s="27" t="s">
        <v>1149</v>
      </c>
      <c r="C676" s="27" t="s">
        <v>1150</v>
      </c>
      <c r="D676" s="27" t="s">
        <v>48</v>
      </c>
      <c r="E676" s="28">
        <v>35908</v>
      </c>
      <c r="F676" s="29" t="s">
        <v>27</v>
      </c>
      <c r="G676" s="29" t="s">
        <v>28</v>
      </c>
      <c r="H676" s="27">
        <f t="shared" ca="1" si="20"/>
        <v>20</v>
      </c>
      <c r="I676" s="30">
        <v>30</v>
      </c>
      <c r="J676" s="31">
        <v>6836.1462345360269</v>
      </c>
      <c r="K676" s="32">
        <v>0.09</v>
      </c>
      <c r="L676" s="33">
        <f t="shared" si="21"/>
        <v>615.25316110824235</v>
      </c>
      <c r="M676" s="33">
        <v>234.51615906087554</v>
      </c>
      <c r="N676" s="33">
        <v>110.99655185103209</v>
      </c>
    </row>
    <row r="677" spans="1:14">
      <c r="A677" s="27">
        <v>60667</v>
      </c>
      <c r="B677" s="27" t="s">
        <v>1151</v>
      </c>
      <c r="C677" s="27" t="s">
        <v>574</v>
      </c>
      <c r="D677" s="27" t="s">
        <v>34</v>
      </c>
      <c r="E677" s="28">
        <v>39074</v>
      </c>
      <c r="F677" s="29" t="s">
        <v>27</v>
      </c>
      <c r="G677" s="29" t="s">
        <v>28</v>
      </c>
      <c r="H677" s="27">
        <f t="shared" ca="1" si="20"/>
        <v>11</v>
      </c>
      <c r="I677" s="30">
        <v>37</v>
      </c>
      <c r="J677" s="31">
        <v>6113.6674707216471</v>
      </c>
      <c r="K677" s="32">
        <v>0.04</v>
      </c>
      <c r="L677" s="33">
        <f t="shared" si="21"/>
        <v>244.54669882886589</v>
      </c>
      <c r="M677" s="33">
        <v>157.045650497396</v>
      </c>
      <c r="N677" s="33">
        <v>123.91831332367993</v>
      </c>
    </row>
    <row r="678" spans="1:14">
      <c r="A678" s="27">
        <v>60668</v>
      </c>
      <c r="B678" s="27" t="s">
        <v>1152</v>
      </c>
      <c r="C678" s="27" t="s">
        <v>580</v>
      </c>
      <c r="D678" s="27" t="s">
        <v>34</v>
      </c>
      <c r="E678" s="28">
        <v>35435</v>
      </c>
      <c r="F678" s="29" t="s">
        <v>27</v>
      </c>
      <c r="G678" s="29" t="s">
        <v>28</v>
      </c>
      <c r="H678" s="27">
        <f t="shared" ca="1" si="20"/>
        <v>21</v>
      </c>
      <c r="I678" s="30">
        <v>23</v>
      </c>
      <c r="J678" s="31">
        <v>5131.1872060509522</v>
      </c>
      <c r="K678" s="32">
        <v>0.09</v>
      </c>
      <c r="L678" s="33">
        <f t="shared" si="21"/>
        <v>461.8068485445857</v>
      </c>
      <c r="M678" s="33">
        <v>143.37857693128555</v>
      </c>
      <c r="N678" s="33">
        <v>342.88727370350301</v>
      </c>
    </row>
    <row r="679" spans="1:14">
      <c r="A679" s="27">
        <v>60669</v>
      </c>
      <c r="B679" s="27" t="s">
        <v>1153</v>
      </c>
      <c r="C679" s="27" t="s">
        <v>1154</v>
      </c>
      <c r="D679" s="27" t="s">
        <v>34</v>
      </c>
      <c r="E679" s="28">
        <v>30960</v>
      </c>
      <c r="F679" s="29" t="s">
        <v>27</v>
      </c>
      <c r="G679" s="29" t="s">
        <v>28</v>
      </c>
      <c r="H679" s="27">
        <f t="shared" ca="1" si="20"/>
        <v>34</v>
      </c>
      <c r="I679" s="30">
        <v>8</v>
      </c>
      <c r="J679" s="31">
        <v>5201.1172107510047</v>
      </c>
      <c r="K679" s="32">
        <v>0.25</v>
      </c>
      <c r="L679" s="33">
        <f t="shared" si="21"/>
        <v>1300.2793026877512</v>
      </c>
      <c r="M679" s="33">
        <v>334.91610053730869</v>
      </c>
      <c r="N679" s="33">
        <v>289.01006708701954</v>
      </c>
    </row>
    <row r="680" spans="1:14">
      <c r="A680" s="27">
        <v>60670</v>
      </c>
      <c r="B680" s="27" t="s">
        <v>1155</v>
      </c>
      <c r="C680" s="27" t="s">
        <v>223</v>
      </c>
      <c r="D680" s="27" t="s">
        <v>34</v>
      </c>
      <c r="E680" s="28">
        <v>31172</v>
      </c>
      <c r="F680" s="29" t="s">
        <v>27</v>
      </c>
      <c r="G680" s="29" t="s">
        <v>28</v>
      </c>
      <c r="H680" s="27">
        <f t="shared" ca="1" si="20"/>
        <v>33</v>
      </c>
      <c r="I680" s="30">
        <v>28</v>
      </c>
      <c r="J680" s="31">
        <v>9545.5180727612278</v>
      </c>
      <c r="K680" s="32">
        <v>0.15</v>
      </c>
      <c r="L680" s="33">
        <f t="shared" si="21"/>
        <v>1431.8277109141841</v>
      </c>
      <c r="M680" s="33">
        <v>679.88755117344715</v>
      </c>
      <c r="N680" s="33">
        <v>149.74022172344795</v>
      </c>
    </row>
    <row r="681" spans="1:14">
      <c r="A681" s="27">
        <v>60671</v>
      </c>
      <c r="B681" s="27" t="s">
        <v>1156</v>
      </c>
      <c r="C681" s="27" t="s">
        <v>585</v>
      </c>
      <c r="D681" s="27" t="s">
        <v>34</v>
      </c>
      <c r="E681" s="28">
        <v>36760</v>
      </c>
      <c r="F681" s="29" t="s">
        <v>27</v>
      </c>
      <c r="G681" s="29" t="s">
        <v>28</v>
      </c>
      <c r="H681" s="27">
        <f t="shared" ca="1" si="20"/>
        <v>18</v>
      </c>
      <c r="I681" s="30">
        <v>34</v>
      </c>
      <c r="J681" s="31">
        <v>5404.6401942611392</v>
      </c>
      <c r="K681" s="32">
        <v>7.0000000000000007E-2</v>
      </c>
      <c r="L681" s="33">
        <f t="shared" si="21"/>
        <v>378.32481359827977</v>
      </c>
      <c r="M681" s="33">
        <v>27.829141938814821</v>
      </c>
      <c r="N681" s="33">
        <v>346.55014035841674</v>
      </c>
    </row>
    <row r="682" spans="1:14">
      <c r="A682" s="27">
        <v>60672</v>
      </c>
      <c r="B682" s="27" t="s">
        <v>1157</v>
      </c>
      <c r="C682" s="27" t="s">
        <v>660</v>
      </c>
      <c r="D682" s="27" t="s">
        <v>34</v>
      </c>
      <c r="E682" s="28">
        <v>37152</v>
      </c>
      <c r="F682" s="29" t="s">
        <v>27</v>
      </c>
      <c r="G682" s="29" t="s">
        <v>28</v>
      </c>
      <c r="H682" s="27">
        <f t="shared" ca="1" si="20"/>
        <v>17</v>
      </c>
      <c r="I682" s="30">
        <v>36</v>
      </c>
      <c r="J682" s="31">
        <v>6482.7040973721132</v>
      </c>
      <c r="K682" s="32">
        <v>7.0000000000000007E-2</v>
      </c>
      <c r="L682" s="33">
        <f t="shared" si="21"/>
        <v>453.78928681604799</v>
      </c>
      <c r="M682" s="33">
        <v>74.931777390425196</v>
      </c>
      <c r="N682" s="33">
        <v>87.257714857910614</v>
      </c>
    </row>
    <row r="683" spans="1:14">
      <c r="A683" s="27">
        <v>60673</v>
      </c>
      <c r="B683" s="27" t="s">
        <v>1158</v>
      </c>
      <c r="C683" s="27" t="s">
        <v>680</v>
      </c>
      <c r="D683" s="27" t="s">
        <v>34</v>
      </c>
      <c r="E683" s="28">
        <v>38612</v>
      </c>
      <c r="F683" s="29" t="s">
        <v>127</v>
      </c>
      <c r="G683" s="29" t="s">
        <v>128</v>
      </c>
      <c r="H683" s="27">
        <f t="shared" ca="1" si="20"/>
        <v>13</v>
      </c>
      <c r="I683" s="30">
        <v>13</v>
      </c>
      <c r="J683" s="31">
        <v>9231.6455050807599</v>
      </c>
      <c r="K683" s="32">
        <v>0.04</v>
      </c>
      <c r="L683" s="33">
        <f t="shared" si="21"/>
        <v>369.26582020323042</v>
      </c>
      <c r="M683" s="33">
        <v>13.300166012528072</v>
      </c>
      <c r="N683" s="33">
        <v>174.42843929047135</v>
      </c>
    </row>
    <row r="684" spans="1:14">
      <c r="A684" s="27">
        <v>60674</v>
      </c>
      <c r="B684" s="27" t="s">
        <v>1159</v>
      </c>
      <c r="C684" s="27" t="s">
        <v>1160</v>
      </c>
      <c r="D684" s="27" t="s">
        <v>48</v>
      </c>
      <c r="E684" s="28">
        <v>28809</v>
      </c>
      <c r="F684" s="29" t="s">
        <v>27</v>
      </c>
      <c r="G684" s="29" t="s">
        <v>28</v>
      </c>
      <c r="H684" s="27">
        <f t="shared" ca="1" si="20"/>
        <v>39</v>
      </c>
      <c r="I684" s="30">
        <v>23</v>
      </c>
      <c r="J684" s="31">
        <v>9654.240250217681</v>
      </c>
      <c r="K684" s="32">
        <v>0.25</v>
      </c>
      <c r="L684" s="33">
        <f t="shared" si="21"/>
        <v>2413.5600625544203</v>
      </c>
      <c r="M684" s="33">
        <v>2053.5547456840482</v>
      </c>
      <c r="N684" s="33">
        <v>27.894113254787332</v>
      </c>
    </row>
    <row r="685" spans="1:14">
      <c r="A685" s="27">
        <v>60675</v>
      </c>
      <c r="B685" s="27" t="s">
        <v>1161</v>
      </c>
      <c r="C685" s="27" t="s">
        <v>684</v>
      </c>
      <c r="D685" s="27" t="s">
        <v>34</v>
      </c>
      <c r="E685" s="28">
        <v>30667</v>
      </c>
      <c r="F685" s="29" t="s">
        <v>27</v>
      </c>
      <c r="G685" s="29" t="s">
        <v>28</v>
      </c>
      <c r="H685" s="27">
        <f t="shared" ca="1" si="20"/>
        <v>34</v>
      </c>
      <c r="I685" s="30">
        <v>11</v>
      </c>
      <c r="J685" s="31">
        <v>7182.3152113862961</v>
      </c>
      <c r="K685" s="32">
        <v>0.25</v>
      </c>
      <c r="L685" s="33">
        <f t="shared" si="21"/>
        <v>1795.578802846574</v>
      </c>
      <c r="M685" s="33">
        <v>1133.4712048827596</v>
      </c>
      <c r="N685" s="33">
        <v>140.69962111941243</v>
      </c>
    </row>
    <row r="686" spans="1:14">
      <c r="A686" s="27">
        <v>60676</v>
      </c>
      <c r="B686" s="27" t="s">
        <v>1162</v>
      </c>
      <c r="C686" s="27" t="s">
        <v>1163</v>
      </c>
      <c r="D686" s="27" t="s">
        <v>48</v>
      </c>
      <c r="E686" s="28">
        <v>38519</v>
      </c>
      <c r="F686" s="29" t="s">
        <v>1164</v>
      </c>
      <c r="G686" s="29" t="s">
        <v>28</v>
      </c>
      <c r="H686" s="27">
        <f t="shared" ca="1" si="20"/>
        <v>13</v>
      </c>
      <c r="I686" s="30">
        <v>24</v>
      </c>
      <c r="J686" s="31">
        <v>5053.2390108976197</v>
      </c>
      <c r="K686" s="32">
        <v>0.04</v>
      </c>
      <c r="L686" s="33">
        <f t="shared" si="21"/>
        <v>202.12956043590478</v>
      </c>
      <c r="M686" s="33">
        <v>27.922210915200097</v>
      </c>
      <c r="N686" s="33">
        <v>126.39458305434968</v>
      </c>
    </row>
    <row r="687" spans="1:14">
      <c r="A687" s="27">
        <v>60677</v>
      </c>
      <c r="B687" s="27" t="s">
        <v>1165</v>
      </c>
      <c r="C687" s="27" t="s">
        <v>588</v>
      </c>
      <c r="D687" s="27" t="s">
        <v>34</v>
      </c>
      <c r="E687" s="28">
        <v>32635</v>
      </c>
      <c r="F687" s="29" t="s">
        <v>27</v>
      </c>
      <c r="G687" s="29" t="s">
        <v>28</v>
      </c>
      <c r="H687" s="27">
        <f t="shared" ca="1" si="20"/>
        <v>29</v>
      </c>
      <c r="I687" s="30">
        <v>21</v>
      </c>
      <c r="J687" s="31">
        <v>7395.4386034487834</v>
      </c>
      <c r="K687" s="32">
        <v>0.15</v>
      </c>
      <c r="L687" s="33">
        <f t="shared" si="21"/>
        <v>1109.3157905173175</v>
      </c>
      <c r="M687" s="33">
        <v>455.16107703297581</v>
      </c>
      <c r="N687" s="33">
        <v>93.933977477736335</v>
      </c>
    </row>
    <row r="688" spans="1:14">
      <c r="A688" s="27">
        <v>60678</v>
      </c>
      <c r="B688" s="27" t="s">
        <v>1166</v>
      </c>
      <c r="C688" s="27" t="s">
        <v>1167</v>
      </c>
      <c r="D688" s="27" t="s">
        <v>48</v>
      </c>
      <c r="E688" s="28">
        <v>38228</v>
      </c>
      <c r="F688" s="29" t="s">
        <v>27</v>
      </c>
      <c r="G688" s="29" t="s">
        <v>28</v>
      </c>
      <c r="H688" s="27">
        <f t="shared" ca="1" si="20"/>
        <v>14</v>
      </c>
      <c r="I688" s="30">
        <v>24</v>
      </c>
      <c r="J688" s="31">
        <v>5489.9065332699465</v>
      </c>
      <c r="K688" s="32">
        <v>7.0000000000000007E-2</v>
      </c>
      <c r="L688" s="33">
        <f t="shared" si="21"/>
        <v>384.2934573288963</v>
      </c>
      <c r="M688" s="33">
        <v>88.350660845565486</v>
      </c>
      <c r="N688" s="33">
        <v>122.61317371815592</v>
      </c>
    </row>
    <row r="689" spans="1:14">
      <c r="A689" s="27">
        <v>60679</v>
      </c>
      <c r="B689" s="27" t="s">
        <v>1168</v>
      </c>
      <c r="C689" s="27" t="s">
        <v>715</v>
      </c>
      <c r="D689" s="27" t="s">
        <v>34</v>
      </c>
      <c r="E689" s="28">
        <v>33585</v>
      </c>
      <c r="F689" s="29" t="s">
        <v>27</v>
      </c>
      <c r="G689" s="29" t="s">
        <v>159</v>
      </c>
      <c r="H689" s="27">
        <f t="shared" ca="1" si="20"/>
        <v>26</v>
      </c>
      <c r="I689" s="30">
        <v>31</v>
      </c>
      <c r="J689" s="31">
        <v>4293.2764776050499</v>
      </c>
      <c r="K689" s="32">
        <v>0.12</v>
      </c>
      <c r="L689" s="33">
        <f t="shared" si="21"/>
        <v>515.19317731260594</v>
      </c>
      <c r="M689" s="33">
        <v>471.92404246822321</v>
      </c>
      <c r="N689" s="33">
        <v>200.047649821004</v>
      </c>
    </row>
    <row r="690" spans="1:14">
      <c r="A690" s="27">
        <v>60680</v>
      </c>
      <c r="B690" s="27" t="s">
        <v>1169</v>
      </c>
      <c r="C690" s="27" t="s">
        <v>847</v>
      </c>
      <c r="D690" s="27" t="s">
        <v>48</v>
      </c>
      <c r="E690" s="28">
        <v>38668</v>
      </c>
      <c r="F690" s="29" t="s">
        <v>27</v>
      </c>
      <c r="G690" s="29" t="s">
        <v>76</v>
      </c>
      <c r="H690" s="27">
        <f t="shared" ca="1" si="20"/>
        <v>12</v>
      </c>
      <c r="I690" s="30">
        <v>29</v>
      </c>
      <c r="J690" s="31">
        <v>2561.2692281041709</v>
      </c>
      <c r="K690" s="32">
        <v>0.04</v>
      </c>
      <c r="L690" s="33">
        <f t="shared" si="21"/>
        <v>102.45076912416684</v>
      </c>
      <c r="M690" s="33">
        <v>6.7838941701361453</v>
      </c>
      <c r="N690" s="33">
        <v>135.29272678847539</v>
      </c>
    </row>
    <row r="691" spans="1:14">
      <c r="A691" s="27">
        <v>60681</v>
      </c>
      <c r="B691" s="27" t="s">
        <v>1170</v>
      </c>
      <c r="C691" s="27" t="s">
        <v>1171</v>
      </c>
      <c r="D691" s="27" t="s">
        <v>48</v>
      </c>
      <c r="E691" s="28">
        <v>38961</v>
      </c>
      <c r="F691" s="29" t="s">
        <v>127</v>
      </c>
      <c r="G691" s="29" t="s">
        <v>466</v>
      </c>
      <c r="H691" s="27">
        <f t="shared" ca="1" si="20"/>
        <v>12</v>
      </c>
      <c r="I691" s="30">
        <v>15</v>
      </c>
      <c r="J691" s="31">
        <v>8513.2443654850613</v>
      </c>
      <c r="K691" s="32">
        <v>0.04</v>
      </c>
      <c r="L691" s="33">
        <f t="shared" si="21"/>
        <v>340.52977461940247</v>
      </c>
      <c r="M691" s="33">
        <v>161.20510957827474</v>
      </c>
      <c r="N691" s="33">
        <v>88.285154093502783</v>
      </c>
    </row>
    <row r="692" spans="1:14">
      <c r="A692" s="27">
        <v>60682</v>
      </c>
      <c r="B692" s="27" t="s">
        <v>1172</v>
      </c>
      <c r="C692" s="27" t="s">
        <v>588</v>
      </c>
      <c r="D692" s="27" t="s">
        <v>34</v>
      </c>
      <c r="E692" s="28">
        <v>32632</v>
      </c>
      <c r="F692" s="29" t="s">
        <v>27</v>
      </c>
      <c r="G692" s="29" t="s">
        <v>28</v>
      </c>
      <c r="H692" s="27">
        <f t="shared" ca="1" si="20"/>
        <v>29</v>
      </c>
      <c r="I692" s="30">
        <v>6</v>
      </c>
      <c r="J692" s="31">
        <v>2189.2967557106508</v>
      </c>
      <c r="K692" s="32">
        <v>0.15</v>
      </c>
      <c r="L692" s="33">
        <f t="shared" si="21"/>
        <v>328.3945133565976</v>
      </c>
      <c r="M692" s="33">
        <v>269.12484528269158</v>
      </c>
      <c r="N692" s="33">
        <v>143.03626146312408</v>
      </c>
    </row>
    <row r="693" spans="1:14">
      <c r="A693" s="27">
        <v>60683</v>
      </c>
      <c r="B693" s="27" t="s">
        <v>1173</v>
      </c>
      <c r="C693" s="27" t="s">
        <v>617</v>
      </c>
      <c r="D693" s="27" t="s">
        <v>34</v>
      </c>
      <c r="E693" s="28">
        <v>27746</v>
      </c>
      <c r="F693" s="29" t="s">
        <v>27</v>
      </c>
      <c r="G693" s="29" t="s">
        <v>28</v>
      </c>
      <c r="H693" s="27">
        <f t="shared" ca="1" si="20"/>
        <v>42</v>
      </c>
      <c r="I693" s="30">
        <v>36</v>
      </c>
      <c r="J693" s="31">
        <v>8951.6585014274769</v>
      </c>
      <c r="K693" s="32">
        <v>0.25</v>
      </c>
      <c r="L693" s="33">
        <f t="shared" si="21"/>
        <v>2237.9146253568692</v>
      </c>
      <c r="M693" s="33">
        <v>1116.6804074419492</v>
      </c>
      <c r="N693" s="33">
        <v>197.0918892798571</v>
      </c>
    </row>
    <row r="694" spans="1:14">
      <c r="A694" s="27">
        <v>60684</v>
      </c>
      <c r="B694" s="27" t="s">
        <v>1174</v>
      </c>
      <c r="C694" s="27" t="s">
        <v>1175</v>
      </c>
      <c r="D694" s="27" t="s">
        <v>34</v>
      </c>
      <c r="E694" s="28">
        <v>28895</v>
      </c>
      <c r="F694" s="29" t="s">
        <v>27</v>
      </c>
      <c r="G694" s="29" t="s">
        <v>76</v>
      </c>
      <c r="H694" s="27">
        <f t="shared" ca="1" si="20"/>
        <v>39</v>
      </c>
      <c r="I694" s="30">
        <v>26</v>
      </c>
      <c r="J694" s="31">
        <v>7820.276213765208</v>
      </c>
      <c r="K694" s="32">
        <v>0.25</v>
      </c>
      <c r="L694" s="33">
        <f t="shared" si="21"/>
        <v>1955.069053441302</v>
      </c>
      <c r="M694" s="33">
        <v>572.12639516546972</v>
      </c>
      <c r="N694" s="33">
        <v>312.02033278365275</v>
      </c>
    </row>
    <row r="695" spans="1:14">
      <c r="A695" s="27">
        <v>60685</v>
      </c>
      <c r="B695" s="27" t="s">
        <v>1176</v>
      </c>
      <c r="C695" s="27" t="s">
        <v>730</v>
      </c>
      <c r="D695" s="27" t="s">
        <v>34</v>
      </c>
      <c r="E695" s="28">
        <v>30266</v>
      </c>
      <c r="F695" s="29" t="s">
        <v>27</v>
      </c>
      <c r="G695" s="29" t="s">
        <v>76</v>
      </c>
      <c r="H695" s="27">
        <f t="shared" ca="1" si="20"/>
        <v>35</v>
      </c>
      <c r="I695" s="30">
        <v>20</v>
      </c>
      <c r="J695" s="31">
        <v>5864.2975819849516</v>
      </c>
      <c r="K695" s="32">
        <v>0.25</v>
      </c>
      <c r="L695" s="33">
        <f t="shared" si="21"/>
        <v>1466.0743954962379</v>
      </c>
      <c r="M695" s="33">
        <v>813.04263541657667</v>
      </c>
      <c r="N695" s="33">
        <v>238.9014130137472</v>
      </c>
    </row>
    <row r="696" spans="1:14">
      <c r="A696" s="27">
        <v>60686</v>
      </c>
      <c r="B696" s="27" t="s">
        <v>1177</v>
      </c>
      <c r="C696" s="27" t="s">
        <v>1178</v>
      </c>
      <c r="D696" s="27" t="s">
        <v>48</v>
      </c>
      <c r="E696" s="28">
        <v>29642</v>
      </c>
      <c r="F696" s="29" t="s">
        <v>27</v>
      </c>
      <c r="G696" s="29" t="s">
        <v>28</v>
      </c>
      <c r="H696" s="27">
        <f t="shared" ca="1" si="20"/>
        <v>37</v>
      </c>
      <c r="I696" s="30">
        <v>31</v>
      </c>
      <c r="J696" s="31">
        <v>9810.9336502583155</v>
      </c>
      <c r="K696" s="32">
        <v>0.25</v>
      </c>
      <c r="L696" s="33">
        <f t="shared" si="21"/>
        <v>2452.7334125645789</v>
      </c>
      <c r="M696" s="33">
        <v>847.81078968661905</v>
      </c>
      <c r="N696" s="33">
        <v>78.046141967042118</v>
      </c>
    </row>
    <row r="697" spans="1:14">
      <c r="A697" s="27">
        <v>60687</v>
      </c>
      <c r="B697" s="27" t="s">
        <v>1179</v>
      </c>
      <c r="C697" s="27" t="s">
        <v>1075</v>
      </c>
      <c r="D697" s="27" t="s">
        <v>48</v>
      </c>
      <c r="E697" s="28">
        <v>31520</v>
      </c>
      <c r="F697" s="29" t="s">
        <v>133</v>
      </c>
      <c r="G697" s="29" t="s">
        <v>156</v>
      </c>
      <c r="H697" s="27">
        <f t="shared" ca="1" si="20"/>
        <v>32</v>
      </c>
      <c r="I697" s="30">
        <v>33</v>
      </c>
      <c r="J697" s="31">
        <v>9429.2602540180051</v>
      </c>
      <c r="K697" s="32">
        <v>0.15</v>
      </c>
      <c r="L697" s="33">
        <f t="shared" si="21"/>
        <v>1414.3890381027006</v>
      </c>
      <c r="M697" s="33">
        <v>849.44908824230765</v>
      </c>
      <c r="N697" s="33">
        <v>117.21246311282194</v>
      </c>
    </row>
    <row r="698" spans="1:14">
      <c r="A698" s="27">
        <v>60688</v>
      </c>
      <c r="B698" s="27" t="s">
        <v>1180</v>
      </c>
      <c r="C698" s="27" t="s">
        <v>634</v>
      </c>
      <c r="D698" s="27" t="s">
        <v>34</v>
      </c>
      <c r="E698" s="28">
        <v>32916</v>
      </c>
      <c r="F698" s="29" t="s">
        <v>27</v>
      </c>
      <c r="G698" s="29" t="s">
        <v>28</v>
      </c>
      <c r="H698" s="27">
        <f t="shared" ca="1" si="20"/>
        <v>28</v>
      </c>
      <c r="I698" s="30">
        <v>16</v>
      </c>
      <c r="J698" s="31">
        <v>8435.6451144985476</v>
      </c>
      <c r="K698" s="32">
        <v>0.15</v>
      </c>
      <c r="L698" s="33">
        <f t="shared" si="21"/>
        <v>1265.3467671747821</v>
      </c>
      <c r="M698" s="33">
        <v>71.224009830344684</v>
      </c>
      <c r="N698" s="33">
        <v>274.22305354764404</v>
      </c>
    </row>
    <row r="699" spans="1:14">
      <c r="A699" s="27">
        <v>60689</v>
      </c>
      <c r="B699" s="27" t="s">
        <v>1181</v>
      </c>
      <c r="C699" s="27" t="s">
        <v>1182</v>
      </c>
      <c r="D699" s="27" t="s">
        <v>48</v>
      </c>
      <c r="E699" s="28">
        <v>36650</v>
      </c>
      <c r="F699" s="29" t="s">
        <v>27</v>
      </c>
      <c r="G699" s="29" t="s">
        <v>28</v>
      </c>
      <c r="H699" s="27">
        <f t="shared" ca="1" si="20"/>
        <v>18</v>
      </c>
      <c r="I699" s="30">
        <v>17</v>
      </c>
      <c r="J699" s="31">
        <v>9701.3188658358104</v>
      </c>
      <c r="K699" s="32">
        <v>7.0000000000000007E-2</v>
      </c>
      <c r="L699" s="33">
        <f t="shared" si="21"/>
        <v>679.09232060850684</v>
      </c>
      <c r="M699" s="33">
        <v>149.29042667405503</v>
      </c>
      <c r="N699" s="33">
        <v>125.13712822028825</v>
      </c>
    </row>
    <row r="700" spans="1:14">
      <c r="A700" s="27">
        <v>60690</v>
      </c>
      <c r="B700" s="27" t="s">
        <v>1183</v>
      </c>
      <c r="C700" s="27" t="s">
        <v>1184</v>
      </c>
      <c r="D700" s="27" t="s">
        <v>34</v>
      </c>
      <c r="E700" s="28">
        <v>29614</v>
      </c>
      <c r="F700" s="29" t="s">
        <v>27</v>
      </c>
      <c r="G700" s="29" t="s">
        <v>28</v>
      </c>
      <c r="H700" s="27">
        <f t="shared" ca="1" si="20"/>
        <v>37</v>
      </c>
      <c r="I700" s="30">
        <v>38</v>
      </c>
      <c r="J700" s="31">
        <v>8802.8869424090135</v>
      </c>
      <c r="K700" s="32">
        <v>0.25</v>
      </c>
      <c r="L700" s="33">
        <f t="shared" si="21"/>
        <v>2200.7217356022534</v>
      </c>
      <c r="M700" s="33">
        <v>854.56560781439623</v>
      </c>
      <c r="N700" s="33">
        <v>229.27937100785266</v>
      </c>
    </row>
    <row r="701" spans="1:14">
      <c r="A701" s="27">
        <v>60691</v>
      </c>
      <c r="B701" s="27" t="s">
        <v>1185</v>
      </c>
      <c r="C701" s="27" t="s">
        <v>849</v>
      </c>
      <c r="D701" s="27" t="s">
        <v>48</v>
      </c>
      <c r="E701" s="28">
        <v>30189</v>
      </c>
      <c r="F701" s="29" t="s">
        <v>27</v>
      </c>
      <c r="G701" s="29" t="s">
        <v>28</v>
      </c>
      <c r="H701" s="27">
        <f t="shared" ca="1" si="20"/>
        <v>36</v>
      </c>
      <c r="I701" s="30">
        <v>28</v>
      </c>
      <c r="J701" s="31">
        <v>9125.1398909736417</v>
      </c>
      <c r="K701" s="32">
        <v>0.25</v>
      </c>
      <c r="L701" s="33">
        <f t="shared" si="21"/>
        <v>2281.2849727434104</v>
      </c>
      <c r="M701" s="33">
        <v>2162.0114681969167</v>
      </c>
      <c r="N701" s="33">
        <v>126.52019296964551</v>
      </c>
    </row>
    <row r="702" spans="1:14">
      <c r="A702" s="27">
        <v>60692</v>
      </c>
      <c r="B702" s="27" t="s">
        <v>1186</v>
      </c>
      <c r="C702" s="27" t="s">
        <v>646</v>
      </c>
      <c r="D702" s="27" t="s">
        <v>34</v>
      </c>
      <c r="E702" s="28">
        <v>30441</v>
      </c>
      <c r="F702" s="29" t="s">
        <v>27</v>
      </c>
      <c r="G702" s="29" t="s">
        <v>28</v>
      </c>
      <c r="H702" s="27">
        <f t="shared" ca="1" si="20"/>
        <v>35</v>
      </c>
      <c r="I702" s="30">
        <v>33</v>
      </c>
      <c r="J702" s="31">
        <v>6127.3059771012749</v>
      </c>
      <c r="K702" s="32">
        <v>0.25</v>
      </c>
      <c r="L702" s="33">
        <f t="shared" si="21"/>
        <v>1531.8264942753187</v>
      </c>
      <c r="M702" s="33">
        <v>1473.4072756595274</v>
      </c>
      <c r="N702" s="33">
        <v>206.15925799523612</v>
      </c>
    </row>
    <row r="703" spans="1:14">
      <c r="A703" s="27">
        <v>60693</v>
      </c>
      <c r="B703" s="27" t="s">
        <v>1187</v>
      </c>
      <c r="C703" s="27" t="s">
        <v>655</v>
      </c>
      <c r="D703" s="27" t="s">
        <v>34</v>
      </c>
      <c r="E703" s="28">
        <v>37952</v>
      </c>
      <c r="F703" s="29" t="s">
        <v>1188</v>
      </c>
      <c r="G703" s="29" t="s">
        <v>397</v>
      </c>
      <c r="H703" s="27">
        <f t="shared" ca="1" si="20"/>
        <v>14</v>
      </c>
      <c r="I703" s="30">
        <v>36</v>
      </c>
      <c r="J703" s="31">
        <v>9563.3855652662824</v>
      </c>
      <c r="K703" s="32">
        <v>7.0000000000000007E-2</v>
      </c>
      <c r="L703" s="33">
        <f t="shared" si="21"/>
        <v>669.43698956863977</v>
      </c>
      <c r="M703" s="33">
        <v>514.88690216512305</v>
      </c>
      <c r="N703" s="33">
        <v>339.02061021681448</v>
      </c>
    </row>
    <row r="704" spans="1:14">
      <c r="A704" s="27">
        <v>60694</v>
      </c>
      <c r="B704" s="27" t="s">
        <v>1189</v>
      </c>
      <c r="C704" s="27" t="s">
        <v>1190</v>
      </c>
      <c r="D704" s="27" t="s">
        <v>34</v>
      </c>
      <c r="E704" s="28">
        <v>36259</v>
      </c>
      <c r="F704" s="29" t="s">
        <v>27</v>
      </c>
      <c r="G704" s="29" t="s">
        <v>42</v>
      </c>
      <c r="H704" s="27">
        <f t="shared" ca="1" si="20"/>
        <v>19</v>
      </c>
      <c r="I704" s="30">
        <v>23</v>
      </c>
      <c r="J704" s="31">
        <v>4592.0010466815202</v>
      </c>
      <c r="K704" s="32">
        <v>0.09</v>
      </c>
      <c r="L704" s="33">
        <f t="shared" si="21"/>
        <v>413.28009420133679</v>
      </c>
      <c r="M704" s="33">
        <v>100.00460981303215</v>
      </c>
      <c r="N704" s="33">
        <v>265.40757275279429</v>
      </c>
    </row>
    <row r="705" spans="1:14">
      <c r="A705" s="27">
        <v>60695</v>
      </c>
      <c r="B705" s="27" t="s">
        <v>1191</v>
      </c>
      <c r="C705" s="27" t="s">
        <v>1192</v>
      </c>
      <c r="D705" s="27" t="s">
        <v>48</v>
      </c>
      <c r="E705" s="28">
        <v>32916</v>
      </c>
      <c r="F705" s="29" t="s">
        <v>27</v>
      </c>
      <c r="G705" s="29" t="s">
        <v>28</v>
      </c>
      <c r="H705" s="27">
        <f t="shared" ca="1" si="20"/>
        <v>28</v>
      </c>
      <c r="I705" s="30">
        <v>9</v>
      </c>
      <c r="J705" s="31">
        <v>8002.0180624178965</v>
      </c>
      <c r="K705" s="32">
        <v>0.15</v>
      </c>
      <c r="L705" s="33">
        <f t="shared" si="21"/>
        <v>1200.3027093626845</v>
      </c>
      <c r="M705" s="33">
        <v>1099.3336715202176</v>
      </c>
      <c r="N705" s="33">
        <v>79.867466391612382</v>
      </c>
    </row>
    <row r="706" spans="1:14">
      <c r="A706" s="27">
        <v>60696</v>
      </c>
      <c r="B706" s="27" t="s">
        <v>1193</v>
      </c>
      <c r="C706" s="27" t="s">
        <v>749</v>
      </c>
      <c r="D706" s="27" t="s">
        <v>34</v>
      </c>
      <c r="E706" s="28">
        <v>29416</v>
      </c>
      <c r="F706" s="29" t="s">
        <v>27</v>
      </c>
      <c r="G706" s="29" t="s">
        <v>28</v>
      </c>
      <c r="H706" s="27">
        <f t="shared" ca="1" si="20"/>
        <v>38</v>
      </c>
      <c r="I706" s="30">
        <v>28</v>
      </c>
      <c r="J706" s="31">
        <v>7148.5774194121477</v>
      </c>
      <c r="K706" s="32">
        <v>0.25</v>
      </c>
      <c r="L706" s="33">
        <f t="shared" si="21"/>
        <v>1787.1443548530369</v>
      </c>
      <c r="M706" s="33">
        <v>1634.3769257209979</v>
      </c>
      <c r="N706" s="33">
        <v>235.13852146974224</v>
      </c>
    </row>
    <row r="707" spans="1:14">
      <c r="A707" s="27">
        <v>60697</v>
      </c>
      <c r="B707" s="27" t="s">
        <v>1194</v>
      </c>
      <c r="C707" s="27" t="s">
        <v>660</v>
      </c>
      <c r="D707" s="27" t="s">
        <v>34</v>
      </c>
      <c r="E707" s="28">
        <v>39960</v>
      </c>
      <c r="F707" s="29" t="s">
        <v>133</v>
      </c>
      <c r="G707" s="29" t="s">
        <v>156</v>
      </c>
      <c r="H707" s="27">
        <f t="shared" ca="1" si="20"/>
        <v>9</v>
      </c>
      <c r="I707" s="30">
        <v>29</v>
      </c>
      <c r="J707" s="31">
        <v>2006.4399377659358</v>
      </c>
      <c r="K707" s="32">
        <v>0</v>
      </c>
      <c r="L707" s="33">
        <f t="shared" si="21"/>
        <v>0</v>
      </c>
      <c r="M707" s="33">
        <v>0</v>
      </c>
      <c r="N707" s="33">
        <v>325.91877496283496</v>
      </c>
    </row>
    <row r="708" spans="1:14">
      <c r="A708" s="27">
        <v>60698</v>
      </c>
      <c r="B708" s="27" t="s">
        <v>1195</v>
      </c>
      <c r="C708" s="27" t="s">
        <v>244</v>
      </c>
      <c r="D708" s="27" t="s">
        <v>34</v>
      </c>
      <c r="E708" s="28">
        <v>35538</v>
      </c>
      <c r="F708" s="29" t="s">
        <v>27</v>
      </c>
      <c r="G708" s="29" t="s">
        <v>76</v>
      </c>
      <c r="H708" s="27">
        <f t="shared" ca="1" si="20"/>
        <v>21</v>
      </c>
      <c r="I708" s="30">
        <v>39</v>
      </c>
      <c r="J708" s="31">
        <v>8283.2734252979062</v>
      </c>
      <c r="K708" s="32">
        <v>0.09</v>
      </c>
      <c r="L708" s="33">
        <f t="shared" si="21"/>
        <v>745.4946082768115</v>
      </c>
      <c r="M708" s="33">
        <v>217.22222924571133</v>
      </c>
      <c r="N708" s="33">
        <v>122.70972974286333</v>
      </c>
    </row>
    <row r="709" spans="1:14">
      <c r="A709" s="27">
        <v>60699</v>
      </c>
      <c r="B709" s="27" t="s">
        <v>1196</v>
      </c>
      <c r="C709" s="27" t="s">
        <v>1197</v>
      </c>
      <c r="D709" s="27" t="s">
        <v>48</v>
      </c>
      <c r="E709" s="28">
        <v>29521</v>
      </c>
      <c r="F709" s="29" t="s">
        <v>27</v>
      </c>
      <c r="G709" s="29" t="s">
        <v>28</v>
      </c>
      <c r="H709" s="27">
        <f t="shared" ca="1" si="20"/>
        <v>37</v>
      </c>
      <c r="I709" s="30">
        <v>13</v>
      </c>
      <c r="J709" s="31">
        <v>6725.8854825903018</v>
      </c>
      <c r="K709" s="32">
        <v>0.25</v>
      </c>
      <c r="L709" s="33">
        <f t="shared" si="21"/>
        <v>1681.4713706475754</v>
      </c>
      <c r="M709" s="33">
        <v>308.24485046628661</v>
      </c>
      <c r="N709" s="33">
        <v>131.91107439362381</v>
      </c>
    </row>
    <row r="710" spans="1:14">
      <c r="A710" s="27">
        <v>60700</v>
      </c>
      <c r="B710" s="27" t="s">
        <v>1198</v>
      </c>
      <c r="C710" s="27" t="s">
        <v>617</v>
      </c>
      <c r="D710" s="27" t="s">
        <v>34</v>
      </c>
      <c r="E710" s="28">
        <v>29489</v>
      </c>
      <c r="F710" s="29" t="s">
        <v>27</v>
      </c>
      <c r="G710" s="29" t="s">
        <v>28</v>
      </c>
      <c r="H710" s="27">
        <f t="shared" ca="1" si="20"/>
        <v>38</v>
      </c>
      <c r="I710" s="30">
        <v>33</v>
      </c>
      <c r="J710" s="31">
        <v>5651.1067298282087</v>
      </c>
      <c r="K710" s="32">
        <v>0.25</v>
      </c>
      <c r="L710" s="33">
        <f t="shared" si="21"/>
        <v>1412.7766824570522</v>
      </c>
      <c r="M710" s="33">
        <v>929.50208466412789</v>
      </c>
      <c r="N710" s="33">
        <v>189.35576275342891</v>
      </c>
    </row>
    <row r="711" spans="1:14">
      <c r="A711" s="27">
        <v>60701</v>
      </c>
      <c r="B711" s="27" t="s">
        <v>1199</v>
      </c>
      <c r="C711" s="27" t="s">
        <v>1200</v>
      </c>
      <c r="D711" s="27" t="s">
        <v>48</v>
      </c>
      <c r="E711" s="28">
        <v>40009</v>
      </c>
      <c r="F711" s="29" t="s">
        <v>27</v>
      </c>
      <c r="G711" s="29" t="s">
        <v>28</v>
      </c>
      <c r="H711" s="27">
        <f t="shared" ca="1" si="20"/>
        <v>9</v>
      </c>
      <c r="I711" s="30">
        <v>15</v>
      </c>
      <c r="J711" s="31">
        <v>4995.7703134522098</v>
      </c>
      <c r="K711" s="32">
        <v>0</v>
      </c>
      <c r="L711" s="33">
        <f t="shared" si="21"/>
        <v>0</v>
      </c>
      <c r="M711" s="33">
        <v>0</v>
      </c>
      <c r="N711" s="33">
        <v>121.64164614523618</v>
      </c>
    </row>
    <row r="712" spans="1:14">
      <c r="A712" s="27">
        <v>60702</v>
      </c>
      <c r="B712" s="27" t="s">
        <v>1201</v>
      </c>
      <c r="C712" s="27" t="s">
        <v>634</v>
      </c>
      <c r="D712" s="27" t="s">
        <v>34</v>
      </c>
      <c r="E712" s="28">
        <v>35948</v>
      </c>
      <c r="F712" s="29" t="s">
        <v>27</v>
      </c>
      <c r="G712" s="29" t="s">
        <v>28</v>
      </c>
      <c r="H712" s="27">
        <f t="shared" ca="1" si="20"/>
        <v>20</v>
      </c>
      <c r="I712" s="30">
        <v>9</v>
      </c>
      <c r="J712" s="31">
        <v>8159.190390087706</v>
      </c>
      <c r="K712" s="32">
        <v>0.09</v>
      </c>
      <c r="L712" s="33">
        <f t="shared" si="21"/>
        <v>734.32713510789347</v>
      </c>
      <c r="M712" s="33">
        <v>132.83123304710978</v>
      </c>
      <c r="N712" s="33">
        <v>126.69571424148336</v>
      </c>
    </row>
    <row r="713" spans="1:14">
      <c r="A713" s="27">
        <v>60703</v>
      </c>
      <c r="B713" s="27" t="s">
        <v>1202</v>
      </c>
      <c r="C713" s="27" t="s">
        <v>1203</v>
      </c>
      <c r="D713" s="27" t="s">
        <v>34</v>
      </c>
      <c r="E713" s="28">
        <v>28487</v>
      </c>
      <c r="F713" s="29" t="s">
        <v>27</v>
      </c>
      <c r="G713" s="29" t="s">
        <v>28</v>
      </c>
      <c r="H713" s="27">
        <f t="shared" ca="1" si="20"/>
        <v>40</v>
      </c>
      <c r="I713" s="30">
        <v>31</v>
      </c>
      <c r="J713" s="31">
        <v>3032.137085235312</v>
      </c>
      <c r="K713" s="32">
        <v>0.25</v>
      </c>
      <c r="L713" s="33">
        <f t="shared" si="21"/>
        <v>758.03427130882801</v>
      </c>
      <c r="M713" s="33">
        <v>519.65836854921929</v>
      </c>
      <c r="N713" s="33">
        <v>244.69686780754319</v>
      </c>
    </row>
    <row r="714" spans="1:14">
      <c r="A714" s="27">
        <v>60704</v>
      </c>
      <c r="B714" s="27" t="s">
        <v>1204</v>
      </c>
      <c r="C714" s="27" t="s">
        <v>1205</v>
      </c>
      <c r="D714" s="27" t="s">
        <v>48</v>
      </c>
      <c r="E714" s="28">
        <v>29114</v>
      </c>
      <c r="F714" s="29" t="s">
        <v>27</v>
      </c>
      <c r="G714" s="29" t="s">
        <v>28</v>
      </c>
      <c r="H714" s="27">
        <f t="shared" ref="H714:H777" ca="1" si="22">DATEDIF(E714,TODAY(),"y")</f>
        <v>39</v>
      </c>
      <c r="I714" s="30">
        <v>40</v>
      </c>
      <c r="J714" s="31">
        <v>1945.2321142423891</v>
      </c>
      <c r="K714" s="32">
        <v>0.25</v>
      </c>
      <c r="L714" s="33">
        <f t="shared" ref="L714:L777" si="23">K714*J714</f>
        <v>486.30802856059728</v>
      </c>
      <c r="M714" s="33">
        <v>427.10785910100543</v>
      </c>
      <c r="N714" s="33">
        <v>133.02162473671947</v>
      </c>
    </row>
    <row r="715" spans="1:14">
      <c r="A715" s="27">
        <v>60705</v>
      </c>
      <c r="B715" s="27" t="s">
        <v>1206</v>
      </c>
      <c r="C715" s="27" t="s">
        <v>181</v>
      </c>
      <c r="D715" s="27" t="s">
        <v>34</v>
      </c>
      <c r="E715" s="28">
        <v>39561</v>
      </c>
      <c r="F715" s="29" t="s">
        <v>27</v>
      </c>
      <c r="G715" s="29" t="s">
        <v>49</v>
      </c>
      <c r="H715" s="27">
        <f t="shared" ca="1" si="22"/>
        <v>10</v>
      </c>
      <c r="I715" s="30">
        <v>29</v>
      </c>
      <c r="J715" s="31">
        <v>8530.4236764993202</v>
      </c>
      <c r="K715" s="32">
        <v>0</v>
      </c>
      <c r="L715" s="33">
        <f t="shared" si="23"/>
        <v>0</v>
      </c>
      <c r="M715" s="33">
        <v>0</v>
      </c>
      <c r="N715" s="33">
        <v>271.8551601539163</v>
      </c>
    </row>
    <row r="716" spans="1:14">
      <c r="A716" s="27">
        <v>60706</v>
      </c>
      <c r="B716" s="27" t="s">
        <v>1207</v>
      </c>
      <c r="C716" s="27" t="s">
        <v>217</v>
      </c>
      <c r="D716" s="27" t="s">
        <v>34</v>
      </c>
      <c r="E716" s="28">
        <v>40132</v>
      </c>
      <c r="F716" s="29" t="s">
        <v>27</v>
      </c>
      <c r="G716" s="29" t="s">
        <v>28</v>
      </c>
      <c r="H716" s="27">
        <f t="shared" ca="1" si="22"/>
        <v>8</v>
      </c>
      <c r="I716" s="30">
        <v>9</v>
      </c>
      <c r="J716" s="31">
        <v>7836.786395689981</v>
      </c>
      <c r="K716" s="32">
        <v>0</v>
      </c>
      <c r="L716" s="33">
        <f t="shared" si="23"/>
        <v>0</v>
      </c>
      <c r="M716" s="33">
        <v>0</v>
      </c>
      <c r="N716" s="33">
        <v>159.40970526609027</v>
      </c>
    </row>
    <row r="717" spans="1:14">
      <c r="A717" s="27">
        <v>60707</v>
      </c>
      <c r="B717" s="27" t="s">
        <v>1208</v>
      </c>
      <c r="C717" s="27" t="s">
        <v>855</v>
      </c>
      <c r="D717" s="27" t="s">
        <v>48</v>
      </c>
      <c r="E717" s="28">
        <v>34047</v>
      </c>
      <c r="F717" s="29" t="s">
        <v>27</v>
      </c>
      <c r="G717" s="29" t="s">
        <v>49</v>
      </c>
      <c r="H717" s="27">
        <f t="shared" ca="1" si="22"/>
        <v>25</v>
      </c>
      <c r="I717" s="30">
        <v>8</v>
      </c>
      <c r="J717" s="31">
        <v>7238.4353796743462</v>
      </c>
      <c r="K717" s="32">
        <v>0.12</v>
      </c>
      <c r="L717" s="33">
        <f t="shared" si="23"/>
        <v>868.61224556092156</v>
      </c>
      <c r="M717" s="33">
        <v>64.746443163771644</v>
      </c>
      <c r="N717" s="33">
        <v>46.321526445797424</v>
      </c>
    </row>
    <row r="718" spans="1:14">
      <c r="A718" s="27">
        <v>60708</v>
      </c>
      <c r="B718" s="27" t="s">
        <v>1209</v>
      </c>
      <c r="C718" s="27" t="s">
        <v>1210</v>
      </c>
      <c r="D718" s="27" t="s">
        <v>48</v>
      </c>
      <c r="E718" s="28">
        <v>35551</v>
      </c>
      <c r="F718" s="29" t="s">
        <v>27</v>
      </c>
      <c r="G718" s="29" t="s">
        <v>49</v>
      </c>
      <c r="H718" s="27">
        <f t="shared" ca="1" si="22"/>
        <v>21</v>
      </c>
      <c r="I718" s="30">
        <v>34</v>
      </c>
      <c r="J718" s="31">
        <v>3592.2159889594186</v>
      </c>
      <c r="K718" s="32">
        <v>0.09</v>
      </c>
      <c r="L718" s="33">
        <f t="shared" si="23"/>
        <v>323.29943900634765</v>
      </c>
      <c r="M718" s="33">
        <v>126.19169154538653</v>
      </c>
      <c r="N718" s="33">
        <v>128.05137495444922</v>
      </c>
    </row>
    <row r="719" spans="1:14">
      <c r="A719" s="27">
        <v>60709</v>
      </c>
      <c r="B719" s="27" t="s">
        <v>1211</v>
      </c>
      <c r="C719" s="27" t="s">
        <v>1212</v>
      </c>
      <c r="D719" s="27" t="s">
        <v>48</v>
      </c>
      <c r="E719" s="28">
        <v>33243</v>
      </c>
      <c r="F719" s="29" t="s">
        <v>27</v>
      </c>
      <c r="G719" s="29" t="s">
        <v>76</v>
      </c>
      <c r="H719" s="27">
        <f t="shared" ca="1" si="22"/>
        <v>27</v>
      </c>
      <c r="I719" s="30">
        <v>14</v>
      </c>
      <c r="J719" s="31">
        <v>5267.6878997379963</v>
      </c>
      <c r="K719" s="32">
        <v>0.12</v>
      </c>
      <c r="L719" s="33">
        <f t="shared" si="23"/>
        <v>632.1225479685595</v>
      </c>
      <c r="M719" s="33">
        <v>80.888431676513662</v>
      </c>
      <c r="N719" s="33">
        <v>93.065570249001411</v>
      </c>
    </row>
    <row r="720" spans="1:14">
      <c r="A720" s="27">
        <v>60710</v>
      </c>
      <c r="B720" s="27" t="s">
        <v>1213</v>
      </c>
      <c r="C720" s="27" t="s">
        <v>1214</v>
      </c>
      <c r="D720" s="27" t="s">
        <v>48</v>
      </c>
      <c r="E720" s="28">
        <v>27638</v>
      </c>
      <c r="F720" s="29" t="s">
        <v>27</v>
      </c>
      <c r="G720" s="29" t="s">
        <v>28</v>
      </c>
      <c r="H720" s="27">
        <f t="shared" ca="1" si="22"/>
        <v>43</v>
      </c>
      <c r="I720" s="30">
        <v>19</v>
      </c>
      <c r="J720" s="31">
        <v>4380.0285864519064</v>
      </c>
      <c r="K720" s="32">
        <v>0.25</v>
      </c>
      <c r="L720" s="33">
        <f t="shared" si="23"/>
        <v>1095.0071466129766</v>
      </c>
      <c r="M720" s="33">
        <v>412.8299967679269</v>
      </c>
      <c r="N720" s="33">
        <v>79.831746011414708</v>
      </c>
    </row>
    <row r="721" spans="1:14">
      <c r="A721" s="27">
        <v>60711</v>
      </c>
      <c r="B721" s="27" t="s">
        <v>1215</v>
      </c>
      <c r="C721" s="27" t="s">
        <v>1216</v>
      </c>
      <c r="D721" s="27" t="s">
        <v>48</v>
      </c>
      <c r="E721" s="28">
        <v>33581</v>
      </c>
      <c r="F721" s="29" t="s">
        <v>27</v>
      </c>
      <c r="G721" s="29" t="s">
        <v>76</v>
      </c>
      <c r="H721" s="27">
        <f t="shared" ca="1" si="22"/>
        <v>26</v>
      </c>
      <c r="I721" s="30">
        <v>7</v>
      </c>
      <c r="J721" s="31">
        <v>4527.0154796937732</v>
      </c>
      <c r="K721" s="32">
        <v>0.12</v>
      </c>
      <c r="L721" s="33">
        <f t="shared" si="23"/>
        <v>543.24185756325278</v>
      </c>
      <c r="M721" s="33">
        <v>395.13340767594872</v>
      </c>
      <c r="N721" s="33">
        <v>104.89641139989992</v>
      </c>
    </row>
    <row r="722" spans="1:14">
      <c r="A722" s="27">
        <v>60712</v>
      </c>
      <c r="B722" s="27" t="s">
        <v>1217</v>
      </c>
      <c r="C722" s="27" t="s">
        <v>1218</v>
      </c>
      <c r="D722" s="27" t="s">
        <v>34</v>
      </c>
      <c r="E722" s="28">
        <v>36147</v>
      </c>
      <c r="F722" s="29" t="s">
        <v>27</v>
      </c>
      <c r="G722" s="29" t="s">
        <v>28</v>
      </c>
      <c r="H722" s="27">
        <f t="shared" ca="1" si="22"/>
        <v>19</v>
      </c>
      <c r="I722" s="30">
        <v>36</v>
      </c>
      <c r="J722" s="31">
        <v>4931.3425313304406</v>
      </c>
      <c r="K722" s="32">
        <v>0.09</v>
      </c>
      <c r="L722" s="33">
        <f t="shared" si="23"/>
        <v>443.82082781973963</v>
      </c>
      <c r="M722" s="33">
        <v>1.7915145179014826</v>
      </c>
      <c r="N722" s="33">
        <v>167.87207514201359</v>
      </c>
    </row>
    <row r="723" spans="1:14">
      <c r="A723" s="27">
        <v>60713</v>
      </c>
      <c r="B723" s="27" t="s">
        <v>1219</v>
      </c>
      <c r="C723" s="27" t="s">
        <v>223</v>
      </c>
      <c r="D723" s="27" t="s">
        <v>34</v>
      </c>
      <c r="E723" s="28">
        <v>30184</v>
      </c>
      <c r="F723" s="29" t="s">
        <v>27</v>
      </c>
      <c r="G723" s="29" t="s">
        <v>28</v>
      </c>
      <c r="H723" s="27">
        <f t="shared" ca="1" si="22"/>
        <v>36</v>
      </c>
      <c r="I723" s="30">
        <v>34</v>
      </c>
      <c r="J723" s="31">
        <v>7320.143559792059</v>
      </c>
      <c r="K723" s="32">
        <v>0.25</v>
      </c>
      <c r="L723" s="33">
        <f t="shared" si="23"/>
        <v>1830.0358899480148</v>
      </c>
      <c r="M723" s="33">
        <v>1095.4419691431676</v>
      </c>
      <c r="N723" s="33">
        <v>314.91614198690536</v>
      </c>
    </row>
    <row r="724" spans="1:14">
      <c r="A724" s="27">
        <v>60714</v>
      </c>
      <c r="B724" s="27" t="s">
        <v>1220</v>
      </c>
      <c r="C724" s="27" t="s">
        <v>754</v>
      </c>
      <c r="D724" s="27" t="s">
        <v>34</v>
      </c>
      <c r="E724" s="28">
        <v>28558</v>
      </c>
      <c r="F724" s="29" t="s">
        <v>27</v>
      </c>
      <c r="G724" s="29" t="s">
        <v>28</v>
      </c>
      <c r="H724" s="27">
        <f t="shared" ca="1" si="22"/>
        <v>40</v>
      </c>
      <c r="I724" s="30">
        <v>14</v>
      </c>
      <c r="J724" s="31">
        <v>6388.6707217679423</v>
      </c>
      <c r="K724" s="32">
        <v>0.25</v>
      </c>
      <c r="L724" s="33">
        <f t="shared" si="23"/>
        <v>1597.1676804419856</v>
      </c>
      <c r="M724" s="33">
        <v>1078.439351068525</v>
      </c>
      <c r="N724" s="33">
        <v>198.04655065028737</v>
      </c>
    </row>
    <row r="725" spans="1:14">
      <c r="A725" s="27">
        <v>60715</v>
      </c>
      <c r="B725" s="27" t="s">
        <v>3</v>
      </c>
      <c r="C725" s="27" t="s">
        <v>858</v>
      </c>
      <c r="D725" s="27" t="s">
        <v>48</v>
      </c>
      <c r="E725" s="28">
        <v>39609</v>
      </c>
      <c r="F725" s="29" t="s">
        <v>27</v>
      </c>
      <c r="G725" s="29" t="s">
        <v>28</v>
      </c>
      <c r="H725" s="27">
        <f t="shared" ca="1" si="22"/>
        <v>10</v>
      </c>
      <c r="I725" s="30">
        <v>19</v>
      </c>
      <c r="J725" s="31">
        <v>7165.2370103597068</v>
      </c>
      <c r="K725" s="32">
        <v>0</v>
      </c>
      <c r="L725" s="33">
        <f t="shared" si="23"/>
        <v>0</v>
      </c>
      <c r="M725" s="33">
        <v>0</v>
      </c>
      <c r="N725" s="33">
        <v>105.16516810542907</v>
      </c>
    </row>
    <row r="726" spans="1:14">
      <c r="A726" s="27">
        <v>60716</v>
      </c>
      <c r="B726" s="27" t="s">
        <v>1221</v>
      </c>
      <c r="C726" s="27" t="s">
        <v>1222</v>
      </c>
      <c r="D726" s="27" t="s">
        <v>34</v>
      </c>
      <c r="E726" s="28">
        <v>28708</v>
      </c>
      <c r="F726" s="29" t="s">
        <v>27</v>
      </c>
      <c r="G726" s="29" t="s">
        <v>28</v>
      </c>
      <c r="H726" s="27">
        <f t="shared" ca="1" si="22"/>
        <v>40</v>
      </c>
      <c r="I726" s="30">
        <v>17</v>
      </c>
      <c r="J726" s="31">
        <v>9139.6692385022143</v>
      </c>
      <c r="K726" s="32">
        <v>0.25</v>
      </c>
      <c r="L726" s="33">
        <f t="shared" si="23"/>
        <v>2284.9173096255536</v>
      </c>
      <c r="M726" s="33">
        <v>1254.8080385893063</v>
      </c>
      <c r="N726" s="33">
        <v>292.82634592113584</v>
      </c>
    </row>
    <row r="727" spans="1:14">
      <c r="A727" s="27">
        <v>60717</v>
      </c>
      <c r="B727" s="27" t="s">
        <v>1223</v>
      </c>
      <c r="C727" s="27" t="s">
        <v>1224</v>
      </c>
      <c r="D727" s="27" t="s">
        <v>48</v>
      </c>
      <c r="E727" s="28">
        <v>29224</v>
      </c>
      <c r="F727" s="29" t="s">
        <v>27</v>
      </c>
      <c r="G727" s="29" t="s">
        <v>28</v>
      </c>
      <c r="H727" s="27">
        <f t="shared" ca="1" si="22"/>
        <v>38</v>
      </c>
      <c r="I727" s="30">
        <v>35</v>
      </c>
      <c r="J727" s="31">
        <v>8202.8274128886005</v>
      </c>
      <c r="K727" s="32">
        <v>0.25</v>
      </c>
      <c r="L727" s="33">
        <f t="shared" si="23"/>
        <v>2050.7068532221501</v>
      </c>
      <c r="M727" s="33">
        <v>1356.8762314787891</v>
      </c>
      <c r="N727" s="33">
        <v>51.379198744613802</v>
      </c>
    </row>
    <row r="728" spans="1:14">
      <c r="A728" s="27">
        <v>60718</v>
      </c>
      <c r="B728" s="27" t="s">
        <v>1225</v>
      </c>
      <c r="C728" s="27" t="s">
        <v>1226</v>
      </c>
      <c r="D728" s="27" t="s">
        <v>34</v>
      </c>
      <c r="E728" s="28">
        <v>32846</v>
      </c>
      <c r="F728" s="29" t="s">
        <v>27</v>
      </c>
      <c r="G728" s="29" t="s">
        <v>28</v>
      </c>
      <c r="H728" s="27">
        <f t="shared" ca="1" si="22"/>
        <v>28</v>
      </c>
      <c r="I728" s="30">
        <v>39</v>
      </c>
      <c r="J728" s="31">
        <v>1875.7395834023746</v>
      </c>
      <c r="K728" s="32">
        <v>0.15</v>
      </c>
      <c r="L728" s="33">
        <f t="shared" si="23"/>
        <v>281.36093751035617</v>
      </c>
      <c r="M728" s="33">
        <v>93.719710683218025</v>
      </c>
      <c r="N728" s="33">
        <v>177.80498136749657</v>
      </c>
    </row>
    <row r="729" spans="1:14">
      <c r="A729" s="27">
        <v>60719</v>
      </c>
      <c r="B729" s="27" t="s">
        <v>1227</v>
      </c>
      <c r="C729" s="27" t="s">
        <v>680</v>
      </c>
      <c r="D729" s="27" t="s">
        <v>34</v>
      </c>
      <c r="E729" s="28">
        <v>27519</v>
      </c>
      <c r="F729" s="29" t="s">
        <v>27</v>
      </c>
      <c r="G729" s="29" t="s">
        <v>28</v>
      </c>
      <c r="H729" s="27">
        <f t="shared" ca="1" si="22"/>
        <v>43</v>
      </c>
      <c r="I729" s="30">
        <v>18</v>
      </c>
      <c r="J729" s="31">
        <v>4555.4899307974983</v>
      </c>
      <c r="K729" s="32">
        <v>0.25</v>
      </c>
      <c r="L729" s="33">
        <f t="shared" si="23"/>
        <v>1138.8724826993746</v>
      </c>
      <c r="M729" s="33">
        <v>566.35350205445434</v>
      </c>
      <c r="N729" s="33">
        <v>329.81610837534879</v>
      </c>
    </row>
    <row r="730" spans="1:14">
      <c r="A730" s="27">
        <v>60720</v>
      </c>
      <c r="B730" s="27" t="s">
        <v>1228</v>
      </c>
      <c r="C730" s="27" t="s">
        <v>1229</v>
      </c>
      <c r="D730" s="27" t="s">
        <v>34</v>
      </c>
      <c r="E730" s="28">
        <v>29621</v>
      </c>
      <c r="F730" s="29" t="s">
        <v>27</v>
      </c>
      <c r="G730" s="29" t="s">
        <v>28</v>
      </c>
      <c r="H730" s="27">
        <f t="shared" ca="1" si="22"/>
        <v>37</v>
      </c>
      <c r="I730" s="30">
        <v>12</v>
      </c>
      <c r="J730" s="31">
        <v>1594.6857569464732</v>
      </c>
      <c r="K730" s="32">
        <v>0.25</v>
      </c>
      <c r="L730" s="33">
        <f t="shared" si="23"/>
        <v>398.67143923661831</v>
      </c>
      <c r="M730" s="33">
        <v>261.59397702987525</v>
      </c>
      <c r="N730" s="33">
        <v>130.229207626587</v>
      </c>
    </row>
    <row r="731" spans="1:14">
      <c r="A731" s="27">
        <v>60721</v>
      </c>
      <c r="B731" s="27" t="s">
        <v>1230</v>
      </c>
      <c r="C731" s="27" t="s">
        <v>1231</v>
      </c>
      <c r="D731" s="27" t="s">
        <v>48</v>
      </c>
      <c r="E731" s="28">
        <v>37941</v>
      </c>
      <c r="F731" s="29" t="s">
        <v>27</v>
      </c>
      <c r="G731" s="29" t="s">
        <v>28</v>
      </c>
      <c r="H731" s="27">
        <f t="shared" ca="1" si="22"/>
        <v>14</v>
      </c>
      <c r="I731" s="30">
        <v>15</v>
      </c>
      <c r="J731" s="31">
        <v>7361.4786563283906</v>
      </c>
      <c r="K731" s="32">
        <v>7.0000000000000007E-2</v>
      </c>
      <c r="L731" s="33">
        <f t="shared" si="23"/>
        <v>515.30350594298739</v>
      </c>
      <c r="M731" s="33">
        <v>417.11936784582264</v>
      </c>
      <c r="N731" s="33">
        <v>69.014177553837527</v>
      </c>
    </row>
    <row r="732" spans="1:14">
      <c r="A732" s="27">
        <v>60722</v>
      </c>
      <c r="B732" s="27" t="s">
        <v>1232</v>
      </c>
      <c r="C732" s="27" t="s">
        <v>1233</v>
      </c>
      <c r="D732" s="27" t="s">
        <v>48</v>
      </c>
      <c r="E732" s="28">
        <v>27599</v>
      </c>
      <c r="F732" s="29" t="s">
        <v>27</v>
      </c>
      <c r="G732" s="29" t="s">
        <v>28</v>
      </c>
      <c r="H732" s="27">
        <f t="shared" ca="1" si="22"/>
        <v>43</v>
      </c>
      <c r="I732" s="30">
        <v>14</v>
      </c>
      <c r="J732" s="31">
        <v>8251.6180121922753</v>
      </c>
      <c r="K732" s="32">
        <v>0.25</v>
      </c>
      <c r="L732" s="33">
        <f t="shared" si="23"/>
        <v>2062.9045030480688</v>
      </c>
      <c r="M732" s="33">
        <v>1006.8813730374536</v>
      </c>
      <c r="N732" s="33">
        <v>102.12129967459764</v>
      </c>
    </row>
    <row r="733" spans="1:14">
      <c r="A733" s="27">
        <v>60723</v>
      </c>
      <c r="B733" s="27" t="s">
        <v>1234</v>
      </c>
      <c r="C733" s="27" t="s">
        <v>37</v>
      </c>
      <c r="D733" s="27" t="s">
        <v>48</v>
      </c>
      <c r="E733" s="28">
        <v>40071</v>
      </c>
      <c r="F733" s="29" t="s">
        <v>27</v>
      </c>
      <c r="G733" s="29" t="s">
        <v>28</v>
      </c>
      <c r="H733" s="27">
        <f t="shared" ca="1" si="22"/>
        <v>9</v>
      </c>
      <c r="I733" s="30">
        <v>23</v>
      </c>
      <c r="J733" s="31">
        <v>6788.6527122320376</v>
      </c>
      <c r="K733" s="32">
        <v>0</v>
      </c>
      <c r="L733" s="33">
        <f t="shared" si="23"/>
        <v>0</v>
      </c>
      <c r="M733" s="33">
        <v>0</v>
      </c>
      <c r="N733" s="33">
        <v>138.89716464272107</v>
      </c>
    </row>
    <row r="734" spans="1:14">
      <c r="A734" s="27">
        <v>60724</v>
      </c>
      <c r="B734" s="27" t="s">
        <v>1235</v>
      </c>
      <c r="C734" s="27" t="s">
        <v>1236</v>
      </c>
      <c r="D734" s="27" t="s">
        <v>48</v>
      </c>
      <c r="E734" s="28">
        <v>32693</v>
      </c>
      <c r="F734" s="29" t="s">
        <v>27</v>
      </c>
      <c r="G734" s="29" t="s">
        <v>28</v>
      </c>
      <c r="H734" s="27">
        <f t="shared" ca="1" si="22"/>
        <v>29</v>
      </c>
      <c r="I734" s="30">
        <v>26</v>
      </c>
      <c r="J734" s="31">
        <v>8640.2199498531518</v>
      </c>
      <c r="K734" s="32">
        <v>0.15</v>
      </c>
      <c r="L734" s="33">
        <f t="shared" si="23"/>
        <v>1296.0329924779728</v>
      </c>
      <c r="M734" s="33">
        <v>235.80000868621369</v>
      </c>
      <c r="N734" s="33">
        <v>36.295100765498198</v>
      </c>
    </row>
    <row r="735" spans="1:14">
      <c r="A735" s="27">
        <v>60725</v>
      </c>
      <c r="B735" s="27" t="s">
        <v>1237</v>
      </c>
      <c r="C735" s="27" t="s">
        <v>244</v>
      </c>
      <c r="D735" s="27" t="s">
        <v>34</v>
      </c>
      <c r="E735" s="28">
        <v>35235</v>
      </c>
      <c r="F735" s="29" t="s">
        <v>27</v>
      </c>
      <c r="G735" s="29" t="s">
        <v>28</v>
      </c>
      <c r="H735" s="27">
        <f t="shared" ca="1" si="22"/>
        <v>22</v>
      </c>
      <c r="I735" s="30">
        <v>6</v>
      </c>
      <c r="J735" s="31">
        <v>5900.3524225421115</v>
      </c>
      <c r="K735" s="32">
        <v>0.09</v>
      </c>
      <c r="L735" s="33">
        <f t="shared" si="23"/>
        <v>531.03171802879001</v>
      </c>
      <c r="M735" s="33">
        <v>302.81836762069202</v>
      </c>
      <c r="N735" s="33">
        <v>233.02228553590263</v>
      </c>
    </row>
    <row r="736" spans="1:14">
      <c r="A736" s="27">
        <v>60726</v>
      </c>
      <c r="B736" s="27" t="s">
        <v>1238</v>
      </c>
      <c r="C736" s="27" t="s">
        <v>1239</v>
      </c>
      <c r="D736" s="27" t="s">
        <v>34</v>
      </c>
      <c r="E736" s="28">
        <v>31363</v>
      </c>
      <c r="F736" s="29" t="s">
        <v>27</v>
      </c>
      <c r="G736" s="29" t="s">
        <v>28</v>
      </c>
      <c r="H736" s="27">
        <f t="shared" ca="1" si="22"/>
        <v>32</v>
      </c>
      <c r="I736" s="30">
        <v>19</v>
      </c>
      <c r="J736" s="31">
        <v>3945.292121439631</v>
      </c>
      <c r="K736" s="32">
        <v>0.15</v>
      </c>
      <c r="L736" s="33">
        <f t="shared" si="23"/>
        <v>591.79381821594461</v>
      </c>
      <c r="M736" s="33">
        <v>231.3258861858869</v>
      </c>
      <c r="N736" s="33">
        <v>241.65245782189459</v>
      </c>
    </row>
    <row r="737" spans="1:14">
      <c r="A737" s="27">
        <v>60727</v>
      </c>
      <c r="B737" s="27" t="s">
        <v>1240</v>
      </c>
      <c r="C737" s="27" t="s">
        <v>1241</v>
      </c>
      <c r="D737" s="27" t="s">
        <v>34</v>
      </c>
      <c r="E737" s="28">
        <v>38491</v>
      </c>
      <c r="F737" s="29" t="s">
        <v>27</v>
      </c>
      <c r="G737" s="29" t="s">
        <v>28</v>
      </c>
      <c r="H737" s="27">
        <f t="shared" ca="1" si="22"/>
        <v>13</v>
      </c>
      <c r="I737" s="30">
        <v>33</v>
      </c>
      <c r="J737" s="31">
        <v>2525.5031063094384</v>
      </c>
      <c r="K737" s="32">
        <v>0.04</v>
      </c>
      <c r="L737" s="33">
        <f t="shared" si="23"/>
        <v>101.02012425237754</v>
      </c>
      <c r="M737" s="33">
        <v>14.015918377678158</v>
      </c>
      <c r="N737" s="33">
        <v>275.0039539973057</v>
      </c>
    </row>
    <row r="738" spans="1:14">
      <c r="A738" s="27">
        <v>60728</v>
      </c>
      <c r="B738" s="27" t="s">
        <v>1242</v>
      </c>
      <c r="C738" s="27" t="s">
        <v>262</v>
      </c>
      <c r="D738" s="27" t="s">
        <v>34</v>
      </c>
      <c r="E738" s="28">
        <v>34564</v>
      </c>
      <c r="F738" s="29" t="s">
        <v>27</v>
      </c>
      <c r="G738" s="29" t="s">
        <v>28</v>
      </c>
      <c r="H738" s="27">
        <f t="shared" ca="1" si="22"/>
        <v>24</v>
      </c>
      <c r="I738" s="30">
        <v>18</v>
      </c>
      <c r="J738" s="31">
        <v>9061.4528906082705</v>
      </c>
      <c r="K738" s="32">
        <v>0.12</v>
      </c>
      <c r="L738" s="33">
        <f t="shared" si="23"/>
        <v>1087.3743468729924</v>
      </c>
      <c r="M738" s="33">
        <v>184.94651093482557</v>
      </c>
      <c r="N738" s="33">
        <v>93.258317453196952</v>
      </c>
    </row>
    <row r="739" spans="1:14">
      <c r="A739" s="27">
        <v>60729</v>
      </c>
      <c r="B739" s="27" t="s">
        <v>1243</v>
      </c>
      <c r="C739" s="27" t="s">
        <v>1244</v>
      </c>
      <c r="D739" s="27" t="s">
        <v>34</v>
      </c>
      <c r="E739" s="28">
        <v>40066</v>
      </c>
      <c r="F739" s="29" t="s">
        <v>27</v>
      </c>
      <c r="G739" s="29" t="s">
        <v>28</v>
      </c>
      <c r="H739" s="27">
        <f t="shared" ca="1" si="22"/>
        <v>9</v>
      </c>
      <c r="I739" s="30">
        <v>23</v>
      </c>
      <c r="J739" s="31">
        <v>5134.0549468545705</v>
      </c>
      <c r="K739" s="32">
        <v>0</v>
      </c>
      <c r="L739" s="33">
        <f t="shared" si="23"/>
        <v>0</v>
      </c>
      <c r="M739" s="33">
        <v>0</v>
      </c>
      <c r="N739" s="33">
        <v>264.63230344816077</v>
      </c>
    </row>
    <row r="740" spans="1:14">
      <c r="A740" s="27">
        <v>60730</v>
      </c>
      <c r="B740" s="27" t="s">
        <v>1245</v>
      </c>
      <c r="C740" s="27" t="s">
        <v>764</v>
      </c>
      <c r="D740" s="27" t="s">
        <v>34</v>
      </c>
      <c r="E740" s="28">
        <v>36074</v>
      </c>
      <c r="F740" s="29" t="s">
        <v>27</v>
      </c>
      <c r="G740" s="29" t="s">
        <v>28</v>
      </c>
      <c r="H740" s="27">
        <f t="shared" ca="1" si="22"/>
        <v>20</v>
      </c>
      <c r="I740" s="30">
        <v>39</v>
      </c>
      <c r="J740" s="31">
        <v>8986.3302249190292</v>
      </c>
      <c r="K740" s="32">
        <v>0.09</v>
      </c>
      <c r="L740" s="33">
        <f t="shared" si="23"/>
        <v>808.76972024271265</v>
      </c>
      <c r="M740" s="33">
        <v>798.88442739388313</v>
      </c>
      <c r="N740" s="33">
        <v>189.51512982336612</v>
      </c>
    </row>
    <row r="741" spans="1:14">
      <c r="A741" s="27">
        <v>60731</v>
      </c>
      <c r="B741" s="27" t="s">
        <v>1246</v>
      </c>
      <c r="C741" s="27" t="s">
        <v>769</v>
      </c>
      <c r="D741" s="27" t="s">
        <v>34</v>
      </c>
      <c r="E741" s="28">
        <v>33828</v>
      </c>
      <c r="F741" s="29" t="s">
        <v>27</v>
      </c>
      <c r="G741" s="29" t="s">
        <v>42</v>
      </c>
      <c r="H741" s="27">
        <f t="shared" ca="1" si="22"/>
        <v>26</v>
      </c>
      <c r="I741" s="30">
        <v>29</v>
      </c>
      <c r="J741" s="31">
        <v>5324.9783400844444</v>
      </c>
      <c r="K741" s="32">
        <v>0.12</v>
      </c>
      <c r="L741" s="33">
        <f t="shared" si="23"/>
        <v>638.99740081013329</v>
      </c>
      <c r="M741" s="33">
        <v>565.96964476611322</v>
      </c>
      <c r="N741" s="33">
        <v>276.34013956293961</v>
      </c>
    </row>
    <row r="742" spans="1:14">
      <c r="A742" s="27">
        <v>60732</v>
      </c>
      <c r="B742" s="27" t="s">
        <v>1247</v>
      </c>
      <c r="C742" s="27" t="s">
        <v>644</v>
      </c>
      <c r="D742" s="27" t="s">
        <v>48</v>
      </c>
      <c r="E742" s="28">
        <v>30706</v>
      </c>
      <c r="F742" s="29" t="s">
        <v>27</v>
      </c>
      <c r="G742" s="29" t="s">
        <v>28</v>
      </c>
      <c r="H742" s="27">
        <f t="shared" ca="1" si="22"/>
        <v>34</v>
      </c>
      <c r="I742" s="30">
        <v>39</v>
      </c>
      <c r="J742" s="31">
        <v>4567.0383924911275</v>
      </c>
      <c r="K742" s="32">
        <v>0.25</v>
      </c>
      <c r="L742" s="33">
        <f t="shared" si="23"/>
        <v>1141.7595981227819</v>
      </c>
      <c r="M742" s="33">
        <v>550.79766829411801</v>
      </c>
      <c r="N742" s="33">
        <v>135.47400054093129</v>
      </c>
    </row>
    <row r="743" spans="1:14">
      <c r="A743" s="27">
        <v>60733</v>
      </c>
      <c r="B743" s="27" t="s">
        <v>1248</v>
      </c>
      <c r="C743" s="27" t="s">
        <v>1249</v>
      </c>
      <c r="D743" s="27" t="s">
        <v>34</v>
      </c>
      <c r="E743" s="28">
        <v>29401</v>
      </c>
      <c r="F743" s="29" t="s">
        <v>27</v>
      </c>
      <c r="G743" s="29" t="s">
        <v>28</v>
      </c>
      <c r="H743" s="27">
        <f t="shared" ca="1" si="22"/>
        <v>38</v>
      </c>
      <c r="I743" s="30">
        <v>33</v>
      </c>
      <c r="J743" s="31">
        <v>6506.5546992288464</v>
      </c>
      <c r="K743" s="32">
        <v>0.25</v>
      </c>
      <c r="L743" s="33">
        <f t="shared" si="23"/>
        <v>1626.6386748072116</v>
      </c>
      <c r="M743" s="33">
        <v>638.63728419817505</v>
      </c>
      <c r="N743" s="33">
        <v>145.86434171593581</v>
      </c>
    </row>
    <row r="744" spans="1:14">
      <c r="A744" s="27">
        <v>60734</v>
      </c>
      <c r="B744" s="27" t="s">
        <v>1250</v>
      </c>
      <c r="C744" s="27" t="s">
        <v>1251</v>
      </c>
      <c r="D744" s="27" t="s">
        <v>48</v>
      </c>
      <c r="E744" s="28">
        <v>28750</v>
      </c>
      <c r="F744" s="29" t="s">
        <v>27</v>
      </c>
      <c r="G744" s="29" t="s">
        <v>28</v>
      </c>
      <c r="H744" s="27">
        <f t="shared" ca="1" si="22"/>
        <v>40</v>
      </c>
      <c r="I744" s="30">
        <v>13</v>
      </c>
      <c r="J744" s="31">
        <v>5017.8357440377349</v>
      </c>
      <c r="K744" s="32">
        <v>0.25</v>
      </c>
      <c r="L744" s="33">
        <f t="shared" si="23"/>
        <v>1254.4589360094337</v>
      </c>
      <c r="M744" s="33">
        <v>844.11926657748586</v>
      </c>
      <c r="N744" s="33">
        <v>41.963276055615992</v>
      </c>
    </row>
    <row r="745" spans="1:14">
      <c r="A745" s="27">
        <v>60735</v>
      </c>
      <c r="B745" s="27" t="s">
        <v>1252</v>
      </c>
      <c r="C745" s="27" t="s">
        <v>1253</v>
      </c>
      <c r="D745" s="27" t="s">
        <v>48</v>
      </c>
      <c r="E745" s="28">
        <v>30017</v>
      </c>
      <c r="F745" s="29" t="s">
        <v>27</v>
      </c>
      <c r="G745" s="29" t="s">
        <v>28</v>
      </c>
      <c r="H745" s="27">
        <f t="shared" ca="1" si="22"/>
        <v>36</v>
      </c>
      <c r="I745" s="30">
        <v>19</v>
      </c>
      <c r="J745" s="31">
        <v>9733.7940331577611</v>
      </c>
      <c r="K745" s="32">
        <v>0.25</v>
      </c>
      <c r="L745" s="33">
        <f t="shared" si="23"/>
        <v>2433.4485082894403</v>
      </c>
      <c r="M745" s="33">
        <v>623.55226017151665</v>
      </c>
      <c r="N745" s="33">
        <v>27.600824774392802</v>
      </c>
    </row>
    <row r="746" spans="1:14">
      <c r="A746" s="27">
        <v>60736</v>
      </c>
      <c r="B746" s="27" t="s">
        <v>1254</v>
      </c>
      <c r="C746" s="27" t="s">
        <v>1255</v>
      </c>
      <c r="D746" s="27" t="s">
        <v>34</v>
      </c>
      <c r="E746" s="28">
        <v>34829</v>
      </c>
      <c r="F746" s="29" t="s">
        <v>383</v>
      </c>
      <c r="G746" s="29" t="s">
        <v>28</v>
      </c>
      <c r="H746" s="27">
        <f t="shared" ca="1" si="22"/>
        <v>23</v>
      </c>
      <c r="I746" s="30">
        <v>28</v>
      </c>
      <c r="J746" s="31">
        <v>7561.7902930331202</v>
      </c>
      <c r="K746" s="32">
        <v>0.09</v>
      </c>
      <c r="L746" s="33">
        <f t="shared" si="23"/>
        <v>680.56112637298077</v>
      </c>
      <c r="M746" s="33">
        <v>40.651922633566436</v>
      </c>
      <c r="N746" s="33">
        <v>222.8677100272993</v>
      </c>
    </row>
    <row r="747" spans="1:14">
      <c r="A747" s="27">
        <v>60737</v>
      </c>
      <c r="B747" s="27" t="s">
        <v>1256</v>
      </c>
      <c r="C747" s="27" t="s">
        <v>1257</v>
      </c>
      <c r="D747" s="27" t="s">
        <v>34</v>
      </c>
      <c r="E747" s="28">
        <v>30303</v>
      </c>
      <c r="F747" s="29" t="s">
        <v>27</v>
      </c>
      <c r="G747" s="29" t="s">
        <v>260</v>
      </c>
      <c r="H747" s="27">
        <f t="shared" ca="1" si="22"/>
        <v>35</v>
      </c>
      <c r="I747" s="30">
        <v>27</v>
      </c>
      <c r="J747" s="31">
        <v>3663.2514856220614</v>
      </c>
      <c r="K747" s="32">
        <v>0.25</v>
      </c>
      <c r="L747" s="33">
        <f t="shared" si="23"/>
        <v>915.81287140551535</v>
      </c>
      <c r="M747" s="33">
        <v>163.64817526462051</v>
      </c>
      <c r="N747" s="33">
        <v>321.95221557000605</v>
      </c>
    </row>
    <row r="748" spans="1:14">
      <c r="A748" s="27">
        <v>60738</v>
      </c>
      <c r="B748" s="27" t="s">
        <v>1258</v>
      </c>
      <c r="C748" s="27" t="s">
        <v>684</v>
      </c>
      <c r="D748" s="27" t="s">
        <v>34</v>
      </c>
      <c r="E748" s="28">
        <v>36051</v>
      </c>
      <c r="F748" s="29" t="s">
        <v>27</v>
      </c>
      <c r="G748" s="29" t="s">
        <v>28</v>
      </c>
      <c r="H748" s="27">
        <f t="shared" ca="1" si="22"/>
        <v>20</v>
      </c>
      <c r="I748" s="30">
        <v>26</v>
      </c>
      <c r="J748" s="31">
        <v>6564.8791642700498</v>
      </c>
      <c r="K748" s="32">
        <v>0.09</v>
      </c>
      <c r="L748" s="33">
        <f t="shared" si="23"/>
        <v>590.83912478430443</v>
      </c>
      <c r="M748" s="33">
        <v>516.51309551997872</v>
      </c>
      <c r="N748" s="33">
        <v>196.24410470241506</v>
      </c>
    </row>
    <row r="749" spans="1:14">
      <c r="A749" s="27">
        <v>60739</v>
      </c>
      <c r="B749" s="27" t="s">
        <v>1259</v>
      </c>
      <c r="C749" s="27" t="s">
        <v>1260</v>
      </c>
      <c r="D749" s="27" t="s">
        <v>34</v>
      </c>
      <c r="E749" s="28">
        <v>38153</v>
      </c>
      <c r="F749" s="29" t="s">
        <v>133</v>
      </c>
      <c r="G749" s="29" t="s">
        <v>933</v>
      </c>
      <c r="H749" s="27">
        <f t="shared" ca="1" si="22"/>
        <v>14</v>
      </c>
      <c r="I749" s="30">
        <v>17</v>
      </c>
      <c r="J749" s="31">
        <v>7508.3708040877582</v>
      </c>
      <c r="K749" s="32">
        <v>7.0000000000000007E-2</v>
      </c>
      <c r="L749" s="33">
        <f t="shared" si="23"/>
        <v>525.58595628614307</v>
      </c>
      <c r="M749" s="33">
        <v>348.98536346788251</v>
      </c>
      <c r="N749" s="33">
        <v>340.71321434825416</v>
      </c>
    </row>
    <row r="750" spans="1:14">
      <c r="A750" s="27">
        <v>60740</v>
      </c>
      <c r="B750" s="27" t="s">
        <v>1261</v>
      </c>
      <c r="C750" s="27" t="s">
        <v>646</v>
      </c>
      <c r="D750" s="27" t="s">
        <v>34</v>
      </c>
      <c r="E750" s="28">
        <v>27920</v>
      </c>
      <c r="F750" s="29" t="s">
        <v>27</v>
      </c>
      <c r="G750" s="29" t="s">
        <v>42</v>
      </c>
      <c r="H750" s="27">
        <f t="shared" ca="1" si="22"/>
        <v>42</v>
      </c>
      <c r="I750" s="30">
        <v>13</v>
      </c>
      <c r="J750" s="31">
        <v>9547.890499351277</v>
      </c>
      <c r="K750" s="32">
        <v>0.25</v>
      </c>
      <c r="L750" s="33">
        <f t="shared" si="23"/>
        <v>2386.9726248378192</v>
      </c>
      <c r="M750" s="33">
        <v>775.3185448180418</v>
      </c>
      <c r="N750" s="33">
        <v>307.75045138349918</v>
      </c>
    </row>
    <row r="751" spans="1:14">
      <c r="A751" s="27">
        <v>60741</v>
      </c>
      <c r="B751" s="27" t="s">
        <v>1262</v>
      </c>
      <c r="C751" s="27" t="s">
        <v>715</v>
      </c>
      <c r="D751" s="27" t="s">
        <v>34</v>
      </c>
      <c r="E751" s="28">
        <v>37453</v>
      </c>
      <c r="F751" s="29" t="s">
        <v>27</v>
      </c>
      <c r="G751" s="29" t="s">
        <v>28</v>
      </c>
      <c r="H751" s="27">
        <f t="shared" ca="1" si="22"/>
        <v>16</v>
      </c>
      <c r="I751" s="30">
        <v>17</v>
      </c>
      <c r="J751" s="31">
        <v>4201.4977551918055</v>
      </c>
      <c r="K751" s="32">
        <v>7.0000000000000007E-2</v>
      </c>
      <c r="L751" s="33">
        <f t="shared" si="23"/>
        <v>294.10484286342643</v>
      </c>
      <c r="M751" s="33">
        <v>217.04317759763305</v>
      </c>
      <c r="N751" s="33">
        <v>215.05390989423933</v>
      </c>
    </row>
    <row r="752" spans="1:14">
      <c r="A752" s="27">
        <v>60742</v>
      </c>
      <c r="B752" s="27" t="s">
        <v>1263</v>
      </c>
      <c r="C752" s="27" t="s">
        <v>730</v>
      </c>
      <c r="D752" s="27" t="s">
        <v>34</v>
      </c>
      <c r="E752" s="28">
        <v>37010</v>
      </c>
      <c r="F752" s="29" t="s">
        <v>27</v>
      </c>
      <c r="G752" s="29" t="s">
        <v>28</v>
      </c>
      <c r="H752" s="27">
        <f t="shared" ca="1" si="22"/>
        <v>17</v>
      </c>
      <c r="I752" s="30">
        <v>35</v>
      </c>
      <c r="J752" s="31">
        <v>8432.9651063361125</v>
      </c>
      <c r="K752" s="32">
        <v>7.0000000000000007E-2</v>
      </c>
      <c r="L752" s="33">
        <f t="shared" si="23"/>
        <v>590.30755744352791</v>
      </c>
      <c r="M752" s="33">
        <v>535.02300284340345</v>
      </c>
      <c r="N752" s="33">
        <v>146.07622537389722</v>
      </c>
    </row>
    <row r="753" spans="1:14">
      <c r="A753" s="27">
        <v>60743</v>
      </c>
      <c r="B753" s="27" t="s">
        <v>1264</v>
      </c>
      <c r="C753" s="27" t="s">
        <v>1265</v>
      </c>
      <c r="D753" s="27" t="s">
        <v>48</v>
      </c>
      <c r="E753" s="28">
        <v>39635</v>
      </c>
      <c r="F753" s="29" t="s">
        <v>27</v>
      </c>
      <c r="G753" s="29" t="s">
        <v>28</v>
      </c>
      <c r="H753" s="27">
        <f t="shared" ca="1" si="22"/>
        <v>10</v>
      </c>
      <c r="I753" s="30">
        <v>20</v>
      </c>
      <c r="J753" s="31">
        <v>9587.0022336950169</v>
      </c>
      <c r="K753" s="32">
        <v>0</v>
      </c>
      <c r="L753" s="33">
        <f t="shared" si="23"/>
        <v>0</v>
      </c>
      <c r="M753" s="33">
        <v>0</v>
      </c>
      <c r="N753" s="33">
        <v>50.911265075980474</v>
      </c>
    </row>
    <row r="754" spans="1:14">
      <c r="A754" s="27">
        <v>60744</v>
      </c>
      <c r="B754" s="27" t="s">
        <v>1266</v>
      </c>
      <c r="C754" s="27" t="s">
        <v>1267</v>
      </c>
      <c r="D754" s="27" t="s">
        <v>48</v>
      </c>
      <c r="E754" s="28">
        <v>29552</v>
      </c>
      <c r="F754" s="29" t="s">
        <v>27</v>
      </c>
      <c r="G754" s="29" t="s">
        <v>28</v>
      </c>
      <c r="H754" s="27">
        <f t="shared" ca="1" si="22"/>
        <v>37</v>
      </c>
      <c r="I754" s="30">
        <v>16</v>
      </c>
      <c r="J754" s="31">
        <v>1748.6648070638635</v>
      </c>
      <c r="K754" s="32">
        <v>0.25</v>
      </c>
      <c r="L754" s="33">
        <f t="shared" si="23"/>
        <v>437.16620176596587</v>
      </c>
      <c r="M754" s="33">
        <v>361.92987328252514</v>
      </c>
      <c r="N754" s="33">
        <v>66.4996484255891</v>
      </c>
    </row>
    <row r="755" spans="1:14">
      <c r="A755" s="27">
        <v>60745</v>
      </c>
      <c r="B755" s="27" t="s">
        <v>1268</v>
      </c>
      <c r="C755" s="27" t="s">
        <v>1269</v>
      </c>
      <c r="D755" s="27" t="s">
        <v>48</v>
      </c>
      <c r="E755" s="28">
        <v>38735</v>
      </c>
      <c r="F755" s="29" t="s">
        <v>27</v>
      </c>
      <c r="G755" s="29" t="s">
        <v>28</v>
      </c>
      <c r="H755" s="27">
        <f t="shared" ca="1" si="22"/>
        <v>12</v>
      </c>
      <c r="I755" s="30">
        <v>20</v>
      </c>
      <c r="J755" s="31">
        <v>3617.494528749156</v>
      </c>
      <c r="K755" s="32">
        <v>0.04</v>
      </c>
      <c r="L755" s="33">
        <f t="shared" si="23"/>
        <v>144.69978114996624</v>
      </c>
      <c r="M755" s="33">
        <v>79.759980840793872</v>
      </c>
      <c r="N755" s="33">
        <v>42.383454649982944</v>
      </c>
    </row>
    <row r="756" spans="1:14">
      <c r="A756" s="27">
        <v>60746</v>
      </c>
      <c r="B756" s="27" t="s">
        <v>1270</v>
      </c>
      <c r="C756" s="27" t="s">
        <v>749</v>
      </c>
      <c r="D756" s="27" t="s">
        <v>34</v>
      </c>
      <c r="E756" s="28">
        <v>32561</v>
      </c>
      <c r="F756" s="29" t="s">
        <v>27</v>
      </c>
      <c r="G756" s="29" t="s">
        <v>28</v>
      </c>
      <c r="H756" s="27">
        <f t="shared" ca="1" si="22"/>
        <v>29</v>
      </c>
      <c r="I756" s="30">
        <v>31</v>
      </c>
      <c r="J756" s="31">
        <v>7140.3736152097545</v>
      </c>
      <c r="K756" s="32">
        <v>0.15</v>
      </c>
      <c r="L756" s="33">
        <f t="shared" si="23"/>
        <v>1071.0560422814631</v>
      </c>
      <c r="M756" s="33">
        <v>513.1107246185976</v>
      </c>
      <c r="N756" s="33">
        <v>255.82789215946778</v>
      </c>
    </row>
    <row r="757" spans="1:14">
      <c r="A757" s="27">
        <v>60747</v>
      </c>
      <c r="B757" s="27" t="s">
        <v>1271</v>
      </c>
      <c r="C757" s="27" t="s">
        <v>273</v>
      </c>
      <c r="D757" s="27" t="s">
        <v>34</v>
      </c>
      <c r="E757" s="28">
        <v>34725</v>
      </c>
      <c r="F757" s="29" t="s">
        <v>27</v>
      </c>
      <c r="G757" s="29" t="s">
        <v>28</v>
      </c>
      <c r="H757" s="27">
        <f t="shared" ca="1" si="22"/>
        <v>23</v>
      </c>
      <c r="I757" s="30">
        <v>19</v>
      </c>
      <c r="J757" s="31">
        <v>5794.1195762186908</v>
      </c>
      <c r="K757" s="32">
        <v>0.12</v>
      </c>
      <c r="L757" s="33">
        <f t="shared" si="23"/>
        <v>695.29434914624289</v>
      </c>
      <c r="M757" s="33">
        <v>183.70746858729427</v>
      </c>
      <c r="N757" s="33">
        <v>209.29407829717735</v>
      </c>
    </row>
    <row r="758" spans="1:14">
      <c r="A758" s="27">
        <v>60748</v>
      </c>
      <c r="B758" s="27" t="s">
        <v>1272</v>
      </c>
      <c r="C758" s="27" t="s">
        <v>774</v>
      </c>
      <c r="D758" s="27" t="s">
        <v>34</v>
      </c>
      <c r="E758" s="28">
        <v>32978</v>
      </c>
      <c r="F758" s="29" t="s">
        <v>27</v>
      </c>
      <c r="G758" s="29" t="s">
        <v>28</v>
      </c>
      <c r="H758" s="27">
        <f t="shared" ca="1" si="22"/>
        <v>28</v>
      </c>
      <c r="I758" s="30">
        <v>15</v>
      </c>
      <c r="J758" s="31">
        <v>7359.9195427540217</v>
      </c>
      <c r="K758" s="32">
        <v>0.12</v>
      </c>
      <c r="L758" s="33">
        <f t="shared" si="23"/>
        <v>883.19034513048257</v>
      </c>
      <c r="M758" s="33">
        <v>82.442717461123124</v>
      </c>
      <c r="N758" s="33">
        <v>246.06314081483953</v>
      </c>
    </row>
    <row r="759" spans="1:14">
      <c r="A759" s="27">
        <v>60749</v>
      </c>
      <c r="B759" s="27" t="s">
        <v>1273</v>
      </c>
      <c r="C759" s="27" t="s">
        <v>1274</v>
      </c>
      <c r="D759" s="27" t="s">
        <v>48</v>
      </c>
      <c r="E759" s="28">
        <v>39070</v>
      </c>
      <c r="F759" s="29" t="s">
        <v>27</v>
      </c>
      <c r="G759" s="29" t="s">
        <v>28</v>
      </c>
      <c r="H759" s="27">
        <f t="shared" ca="1" si="22"/>
        <v>11</v>
      </c>
      <c r="I759" s="30">
        <v>9</v>
      </c>
      <c r="J759" s="31">
        <v>6274.5776419505364</v>
      </c>
      <c r="K759" s="32">
        <v>0.04</v>
      </c>
      <c r="L759" s="33">
        <f t="shared" si="23"/>
        <v>250.98310567802147</v>
      </c>
      <c r="M759" s="33">
        <v>96.625917894613437</v>
      </c>
      <c r="N759" s="33">
        <v>28.60644852043772</v>
      </c>
    </row>
    <row r="760" spans="1:14">
      <c r="A760" s="27">
        <v>60750</v>
      </c>
      <c r="B760" s="27" t="s">
        <v>1275</v>
      </c>
      <c r="C760" s="27" t="s">
        <v>1276</v>
      </c>
      <c r="D760" s="27" t="s">
        <v>34</v>
      </c>
      <c r="E760" s="28">
        <v>34356</v>
      </c>
      <c r="F760" s="29" t="s">
        <v>127</v>
      </c>
      <c r="G760" s="29" t="s">
        <v>466</v>
      </c>
      <c r="H760" s="27">
        <f t="shared" ca="1" si="22"/>
        <v>24</v>
      </c>
      <c r="I760" s="30">
        <v>35</v>
      </c>
      <c r="J760" s="31">
        <v>9963.4605978013569</v>
      </c>
      <c r="K760" s="32">
        <v>0.12</v>
      </c>
      <c r="L760" s="33">
        <f t="shared" si="23"/>
        <v>1195.6152717361629</v>
      </c>
      <c r="M760" s="33">
        <v>577.10501391882053</v>
      </c>
      <c r="N760" s="33">
        <v>131.22941969159038</v>
      </c>
    </row>
    <row r="761" spans="1:14">
      <c r="A761" s="27">
        <v>60751</v>
      </c>
      <c r="B761" s="27" t="s">
        <v>1277</v>
      </c>
      <c r="C761" s="27" t="s">
        <v>787</v>
      </c>
      <c r="D761" s="27" t="s">
        <v>34</v>
      </c>
      <c r="E761" s="28">
        <v>34301</v>
      </c>
      <c r="F761" s="29" t="s">
        <v>27</v>
      </c>
      <c r="G761" s="29" t="s">
        <v>42</v>
      </c>
      <c r="H761" s="27">
        <f t="shared" ca="1" si="22"/>
        <v>24</v>
      </c>
      <c r="I761" s="30">
        <v>32</v>
      </c>
      <c r="J761" s="31">
        <v>3678.6763716228083</v>
      </c>
      <c r="K761" s="32">
        <v>0.12</v>
      </c>
      <c r="L761" s="33">
        <f t="shared" si="23"/>
        <v>441.44116459473696</v>
      </c>
      <c r="M761" s="33">
        <v>341.81010139312923</v>
      </c>
      <c r="N761" s="33">
        <v>316.01319267627491</v>
      </c>
    </row>
    <row r="762" spans="1:14">
      <c r="A762" s="27">
        <v>60752</v>
      </c>
      <c r="B762" s="27" t="s">
        <v>1278</v>
      </c>
      <c r="C762" s="27" t="s">
        <v>754</v>
      </c>
      <c r="D762" s="27" t="s">
        <v>34</v>
      </c>
      <c r="E762" s="28">
        <v>39470</v>
      </c>
      <c r="F762" s="29" t="s">
        <v>27</v>
      </c>
      <c r="G762" s="29" t="s">
        <v>28</v>
      </c>
      <c r="H762" s="27">
        <f t="shared" ca="1" si="22"/>
        <v>10</v>
      </c>
      <c r="I762" s="30">
        <v>27</v>
      </c>
      <c r="J762" s="31">
        <v>6710.3483245847347</v>
      </c>
      <c r="K762" s="32">
        <v>0.04</v>
      </c>
      <c r="L762" s="33">
        <f t="shared" si="23"/>
        <v>268.41393298338937</v>
      </c>
      <c r="M762" s="33">
        <v>215.78098971524361</v>
      </c>
      <c r="N762" s="33">
        <v>212.87290910382328</v>
      </c>
    </row>
    <row r="763" spans="1:14">
      <c r="A763" s="27">
        <v>60753</v>
      </c>
      <c r="B763" s="27" t="s">
        <v>1279</v>
      </c>
      <c r="C763" s="27" t="s">
        <v>1280</v>
      </c>
      <c r="D763" s="27" t="s">
        <v>48</v>
      </c>
      <c r="E763" s="28">
        <v>34848</v>
      </c>
      <c r="F763" s="29" t="s">
        <v>27</v>
      </c>
      <c r="G763" s="29" t="s">
        <v>28</v>
      </c>
      <c r="H763" s="27">
        <f t="shared" ca="1" si="22"/>
        <v>23</v>
      </c>
      <c r="I763" s="30">
        <v>24</v>
      </c>
      <c r="J763" s="31">
        <v>6797.6621940280156</v>
      </c>
      <c r="K763" s="32">
        <v>0.09</v>
      </c>
      <c r="L763" s="33">
        <f t="shared" si="23"/>
        <v>611.78959746252133</v>
      </c>
      <c r="M763" s="33">
        <v>354.06834161917294</v>
      </c>
      <c r="N763" s="33">
        <v>39.145985636506389</v>
      </c>
    </row>
    <row r="764" spans="1:14">
      <c r="A764" s="27">
        <v>60754</v>
      </c>
      <c r="B764" s="27" t="s">
        <v>1281</v>
      </c>
      <c r="C764" s="27" t="s">
        <v>283</v>
      </c>
      <c r="D764" s="27" t="s">
        <v>34</v>
      </c>
      <c r="E764" s="28">
        <v>32420</v>
      </c>
      <c r="F764" s="29" t="s">
        <v>27</v>
      </c>
      <c r="G764" s="29" t="s">
        <v>28</v>
      </c>
      <c r="H764" s="27">
        <f t="shared" ca="1" si="22"/>
        <v>30</v>
      </c>
      <c r="I764" s="30">
        <v>11</v>
      </c>
      <c r="J764" s="31">
        <v>2209.0540238221929</v>
      </c>
      <c r="K764" s="32">
        <v>0.15</v>
      </c>
      <c r="L764" s="33">
        <f t="shared" si="23"/>
        <v>331.35810357332895</v>
      </c>
      <c r="M764" s="33">
        <v>228.7878321495923</v>
      </c>
      <c r="N764" s="33">
        <v>168.63705651496801</v>
      </c>
    </row>
    <row r="765" spans="1:14">
      <c r="A765" s="27">
        <v>60755</v>
      </c>
      <c r="B765" s="27" t="s">
        <v>1282</v>
      </c>
      <c r="C765" s="27" t="s">
        <v>1283</v>
      </c>
      <c r="D765" s="27" t="s">
        <v>48</v>
      </c>
      <c r="E765" s="28">
        <v>38189</v>
      </c>
      <c r="F765" s="29" t="s">
        <v>27</v>
      </c>
      <c r="G765" s="29" t="s">
        <v>28</v>
      </c>
      <c r="H765" s="27">
        <f t="shared" ca="1" si="22"/>
        <v>14</v>
      </c>
      <c r="I765" s="30">
        <v>29</v>
      </c>
      <c r="J765" s="31">
        <v>3597.0510928509088</v>
      </c>
      <c r="K765" s="32">
        <v>7.0000000000000007E-2</v>
      </c>
      <c r="L765" s="33">
        <f t="shared" si="23"/>
        <v>251.79357649956364</v>
      </c>
      <c r="M765" s="33">
        <v>235.73774091555251</v>
      </c>
      <c r="N765" s="33">
        <v>70.751733843136478</v>
      </c>
    </row>
    <row r="766" spans="1:14">
      <c r="A766" s="27">
        <v>60756</v>
      </c>
      <c r="B766" s="27" t="s">
        <v>1284</v>
      </c>
      <c r="C766" s="27" t="s">
        <v>1285</v>
      </c>
      <c r="D766" s="27" t="s">
        <v>48</v>
      </c>
      <c r="E766" s="28">
        <v>38758</v>
      </c>
      <c r="F766" s="29" t="s">
        <v>27</v>
      </c>
      <c r="G766" s="29" t="s">
        <v>28</v>
      </c>
      <c r="H766" s="27">
        <f t="shared" ca="1" si="22"/>
        <v>12</v>
      </c>
      <c r="I766" s="30">
        <v>38</v>
      </c>
      <c r="J766" s="31">
        <v>1643.6885100758243</v>
      </c>
      <c r="K766" s="32">
        <v>0.04</v>
      </c>
      <c r="L766" s="33">
        <f t="shared" si="23"/>
        <v>65.747540403032971</v>
      </c>
      <c r="M766" s="33">
        <v>47.888224674148326</v>
      </c>
      <c r="N766" s="33">
        <v>129.7486892519938</v>
      </c>
    </row>
    <row r="767" spans="1:14">
      <c r="A767" s="27">
        <v>60757</v>
      </c>
      <c r="B767" s="27" t="s">
        <v>1286</v>
      </c>
      <c r="C767" s="27" t="s">
        <v>1287</v>
      </c>
      <c r="D767" s="27" t="s">
        <v>48</v>
      </c>
      <c r="E767" s="28">
        <v>28365</v>
      </c>
      <c r="F767" s="29" t="s">
        <v>27</v>
      </c>
      <c r="G767" s="29" t="s">
        <v>28</v>
      </c>
      <c r="H767" s="27">
        <f t="shared" ca="1" si="22"/>
        <v>41</v>
      </c>
      <c r="I767" s="30">
        <v>32</v>
      </c>
      <c r="J767" s="31">
        <v>9687.0542934294481</v>
      </c>
      <c r="K767" s="32">
        <v>0.25</v>
      </c>
      <c r="L767" s="33">
        <f t="shared" si="23"/>
        <v>2421.763573357362</v>
      </c>
      <c r="M767" s="33">
        <v>1056.3917781954217</v>
      </c>
      <c r="N767" s="33">
        <v>103.55381814211651</v>
      </c>
    </row>
    <row r="768" spans="1:14">
      <c r="A768" s="27">
        <v>60758</v>
      </c>
      <c r="B768" s="27" t="s">
        <v>1288</v>
      </c>
      <c r="C768" s="27" t="s">
        <v>1289</v>
      </c>
      <c r="D768" s="27" t="s">
        <v>48</v>
      </c>
      <c r="E768" s="28">
        <v>39041</v>
      </c>
      <c r="F768" s="29" t="s">
        <v>27</v>
      </c>
      <c r="G768" s="29" t="s">
        <v>42</v>
      </c>
      <c r="H768" s="27">
        <f t="shared" ca="1" si="22"/>
        <v>11</v>
      </c>
      <c r="I768" s="30">
        <v>8</v>
      </c>
      <c r="J768" s="31">
        <v>7407.2008904269651</v>
      </c>
      <c r="K768" s="32">
        <v>0.04</v>
      </c>
      <c r="L768" s="33">
        <f t="shared" si="23"/>
        <v>296.28803561707861</v>
      </c>
      <c r="M768" s="33">
        <v>83.462870013477229</v>
      </c>
      <c r="N768" s="33">
        <v>51.106549778135815</v>
      </c>
    </row>
    <row r="769" spans="1:14">
      <c r="A769" s="27">
        <v>60759</v>
      </c>
      <c r="B769" s="27" t="s">
        <v>1290</v>
      </c>
      <c r="C769" s="27" t="s">
        <v>1291</v>
      </c>
      <c r="D769" s="27" t="s">
        <v>48</v>
      </c>
      <c r="E769" s="28">
        <v>28347</v>
      </c>
      <c r="F769" s="29" t="s">
        <v>27</v>
      </c>
      <c r="G769" s="29" t="s">
        <v>76</v>
      </c>
      <c r="H769" s="27">
        <f t="shared" ca="1" si="22"/>
        <v>41</v>
      </c>
      <c r="I769" s="30">
        <v>36</v>
      </c>
      <c r="J769" s="31">
        <v>4650.8836377712087</v>
      </c>
      <c r="K769" s="32">
        <v>0.25</v>
      </c>
      <c r="L769" s="33">
        <f t="shared" si="23"/>
        <v>1162.7209094428022</v>
      </c>
      <c r="M769" s="33">
        <v>815.20000010889748</v>
      </c>
      <c r="N769" s="33">
        <v>103.43205579687258</v>
      </c>
    </row>
    <row r="770" spans="1:14">
      <c r="A770" s="27">
        <v>60760</v>
      </c>
      <c r="B770" s="27" t="s">
        <v>1292</v>
      </c>
      <c r="C770" s="27" t="s">
        <v>1293</v>
      </c>
      <c r="D770" s="27" t="s">
        <v>48</v>
      </c>
      <c r="E770" s="28">
        <v>29821</v>
      </c>
      <c r="F770" s="29" t="s">
        <v>690</v>
      </c>
      <c r="G770" s="29" t="s">
        <v>691</v>
      </c>
      <c r="H770" s="27">
        <f t="shared" ca="1" si="22"/>
        <v>37</v>
      </c>
      <c r="I770" s="30">
        <v>22</v>
      </c>
      <c r="J770" s="31">
        <v>5583.1444184329957</v>
      </c>
      <c r="K770" s="32">
        <v>0.25</v>
      </c>
      <c r="L770" s="33">
        <f t="shared" si="23"/>
        <v>1395.7861046082489</v>
      </c>
      <c r="M770" s="33">
        <v>174.20794759907957</v>
      </c>
      <c r="N770" s="33">
        <v>124.54747040645681</v>
      </c>
    </row>
    <row r="771" spans="1:14">
      <c r="A771" s="27">
        <v>60761</v>
      </c>
      <c r="B771" s="27" t="s">
        <v>1294</v>
      </c>
      <c r="C771" s="27" t="s">
        <v>1295</v>
      </c>
      <c r="D771" s="27" t="s">
        <v>48</v>
      </c>
      <c r="E771" s="28">
        <v>36990</v>
      </c>
      <c r="F771" s="29" t="s">
        <v>27</v>
      </c>
      <c r="G771" s="29" t="s">
        <v>28</v>
      </c>
      <c r="H771" s="27">
        <f t="shared" ca="1" si="22"/>
        <v>17</v>
      </c>
      <c r="I771" s="30">
        <v>22</v>
      </c>
      <c r="J771" s="31">
        <v>7013.3925603986272</v>
      </c>
      <c r="K771" s="32">
        <v>7.0000000000000007E-2</v>
      </c>
      <c r="L771" s="33">
        <f t="shared" si="23"/>
        <v>490.93747922790396</v>
      </c>
      <c r="M771" s="33">
        <v>16.735852292499246</v>
      </c>
      <c r="N771" s="33">
        <v>132.10901620296582</v>
      </c>
    </row>
    <row r="772" spans="1:14">
      <c r="A772" s="27">
        <v>60762</v>
      </c>
      <c r="B772" s="27" t="s">
        <v>1296</v>
      </c>
      <c r="C772" s="27" t="s">
        <v>1297</v>
      </c>
      <c r="D772" s="27" t="s">
        <v>48</v>
      </c>
      <c r="E772" s="28">
        <v>32450</v>
      </c>
      <c r="F772" s="29" t="s">
        <v>27</v>
      </c>
      <c r="G772" s="29" t="s">
        <v>28</v>
      </c>
      <c r="H772" s="27">
        <f t="shared" ca="1" si="22"/>
        <v>29</v>
      </c>
      <c r="I772" s="30">
        <v>26</v>
      </c>
      <c r="J772" s="31">
        <v>7428.6914710081146</v>
      </c>
      <c r="K772" s="32">
        <v>0.15</v>
      </c>
      <c r="L772" s="33">
        <f t="shared" si="23"/>
        <v>1114.3037206512172</v>
      </c>
      <c r="M772" s="33">
        <v>112.19272472428268</v>
      </c>
      <c r="N772" s="33">
        <v>68.998499202489725</v>
      </c>
    </row>
    <row r="773" spans="1:14">
      <c r="A773" s="27">
        <v>60763</v>
      </c>
      <c r="B773" s="27" t="s">
        <v>1298</v>
      </c>
      <c r="C773" s="27" t="s">
        <v>309</v>
      </c>
      <c r="D773" s="27" t="s">
        <v>34</v>
      </c>
      <c r="E773" s="28">
        <v>37003</v>
      </c>
      <c r="F773" s="29" t="s">
        <v>27</v>
      </c>
      <c r="G773" s="29" t="s">
        <v>28</v>
      </c>
      <c r="H773" s="27">
        <f t="shared" ca="1" si="22"/>
        <v>17</v>
      </c>
      <c r="I773" s="30">
        <v>21</v>
      </c>
      <c r="J773" s="31">
        <v>7818.050183169682</v>
      </c>
      <c r="K773" s="32">
        <v>7.0000000000000007E-2</v>
      </c>
      <c r="L773" s="33">
        <f t="shared" si="23"/>
        <v>547.26351282187784</v>
      </c>
      <c r="M773" s="33">
        <v>268.06599026553869</v>
      </c>
      <c r="N773" s="33">
        <v>307.71241017723582</v>
      </c>
    </row>
    <row r="774" spans="1:14">
      <c r="A774" s="27">
        <v>60764</v>
      </c>
      <c r="B774" s="27" t="s">
        <v>1299</v>
      </c>
      <c r="C774" s="27" t="s">
        <v>301</v>
      </c>
      <c r="D774" s="27" t="s">
        <v>48</v>
      </c>
      <c r="E774" s="28">
        <v>37698</v>
      </c>
      <c r="F774" s="29" t="s">
        <v>27</v>
      </c>
      <c r="G774" s="29" t="s">
        <v>28</v>
      </c>
      <c r="H774" s="27">
        <f t="shared" ca="1" si="22"/>
        <v>15</v>
      </c>
      <c r="I774" s="30">
        <v>30</v>
      </c>
      <c r="J774" s="31">
        <v>8797.7805065754656</v>
      </c>
      <c r="K774" s="32">
        <v>7.0000000000000007E-2</v>
      </c>
      <c r="L774" s="33">
        <f t="shared" si="23"/>
        <v>615.84463546028269</v>
      </c>
      <c r="M774" s="33">
        <v>491.54453380400486</v>
      </c>
      <c r="N774" s="33">
        <v>139.70730718634428</v>
      </c>
    </row>
    <row r="775" spans="1:14">
      <c r="A775" s="27">
        <v>60765</v>
      </c>
      <c r="B775" s="27" t="s">
        <v>1300</v>
      </c>
      <c r="C775" s="27" t="s">
        <v>764</v>
      </c>
      <c r="D775" s="27" t="s">
        <v>34</v>
      </c>
      <c r="E775" s="28">
        <v>30752</v>
      </c>
      <c r="F775" s="29" t="s">
        <v>27</v>
      </c>
      <c r="G775" s="29" t="s">
        <v>28</v>
      </c>
      <c r="H775" s="27">
        <f t="shared" ca="1" si="22"/>
        <v>34</v>
      </c>
      <c r="I775" s="30">
        <v>15</v>
      </c>
      <c r="J775" s="31">
        <v>2686.4782472524557</v>
      </c>
      <c r="K775" s="32">
        <v>0.25</v>
      </c>
      <c r="L775" s="33">
        <f t="shared" si="23"/>
        <v>671.61956181311393</v>
      </c>
      <c r="M775" s="33">
        <v>585.62513265059192</v>
      </c>
      <c r="N775" s="33">
        <v>249.96136623098002</v>
      </c>
    </row>
    <row r="776" spans="1:14">
      <c r="A776" s="27">
        <v>60766</v>
      </c>
      <c r="B776" s="27" t="s">
        <v>1301</v>
      </c>
      <c r="C776" s="27" t="s">
        <v>1302</v>
      </c>
      <c r="D776" s="27" t="s">
        <v>48</v>
      </c>
      <c r="E776" s="28">
        <v>37424</v>
      </c>
      <c r="F776" s="29" t="s">
        <v>127</v>
      </c>
      <c r="G776" s="29" t="s">
        <v>224</v>
      </c>
      <c r="H776" s="27">
        <f t="shared" ca="1" si="22"/>
        <v>16</v>
      </c>
      <c r="I776" s="30">
        <v>40</v>
      </c>
      <c r="J776" s="31">
        <v>9453.3030395255118</v>
      </c>
      <c r="K776" s="32">
        <v>7.0000000000000007E-2</v>
      </c>
      <c r="L776" s="33">
        <f t="shared" si="23"/>
        <v>661.73121276678592</v>
      </c>
      <c r="M776" s="33">
        <v>478.61151278319522</v>
      </c>
      <c r="N776" s="33">
        <v>68.73483774578618</v>
      </c>
    </row>
    <row r="777" spans="1:14">
      <c r="A777" s="27">
        <v>60767</v>
      </c>
      <c r="B777" s="27" t="s">
        <v>1303</v>
      </c>
      <c r="C777" s="27" t="s">
        <v>1079</v>
      </c>
      <c r="D777" s="27" t="s">
        <v>48</v>
      </c>
      <c r="E777" s="28">
        <v>33984</v>
      </c>
      <c r="F777" s="29" t="s">
        <v>27</v>
      </c>
      <c r="G777" s="29" t="s">
        <v>28</v>
      </c>
      <c r="H777" s="27">
        <f t="shared" ca="1" si="22"/>
        <v>25</v>
      </c>
      <c r="I777" s="30">
        <v>12</v>
      </c>
      <c r="J777" s="31">
        <v>3149.8847652417935</v>
      </c>
      <c r="K777" s="32">
        <v>0.12</v>
      </c>
      <c r="L777" s="33">
        <f t="shared" si="23"/>
        <v>377.98617182901523</v>
      </c>
      <c r="M777" s="33">
        <v>23.856603012950572</v>
      </c>
      <c r="N777" s="33">
        <v>74.287373498639923</v>
      </c>
    </row>
    <row r="778" spans="1:14">
      <c r="A778" s="27">
        <v>60768</v>
      </c>
      <c r="B778" s="27" t="s">
        <v>1304</v>
      </c>
      <c r="C778" s="27" t="s">
        <v>1305</v>
      </c>
      <c r="D778" s="27" t="s">
        <v>48</v>
      </c>
      <c r="E778" s="28">
        <v>38579</v>
      </c>
      <c r="F778" s="29" t="s">
        <v>27</v>
      </c>
      <c r="G778" s="29" t="s">
        <v>159</v>
      </c>
      <c r="H778" s="27">
        <f t="shared" ref="H778:H841" ca="1" si="24">DATEDIF(E778,TODAY(),"y")</f>
        <v>13</v>
      </c>
      <c r="I778" s="30">
        <v>15</v>
      </c>
      <c r="J778" s="31">
        <v>4093.4866976860098</v>
      </c>
      <c r="K778" s="32">
        <v>0.04</v>
      </c>
      <c r="L778" s="33">
        <f t="shared" ref="L778:L841" si="25">K778*J778</f>
        <v>163.7394679074404</v>
      </c>
      <c r="M778" s="33">
        <v>41.602858292070373</v>
      </c>
      <c r="N778" s="33">
        <v>78.055613948532113</v>
      </c>
    </row>
    <row r="779" spans="1:14">
      <c r="A779" s="27">
        <v>60769</v>
      </c>
      <c r="B779" s="27" t="s">
        <v>1306</v>
      </c>
      <c r="C779" s="27" t="s">
        <v>1307</v>
      </c>
      <c r="D779" s="27" t="s">
        <v>48</v>
      </c>
      <c r="E779" s="28">
        <v>34658</v>
      </c>
      <c r="F779" s="29" t="s">
        <v>27</v>
      </c>
      <c r="G779" s="29" t="s">
        <v>28</v>
      </c>
      <c r="H779" s="27">
        <f t="shared" ca="1" si="24"/>
        <v>23</v>
      </c>
      <c r="I779" s="30">
        <v>16</v>
      </c>
      <c r="J779" s="31">
        <v>3500.134099218255</v>
      </c>
      <c r="K779" s="32">
        <v>0.12</v>
      </c>
      <c r="L779" s="33">
        <f t="shared" si="25"/>
        <v>420.01609190619058</v>
      </c>
      <c r="M779" s="33">
        <v>229.38974299316402</v>
      </c>
      <c r="N779" s="33">
        <v>75.023357437790523</v>
      </c>
    </row>
    <row r="780" spans="1:14">
      <c r="A780" s="27">
        <v>60770</v>
      </c>
      <c r="B780" s="27" t="s">
        <v>1308</v>
      </c>
      <c r="C780" s="27" t="s">
        <v>1309</v>
      </c>
      <c r="D780" s="27" t="s">
        <v>48</v>
      </c>
      <c r="E780" s="28">
        <v>36623</v>
      </c>
      <c r="F780" s="29" t="s">
        <v>27</v>
      </c>
      <c r="G780" s="29" t="s">
        <v>76</v>
      </c>
      <c r="H780" s="27">
        <f t="shared" ca="1" si="24"/>
        <v>18</v>
      </c>
      <c r="I780" s="30">
        <v>21</v>
      </c>
      <c r="J780" s="31">
        <v>7070.0059297646812</v>
      </c>
      <c r="K780" s="32">
        <v>7.0000000000000007E-2</v>
      </c>
      <c r="L780" s="33">
        <f t="shared" si="25"/>
        <v>494.90041508352772</v>
      </c>
      <c r="M780" s="33">
        <v>459.82645970173991</v>
      </c>
      <c r="N780" s="33">
        <v>114.5529013760646</v>
      </c>
    </row>
    <row r="781" spans="1:14">
      <c r="A781" s="27">
        <v>60771</v>
      </c>
      <c r="B781" s="27" t="s">
        <v>1310</v>
      </c>
      <c r="C781" s="27" t="s">
        <v>1311</v>
      </c>
      <c r="D781" s="27" t="s">
        <v>48</v>
      </c>
      <c r="E781" s="28">
        <v>27550</v>
      </c>
      <c r="F781" s="29" t="s">
        <v>1188</v>
      </c>
      <c r="G781" s="29" t="s">
        <v>397</v>
      </c>
      <c r="H781" s="27">
        <f t="shared" ca="1" si="24"/>
        <v>43</v>
      </c>
      <c r="I781" s="30">
        <v>39</v>
      </c>
      <c r="J781" s="31">
        <v>9452.544635540351</v>
      </c>
      <c r="K781" s="32">
        <v>0.25</v>
      </c>
      <c r="L781" s="33">
        <f t="shared" si="25"/>
        <v>2363.1361588850878</v>
      </c>
      <c r="M781" s="33">
        <v>923.86929141794337</v>
      </c>
      <c r="N781" s="33">
        <v>77.89194940864644</v>
      </c>
    </row>
    <row r="782" spans="1:14">
      <c r="A782" s="27">
        <v>60772</v>
      </c>
      <c r="B782" s="27" t="s">
        <v>1312</v>
      </c>
      <c r="C782" s="27" t="s">
        <v>1313</v>
      </c>
      <c r="D782" s="27" t="s">
        <v>48</v>
      </c>
      <c r="E782" s="28">
        <v>33612</v>
      </c>
      <c r="F782" s="29" t="s">
        <v>27</v>
      </c>
      <c r="G782" s="29" t="s">
        <v>28</v>
      </c>
      <c r="H782" s="27">
        <f t="shared" ca="1" si="24"/>
        <v>26</v>
      </c>
      <c r="I782" s="30">
        <v>25</v>
      </c>
      <c r="J782" s="31">
        <v>6557.362631994989</v>
      </c>
      <c r="K782" s="32">
        <v>0.12</v>
      </c>
      <c r="L782" s="33">
        <f t="shared" si="25"/>
        <v>786.88351583939868</v>
      </c>
      <c r="M782" s="33">
        <v>641.65616132177456</v>
      </c>
      <c r="N782" s="33">
        <v>101.3536564178716</v>
      </c>
    </row>
    <row r="783" spans="1:14">
      <c r="A783" s="27">
        <v>60773</v>
      </c>
      <c r="B783" s="27" t="s">
        <v>1314</v>
      </c>
      <c r="C783" s="27" t="s">
        <v>795</v>
      </c>
      <c r="D783" s="27" t="s">
        <v>34</v>
      </c>
      <c r="E783" s="28">
        <v>32647</v>
      </c>
      <c r="F783" s="29" t="s">
        <v>27</v>
      </c>
      <c r="G783" s="29" t="s">
        <v>28</v>
      </c>
      <c r="H783" s="27">
        <f t="shared" ca="1" si="24"/>
        <v>29</v>
      </c>
      <c r="I783" s="30">
        <v>35</v>
      </c>
      <c r="J783" s="31">
        <v>8049.7671558681677</v>
      </c>
      <c r="K783" s="32">
        <v>0.15</v>
      </c>
      <c r="L783" s="33">
        <f t="shared" si="25"/>
        <v>1207.465073380225</v>
      </c>
      <c r="M783" s="33">
        <v>1188.3580402383566</v>
      </c>
      <c r="N783" s="33">
        <v>147.98164033941688</v>
      </c>
    </row>
    <row r="784" spans="1:14">
      <c r="A784" s="27">
        <v>60774</v>
      </c>
      <c r="B784" s="27" t="s">
        <v>1315</v>
      </c>
      <c r="C784" s="27" t="s">
        <v>769</v>
      </c>
      <c r="D784" s="27" t="s">
        <v>34</v>
      </c>
      <c r="E784" s="28">
        <v>34460</v>
      </c>
      <c r="F784" s="29" t="s">
        <v>27</v>
      </c>
      <c r="G784" s="29" t="s">
        <v>28</v>
      </c>
      <c r="H784" s="27">
        <f t="shared" ca="1" si="24"/>
        <v>24</v>
      </c>
      <c r="I784" s="30">
        <v>34</v>
      </c>
      <c r="J784" s="31">
        <v>7370.0033001805868</v>
      </c>
      <c r="K784" s="32">
        <v>0.12</v>
      </c>
      <c r="L784" s="33">
        <f t="shared" si="25"/>
        <v>884.40039602167042</v>
      </c>
      <c r="M784" s="33">
        <v>217.82916223038146</v>
      </c>
      <c r="N784" s="33">
        <v>300.29213914473968</v>
      </c>
    </row>
    <row r="785" spans="1:14">
      <c r="A785" s="27">
        <v>60775</v>
      </c>
      <c r="B785" s="27" t="s">
        <v>1316</v>
      </c>
      <c r="C785" s="27" t="s">
        <v>1082</v>
      </c>
      <c r="D785" s="27" t="s">
        <v>48</v>
      </c>
      <c r="E785" s="28">
        <v>28836</v>
      </c>
      <c r="F785" s="29" t="s">
        <v>27</v>
      </c>
      <c r="G785" s="29" t="s">
        <v>28</v>
      </c>
      <c r="H785" s="27">
        <f t="shared" ca="1" si="24"/>
        <v>39</v>
      </c>
      <c r="I785" s="30">
        <v>10</v>
      </c>
      <c r="J785" s="31">
        <v>2045.8188221052073</v>
      </c>
      <c r="K785" s="32">
        <v>0.25</v>
      </c>
      <c r="L785" s="33">
        <f t="shared" si="25"/>
        <v>511.45470552630184</v>
      </c>
      <c r="M785" s="33">
        <v>475.04475623641673</v>
      </c>
      <c r="N785" s="33">
        <v>44.377408691488824</v>
      </c>
    </row>
    <row r="786" spans="1:14">
      <c r="A786" s="27">
        <v>60776</v>
      </c>
      <c r="B786" s="27" t="s">
        <v>1317</v>
      </c>
      <c r="C786" s="27" t="s">
        <v>1318</v>
      </c>
      <c r="D786" s="27" t="s">
        <v>34</v>
      </c>
      <c r="E786" s="28">
        <v>33222</v>
      </c>
      <c r="F786" s="29" t="s">
        <v>27</v>
      </c>
      <c r="G786" s="29" t="s">
        <v>28</v>
      </c>
      <c r="H786" s="27">
        <f t="shared" ca="1" si="24"/>
        <v>27</v>
      </c>
      <c r="I786" s="30">
        <v>24</v>
      </c>
      <c r="J786" s="31">
        <v>1612.2588679184012</v>
      </c>
      <c r="K786" s="32">
        <v>0.12</v>
      </c>
      <c r="L786" s="33">
        <f t="shared" si="25"/>
        <v>193.47106415020812</v>
      </c>
      <c r="M786" s="33">
        <v>82.930688975808394</v>
      </c>
      <c r="N786" s="33">
        <v>310.48480388615917</v>
      </c>
    </row>
    <row r="787" spans="1:14">
      <c r="A787" s="27">
        <v>60777</v>
      </c>
      <c r="B787" s="27" t="s">
        <v>1319</v>
      </c>
      <c r="C787" s="27" t="s">
        <v>809</v>
      </c>
      <c r="D787" s="27" t="s">
        <v>34</v>
      </c>
      <c r="E787" s="28">
        <v>39746</v>
      </c>
      <c r="F787" s="29" t="s">
        <v>27</v>
      </c>
      <c r="G787" s="29" t="s">
        <v>28</v>
      </c>
      <c r="H787" s="27">
        <f t="shared" ca="1" si="24"/>
        <v>10</v>
      </c>
      <c r="I787" s="30">
        <v>16</v>
      </c>
      <c r="J787" s="31">
        <v>5246.5541253619303</v>
      </c>
      <c r="K787" s="32">
        <v>0</v>
      </c>
      <c r="L787" s="33">
        <f t="shared" si="25"/>
        <v>0</v>
      </c>
      <c r="M787" s="33">
        <v>0</v>
      </c>
      <c r="N787" s="33">
        <v>141.8249823647653</v>
      </c>
    </row>
    <row r="788" spans="1:14">
      <c r="A788" s="27">
        <v>60778</v>
      </c>
      <c r="B788" s="27" t="s">
        <v>1320</v>
      </c>
      <c r="C788" s="27" t="s">
        <v>1321</v>
      </c>
      <c r="D788" s="27" t="s">
        <v>48</v>
      </c>
      <c r="E788" s="28">
        <v>38879</v>
      </c>
      <c r="F788" s="29" t="s">
        <v>27</v>
      </c>
      <c r="G788" s="29" t="s">
        <v>28</v>
      </c>
      <c r="H788" s="27">
        <f t="shared" ca="1" si="24"/>
        <v>12</v>
      </c>
      <c r="I788" s="30">
        <v>31</v>
      </c>
      <c r="J788" s="31">
        <v>7914.0135363534118</v>
      </c>
      <c r="K788" s="32">
        <v>0.04</v>
      </c>
      <c r="L788" s="33">
        <f t="shared" si="25"/>
        <v>316.56054145413646</v>
      </c>
      <c r="M788" s="33">
        <v>164.37699614243908</v>
      </c>
      <c r="N788" s="33">
        <v>89.573257690150456</v>
      </c>
    </row>
    <row r="789" spans="1:14">
      <c r="A789" s="27">
        <v>60779</v>
      </c>
      <c r="B789" s="27" t="s">
        <v>1322</v>
      </c>
      <c r="C789" s="27" t="s">
        <v>774</v>
      </c>
      <c r="D789" s="27" t="s">
        <v>34</v>
      </c>
      <c r="E789" s="28">
        <v>28547</v>
      </c>
      <c r="F789" s="29" t="s">
        <v>27</v>
      </c>
      <c r="G789" s="29" t="s">
        <v>28</v>
      </c>
      <c r="H789" s="27">
        <f t="shared" ca="1" si="24"/>
        <v>40</v>
      </c>
      <c r="I789" s="30">
        <v>8</v>
      </c>
      <c r="J789" s="31">
        <v>4881.0395490854662</v>
      </c>
      <c r="K789" s="32">
        <v>0.25</v>
      </c>
      <c r="L789" s="33">
        <f t="shared" si="25"/>
        <v>1220.2598872713666</v>
      </c>
      <c r="M789" s="33">
        <v>233.07778709590053</v>
      </c>
      <c r="N789" s="33">
        <v>72.723186892253452</v>
      </c>
    </row>
    <row r="790" spans="1:14">
      <c r="A790" s="27">
        <v>60780</v>
      </c>
      <c r="B790" s="27" t="s">
        <v>1323</v>
      </c>
      <c r="C790" s="27" t="s">
        <v>655</v>
      </c>
      <c r="D790" s="27" t="s">
        <v>34</v>
      </c>
      <c r="E790" s="28">
        <v>33434</v>
      </c>
      <c r="F790" s="29" t="s">
        <v>133</v>
      </c>
      <c r="G790" s="29" t="s">
        <v>134</v>
      </c>
      <c r="H790" s="27">
        <f t="shared" ca="1" si="24"/>
        <v>27</v>
      </c>
      <c r="I790" s="30">
        <v>31</v>
      </c>
      <c r="J790" s="31">
        <v>5852.2146766637952</v>
      </c>
      <c r="K790" s="32">
        <v>0.12</v>
      </c>
      <c r="L790" s="33">
        <f t="shared" si="25"/>
        <v>702.26576119965534</v>
      </c>
      <c r="M790" s="33">
        <v>618.29705381056931</v>
      </c>
      <c r="N790" s="33">
        <v>92.890435963384206</v>
      </c>
    </row>
    <row r="791" spans="1:14">
      <c r="A791" s="27">
        <v>60781</v>
      </c>
      <c r="B791" s="27" t="s">
        <v>1324</v>
      </c>
      <c r="C791" s="27" t="s">
        <v>1325</v>
      </c>
      <c r="D791" s="27" t="s">
        <v>48</v>
      </c>
      <c r="E791" s="28">
        <v>35819</v>
      </c>
      <c r="F791" s="29" t="s">
        <v>27</v>
      </c>
      <c r="G791" s="29" t="s">
        <v>28</v>
      </c>
      <c r="H791" s="27">
        <f t="shared" ca="1" si="24"/>
        <v>20</v>
      </c>
      <c r="I791" s="30">
        <v>28</v>
      </c>
      <c r="J791" s="31">
        <v>5692.4208345493671</v>
      </c>
      <c r="K791" s="32">
        <v>0.09</v>
      </c>
      <c r="L791" s="33">
        <f t="shared" si="25"/>
        <v>512.31787510944298</v>
      </c>
      <c r="M791" s="33">
        <v>69.075447729177355</v>
      </c>
      <c r="N791" s="33">
        <v>71.770800144524671</v>
      </c>
    </row>
    <row r="792" spans="1:14">
      <c r="A792" s="27">
        <v>60782</v>
      </c>
      <c r="B792" s="27" t="s">
        <v>1326</v>
      </c>
      <c r="C792" s="27" t="s">
        <v>660</v>
      </c>
      <c r="D792" s="27" t="s">
        <v>34</v>
      </c>
      <c r="E792" s="28">
        <v>37591</v>
      </c>
      <c r="F792" s="29" t="s">
        <v>27</v>
      </c>
      <c r="G792" s="29" t="s">
        <v>28</v>
      </c>
      <c r="H792" s="27">
        <f t="shared" ca="1" si="24"/>
        <v>15</v>
      </c>
      <c r="I792" s="30">
        <v>9</v>
      </c>
      <c r="J792" s="31">
        <v>5836.4253274568118</v>
      </c>
      <c r="K792" s="32">
        <v>7.0000000000000007E-2</v>
      </c>
      <c r="L792" s="33">
        <f t="shared" si="25"/>
        <v>408.54977292197685</v>
      </c>
      <c r="M792" s="33">
        <v>91.599125116720927</v>
      </c>
      <c r="N792" s="33">
        <v>182.69721204889393</v>
      </c>
    </row>
    <row r="793" spans="1:14">
      <c r="A793" s="27">
        <v>60783</v>
      </c>
      <c r="B793" s="27" t="s">
        <v>1327</v>
      </c>
      <c r="C793" s="27" t="s">
        <v>818</v>
      </c>
      <c r="D793" s="27" t="s">
        <v>34</v>
      </c>
      <c r="E793" s="28">
        <v>34649</v>
      </c>
      <c r="F793" s="29" t="s">
        <v>27</v>
      </c>
      <c r="G793" s="29" t="s">
        <v>28</v>
      </c>
      <c r="H793" s="27">
        <f t="shared" ca="1" si="24"/>
        <v>23</v>
      </c>
      <c r="I793" s="30">
        <v>20</v>
      </c>
      <c r="J793" s="31">
        <v>7272.7451681064522</v>
      </c>
      <c r="K793" s="32">
        <v>0.12</v>
      </c>
      <c r="L793" s="33">
        <f t="shared" si="25"/>
        <v>872.72942017277421</v>
      </c>
      <c r="M793" s="33">
        <v>609.42748386075471</v>
      </c>
      <c r="N793" s="33">
        <v>202.67477078526224</v>
      </c>
    </row>
    <row r="794" spans="1:14">
      <c r="A794" s="27">
        <v>60784</v>
      </c>
      <c r="B794" s="27" t="s">
        <v>1328</v>
      </c>
      <c r="C794" s="27" t="s">
        <v>787</v>
      </c>
      <c r="D794" s="27" t="s">
        <v>34</v>
      </c>
      <c r="E794" s="28">
        <v>36658</v>
      </c>
      <c r="F794" s="29" t="s">
        <v>27</v>
      </c>
      <c r="G794" s="29" t="s">
        <v>159</v>
      </c>
      <c r="H794" s="27">
        <f t="shared" ca="1" si="24"/>
        <v>18</v>
      </c>
      <c r="I794" s="30">
        <v>9</v>
      </c>
      <c r="J794" s="31">
        <v>1999.0780778663182</v>
      </c>
      <c r="K794" s="32">
        <v>7.0000000000000007E-2</v>
      </c>
      <c r="L794" s="33">
        <f t="shared" si="25"/>
        <v>139.93546545064228</v>
      </c>
      <c r="M794" s="33">
        <v>16.01824608461256</v>
      </c>
      <c r="N794" s="33">
        <v>230.76816794707239</v>
      </c>
    </row>
    <row r="795" spans="1:14">
      <c r="A795" s="27">
        <v>60785</v>
      </c>
      <c r="B795" s="27" t="s">
        <v>1329</v>
      </c>
      <c r="C795" s="27" t="s">
        <v>1330</v>
      </c>
      <c r="D795" s="27" t="s">
        <v>48</v>
      </c>
      <c r="E795" s="28">
        <v>31732</v>
      </c>
      <c r="F795" s="29" t="s">
        <v>27</v>
      </c>
      <c r="G795" s="29" t="s">
        <v>159</v>
      </c>
      <c r="H795" s="27">
        <f t="shared" ca="1" si="24"/>
        <v>31</v>
      </c>
      <c r="I795" s="30">
        <v>15</v>
      </c>
      <c r="J795" s="31">
        <v>4694.8396073415825</v>
      </c>
      <c r="K795" s="32">
        <v>0.15</v>
      </c>
      <c r="L795" s="33">
        <f t="shared" si="25"/>
        <v>704.22594110123737</v>
      </c>
      <c r="M795" s="33">
        <v>173.16615520048171</v>
      </c>
      <c r="N795" s="33">
        <v>67.632461603752432</v>
      </c>
    </row>
    <row r="796" spans="1:14">
      <c r="A796" s="27">
        <v>60786</v>
      </c>
      <c r="B796" s="27" t="s">
        <v>1331</v>
      </c>
      <c r="C796" s="27" t="s">
        <v>51</v>
      </c>
      <c r="D796" s="27" t="s">
        <v>48</v>
      </c>
      <c r="E796" s="28">
        <v>34733</v>
      </c>
      <c r="F796" s="29" t="s">
        <v>27</v>
      </c>
      <c r="G796" s="29" t="s">
        <v>28</v>
      </c>
      <c r="H796" s="27">
        <f t="shared" ca="1" si="24"/>
        <v>23</v>
      </c>
      <c r="I796" s="30">
        <v>28</v>
      </c>
      <c r="J796" s="31">
        <v>5257.2486531027025</v>
      </c>
      <c r="K796" s="32">
        <v>0.12</v>
      </c>
      <c r="L796" s="33">
        <f t="shared" si="25"/>
        <v>630.86983837232424</v>
      </c>
      <c r="M796" s="33">
        <v>383.21687861130073</v>
      </c>
      <c r="N796" s="33">
        <v>132.40873359484752</v>
      </c>
    </row>
    <row r="797" spans="1:14">
      <c r="A797" s="27">
        <v>60787</v>
      </c>
      <c r="B797" s="27" t="s">
        <v>1332</v>
      </c>
      <c r="C797" s="27" t="s">
        <v>837</v>
      </c>
      <c r="D797" s="27" t="s">
        <v>34</v>
      </c>
      <c r="E797" s="28">
        <v>32340</v>
      </c>
      <c r="F797" s="29" t="s">
        <v>127</v>
      </c>
      <c r="G797" s="29" t="s">
        <v>397</v>
      </c>
      <c r="H797" s="27">
        <f t="shared" ca="1" si="24"/>
        <v>30</v>
      </c>
      <c r="I797" s="30">
        <v>17</v>
      </c>
      <c r="J797" s="31">
        <v>1500.2496530775527</v>
      </c>
      <c r="K797" s="32">
        <v>0.15</v>
      </c>
      <c r="L797" s="33">
        <f t="shared" si="25"/>
        <v>225.03744796163289</v>
      </c>
      <c r="M797" s="33">
        <v>135.29700724745081</v>
      </c>
      <c r="N797" s="33">
        <v>293.32329745854776</v>
      </c>
    </row>
    <row r="798" spans="1:14">
      <c r="A798" s="27">
        <v>60788</v>
      </c>
      <c r="B798" s="27" t="s">
        <v>1333</v>
      </c>
      <c r="C798" s="27" t="s">
        <v>795</v>
      </c>
      <c r="D798" s="27" t="s">
        <v>34</v>
      </c>
      <c r="E798" s="28">
        <v>35857</v>
      </c>
      <c r="F798" s="29" t="s">
        <v>27</v>
      </c>
      <c r="G798" s="29" t="s">
        <v>28</v>
      </c>
      <c r="H798" s="27">
        <f t="shared" ca="1" si="24"/>
        <v>20</v>
      </c>
      <c r="I798" s="30">
        <v>14</v>
      </c>
      <c r="J798" s="31">
        <v>3163.4260136155694</v>
      </c>
      <c r="K798" s="32">
        <v>0.09</v>
      </c>
      <c r="L798" s="33">
        <f t="shared" si="25"/>
        <v>284.70834122540123</v>
      </c>
      <c r="M798" s="33">
        <v>223.17686350746945</v>
      </c>
      <c r="N798" s="33">
        <v>112.28953195027523</v>
      </c>
    </row>
    <row r="799" spans="1:14">
      <c r="A799" s="27">
        <v>60789</v>
      </c>
      <c r="B799" s="27" t="s">
        <v>1334</v>
      </c>
      <c r="C799" s="27" t="s">
        <v>1335</v>
      </c>
      <c r="D799" s="27" t="s">
        <v>48</v>
      </c>
      <c r="E799" s="28">
        <v>39295</v>
      </c>
      <c r="F799" s="29" t="s">
        <v>27</v>
      </c>
      <c r="G799" s="29" t="s">
        <v>28</v>
      </c>
      <c r="H799" s="27">
        <f t="shared" ca="1" si="24"/>
        <v>11</v>
      </c>
      <c r="I799" s="30">
        <v>6</v>
      </c>
      <c r="J799" s="31">
        <v>4232.2210731649548</v>
      </c>
      <c r="K799" s="32">
        <v>0.04</v>
      </c>
      <c r="L799" s="33">
        <f t="shared" si="25"/>
        <v>169.28884292659819</v>
      </c>
      <c r="M799" s="33">
        <v>53.448104256865761</v>
      </c>
      <c r="N799" s="33">
        <v>42.771756388776083</v>
      </c>
    </row>
    <row r="800" spans="1:14">
      <c r="A800" s="27">
        <v>60790</v>
      </c>
      <c r="B800" s="27" t="s">
        <v>1336</v>
      </c>
      <c r="C800" s="27" t="s">
        <v>861</v>
      </c>
      <c r="D800" s="27" t="s">
        <v>48</v>
      </c>
      <c r="E800" s="28">
        <v>37156</v>
      </c>
      <c r="F800" s="29" t="s">
        <v>27</v>
      </c>
      <c r="G800" s="29" t="s">
        <v>28</v>
      </c>
      <c r="H800" s="27">
        <f t="shared" ca="1" si="24"/>
        <v>17</v>
      </c>
      <c r="I800" s="30">
        <v>37</v>
      </c>
      <c r="J800" s="31">
        <v>7713.295893519633</v>
      </c>
      <c r="K800" s="32">
        <v>7.0000000000000007E-2</v>
      </c>
      <c r="L800" s="33">
        <f t="shared" si="25"/>
        <v>539.93071254637437</v>
      </c>
      <c r="M800" s="33">
        <v>301.43298464689286</v>
      </c>
      <c r="N800" s="33">
        <v>39.472628675414036</v>
      </c>
    </row>
    <row r="801" spans="1:14">
      <c r="A801" s="27">
        <v>60791</v>
      </c>
      <c r="B801" s="27" t="s">
        <v>1337</v>
      </c>
      <c r="C801" s="27" t="s">
        <v>839</v>
      </c>
      <c r="D801" s="27" t="s">
        <v>34</v>
      </c>
      <c r="E801" s="28">
        <v>35605</v>
      </c>
      <c r="F801" s="29" t="s">
        <v>27</v>
      </c>
      <c r="G801" s="29" t="s">
        <v>42</v>
      </c>
      <c r="H801" s="27">
        <f t="shared" ca="1" si="24"/>
        <v>21</v>
      </c>
      <c r="I801" s="30">
        <v>36</v>
      </c>
      <c r="J801" s="31">
        <v>2787.4460100438891</v>
      </c>
      <c r="K801" s="32">
        <v>0.09</v>
      </c>
      <c r="L801" s="33">
        <f t="shared" si="25"/>
        <v>250.87014090395002</v>
      </c>
      <c r="M801" s="33">
        <v>30.809315089008329</v>
      </c>
      <c r="N801" s="33">
        <v>123.05215881208505</v>
      </c>
    </row>
    <row r="802" spans="1:14">
      <c r="A802" s="27">
        <v>60792</v>
      </c>
      <c r="B802" s="27" t="s">
        <v>1338</v>
      </c>
      <c r="C802" s="27" t="s">
        <v>809</v>
      </c>
      <c r="D802" s="27" t="s">
        <v>34</v>
      </c>
      <c r="E802" s="28">
        <v>34257</v>
      </c>
      <c r="F802" s="29" t="s">
        <v>27</v>
      </c>
      <c r="G802" s="29" t="s">
        <v>28</v>
      </c>
      <c r="H802" s="27">
        <f t="shared" ca="1" si="24"/>
        <v>25</v>
      </c>
      <c r="I802" s="30">
        <v>24</v>
      </c>
      <c r="J802" s="31">
        <v>3883.3903337291499</v>
      </c>
      <c r="K802" s="32">
        <v>0.12</v>
      </c>
      <c r="L802" s="33">
        <f t="shared" si="25"/>
        <v>466.00684004749797</v>
      </c>
      <c r="M802" s="33">
        <v>45.750591310053537</v>
      </c>
      <c r="N802" s="33">
        <v>68.68784307612863</v>
      </c>
    </row>
    <row r="803" spans="1:14">
      <c r="A803" s="27">
        <v>60793</v>
      </c>
      <c r="B803" s="27" t="s">
        <v>1339</v>
      </c>
      <c r="C803" s="27" t="s">
        <v>1340</v>
      </c>
      <c r="D803" s="27" t="s">
        <v>48</v>
      </c>
      <c r="E803" s="28">
        <v>27732</v>
      </c>
      <c r="F803" s="29" t="s">
        <v>27</v>
      </c>
      <c r="G803" s="29" t="s">
        <v>28</v>
      </c>
      <c r="H803" s="27">
        <f t="shared" ca="1" si="24"/>
        <v>42</v>
      </c>
      <c r="I803" s="30">
        <v>18</v>
      </c>
      <c r="J803" s="31">
        <v>7173.4450347387001</v>
      </c>
      <c r="K803" s="32">
        <v>0.25</v>
      </c>
      <c r="L803" s="33">
        <f t="shared" si="25"/>
        <v>1793.361258684675</v>
      </c>
      <c r="M803" s="33">
        <v>854.86039009530907</v>
      </c>
      <c r="N803" s="33">
        <v>38.852697009487464</v>
      </c>
    </row>
    <row r="804" spans="1:14">
      <c r="A804" s="27">
        <v>60794</v>
      </c>
      <c r="B804" s="27" t="s">
        <v>1341</v>
      </c>
      <c r="C804" s="27" t="s">
        <v>283</v>
      </c>
      <c r="D804" s="27" t="s">
        <v>34</v>
      </c>
      <c r="E804" s="28">
        <v>39608</v>
      </c>
      <c r="F804" s="29" t="s">
        <v>27</v>
      </c>
      <c r="G804" s="29" t="s">
        <v>28</v>
      </c>
      <c r="H804" s="27">
        <f t="shared" ca="1" si="24"/>
        <v>10</v>
      </c>
      <c r="I804" s="30">
        <v>38</v>
      </c>
      <c r="J804" s="31">
        <v>2504.4325414715649</v>
      </c>
      <c r="K804" s="32">
        <v>0</v>
      </c>
      <c r="L804" s="33">
        <f t="shared" si="25"/>
        <v>0</v>
      </c>
      <c r="M804" s="33">
        <v>0</v>
      </c>
      <c r="N804" s="33">
        <v>241.91264789485777</v>
      </c>
    </row>
    <row r="805" spans="1:14">
      <c r="A805" s="27">
        <v>60795</v>
      </c>
      <c r="B805" s="27" t="s">
        <v>1342</v>
      </c>
      <c r="C805" s="27" t="s">
        <v>866</v>
      </c>
      <c r="D805" s="27" t="s">
        <v>34</v>
      </c>
      <c r="E805" s="28">
        <v>32836</v>
      </c>
      <c r="F805" s="29" t="s">
        <v>133</v>
      </c>
      <c r="G805" s="29" t="s">
        <v>933</v>
      </c>
      <c r="H805" s="27">
        <f t="shared" ca="1" si="24"/>
        <v>28</v>
      </c>
      <c r="I805" s="30">
        <v>29</v>
      </c>
      <c r="J805" s="31">
        <v>1979.1554954481119</v>
      </c>
      <c r="K805" s="32">
        <v>0.15</v>
      </c>
      <c r="L805" s="33">
        <f t="shared" si="25"/>
        <v>296.87332431721677</v>
      </c>
      <c r="M805" s="33">
        <v>167.18980837828411</v>
      </c>
      <c r="N805" s="33">
        <v>209.79441069228244</v>
      </c>
    </row>
    <row r="806" spans="1:14">
      <c r="A806" s="27">
        <v>60796</v>
      </c>
      <c r="B806" s="27" t="s">
        <v>1343</v>
      </c>
      <c r="C806" s="27" t="s">
        <v>1344</v>
      </c>
      <c r="D806" s="27" t="s">
        <v>34</v>
      </c>
      <c r="E806" s="28">
        <v>29988</v>
      </c>
      <c r="F806" s="29" t="s">
        <v>27</v>
      </c>
      <c r="G806" s="29" t="s">
        <v>28</v>
      </c>
      <c r="H806" s="27">
        <f t="shared" ca="1" si="24"/>
        <v>36</v>
      </c>
      <c r="I806" s="30">
        <v>13</v>
      </c>
      <c r="J806" s="31">
        <v>7275.0070703638612</v>
      </c>
      <c r="K806" s="32">
        <v>0.25</v>
      </c>
      <c r="L806" s="33">
        <f t="shared" si="25"/>
        <v>1818.7517675909653</v>
      </c>
      <c r="M806" s="33">
        <v>306.90786568838075</v>
      </c>
      <c r="N806" s="33">
        <v>124.40802025175026</v>
      </c>
    </row>
    <row r="807" spans="1:14">
      <c r="A807" s="27">
        <v>60797</v>
      </c>
      <c r="B807" s="27" t="s">
        <v>1345</v>
      </c>
      <c r="C807" s="27" t="s">
        <v>868</v>
      </c>
      <c r="D807" s="27" t="s">
        <v>34</v>
      </c>
      <c r="E807" s="28">
        <v>34918</v>
      </c>
      <c r="F807" s="29" t="s">
        <v>27</v>
      </c>
      <c r="G807" s="29" t="s">
        <v>76</v>
      </c>
      <c r="H807" s="27">
        <f t="shared" ca="1" si="24"/>
        <v>23</v>
      </c>
      <c r="I807" s="30">
        <v>25</v>
      </c>
      <c r="J807" s="31">
        <v>9017.6954401190851</v>
      </c>
      <c r="K807" s="32">
        <v>0.09</v>
      </c>
      <c r="L807" s="33">
        <f t="shared" si="25"/>
        <v>811.5925896107176</v>
      </c>
      <c r="M807" s="33">
        <v>490.680914166175</v>
      </c>
      <c r="N807" s="33">
        <v>130.80126399951536</v>
      </c>
    </row>
    <row r="808" spans="1:14">
      <c r="A808" s="27">
        <v>60798</v>
      </c>
      <c r="B808" s="27" t="s">
        <v>1346</v>
      </c>
      <c r="C808" s="27" t="s">
        <v>57</v>
      </c>
      <c r="D808" s="27" t="s">
        <v>48</v>
      </c>
      <c r="E808" s="28">
        <v>32021</v>
      </c>
      <c r="F808" s="29" t="s">
        <v>27</v>
      </c>
      <c r="G808" s="29" t="s">
        <v>28</v>
      </c>
      <c r="H808" s="27">
        <f t="shared" ca="1" si="24"/>
        <v>31</v>
      </c>
      <c r="I808" s="30">
        <v>22</v>
      </c>
      <c r="J808" s="31">
        <v>2879.9569387050578</v>
      </c>
      <c r="K808" s="32">
        <v>0.15</v>
      </c>
      <c r="L808" s="33">
        <f t="shared" si="25"/>
        <v>431.99354080575864</v>
      </c>
      <c r="M808" s="33">
        <v>231.33164762013112</v>
      </c>
      <c r="N808" s="33">
        <v>69.379711177131156</v>
      </c>
    </row>
    <row r="809" spans="1:14">
      <c r="A809" s="27">
        <v>60799</v>
      </c>
      <c r="B809" s="27" t="s">
        <v>1347</v>
      </c>
      <c r="C809" s="27" t="s">
        <v>1348</v>
      </c>
      <c r="D809" s="27" t="s">
        <v>34</v>
      </c>
      <c r="E809" s="28">
        <v>38034</v>
      </c>
      <c r="F809" s="29" t="s">
        <v>27</v>
      </c>
      <c r="G809" s="29" t="s">
        <v>28</v>
      </c>
      <c r="H809" s="27">
        <f t="shared" ca="1" si="24"/>
        <v>14</v>
      </c>
      <c r="I809" s="30">
        <v>36</v>
      </c>
      <c r="J809" s="31">
        <v>3115.3339071285509</v>
      </c>
      <c r="K809" s="32">
        <v>7.0000000000000007E-2</v>
      </c>
      <c r="L809" s="33">
        <f t="shared" si="25"/>
        <v>218.07337349899859</v>
      </c>
      <c r="M809" s="33">
        <v>142.7707136658164</v>
      </c>
      <c r="N809" s="33">
        <v>278.13277485308811</v>
      </c>
    </row>
    <row r="810" spans="1:14">
      <c r="A810" s="27">
        <v>60800</v>
      </c>
      <c r="B810" s="27" t="s">
        <v>1349</v>
      </c>
      <c r="C810" s="27" t="s">
        <v>818</v>
      </c>
      <c r="D810" s="27" t="s">
        <v>34</v>
      </c>
      <c r="E810" s="28">
        <v>38522</v>
      </c>
      <c r="F810" s="29" t="s">
        <v>133</v>
      </c>
      <c r="G810" s="29" t="s">
        <v>156</v>
      </c>
      <c r="H810" s="27">
        <f t="shared" ca="1" si="24"/>
        <v>13</v>
      </c>
      <c r="I810" s="30">
        <v>10</v>
      </c>
      <c r="J810" s="31">
        <v>6232.125306905541</v>
      </c>
      <c r="K810" s="32">
        <v>0.04</v>
      </c>
      <c r="L810" s="33">
        <f t="shared" si="25"/>
        <v>249.28501227622164</v>
      </c>
      <c r="M810" s="33">
        <v>245.6249227071628</v>
      </c>
      <c r="N810" s="33">
        <v>282.88717175832454</v>
      </c>
    </row>
    <row r="811" spans="1:14">
      <c r="A811" s="27">
        <v>60801</v>
      </c>
      <c r="B811" s="27" t="s">
        <v>1350</v>
      </c>
      <c r="C811" s="27" t="s">
        <v>328</v>
      </c>
      <c r="D811" s="27" t="s">
        <v>48</v>
      </c>
      <c r="E811" s="28">
        <v>38437</v>
      </c>
      <c r="F811" s="29" t="s">
        <v>27</v>
      </c>
      <c r="G811" s="29" t="s">
        <v>28</v>
      </c>
      <c r="H811" s="27">
        <f t="shared" ca="1" si="24"/>
        <v>13</v>
      </c>
      <c r="I811" s="30">
        <v>34</v>
      </c>
      <c r="J811" s="31">
        <v>2423.2078828927069</v>
      </c>
      <c r="K811" s="32">
        <v>7.0000000000000007E-2</v>
      </c>
      <c r="L811" s="33">
        <f t="shared" si="25"/>
        <v>169.62455180248949</v>
      </c>
      <c r="M811" s="33">
        <v>68.532986877525673</v>
      </c>
      <c r="N811" s="33">
        <v>34.116647903497913</v>
      </c>
    </row>
    <row r="812" spans="1:14">
      <c r="A812" s="27">
        <v>60802</v>
      </c>
      <c r="B812" s="27" t="s">
        <v>1351</v>
      </c>
      <c r="C812" s="27" t="s">
        <v>343</v>
      </c>
      <c r="D812" s="27" t="s">
        <v>48</v>
      </c>
      <c r="E812" s="28">
        <v>37502</v>
      </c>
      <c r="F812" s="29" t="s">
        <v>27</v>
      </c>
      <c r="G812" s="29" t="s">
        <v>42</v>
      </c>
      <c r="H812" s="27">
        <f t="shared" ca="1" si="24"/>
        <v>16</v>
      </c>
      <c r="I812" s="30">
        <v>18</v>
      </c>
      <c r="J812" s="31">
        <v>7633.5166015435861</v>
      </c>
      <c r="K812" s="32">
        <v>7.0000000000000007E-2</v>
      </c>
      <c r="L812" s="33">
        <f t="shared" si="25"/>
        <v>534.34616210805109</v>
      </c>
      <c r="M812" s="33">
        <v>353.07733450722577</v>
      </c>
      <c r="N812" s="33">
        <v>134.19568981748594</v>
      </c>
    </row>
    <row r="813" spans="1:14">
      <c r="A813" s="27">
        <v>60803</v>
      </c>
      <c r="B813" s="27" t="s">
        <v>1352</v>
      </c>
      <c r="C813" s="27" t="s">
        <v>1353</v>
      </c>
      <c r="D813" s="27" t="s">
        <v>34</v>
      </c>
      <c r="E813" s="28">
        <v>36661</v>
      </c>
      <c r="F813" s="29" t="s">
        <v>1164</v>
      </c>
      <c r="G813" s="29" t="s">
        <v>28</v>
      </c>
      <c r="H813" s="27">
        <f t="shared" ca="1" si="24"/>
        <v>18</v>
      </c>
      <c r="I813" s="30">
        <v>30</v>
      </c>
      <c r="J813" s="31">
        <v>8224.8025252084299</v>
      </c>
      <c r="K813" s="32">
        <v>7.0000000000000007E-2</v>
      </c>
      <c r="L813" s="33">
        <f t="shared" si="25"/>
        <v>575.73617676459014</v>
      </c>
      <c r="M813" s="33">
        <v>153.26602942856061</v>
      </c>
      <c r="N813" s="33">
        <v>132.93201780074671</v>
      </c>
    </row>
    <row r="814" spans="1:14">
      <c r="A814" s="27">
        <v>60804</v>
      </c>
      <c r="B814" s="27" t="s">
        <v>1354</v>
      </c>
      <c r="C814" s="27" t="s">
        <v>1355</v>
      </c>
      <c r="D814" s="27" t="s">
        <v>34</v>
      </c>
      <c r="E814" s="28">
        <v>38592</v>
      </c>
      <c r="F814" s="29" t="s">
        <v>133</v>
      </c>
      <c r="G814" s="29" t="s">
        <v>156</v>
      </c>
      <c r="H814" s="27">
        <f t="shared" ca="1" si="24"/>
        <v>13</v>
      </c>
      <c r="I814" s="30">
        <v>11</v>
      </c>
      <c r="J814" s="31">
        <v>7113.2456073258691</v>
      </c>
      <c r="K814" s="32">
        <v>0.04</v>
      </c>
      <c r="L814" s="33">
        <f t="shared" si="25"/>
        <v>284.52982429303478</v>
      </c>
      <c r="M814" s="33">
        <v>63.9554833757932</v>
      </c>
      <c r="N814" s="33">
        <v>341.23375479901557</v>
      </c>
    </row>
    <row r="815" spans="1:14">
      <c r="A815" s="27">
        <v>60805</v>
      </c>
      <c r="B815" s="27" t="s">
        <v>1356</v>
      </c>
      <c r="C815" s="27" t="s">
        <v>118</v>
      </c>
      <c r="D815" s="27" t="s">
        <v>34</v>
      </c>
      <c r="E815" s="28">
        <v>38576</v>
      </c>
      <c r="F815" s="29" t="s">
        <v>27</v>
      </c>
      <c r="G815" s="29" t="s">
        <v>28</v>
      </c>
      <c r="H815" s="27">
        <f t="shared" ca="1" si="24"/>
        <v>13</v>
      </c>
      <c r="I815" s="30">
        <v>28</v>
      </c>
      <c r="J815" s="31">
        <v>7211.3204399181977</v>
      </c>
      <c r="K815" s="32">
        <v>0.04</v>
      </c>
      <c r="L815" s="33">
        <f t="shared" si="25"/>
        <v>288.45281759672793</v>
      </c>
      <c r="M815" s="33">
        <v>141.9510588210166</v>
      </c>
      <c r="N815" s="33">
        <v>98.407038086820421</v>
      </c>
    </row>
    <row r="816" spans="1:14">
      <c r="A816" s="27">
        <v>60806</v>
      </c>
      <c r="B816" s="27" t="s">
        <v>1357</v>
      </c>
      <c r="C816" s="27" t="s">
        <v>886</v>
      </c>
      <c r="D816" s="27" t="s">
        <v>34</v>
      </c>
      <c r="E816" s="28">
        <v>28157</v>
      </c>
      <c r="F816" s="29" t="s">
        <v>27</v>
      </c>
      <c r="G816" s="29" t="s">
        <v>28</v>
      </c>
      <c r="H816" s="27">
        <f t="shared" ca="1" si="24"/>
        <v>41</v>
      </c>
      <c r="I816" s="30">
        <v>31</v>
      </c>
      <c r="J816" s="31">
        <v>5535.2814148732405</v>
      </c>
      <c r="K816" s="32">
        <v>0.25</v>
      </c>
      <c r="L816" s="33">
        <f t="shared" si="25"/>
        <v>1383.8203537183101</v>
      </c>
      <c r="M816" s="33">
        <v>15.545596790393372</v>
      </c>
      <c r="N816" s="33">
        <v>142.14453561387128</v>
      </c>
    </row>
    <row r="817" spans="1:14">
      <c r="A817" s="27">
        <v>60807</v>
      </c>
      <c r="B817" s="27" t="s">
        <v>1358</v>
      </c>
      <c r="C817" s="27" t="s">
        <v>837</v>
      </c>
      <c r="D817" s="27" t="s">
        <v>34</v>
      </c>
      <c r="E817" s="28">
        <v>39912</v>
      </c>
      <c r="F817" s="29" t="s">
        <v>27</v>
      </c>
      <c r="G817" s="29" t="s">
        <v>28</v>
      </c>
      <c r="H817" s="27">
        <f t="shared" ca="1" si="24"/>
        <v>9</v>
      </c>
      <c r="I817" s="30">
        <v>33</v>
      </c>
      <c r="J817" s="31">
        <v>3416.9579188648077</v>
      </c>
      <c r="K817" s="32">
        <v>0</v>
      </c>
      <c r="L817" s="33">
        <f t="shared" si="25"/>
        <v>0</v>
      </c>
      <c r="M817" s="33">
        <v>0</v>
      </c>
      <c r="N817" s="33">
        <v>240.17490938665688</v>
      </c>
    </row>
    <row r="818" spans="1:14">
      <c r="A818" s="27">
        <v>60808</v>
      </c>
      <c r="B818" s="27" t="s">
        <v>1359</v>
      </c>
      <c r="C818" s="27" t="s">
        <v>1360</v>
      </c>
      <c r="D818" s="27" t="s">
        <v>48</v>
      </c>
      <c r="E818" s="28">
        <v>30064</v>
      </c>
      <c r="F818" s="29" t="s">
        <v>27</v>
      </c>
      <c r="G818" s="29" t="s">
        <v>42</v>
      </c>
      <c r="H818" s="27">
        <f t="shared" ca="1" si="24"/>
        <v>36</v>
      </c>
      <c r="I818" s="30">
        <v>26</v>
      </c>
      <c r="J818" s="31">
        <v>3869.976127824033</v>
      </c>
      <c r="K818" s="32">
        <v>0.25</v>
      </c>
      <c r="L818" s="33">
        <f t="shared" si="25"/>
        <v>967.49403195600826</v>
      </c>
      <c r="M818" s="33">
        <v>854.2463187230868</v>
      </c>
      <c r="N818" s="33">
        <v>57.862706019334908</v>
      </c>
    </row>
    <row r="819" spans="1:14">
      <c r="A819" s="27">
        <v>60809</v>
      </c>
      <c r="B819" s="27" t="s">
        <v>1361</v>
      </c>
      <c r="C819" s="27" t="s">
        <v>898</v>
      </c>
      <c r="D819" s="27" t="s">
        <v>34</v>
      </c>
      <c r="E819" s="28">
        <v>35086</v>
      </c>
      <c r="F819" s="29" t="s">
        <v>1164</v>
      </c>
      <c r="G819" s="29" t="s">
        <v>28</v>
      </c>
      <c r="H819" s="27">
        <f t="shared" ca="1" si="24"/>
        <v>22</v>
      </c>
      <c r="I819" s="30">
        <v>12</v>
      </c>
      <c r="J819" s="31">
        <v>2861.478430936585</v>
      </c>
      <c r="K819" s="32">
        <v>0.09</v>
      </c>
      <c r="L819" s="33">
        <f t="shared" si="25"/>
        <v>257.53305878429262</v>
      </c>
      <c r="M819" s="33">
        <v>132.17837660391916</v>
      </c>
      <c r="N819" s="33">
        <v>222.25096398121701</v>
      </c>
    </row>
    <row r="820" spans="1:14">
      <c r="A820" s="27">
        <v>60810</v>
      </c>
      <c r="B820" s="27" t="s">
        <v>1362</v>
      </c>
      <c r="C820" s="27" t="s">
        <v>925</v>
      </c>
      <c r="D820" s="27" t="s">
        <v>34</v>
      </c>
      <c r="E820" s="28">
        <v>30851</v>
      </c>
      <c r="F820" s="29" t="s">
        <v>27</v>
      </c>
      <c r="G820" s="29" t="s">
        <v>28</v>
      </c>
      <c r="H820" s="27">
        <f t="shared" ca="1" si="24"/>
        <v>34</v>
      </c>
      <c r="I820" s="30">
        <v>36</v>
      </c>
      <c r="J820" s="31">
        <v>2851.3243225336446</v>
      </c>
      <c r="K820" s="32">
        <v>0.25</v>
      </c>
      <c r="L820" s="33">
        <f t="shared" si="25"/>
        <v>712.83108063341115</v>
      </c>
      <c r="M820" s="33">
        <v>102.66642292211397</v>
      </c>
      <c r="N820" s="33">
        <v>198.0382950179764</v>
      </c>
    </row>
    <row r="821" spans="1:14">
      <c r="A821" s="27">
        <v>60811</v>
      </c>
      <c r="B821" s="27" t="s">
        <v>1363</v>
      </c>
      <c r="C821" s="27" t="s">
        <v>964</v>
      </c>
      <c r="D821" s="27" t="s">
        <v>34</v>
      </c>
      <c r="E821" s="28">
        <v>28328</v>
      </c>
      <c r="F821" s="29" t="s">
        <v>27</v>
      </c>
      <c r="G821" s="29" t="s">
        <v>42</v>
      </c>
      <c r="H821" s="27">
        <f t="shared" ca="1" si="24"/>
        <v>41</v>
      </c>
      <c r="I821" s="30">
        <v>33</v>
      </c>
      <c r="J821" s="31">
        <v>4568.0012305427663</v>
      </c>
      <c r="K821" s="32">
        <v>0.25</v>
      </c>
      <c r="L821" s="33">
        <f t="shared" si="25"/>
        <v>1142.0003076356916</v>
      </c>
      <c r="M821" s="33">
        <v>602.66413523798951</v>
      </c>
      <c r="N821" s="33">
        <v>205.55127446164599</v>
      </c>
    </row>
    <row r="822" spans="1:14">
      <c r="A822" s="27">
        <v>60812</v>
      </c>
      <c r="B822" s="27" t="s">
        <v>1364</v>
      </c>
      <c r="C822" s="27" t="s">
        <v>78</v>
      </c>
      <c r="D822" s="27" t="s">
        <v>48</v>
      </c>
      <c r="E822" s="28">
        <v>29269</v>
      </c>
      <c r="F822" s="29" t="s">
        <v>27</v>
      </c>
      <c r="G822" s="29" t="s">
        <v>28</v>
      </c>
      <c r="H822" s="27">
        <f t="shared" ca="1" si="24"/>
        <v>38</v>
      </c>
      <c r="I822" s="30">
        <v>20</v>
      </c>
      <c r="J822" s="31">
        <v>2126.7275923939847</v>
      </c>
      <c r="K822" s="32">
        <v>0.25</v>
      </c>
      <c r="L822" s="33">
        <f t="shared" si="25"/>
        <v>531.68189809849616</v>
      </c>
      <c r="M822" s="33">
        <v>55.707243050594265</v>
      </c>
      <c r="N822" s="33">
        <v>49.902694307777828</v>
      </c>
    </row>
    <row r="823" spans="1:14">
      <c r="A823" s="27">
        <v>60813</v>
      </c>
      <c r="B823" s="27" t="s">
        <v>1365</v>
      </c>
      <c r="C823" s="27" t="s">
        <v>82</v>
      </c>
      <c r="D823" s="27" t="s">
        <v>48</v>
      </c>
      <c r="E823" s="28">
        <v>37546</v>
      </c>
      <c r="F823" s="29" t="s">
        <v>27</v>
      </c>
      <c r="G823" s="29" t="s">
        <v>28</v>
      </c>
      <c r="H823" s="27">
        <f t="shared" ca="1" si="24"/>
        <v>16</v>
      </c>
      <c r="I823" s="30">
        <v>10</v>
      </c>
      <c r="J823" s="31">
        <v>4624.6486342748267</v>
      </c>
      <c r="K823" s="32">
        <v>7.0000000000000007E-2</v>
      </c>
      <c r="L823" s="33">
        <f t="shared" si="25"/>
        <v>323.7254043992379</v>
      </c>
      <c r="M823" s="33">
        <v>59.027090422071204</v>
      </c>
      <c r="N823" s="33">
        <v>108.90683994713288</v>
      </c>
    </row>
    <row r="824" spans="1:14">
      <c r="A824" s="27">
        <v>60814</v>
      </c>
      <c r="B824" s="27" t="s">
        <v>1366</v>
      </c>
      <c r="C824" s="27" t="s">
        <v>1367</v>
      </c>
      <c r="D824" s="27" t="s">
        <v>48</v>
      </c>
      <c r="E824" s="28">
        <v>34417</v>
      </c>
      <c r="F824" s="29" t="s">
        <v>27</v>
      </c>
      <c r="G824" s="29" t="s">
        <v>49</v>
      </c>
      <c r="H824" s="27">
        <f t="shared" ca="1" si="24"/>
        <v>24</v>
      </c>
      <c r="I824" s="30">
        <v>9</v>
      </c>
      <c r="J824" s="31">
        <v>3406.7290431760339</v>
      </c>
      <c r="K824" s="32">
        <v>0.12</v>
      </c>
      <c r="L824" s="33">
        <f t="shared" si="25"/>
        <v>408.80748518112404</v>
      </c>
      <c r="M824" s="33">
        <v>252.04593295959739</v>
      </c>
      <c r="N824" s="33">
        <v>116.65973298733103</v>
      </c>
    </row>
    <row r="825" spans="1:14">
      <c r="A825" s="27">
        <v>60815</v>
      </c>
      <c r="B825" s="27" t="s">
        <v>1368</v>
      </c>
      <c r="C825" s="27" t="s">
        <v>839</v>
      </c>
      <c r="D825" s="27" t="s">
        <v>34</v>
      </c>
      <c r="E825" s="28">
        <v>37139</v>
      </c>
      <c r="F825" s="29" t="s">
        <v>27</v>
      </c>
      <c r="G825" s="29" t="s">
        <v>28</v>
      </c>
      <c r="H825" s="27">
        <f t="shared" ca="1" si="24"/>
        <v>17</v>
      </c>
      <c r="I825" s="30">
        <v>18</v>
      </c>
      <c r="J825" s="31">
        <v>8520.051112900328</v>
      </c>
      <c r="K825" s="32">
        <v>7.0000000000000007E-2</v>
      </c>
      <c r="L825" s="33">
        <f t="shared" si="25"/>
        <v>596.40357790302301</v>
      </c>
      <c r="M825" s="33">
        <v>24.783293266088236</v>
      </c>
      <c r="N825" s="33">
        <v>314.52530237214876</v>
      </c>
    </row>
    <row r="826" spans="1:14">
      <c r="A826" s="27">
        <v>60816</v>
      </c>
      <c r="B826" s="27" t="s">
        <v>1369</v>
      </c>
      <c r="C826" s="27" t="s">
        <v>1370</v>
      </c>
      <c r="D826" s="27" t="s">
        <v>48</v>
      </c>
      <c r="E826" s="28">
        <v>34502</v>
      </c>
      <c r="F826" s="29" t="s">
        <v>27</v>
      </c>
      <c r="G826" s="29" t="s">
        <v>28</v>
      </c>
      <c r="H826" s="27">
        <f t="shared" ca="1" si="24"/>
        <v>24</v>
      </c>
      <c r="I826" s="30">
        <v>27</v>
      </c>
      <c r="J826" s="31">
        <v>4728.9954634504593</v>
      </c>
      <c r="K826" s="32">
        <v>0.12</v>
      </c>
      <c r="L826" s="33">
        <f t="shared" si="25"/>
        <v>567.47945561405504</v>
      </c>
      <c r="M826" s="33">
        <v>344.06017634817857</v>
      </c>
      <c r="N826" s="33">
        <v>130.25767067087548</v>
      </c>
    </row>
    <row r="827" spans="1:14">
      <c r="A827" s="27">
        <v>60817</v>
      </c>
      <c r="B827" s="27" t="s">
        <v>1371</v>
      </c>
      <c r="C827" s="27" t="s">
        <v>523</v>
      </c>
      <c r="D827" s="27" t="s">
        <v>48</v>
      </c>
      <c r="E827" s="28">
        <v>38125</v>
      </c>
      <c r="F827" s="29" t="s">
        <v>27</v>
      </c>
      <c r="G827" s="29" t="s">
        <v>28</v>
      </c>
      <c r="H827" s="27">
        <f t="shared" ca="1" si="24"/>
        <v>14</v>
      </c>
      <c r="I827" s="30">
        <v>36</v>
      </c>
      <c r="J827" s="31">
        <v>5654.7235933215825</v>
      </c>
      <c r="K827" s="32">
        <v>7.0000000000000007E-2</v>
      </c>
      <c r="L827" s="33">
        <f t="shared" si="25"/>
        <v>395.83065153251079</v>
      </c>
      <c r="M827" s="33">
        <v>120.69664882810763</v>
      </c>
      <c r="N827" s="33">
        <v>124.54793003903684</v>
      </c>
    </row>
    <row r="828" spans="1:14">
      <c r="A828" s="27">
        <v>60818</v>
      </c>
      <c r="B828" s="27" t="s">
        <v>1372</v>
      </c>
      <c r="C828" s="27" t="s">
        <v>875</v>
      </c>
      <c r="D828" s="27" t="s">
        <v>48</v>
      </c>
      <c r="E828" s="28">
        <v>39521</v>
      </c>
      <c r="F828" s="29" t="s">
        <v>27</v>
      </c>
      <c r="G828" s="29" t="s">
        <v>28</v>
      </c>
      <c r="H828" s="27">
        <f t="shared" ca="1" si="24"/>
        <v>10</v>
      </c>
      <c r="I828" s="30">
        <v>40</v>
      </c>
      <c r="J828" s="31">
        <v>9478.9461630438018</v>
      </c>
      <c r="K828" s="32">
        <v>0.04</v>
      </c>
      <c r="L828" s="33">
        <f t="shared" si="25"/>
        <v>379.15784652175211</v>
      </c>
      <c r="M828" s="33">
        <v>34.521124863168552</v>
      </c>
      <c r="N828" s="33">
        <v>105.89109114300514</v>
      </c>
    </row>
    <row r="829" spans="1:14">
      <c r="A829" s="27">
        <v>60819</v>
      </c>
      <c r="B829" s="27" t="s">
        <v>1373</v>
      </c>
      <c r="C829" s="27" t="s">
        <v>1374</v>
      </c>
      <c r="D829" s="27" t="s">
        <v>48</v>
      </c>
      <c r="E829" s="28">
        <v>32397</v>
      </c>
      <c r="F829" s="29" t="s">
        <v>27</v>
      </c>
      <c r="G829" s="29" t="s">
        <v>28</v>
      </c>
      <c r="H829" s="27">
        <f t="shared" ca="1" si="24"/>
        <v>30</v>
      </c>
      <c r="I829" s="30">
        <v>21</v>
      </c>
      <c r="J829" s="31">
        <v>6289.3007757921177</v>
      </c>
      <c r="K829" s="32">
        <v>0.15</v>
      </c>
      <c r="L829" s="33">
        <f t="shared" si="25"/>
        <v>943.39511636881764</v>
      </c>
      <c r="M829" s="33">
        <v>624.01686400963786</v>
      </c>
      <c r="N829" s="33">
        <v>114.17932866568312</v>
      </c>
    </row>
    <row r="830" spans="1:14">
      <c r="A830" s="27">
        <v>60820</v>
      </c>
      <c r="B830" s="27" t="s">
        <v>1375</v>
      </c>
      <c r="C830" s="27" t="s">
        <v>1376</v>
      </c>
      <c r="D830" s="27" t="s">
        <v>48</v>
      </c>
      <c r="E830" s="28">
        <v>36157</v>
      </c>
      <c r="F830" s="29" t="s">
        <v>27</v>
      </c>
      <c r="G830" s="29" t="s">
        <v>28</v>
      </c>
      <c r="H830" s="27">
        <f t="shared" ca="1" si="24"/>
        <v>19</v>
      </c>
      <c r="I830" s="30">
        <v>33</v>
      </c>
      <c r="J830" s="31">
        <v>7646.4527722538842</v>
      </c>
      <c r="K830" s="32">
        <v>0.09</v>
      </c>
      <c r="L830" s="33">
        <f t="shared" si="25"/>
        <v>688.18074950284949</v>
      </c>
      <c r="M830" s="33">
        <v>180.87719964558184</v>
      </c>
      <c r="N830" s="33">
        <v>136.3448269223978</v>
      </c>
    </row>
    <row r="831" spans="1:14">
      <c r="A831" s="27">
        <v>60821</v>
      </c>
      <c r="B831" s="27" t="s">
        <v>1377</v>
      </c>
      <c r="C831" s="27" t="s">
        <v>977</v>
      </c>
      <c r="D831" s="27" t="s">
        <v>34</v>
      </c>
      <c r="E831" s="28">
        <v>35464</v>
      </c>
      <c r="F831" s="29" t="s">
        <v>27</v>
      </c>
      <c r="G831" s="29" t="s">
        <v>28</v>
      </c>
      <c r="H831" s="27">
        <f t="shared" ca="1" si="24"/>
        <v>21</v>
      </c>
      <c r="I831" s="30">
        <v>9</v>
      </c>
      <c r="J831" s="31">
        <v>3684.768117311698</v>
      </c>
      <c r="K831" s="32">
        <v>0.09</v>
      </c>
      <c r="L831" s="33">
        <f t="shared" si="25"/>
        <v>331.62913055805279</v>
      </c>
      <c r="M831" s="33">
        <v>49.27310356144595</v>
      </c>
      <c r="N831" s="33">
        <v>78.074730841858639</v>
      </c>
    </row>
    <row r="832" spans="1:14">
      <c r="A832" s="27">
        <v>60822</v>
      </c>
      <c r="B832" s="27" t="s">
        <v>1378</v>
      </c>
      <c r="C832" s="27" t="s">
        <v>84</v>
      </c>
      <c r="D832" s="27" t="s">
        <v>48</v>
      </c>
      <c r="E832" s="28">
        <v>28114</v>
      </c>
      <c r="F832" s="29" t="s">
        <v>27</v>
      </c>
      <c r="G832" s="29" t="s">
        <v>159</v>
      </c>
      <c r="H832" s="27">
        <f t="shared" ca="1" si="24"/>
        <v>41</v>
      </c>
      <c r="I832" s="30">
        <v>8</v>
      </c>
      <c r="J832" s="31">
        <v>6187.8255025597418</v>
      </c>
      <c r="K832" s="32">
        <v>0.25</v>
      </c>
      <c r="L832" s="33">
        <f t="shared" si="25"/>
        <v>1546.9563756399355</v>
      </c>
      <c r="M832" s="33">
        <v>1438.428185905869</v>
      </c>
      <c r="N832" s="33">
        <v>58.553919897472277</v>
      </c>
    </row>
    <row r="833" spans="1:14">
      <c r="A833" s="27">
        <v>60823</v>
      </c>
      <c r="B833" s="27" t="s">
        <v>1379</v>
      </c>
      <c r="C833" s="27" t="s">
        <v>866</v>
      </c>
      <c r="D833" s="27" t="s">
        <v>34</v>
      </c>
      <c r="E833" s="28">
        <v>28644</v>
      </c>
      <c r="F833" s="29" t="s">
        <v>27</v>
      </c>
      <c r="G833" s="29" t="s">
        <v>28</v>
      </c>
      <c r="H833" s="27">
        <f t="shared" ca="1" si="24"/>
        <v>40</v>
      </c>
      <c r="I833" s="30">
        <v>25</v>
      </c>
      <c r="J833" s="31">
        <v>2209.2333478510454</v>
      </c>
      <c r="K833" s="32">
        <v>0.25</v>
      </c>
      <c r="L833" s="33">
        <f t="shared" si="25"/>
        <v>552.30833696276136</v>
      </c>
      <c r="M833" s="33">
        <v>242.4517597831472</v>
      </c>
      <c r="N833" s="33">
        <v>124.09935247271925</v>
      </c>
    </row>
    <row r="834" spans="1:14">
      <c r="A834" s="27">
        <v>60824</v>
      </c>
      <c r="B834" s="27" t="s">
        <v>1380</v>
      </c>
      <c r="C834" s="27" t="s">
        <v>1381</v>
      </c>
      <c r="D834" s="27" t="s">
        <v>48</v>
      </c>
      <c r="E834" s="28">
        <v>34162</v>
      </c>
      <c r="F834" s="29" t="s">
        <v>27</v>
      </c>
      <c r="G834" s="29" t="s">
        <v>76</v>
      </c>
      <c r="H834" s="27">
        <f t="shared" ca="1" si="24"/>
        <v>25</v>
      </c>
      <c r="I834" s="30">
        <v>26</v>
      </c>
      <c r="J834" s="31">
        <v>7479.8067633267838</v>
      </c>
      <c r="K834" s="32">
        <v>0.12</v>
      </c>
      <c r="L834" s="33">
        <f t="shared" si="25"/>
        <v>897.57681159921401</v>
      </c>
      <c r="M834" s="33">
        <v>744.54586986301547</v>
      </c>
      <c r="N834" s="33">
        <v>130.98741812567854</v>
      </c>
    </row>
    <row r="835" spans="1:14">
      <c r="A835" s="27">
        <v>60825</v>
      </c>
      <c r="B835" s="27" t="s">
        <v>1382</v>
      </c>
      <c r="C835" s="27" t="s">
        <v>531</v>
      </c>
      <c r="D835" s="27" t="s">
        <v>48</v>
      </c>
      <c r="E835" s="28">
        <v>28465</v>
      </c>
      <c r="F835" s="29" t="s">
        <v>27</v>
      </c>
      <c r="G835" s="29" t="s">
        <v>28</v>
      </c>
      <c r="H835" s="27">
        <f t="shared" ca="1" si="24"/>
        <v>40</v>
      </c>
      <c r="I835" s="30">
        <v>23</v>
      </c>
      <c r="J835" s="31">
        <v>4196.3001135189452</v>
      </c>
      <c r="K835" s="32">
        <v>0.25</v>
      </c>
      <c r="L835" s="33">
        <f t="shared" si="25"/>
        <v>1049.0750283797363</v>
      </c>
      <c r="M835" s="33">
        <v>221.14105914869535</v>
      </c>
      <c r="N835" s="33">
        <v>82.529680172413578</v>
      </c>
    </row>
    <row r="836" spans="1:14">
      <c r="A836" s="27">
        <v>60826</v>
      </c>
      <c r="B836" s="27" t="s">
        <v>1383</v>
      </c>
      <c r="C836" s="27" t="s">
        <v>1384</v>
      </c>
      <c r="D836" s="27" t="s">
        <v>48</v>
      </c>
      <c r="E836" s="28">
        <v>35715</v>
      </c>
      <c r="F836" s="29" t="s">
        <v>27</v>
      </c>
      <c r="G836" s="29" t="s">
        <v>159</v>
      </c>
      <c r="H836" s="27">
        <f t="shared" ca="1" si="24"/>
        <v>21</v>
      </c>
      <c r="I836" s="30">
        <v>28</v>
      </c>
      <c r="J836" s="31">
        <v>7840.1334632371845</v>
      </c>
      <c r="K836" s="32">
        <v>0.09</v>
      </c>
      <c r="L836" s="33">
        <f t="shared" si="25"/>
        <v>705.61201169134654</v>
      </c>
      <c r="M836" s="33">
        <v>521.58918070266623</v>
      </c>
      <c r="N836" s="33">
        <v>91.463670480797006</v>
      </c>
    </row>
    <row r="837" spans="1:14">
      <c r="A837" s="27">
        <v>60827</v>
      </c>
      <c r="B837" s="27" t="s">
        <v>1385</v>
      </c>
      <c r="C837" s="27" t="s">
        <v>1386</v>
      </c>
      <c r="D837" s="27" t="s">
        <v>34</v>
      </c>
      <c r="E837" s="28">
        <v>37097</v>
      </c>
      <c r="F837" s="29" t="s">
        <v>27</v>
      </c>
      <c r="G837" s="29" t="s">
        <v>76</v>
      </c>
      <c r="H837" s="27">
        <f t="shared" ca="1" si="24"/>
        <v>17</v>
      </c>
      <c r="I837" s="30">
        <v>15</v>
      </c>
      <c r="J837" s="31">
        <v>4692.0537816013075</v>
      </c>
      <c r="K837" s="32">
        <v>7.0000000000000007E-2</v>
      </c>
      <c r="L837" s="33">
        <f t="shared" si="25"/>
        <v>328.44376471209154</v>
      </c>
      <c r="M837" s="33">
        <v>33.340328426259418</v>
      </c>
      <c r="N837" s="33">
        <v>318.89003161909295</v>
      </c>
    </row>
    <row r="838" spans="1:14">
      <c r="A838" s="27">
        <v>60828</v>
      </c>
      <c r="B838" s="27" t="s">
        <v>1387</v>
      </c>
      <c r="C838" s="27" t="s">
        <v>1388</v>
      </c>
      <c r="D838" s="27" t="s">
        <v>48</v>
      </c>
      <c r="E838" s="28">
        <v>36869</v>
      </c>
      <c r="F838" s="29" t="s">
        <v>27</v>
      </c>
      <c r="G838" s="29" t="s">
        <v>28</v>
      </c>
      <c r="H838" s="27">
        <f t="shared" ca="1" si="24"/>
        <v>17</v>
      </c>
      <c r="I838" s="30">
        <v>9</v>
      </c>
      <c r="J838" s="31">
        <v>5885.5626077669576</v>
      </c>
      <c r="K838" s="32">
        <v>7.0000000000000007E-2</v>
      </c>
      <c r="L838" s="33">
        <f t="shared" si="25"/>
        <v>411.9893825436871</v>
      </c>
      <c r="M838" s="33">
        <v>208.341541911799</v>
      </c>
      <c r="N838" s="33">
        <v>80.39427714995864</v>
      </c>
    </row>
    <row r="839" spans="1:14">
      <c r="A839" s="27">
        <v>60829</v>
      </c>
      <c r="B839" s="27" t="s">
        <v>1389</v>
      </c>
      <c r="C839" s="27" t="s">
        <v>993</v>
      </c>
      <c r="D839" s="27" t="s">
        <v>34</v>
      </c>
      <c r="E839" s="28">
        <v>37371</v>
      </c>
      <c r="F839" s="29" t="s">
        <v>27</v>
      </c>
      <c r="G839" s="29" t="s">
        <v>28</v>
      </c>
      <c r="H839" s="27">
        <f t="shared" ca="1" si="24"/>
        <v>16</v>
      </c>
      <c r="I839" s="30">
        <v>31</v>
      </c>
      <c r="J839" s="31">
        <v>3032.2715651726294</v>
      </c>
      <c r="K839" s="32">
        <v>7.0000000000000007E-2</v>
      </c>
      <c r="L839" s="33">
        <f t="shared" si="25"/>
        <v>212.25900956208409</v>
      </c>
      <c r="M839" s="33">
        <v>130.32017559988148</v>
      </c>
      <c r="N839" s="33">
        <v>295.08056992570067</v>
      </c>
    </row>
    <row r="840" spans="1:14">
      <c r="A840" s="27">
        <v>60830</v>
      </c>
      <c r="B840" s="27" t="s">
        <v>1390</v>
      </c>
      <c r="C840" s="27" t="s">
        <v>1391</v>
      </c>
      <c r="D840" s="27" t="s">
        <v>34</v>
      </c>
      <c r="E840" s="28">
        <v>33486</v>
      </c>
      <c r="F840" s="29" t="s">
        <v>27</v>
      </c>
      <c r="G840" s="29" t="s">
        <v>28</v>
      </c>
      <c r="H840" s="27">
        <f t="shared" ca="1" si="24"/>
        <v>27</v>
      </c>
      <c r="I840" s="30">
        <v>36</v>
      </c>
      <c r="J840" s="31">
        <v>4764.9303516585842</v>
      </c>
      <c r="K840" s="32">
        <v>0.12</v>
      </c>
      <c r="L840" s="33">
        <f t="shared" si="25"/>
        <v>571.79164219903009</v>
      </c>
      <c r="M840" s="33">
        <v>565.1503178320138</v>
      </c>
      <c r="N840" s="33">
        <v>226.16476203171462</v>
      </c>
    </row>
    <row r="841" spans="1:14">
      <c r="A841" s="27">
        <v>60831</v>
      </c>
      <c r="B841" s="27" t="s">
        <v>1392</v>
      </c>
      <c r="C841" s="27" t="s">
        <v>1393</v>
      </c>
      <c r="D841" s="27" t="s">
        <v>48</v>
      </c>
      <c r="E841" s="28">
        <v>36631</v>
      </c>
      <c r="F841" s="29" t="s">
        <v>27</v>
      </c>
      <c r="G841" s="29" t="s">
        <v>28</v>
      </c>
      <c r="H841" s="27">
        <f t="shared" ca="1" si="24"/>
        <v>18</v>
      </c>
      <c r="I841" s="30">
        <v>22</v>
      </c>
      <c r="J841" s="31">
        <v>9769.2722231077205</v>
      </c>
      <c r="K841" s="32">
        <v>7.0000000000000007E-2</v>
      </c>
      <c r="L841" s="33">
        <f t="shared" si="25"/>
        <v>683.84905561754044</v>
      </c>
      <c r="M841" s="33">
        <v>103.16890606191714</v>
      </c>
      <c r="N841" s="33">
        <v>66.808076467292594</v>
      </c>
    </row>
    <row r="842" spans="1:14">
      <c r="A842" s="27">
        <v>60832</v>
      </c>
      <c r="B842" s="27" t="s">
        <v>1394</v>
      </c>
      <c r="C842" s="27" t="s">
        <v>1395</v>
      </c>
      <c r="D842" s="27" t="s">
        <v>34</v>
      </c>
      <c r="E842" s="28">
        <v>36719</v>
      </c>
      <c r="F842" s="29" t="s">
        <v>27</v>
      </c>
      <c r="G842" s="29" t="s">
        <v>28</v>
      </c>
      <c r="H842" s="27">
        <f t="shared" ref="H842:H905" ca="1" si="26">DATEDIF(E842,TODAY(),"y")</f>
        <v>18</v>
      </c>
      <c r="I842" s="30">
        <v>16</v>
      </c>
      <c r="J842" s="31">
        <v>1575.7375453376462</v>
      </c>
      <c r="K842" s="32">
        <v>7.0000000000000007E-2</v>
      </c>
      <c r="L842" s="33">
        <f t="shared" ref="L842:L905" si="27">K842*J842</f>
        <v>110.30162817363525</v>
      </c>
      <c r="M842" s="33">
        <v>8.5549434191209475</v>
      </c>
      <c r="N842" s="33">
        <v>263.19211882775664</v>
      </c>
    </row>
    <row r="843" spans="1:14">
      <c r="A843" s="27">
        <v>60833</v>
      </c>
      <c r="B843" s="27" t="s">
        <v>1396</v>
      </c>
      <c r="C843" s="27" t="s">
        <v>868</v>
      </c>
      <c r="D843" s="27" t="s">
        <v>34</v>
      </c>
      <c r="E843" s="28">
        <v>35576</v>
      </c>
      <c r="F843" s="29" t="s">
        <v>27</v>
      </c>
      <c r="G843" s="29" t="s">
        <v>28</v>
      </c>
      <c r="H843" s="27">
        <f t="shared" ca="1" si="26"/>
        <v>21</v>
      </c>
      <c r="I843" s="30">
        <v>19</v>
      </c>
      <c r="J843" s="31">
        <v>8485.4487869987151</v>
      </c>
      <c r="K843" s="32">
        <v>0.09</v>
      </c>
      <c r="L843" s="33">
        <f t="shared" si="27"/>
        <v>763.69039082988434</v>
      </c>
      <c r="M843" s="33">
        <v>632.22766220999938</v>
      </c>
      <c r="N843" s="33">
        <v>190.57872042409807</v>
      </c>
    </row>
    <row r="844" spans="1:14">
      <c r="A844" s="27">
        <v>60834</v>
      </c>
      <c r="B844" s="27" t="s">
        <v>1397</v>
      </c>
      <c r="C844" s="27" t="s">
        <v>877</v>
      </c>
      <c r="D844" s="27" t="s">
        <v>48</v>
      </c>
      <c r="E844" s="28">
        <v>29548</v>
      </c>
      <c r="F844" s="29" t="s">
        <v>27</v>
      </c>
      <c r="G844" s="29" t="s">
        <v>28</v>
      </c>
      <c r="H844" s="27">
        <f t="shared" ca="1" si="26"/>
        <v>37</v>
      </c>
      <c r="I844" s="30">
        <v>18</v>
      </c>
      <c r="J844" s="31">
        <v>7849.7708208652293</v>
      </c>
      <c r="K844" s="32">
        <v>0.25</v>
      </c>
      <c r="L844" s="33">
        <f t="shared" si="27"/>
        <v>1962.4427052163073</v>
      </c>
      <c r="M844" s="33">
        <v>1204.4298596882988</v>
      </c>
      <c r="N844" s="33">
        <v>31.838996609954176</v>
      </c>
    </row>
    <row r="845" spans="1:14">
      <c r="A845" s="27">
        <v>60835</v>
      </c>
      <c r="B845" s="27" t="s">
        <v>1398</v>
      </c>
      <c r="C845" s="27" t="s">
        <v>879</v>
      </c>
      <c r="D845" s="27" t="s">
        <v>48</v>
      </c>
      <c r="E845" s="28">
        <v>35872</v>
      </c>
      <c r="F845" s="29" t="s">
        <v>27</v>
      </c>
      <c r="G845" s="29" t="s">
        <v>28</v>
      </c>
      <c r="H845" s="27">
        <f t="shared" ca="1" si="26"/>
        <v>20</v>
      </c>
      <c r="I845" s="30">
        <v>29</v>
      </c>
      <c r="J845" s="31">
        <v>4249.7771158826654</v>
      </c>
      <c r="K845" s="32">
        <v>0.09</v>
      </c>
      <c r="L845" s="33">
        <f t="shared" si="27"/>
        <v>382.47994042943986</v>
      </c>
      <c r="M845" s="33">
        <v>370.30750965803361</v>
      </c>
      <c r="N845" s="33">
        <v>55.832001113282587</v>
      </c>
    </row>
    <row r="846" spans="1:14">
      <c r="A846" s="27">
        <v>60836</v>
      </c>
      <c r="B846" s="27" t="s">
        <v>1399</v>
      </c>
      <c r="C846" s="27" t="s">
        <v>680</v>
      </c>
      <c r="D846" s="27" t="s">
        <v>34</v>
      </c>
      <c r="E846" s="28">
        <v>30635</v>
      </c>
      <c r="F846" s="29" t="s">
        <v>27</v>
      </c>
      <c r="G846" s="29" t="s">
        <v>28</v>
      </c>
      <c r="H846" s="27">
        <f t="shared" ca="1" si="26"/>
        <v>34</v>
      </c>
      <c r="I846" s="30">
        <v>5</v>
      </c>
      <c r="J846" s="31">
        <v>2646.4043375453948</v>
      </c>
      <c r="K846" s="32">
        <v>0.25</v>
      </c>
      <c r="L846" s="33">
        <f t="shared" si="27"/>
        <v>661.6010843863487</v>
      </c>
      <c r="M846" s="33">
        <v>294.9230902719886</v>
      </c>
      <c r="N846" s="33">
        <v>103.78728913195238</v>
      </c>
    </row>
    <row r="847" spans="1:14">
      <c r="A847" s="27">
        <v>60837</v>
      </c>
      <c r="B847" s="27" t="s">
        <v>1400</v>
      </c>
      <c r="C847" s="27" t="s">
        <v>684</v>
      </c>
      <c r="D847" s="27" t="s">
        <v>34</v>
      </c>
      <c r="E847" s="28">
        <v>36321</v>
      </c>
      <c r="F847" s="29" t="s">
        <v>27</v>
      </c>
      <c r="G847" s="29" t="s">
        <v>28</v>
      </c>
      <c r="H847" s="27">
        <f t="shared" ca="1" si="26"/>
        <v>19</v>
      </c>
      <c r="I847" s="30">
        <v>7</v>
      </c>
      <c r="J847" s="31">
        <v>9517.7694870614177</v>
      </c>
      <c r="K847" s="32">
        <v>0.09</v>
      </c>
      <c r="L847" s="33">
        <f t="shared" si="27"/>
        <v>856.59925383552752</v>
      </c>
      <c r="M847" s="33">
        <v>790.27487870607263</v>
      </c>
      <c r="N847" s="33">
        <v>194.45383048277239</v>
      </c>
    </row>
    <row r="848" spans="1:14">
      <c r="A848" s="27">
        <v>60838</v>
      </c>
      <c r="B848" s="27" t="s">
        <v>1401</v>
      </c>
      <c r="C848" s="27" t="s">
        <v>630</v>
      </c>
      <c r="D848" s="27" t="s">
        <v>48</v>
      </c>
      <c r="E848" s="28">
        <v>38316</v>
      </c>
      <c r="F848" s="29" t="s">
        <v>27</v>
      </c>
      <c r="G848" s="29" t="s">
        <v>28</v>
      </c>
      <c r="H848" s="27">
        <f t="shared" ca="1" si="26"/>
        <v>13</v>
      </c>
      <c r="I848" s="30">
        <v>10</v>
      </c>
      <c r="J848" s="31">
        <v>1977.6755083869505</v>
      </c>
      <c r="K848" s="32">
        <v>7.0000000000000007E-2</v>
      </c>
      <c r="L848" s="33">
        <f t="shared" si="27"/>
        <v>138.43728558708654</v>
      </c>
      <c r="M848" s="33">
        <v>96.943932135502749</v>
      </c>
      <c r="N848" s="33">
        <v>136.84826600443418</v>
      </c>
    </row>
    <row r="849" spans="1:14">
      <c r="A849" s="27">
        <v>60839</v>
      </c>
      <c r="B849" s="27" t="s">
        <v>1402</v>
      </c>
      <c r="C849" s="27" t="s">
        <v>1403</v>
      </c>
      <c r="D849" s="27" t="s">
        <v>34</v>
      </c>
      <c r="E849" s="28">
        <v>30717</v>
      </c>
      <c r="F849" s="29" t="s">
        <v>27</v>
      </c>
      <c r="G849" s="29" t="s">
        <v>42</v>
      </c>
      <c r="H849" s="27">
        <f t="shared" ca="1" si="26"/>
        <v>34</v>
      </c>
      <c r="I849" s="30">
        <v>6</v>
      </c>
      <c r="J849" s="31">
        <v>6982.1780967111563</v>
      </c>
      <c r="K849" s="32">
        <v>0.25</v>
      </c>
      <c r="L849" s="33">
        <f t="shared" si="27"/>
        <v>1745.5445241777891</v>
      </c>
      <c r="M849" s="33">
        <v>1696.3368620816616</v>
      </c>
      <c r="N849" s="33">
        <v>206.32576126686351</v>
      </c>
    </row>
    <row r="850" spans="1:14">
      <c r="A850" s="27">
        <v>60840</v>
      </c>
      <c r="B850" s="27" t="s">
        <v>1404</v>
      </c>
      <c r="C850" s="27" t="s">
        <v>1089</v>
      </c>
      <c r="D850" s="27" t="s">
        <v>48</v>
      </c>
      <c r="E850" s="28">
        <v>33174</v>
      </c>
      <c r="F850" s="29" t="s">
        <v>133</v>
      </c>
      <c r="G850" s="29" t="s">
        <v>134</v>
      </c>
      <c r="H850" s="27">
        <f t="shared" ca="1" si="26"/>
        <v>27</v>
      </c>
      <c r="I850" s="30">
        <v>17</v>
      </c>
      <c r="J850" s="31">
        <v>3200.6934959371492</v>
      </c>
      <c r="K850" s="32">
        <v>0.12</v>
      </c>
      <c r="L850" s="33">
        <f t="shared" si="27"/>
        <v>384.0832195124579</v>
      </c>
      <c r="M850" s="33">
        <v>234.28458633241948</v>
      </c>
      <c r="N850" s="33">
        <v>107.81403687662603</v>
      </c>
    </row>
    <row r="851" spans="1:14">
      <c r="A851" s="27">
        <v>60841</v>
      </c>
      <c r="B851" s="27" t="s">
        <v>1405</v>
      </c>
      <c r="C851" s="27" t="s">
        <v>1013</v>
      </c>
      <c r="D851" s="27" t="s">
        <v>34</v>
      </c>
      <c r="E851" s="28">
        <v>38136</v>
      </c>
      <c r="F851" s="29" t="s">
        <v>27</v>
      </c>
      <c r="G851" s="29" t="s">
        <v>28</v>
      </c>
      <c r="H851" s="27">
        <f t="shared" ca="1" si="26"/>
        <v>14</v>
      </c>
      <c r="I851" s="30">
        <v>24</v>
      </c>
      <c r="J851" s="31">
        <v>3400.9992207716941</v>
      </c>
      <c r="K851" s="32">
        <v>7.0000000000000007E-2</v>
      </c>
      <c r="L851" s="33">
        <f t="shared" si="27"/>
        <v>238.06994545401861</v>
      </c>
      <c r="M851" s="33">
        <v>26.065225587635958</v>
      </c>
      <c r="N851" s="33">
        <v>235.70924115009549</v>
      </c>
    </row>
    <row r="852" spans="1:14">
      <c r="A852" s="27">
        <v>60842</v>
      </c>
      <c r="B852" s="27" t="s">
        <v>1406</v>
      </c>
      <c r="C852" s="27" t="s">
        <v>886</v>
      </c>
      <c r="D852" s="27" t="s">
        <v>34</v>
      </c>
      <c r="E852" s="28">
        <v>29729</v>
      </c>
      <c r="F852" s="29" t="s">
        <v>27</v>
      </c>
      <c r="G852" s="29" t="s">
        <v>42</v>
      </c>
      <c r="H852" s="27">
        <f t="shared" ca="1" si="26"/>
        <v>37</v>
      </c>
      <c r="I852" s="30">
        <v>32</v>
      </c>
      <c r="J852" s="31">
        <v>2323.7634345195556</v>
      </c>
      <c r="K852" s="32">
        <v>0.25</v>
      </c>
      <c r="L852" s="33">
        <f t="shared" si="27"/>
        <v>580.94085862988891</v>
      </c>
      <c r="M852" s="33">
        <v>229.06026954904848</v>
      </c>
      <c r="N852" s="33">
        <v>286.24918027168479</v>
      </c>
    </row>
    <row r="853" spans="1:14">
      <c r="A853" s="27">
        <v>60843</v>
      </c>
      <c r="B853" s="27" t="s">
        <v>1407</v>
      </c>
      <c r="C853" s="27" t="s">
        <v>1408</v>
      </c>
      <c r="D853" s="27" t="s">
        <v>48</v>
      </c>
      <c r="E853" s="28">
        <v>34277</v>
      </c>
      <c r="F853" s="29" t="s">
        <v>27</v>
      </c>
      <c r="G853" s="29" t="s">
        <v>28</v>
      </c>
      <c r="H853" s="27">
        <f t="shared" ca="1" si="26"/>
        <v>24</v>
      </c>
      <c r="I853" s="30">
        <v>14</v>
      </c>
      <c r="J853" s="31">
        <v>9448.1888566611451</v>
      </c>
      <c r="K853" s="32">
        <v>0.12</v>
      </c>
      <c r="L853" s="33">
        <f t="shared" si="27"/>
        <v>1133.7826627993375</v>
      </c>
      <c r="M853" s="33">
        <v>231.52119034597729</v>
      </c>
      <c r="N853" s="33">
        <v>69.877213275368135</v>
      </c>
    </row>
    <row r="854" spans="1:14">
      <c r="A854" s="27">
        <v>60844</v>
      </c>
      <c r="B854" s="27" t="s">
        <v>1409</v>
      </c>
      <c r="C854" s="27" t="s">
        <v>1410</v>
      </c>
      <c r="D854" s="27" t="s">
        <v>48</v>
      </c>
      <c r="E854" s="28">
        <v>34737</v>
      </c>
      <c r="F854" s="29" t="s">
        <v>27</v>
      </c>
      <c r="G854" s="29" t="s">
        <v>28</v>
      </c>
      <c r="H854" s="27">
        <f t="shared" ca="1" si="26"/>
        <v>23</v>
      </c>
      <c r="I854" s="30">
        <v>24</v>
      </c>
      <c r="J854" s="31">
        <v>1673.0571771862697</v>
      </c>
      <c r="K854" s="32">
        <v>0.12</v>
      </c>
      <c r="L854" s="33">
        <f t="shared" si="27"/>
        <v>200.76686126235236</v>
      </c>
      <c r="M854" s="33">
        <v>146.44542447057296</v>
      </c>
      <c r="N854" s="33">
        <v>61.46996909721679</v>
      </c>
    </row>
    <row r="855" spans="1:14">
      <c r="A855" s="27">
        <v>60845</v>
      </c>
      <c r="B855" s="27" t="s">
        <v>1411</v>
      </c>
      <c r="C855" s="27" t="s">
        <v>1092</v>
      </c>
      <c r="D855" s="27" t="s">
        <v>48</v>
      </c>
      <c r="E855" s="28">
        <v>35766</v>
      </c>
      <c r="F855" s="29" t="s">
        <v>27</v>
      </c>
      <c r="G855" s="29" t="s">
        <v>28</v>
      </c>
      <c r="H855" s="27">
        <f t="shared" ca="1" si="26"/>
        <v>20</v>
      </c>
      <c r="I855" s="30">
        <v>25</v>
      </c>
      <c r="J855" s="31">
        <v>3928.2846463834135</v>
      </c>
      <c r="K855" s="32">
        <v>0.09</v>
      </c>
      <c r="L855" s="33">
        <f t="shared" si="27"/>
        <v>353.54561817450718</v>
      </c>
      <c r="M855" s="33">
        <v>283.4310873887311</v>
      </c>
      <c r="N855" s="33">
        <v>111.25736350588903</v>
      </c>
    </row>
    <row r="856" spans="1:14">
      <c r="A856" s="27">
        <v>60846</v>
      </c>
      <c r="B856" s="27" t="s">
        <v>1412</v>
      </c>
      <c r="C856" s="27" t="s">
        <v>1413</v>
      </c>
      <c r="D856" s="27" t="s">
        <v>48</v>
      </c>
      <c r="E856" s="28">
        <v>32314</v>
      </c>
      <c r="F856" s="29" t="s">
        <v>27</v>
      </c>
      <c r="G856" s="29" t="s">
        <v>28</v>
      </c>
      <c r="H856" s="27">
        <f t="shared" ca="1" si="26"/>
        <v>30</v>
      </c>
      <c r="I856" s="30">
        <v>14</v>
      </c>
      <c r="J856" s="31">
        <v>8804.0889824798323</v>
      </c>
      <c r="K856" s="32">
        <v>0.15</v>
      </c>
      <c r="L856" s="33">
        <f t="shared" si="27"/>
        <v>1320.6133473719749</v>
      </c>
      <c r="M856" s="33">
        <v>431.58500429957121</v>
      </c>
      <c r="N856" s="33">
        <v>55.588373640745168</v>
      </c>
    </row>
    <row r="857" spans="1:14">
      <c r="A857" s="27">
        <v>60847</v>
      </c>
      <c r="B857" s="27" t="s">
        <v>1414</v>
      </c>
      <c r="C857" s="27" t="s">
        <v>1415</v>
      </c>
      <c r="D857" s="27" t="s">
        <v>48</v>
      </c>
      <c r="E857" s="28">
        <v>36025</v>
      </c>
      <c r="F857" s="29" t="s">
        <v>133</v>
      </c>
      <c r="G857" s="29" t="s">
        <v>156</v>
      </c>
      <c r="H857" s="27">
        <f t="shared" ca="1" si="26"/>
        <v>20</v>
      </c>
      <c r="I857" s="30">
        <v>22</v>
      </c>
      <c r="J857" s="31">
        <v>4690.2260515523376</v>
      </c>
      <c r="K857" s="32">
        <v>0.09</v>
      </c>
      <c r="L857" s="33">
        <f t="shared" si="27"/>
        <v>422.12034463971037</v>
      </c>
      <c r="M857" s="33">
        <v>262.95055945552718</v>
      </c>
      <c r="N857" s="33">
        <v>83.441765163215564</v>
      </c>
    </row>
    <row r="858" spans="1:14">
      <c r="A858" s="27">
        <v>60848</v>
      </c>
      <c r="B858" s="27" t="s">
        <v>1416</v>
      </c>
      <c r="C858" s="27" t="s">
        <v>1417</v>
      </c>
      <c r="D858" s="27" t="s">
        <v>48</v>
      </c>
      <c r="E858" s="28">
        <v>37339</v>
      </c>
      <c r="F858" s="29" t="s">
        <v>27</v>
      </c>
      <c r="G858" s="29" t="s">
        <v>260</v>
      </c>
      <c r="H858" s="27">
        <f t="shared" ca="1" si="26"/>
        <v>16</v>
      </c>
      <c r="I858" s="30">
        <v>9</v>
      </c>
      <c r="J858" s="31">
        <v>7506.4466784782644</v>
      </c>
      <c r="K858" s="32">
        <v>7.0000000000000007E-2</v>
      </c>
      <c r="L858" s="33">
        <f t="shared" si="27"/>
        <v>525.45126749347855</v>
      </c>
      <c r="M858" s="33">
        <v>190.04443081001551</v>
      </c>
      <c r="N858" s="33">
        <v>60.081472304469074</v>
      </c>
    </row>
    <row r="859" spans="1:14">
      <c r="A859" s="27">
        <v>60849</v>
      </c>
      <c r="B859" s="27" t="s">
        <v>1418</v>
      </c>
      <c r="C859" s="27" t="s">
        <v>1094</v>
      </c>
      <c r="D859" s="27" t="s">
        <v>48</v>
      </c>
      <c r="E859" s="28">
        <v>34660</v>
      </c>
      <c r="F859" s="29" t="s">
        <v>27</v>
      </c>
      <c r="G859" s="29" t="s">
        <v>28</v>
      </c>
      <c r="H859" s="27">
        <f t="shared" ca="1" si="26"/>
        <v>23</v>
      </c>
      <c r="I859" s="30">
        <v>10</v>
      </c>
      <c r="J859" s="31">
        <v>5357.1957252448528</v>
      </c>
      <c r="K859" s="32">
        <v>0.12</v>
      </c>
      <c r="L859" s="33">
        <f t="shared" si="27"/>
        <v>642.86348702938233</v>
      </c>
      <c r="M859" s="33">
        <v>577.57233008328228</v>
      </c>
      <c r="N859" s="33">
        <v>102.53143641128094</v>
      </c>
    </row>
    <row r="860" spans="1:14">
      <c r="A860" s="27">
        <v>60850</v>
      </c>
      <c r="B860" s="27" t="s">
        <v>1419</v>
      </c>
      <c r="C860" s="27" t="s">
        <v>1420</v>
      </c>
      <c r="D860" s="27" t="s">
        <v>48</v>
      </c>
      <c r="E860" s="28">
        <v>28828</v>
      </c>
      <c r="F860" s="29" t="s">
        <v>27</v>
      </c>
      <c r="G860" s="29" t="s">
        <v>28</v>
      </c>
      <c r="H860" s="27">
        <f t="shared" ca="1" si="26"/>
        <v>39</v>
      </c>
      <c r="I860" s="30">
        <v>21</v>
      </c>
      <c r="J860" s="31">
        <v>4120.1100419785034</v>
      </c>
      <c r="K860" s="32">
        <v>0.25</v>
      </c>
      <c r="L860" s="33">
        <f t="shared" si="27"/>
        <v>1030.0275104946259</v>
      </c>
      <c r="M860" s="33">
        <v>799.48579478551108</v>
      </c>
      <c r="N860" s="33">
        <v>70.941997547255724</v>
      </c>
    </row>
    <row r="861" spans="1:14">
      <c r="A861" s="27">
        <v>60851</v>
      </c>
      <c r="B861" s="27" t="s">
        <v>1421</v>
      </c>
      <c r="C861" s="27" t="s">
        <v>1041</v>
      </c>
      <c r="D861" s="27" t="s">
        <v>34</v>
      </c>
      <c r="E861" s="28">
        <v>36525</v>
      </c>
      <c r="F861" s="29" t="s">
        <v>27</v>
      </c>
      <c r="G861" s="29" t="s">
        <v>28</v>
      </c>
      <c r="H861" s="27">
        <f t="shared" ca="1" si="26"/>
        <v>18</v>
      </c>
      <c r="I861" s="30">
        <v>29</v>
      </c>
      <c r="J861" s="31">
        <v>4243.6772720072249</v>
      </c>
      <c r="K861" s="32">
        <v>0.09</v>
      </c>
      <c r="L861" s="33">
        <f t="shared" si="27"/>
        <v>381.93095448065026</v>
      </c>
      <c r="M861" s="33">
        <v>94.239456483626157</v>
      </c>
      <c r="N861" s="33">
        <v>206.84956062916018</v>
      </c>
    </row>
    <row r="862" spans="1:14">
      <c r="A862" s="27">
        <v>60852</v>
      </c>
      <c r="B862" s="27" t="s">
        <v>1422</v>
      </c>
      <c r="C862" s="27" t="s">
        <v>1423</v>
      </c>
      <c r="D862" s="27" t="s">
        <v>48</v>
      </c>
      <c r="E862" s="28">
        <v>35809</v>
      </c>
      <c r="F862" s="29" t="s">
        <v>27</v>
      </c>
      <c r="G862" s="29" t="s">
        <v>28</v>
      </c>
      <c r="H862" s="27">
        <f t="shared" ca="1" si="26"/>
        <v>20</v>
      </c>
      <c r="I862" s="30">
        <v>22</v>
      </c>
      <c r="J862" s="31">
        <v>9790.4042977548816</v>
      </c>
      <c r="K862" s="32">
        <v>0.09</v>
      </c>
      <c r="L862" s="33">
        <f t="shared" si="27"/>
        <v>881.13638679793928</v>
      </c>
      <c r="M862" s="33">
        <v>381.20697533889734</v>
      </c>
      <c r="N862" s="33">
        <v>84.268305505281532</v>
      </c>
    </row>
    <row r="863" spans="1:14">
      <c r="A863" s="27">
        <v>60853</v>
      </c>
      <c r="B863" s="27" t="s">
        <v>1424</v>
      </c>
      <c r="C863" s="27" t="s">
        <v>898</v>
      </c>
      <c r="D863" s="27" t="s">
        <v>34</v>
      </c>
      <c r="E863" s="28">
        <v>36320</v>
      </c>
      <c r="F863" s="29" t="s">
        <v>27</v>
      </c>
      <c r="G863" s="29" t="s">
        <v>76</v>
      </c>
      <c r="H863" s="27">
        <f t="shared" ca="1" si="26"/>
        <v>19</v>
      </c>
      <c r="I863" s="30">
        <v>22</v>
      </c>
      <c r="J863" s="31">
        <v>5562.0362201650805</v>
      </c>
      <c r="K863" s="32">
        <v>0.09</v>
      </c>
      <c r="L863" s="33">
        <f t="shared" si="27"/>
        <v>500.58325981485723</v>
      </c>
      <c r="M863" s="33">
        <v>272.54019201765419</v>
      </c>
      <c r="N863" s="33">
        <v>143.7459582941548</v>
      </c>
    </row>
    <row r="864" spans="1:14">
      <c r="A864" s="27">
        <v>60854</v>
      </c>
      <c r="B864" s="27" t="s">
        <v>1425</v>
      </c>
      <c r="C864" s="27" t="s">
        <v>642</v>
      </c>
      <c r="D864" s="27" t="s">
        <v>48</v>
      </c>
      <c r="E864" s="28">
        <v>36049</v>
      </c>
      <c r="F864" s="29" t="s">
        <v>27</v>
      </c>
      <c r="G864" s="29" t="s">
        <v>28</v>
      </c>
      <c r="H864" s="27">
        <f t="shared" ca="1" si="26"/>
        <v>20</v>
      </c>
      <c r="I864" s="30">
        <v>37</v>
      </c>
      <c r="J864" s="31">
        <v>6913.57243034779</v>
      </c>
      <c r="K864" s="32">
        <v>0.09</v>
      </c>
      <c r="L864" s="33">
        <f t="shared" si="27"/>
        <v>622.2215187313011</v>
      </c>
      <c r="M864" s="33">
        <v>156.81365445485744</v>
      </c>
      <c r="N864" s="33">
        <v>65.211888130888696</v>
      </c>
    </row>
    <row r="865" spans="1:14">
      <c r="A865" s="27">
        <v>60855</v>
      </c>
      <c r="B865" s="27" t="s">
        <v>1426</v>
      </c>
      <c r="C865" s="27" t="s">
        <v>1427</v>
      </c>
      <c r="D865" s="27" t="s">
        <v>34</v>
      </c>
      <c r="E865" s="28">
        <v>28819</v>
      </c>
      <c r="F865" s="29" t="s">
        <v>1164</v>
      </c>
      <c r="G865" s="29" t="s">
        <v>28</v>
      </c>
      <c r="H865" s="27">
        <f t="shared" ca="1" si="26"/>
        <v>39</v>
      </c>
      <c r="I865" s="30">
        <v>20</v>
      </c>
      <c r="J865" s="31">
        <v>6880.2651245031384</v>
      </c>
      <c r="K865" s="32">
        <v>0.25</v>
      </c>
      <c r="L865" s="33">
        <f t="shared" si="27"/>
        <v>1720.0662811257846</v>
      </c>
      <c r="M865" s="33">
        <v>1414.8034194183565</v>
      </c>
      <c r="N865" s="33">
        <v>125.30794865171561</v>
      </c>
    </row>
    <row r="866" spans="1:14">
      <c r="A866" s="27">
        <v>60856</v>
      </c>
      <c r="B866" s="27" t="s">
        <v>1428</v>
      </c>
      <c r="C866" s="27" t="s">
        <v>1429</v>
      </c>
      <c r="D866" s="27" t="s">
        <v>48</v>
      </c>
      <c r="E866" s="28">
        <v>32033</v>
      </c>
      <c r="F866" s="29" t="s">
        <v>27</v>
      </c>
      <c r="G866" s="29" t="s">
        <v>76</v>
      </c>
      <c r="H866" s="27">
        <f t="shared" ca="1" si="26"/>
        <v>31</v>
      </c>
      <c r="I866" s="30">
        <v>24</v>
      </c>
      <c r="J866" s="31">
        <v>5391.7765743999516</v>
      </c>
      <c r="K866" s="32">
        <v>0.15</v>
      </c>
      <c r="L866" s="33">
        <f t="shared" si="27"/>
        <v>808.76648615999272</v>
      </c>
      <c r="M866" s="33">
        <v>455.13019414460354</v>
      </c>
      <c r="N866" s="33">
        <v>78.8858107980722</v>
      </c>
    </row>
    <row r="867" spans="1:14">
      <c r="A867" s="27">
        <v>60857</v>
      </c>
      <c r="B867" s="27" t="s">
        <v>1430</v>
      </c>
      <c r="C867" s="27" t="s">
        <v>925</v>
      </c>
      <c r="D867" s="27" t="s">
        <v>34</v>
      </c>
      <c r="E867" s="28">
        <v>38083</v>
      </c>
      <c r="F867" s="29" t="s">
        <v>27</v>
      </c>
      <c r="G867" s="29" t="s">
        <v>28</v>
      </c>
      <c r="H867" s="27">
        <f t="shared" ca="1" si="26"/>
        <v>14</v>
      </c>
      <c r="I867" s="30">
        <v>25</v>
      </c>
      <c r="J867" s="31">
        <v>4662.6955579892983</v>
      </c>
      <c r="K867" s="32">
        <v>7.0000000000000007E-2</v>
      </c>
      <c r="L867" s="33">
        <f t="shared" si="27"/>
        <v>326.38868905925091</v>
      </c>
      <c r="M867" s="33">
        <v>132.31472324299591</v>
      </c>
      <c r="N867" s="33">
        <v>114.52746407338452</v>
      </c>
    </row>
    <row r="868" spans="1:14">
      <c r="A868" s="27">
        <v>60858</v>
      </c>
      <c r="B868" s="27" t="s">
        <v>1431</v>
      </c>
      <c r="C868" s="27" t="s">
        <v>964</v>
      </c>
      <c r="D868" s="27" t="s">
        <v>34</v>
      </c>
      <c r="E868" s="28">
        <v>35596</v>
      </c>
      <c r="F868" s="29" t="s">
        <v>27</v>
      </c>
      <c r="G868" s="29" t="s">
        <v>28</v>
      </c>
      <c r="H868" s="27">
        <f t="shared" ca="1" si="26"/>
        <v>21</v>
      </c>
      <c r="I868" s="30">
        <v>13</v>
      </c>
      <c r="J868" s="31">
        <v>5474.783084006338</v>
      </c>
      <c r="K868" s="32">
        <v>0.09</v>
      </c>
      <c r="L868" s="33">
        <f t="shared" si="27"/>
        <v>492.73047756057042</v>
      </c>
      <c r="M868" s="33">
        <v>63.401385957582512</v>
      </c>
      <c r="N868" s="33">
        <v>132.22621977606877</v>
      </c>
    </row>
    <row r="869" spans="1:14">
      <c r="A869" s="27">
        <v>60859</v>
      </c>
      <c r="B869" s="27" t="s">
        <v>1432</v>
      </c>
      <c r="C869" s="27" t="s">
        <v>888</v>
      </c>
      <c r="D869" s="27" t="s">
        <v>48</v>
      </c>
      <c r="E869" s="28">
        <v>35048</v>
      </c>
      <c r="F869" s="29" t="s">
        <v>27</v>
      </c>
      <c r="G869" s="29" t="s">
        <v>28</v>
      </c>
      <c r="H869" s="27">
        <f t="shared" ca="1" si="26"/>
        <v>22</v>
      </c>
      <c r="I869" s="30">
        <v>31</v>
      </c>
      <c r="J869" s="31">
        <v>1602.8051372932389</v>
      </c>
      <c r="K869" s="32">
        <v>0.09</v>
      </c>
      <c r="L869" s="33">
        <f t="shared" si="27"/>
        <v>144.2524623563915</v>
      </c>
      <c r="M869" s="33">
        <v>51.671012023793324</v>
      </c>
      <c r="N869" s="33">
        <v>59.831545952057063</v>
      </c>
    </row>
    <row r="870" spans="1:14">
      <c r="A870" s="27">
        <v>60860</v>
      </c>
      <c r="B870" s="27" t="s">
        <v>1433</v>
      </c>
      <c r="C870" s="27" t="s">
        <v>977</v>
      </c>
      <c r="D870" s="27" t="s">
        <v>34</v>
      </c>
      <c r="E870" s="28">
        <v>30001</v>
      </c>
      <c r="F870" s="29" t="s">
        <v>27</v>
      </c>
      <c r="G870" s="29" t="s">
        <v>28</v>
      </c>
      <c r="H870" s="27">
        <f t="shared" ca="1" si="26"/>
        <v>36</v>
      </c>
      <c r="I870" s="30">
        <v>14</v>
      </c>
      <c r="J870" s="31">
        <v>6580.4464723146066</v>
      </c>
      <c r="K870" s="32">
        <v>0.25</v>
      </c>
      <c r="L870" s="33">
        <f t="shared" si="27"/>
        <v>1645.1116180786516</v>
      </c>
      <c r="M870" s="33">
        <v>1297.4054783174095</v>
      </c>
      <c r="N870" s="33">
        <v>88.552100019311936</v>
      </c>
    </row>
    <row r="871" spans="1:14">
      <c r="A871" s="27">
        <v>60861</v>
      </c>
      <c r="B871" s="27" t="s">
        <v>1434</v>
      </c>
      <c r="C871" s="27" t="s">
        <v>890</v>
      </c>
      <c r="D871" s="27" t="s">
        <v>48</v>
      </c>
      <c r="E871" s="28">
        <v>27790</v>
      </c>
      <c r="F871" s="29" t="s">
        <v>27</v>
      </c>
      <c r="G871" s="29" t="s">
        <v>28</v>
      </c>
      <c r="H871" s="27">
        <f t="shared" ca="1" si="26"/>
        <v>42</v>
      </c>
      <c r="I871" s="30">
        <v>38</v>
      </c>
      <c r="J871" s="31">
        <v>6993.4499845076343</v>
      </c>
      <c r="K871" s="32">
        <v>0.25</v>
      </c>
      <c r="L871" s="33">
        <f t="shared" si="27"/>
        <v>1748.3624961269086</v>
      </c>
      <c r="M871" s="33">
        <v>1179.262043440043</v>
      </c>
      <c r="N871" s="33">
        <v>105.99673349865316</v>
      </c>
    </row>
    <row r="872" spans="1:14">
      <c r="A872" s="27">
        <v>60862</v>
      </c>
      <c r="B872" s="27" t="s">
        <v>1435</v>
      </c>
      <c r="C872" s="27" t="s">
        <v>1436</v>
      </c>
      <c r="D872" s="27" t="s">
        <v>34</v>
      </c>
      <c r="E872" s="28">
        <v>31186</v>
      </c>
      <c r="F872" s="29" t="s">
        <v>27</v>
      </c>
      <c r="G872" s="29" t="s">
        <v>28</v>
      </c>
      <c r="H872" s="27">
        <f t="shared" ca="1" si="26"/>
        <v>33</v>
      </c>
      <c r="I872" s="30">
        <v>33</v>
      </c>
      <c r="J872" s="31">
        <v>3962.3702478002992</v>
      </c>
      <c r="K872" s="32">
        <v>0.15</v>
      </c>
      <c r="L872" s="33">
        <f t="shared" si="27"/>
        <v>594.35553717004484</v>
      </c>
      <c r="M872" s="33">
        <v>321.04751969268744</v>
      </c>
      <c r="N872" s="33">
        <v>284.19844767964145</v>
      </c>
    </row>
    <row r="873" spans="1:14">
      <c r="A873" s="27">
        <v>60863</v>
      </c>
      <c r="B873" s="27" t="s">
        <v>1437</v>
      </c>
      <c r="C873" s="27" t="s">
        <v>1066</v>
      </c>
      <c r="D873" s="27" t="s">
        <v>34</v>
      </c>
      <c r="E873" s="28">
        <v>32702</v>
      </c>
      <c r="F873" s="29" t="s">
        <v>27</v>
      </c>
      <c r="G873" s="29" t="s">
        <v>42</v>
      </c>
      <c r="H873" s="27">
        <f t="shared" ca="1" si="26"/>
        <v>29</v>
      </c>
      <c r="I873" s="30">
        <v>21</v>
      </c>
      <c r="J873" s="31">
        <v>8419.9840890688174</v>
      </c>
      <c r="K873" s="32">
        <v>0.15</v>
      </c>
      <c r="L873" s="33">
        <f t="shared" si="27"/>
        <v>1262.9976133603225</v>
      </c>
      <c r="M873" s="33">
        <v>1096.8452513262121</v>
      </c>
      <c r="N873" s="33">
        <v>343.94947744735805</v>
      </c>
    </row>
    <row r="874" spans="1:14">
      <c r="A874" s="27">
        <v>60864</v>
      </c>
      <c r="B874" s="27" t="s">
        <v>1438</v>
      </c>
      <c r="C874" s="27" t="s">
        <v>892</v>
      </c>
      <c r="D874" s="27" t="s">
        <v>48</v>
      </c>
      <c r="E874" s="28">
        <v>34116</v>
      </c>
      <c r="F874" s="29" t="s">
        <v>27</v>
      </c>
      <c r="G874" s="29" t="s">
        <v>42</v>
      </c>
      <c r="H874" s="27">
        <f t="shared" ca="1" si="26"/>
        <v>25</v>
      </c>
      <c r="I874" s="30">
        <v>14</v>
      </c>
      <c r="J874" s="31">
        <v>7339.0664699558065</v>
      </c>
      <c r="K874" s="32">
        <v>0.12</v>
      </c>
      <c r="L874" s="33">
        <f t="shared" si="27"/>
        <v>880.68797639469676</v>
      </c>
      <c r="M874" s="33">
        <v>520.44574475123864</v>
      </c>
      <c r="N874" s="33">
        <v>93.40721818433768</v>
      </c>
    </row>
    <row r="875" spans="1:14">
      <c r="A875" s="27">
        <v>60865</v>
      </c>
      <c r="B875" s="27" t="s">
        <v>1439</v>
      </c>
      <c r="C875" s="27" t="s">
        <v>1440</v>
      </c>
      <c r="D875" s="27" t="s">
        <v>48</v>
      </c>
      <c r="E875" s="28">
        <v>37529</v>
      </c>
      <c r="F875" s="29" t="s">
        <v>27</v>
      </c>
      <c r="G875" s="29" t="s">
        <v>28</v>
      </c>
      <c r="H875" s="27">
        <f t="shared" ca="1" si="26"/>
        <v>16</v>
      </c>
      <c r="I875" s="30">
        <v>14</v>
      </c>
      <c r="J875" s="31">
        <v>4639.9293969653218</v>
      </c>
      <c r="K875" s="32">
        <v>7.0000000000000007E-2</v>
      </c>
      <c r="L875" s="33">
        <f t="shared" si="27"/>
        <v>324.79505778757255</v>
      </c>
      <c r="M875" s="33">
        <v>176.38111099972988</v>
      </c>
      <c r="N875" s="33">
        <v>90.278756697542747</v>
      </c>
    </row>
    <row r="876" spans="1:14">
      <c r="A876" s="27">
        <v>60866</v>
      </c>
      <c r="B876" s="27" t="s">
        <v>1441</v>
      </c>
      <c r="C876" s="27" t="s">
        <v>1442</v>
      </c>
      <c r="D876" s="27" t="s">
        <v>48</v>
      </c>
      <c r="E876" s="28">
        <v>33344</v>
      </c>
      <c r="F876" s="29" t="s">
        <v>27</v>
      </c>
      <c r="G876" s="29" t="s">
        <v>28</v>
      </c>
      <c r="H876" s="27">
        <f t="shared" ca="1" si="26"/>
        <v>27</v>
      </c>
      <c r="I876" s="30">
        <v>27</v>
      </c>
      <c r="J876" s="31">
        <v>2590.2329904004496</v>
      </c>
      <c r="K876" s="32">
        <v>0.12</v>
      </c>
      <c r="L876" s="33">
        <f t="shared" si="27"/>
        <v>310.82795884805392</v>
      </c>
      <c r="M876" s="33">
        <v>290.33193107853901</v>
      </c>
      <c r="N876" s="33">
        <v>53.920609409277624</v>
      </c>
    </row>
    <row r="877" spans="1:14">
      <c r="A877" s="27">
        <v>60867</v>
      </c>
      <c r="B877" s="27" t="s">
        <v>1443</v>
      </c>
      <c r="C877" s="27" t="s">
        <v>993</v>
      </c>
      <c r="D877" s="27" t="s">
        <v>34</v>
      </c>
      <c r="E877" s="28">
        <v>28054</v>
      </c>
      <c r="F877" s="29" t="s">
        <v>27</v>
      </c>
      <c r="G877" s="29" t="s">
        <v>28</v>
      </c>
      <c r="H877" s="27">
        <f t="shared" ca="1" si="26"/>
        <v>42</v>
      </c>
      <c r="I877" s="30">
        <v>36</v>
      </c>
      <c r="J877" s="31">
        <v>3108.7692808631273</v>
      </c>
      <c r="K877" s="32">
        <v>0.25</v>
      </c>
      <c r="L877" s="33">
        <f t="shared" si="27"/>
        <v>777.19232021578182</v>
      </c>
      <c r="M877" s="33">
        <v>775.69525346599107</v>
      </c>
      <c r="N877" s="33">
        <v>96.36169445836498</v>
      </c>
    </row>
    <row r="878" spans="1:14">
      <c r="A878" s="27">
        <v>60868</v>
      </c>
      <c r="B878" s="27" t="s">
        <v>1444</v>
      </c>
      <c r="C878" s="27" t="s">
        <v>1445</v>
      </c>
      <c r="D878" s="27" t="s">
        <v>48</v>
      </c>
      <c r="E878" s="28">
        <v>32671</v>
      </c>
      <c r="F878" s="29" t="s">
        <v>27</v>
      </c>
      <c r="G878" s="29" t="s">
        <v>28</v>
      </c>
      <c r="H878" s="27">
        <f t="shared" ca="1" si="26"/>
        <v>29</v>
      </c>
      <c r="I878" s="30">
        <v>39</v>
      </c>
      <c r="J878" s="31">
        <v>7047.308527318175</v>
      </c>
      <c r="K878" s="32">
        <v>0.15</v>
      </c>
      <c r="L878" s="33">
        <f t="shared" si="27"/>
        <v>1057.0962790977262</v>
      </c>
      <c r="M878" s="33">
        <v>375.03943800014338</v>
      </c>
      <c r="N878" s="33">
        <v>49.243255852395507</v>
      </c>
    </row>
    <row r="879" spans="1:14">
      <c r="A879" s="27">
        <v>60869</v>
      </c>
      <c r="B879" s="27" t="s">
        <v>1446</v>
      </c>
      <c r="C879" s="27" t="s">
        <v>1447</v>
      </c>
      <c r="D879" s="27" t="s">
        <v>48</v>
      </c>
      <c r="E879" s="28">
        <v>28293</v>
      </c>
      <c r="F879" s="29" t="s">
        <v>27</v>
      </c>
      <c r="G879" s="29" t="s">
        <v>28</v>
      </c>
      <c r="H879" s="27">
        <f t="shared" ca="1" si="26"/>
        <v>41</v>
      </c>
      <c r="I879" s="30">
        <v>26</v>
      </c>
      <c r="J879" s="31">
        <v>8801.9741610273832</v>
      </c>
      <c r="K879" s="32">
        <v>0.25</v>
      </c>
      <c r="L879" s="33">
        <f t="shared" si="27"/>
        <v>2200.4935402568458</v>
      </c>
      <c r="M879" s="33">
        <v>1591.988208767837</v>
      </c>
      <c r="N879" s="33">
        <v>87.777429812397244</v>
      </c>
    </row>
    <row r="880" spans="1:14">
      <c r="A880" s="27">
        <v>60870</v>
      </c>
      <c r="B880" s="27" t="s">
        <v>1448</v>
      </c>
      <c r="C880" s="27" t="s">
        <v>1449</v>
      </c>
      <c r="D880" s="27" t="s">
        <v>34</v>
      </c>
      <c r="E880" s="28">
        <v>34225</v>
      </c>
      <c r="F880" s="29" t="s">
        <v>27</v>
      </c>
      <c r="G880" s="29" t="s">
        <v>28</v>
      </c>
      <c r="H880" s="27">
        <f t="shared" ca="1" si="26"/>
        <v>25</v>
      </c>
      <c r="I880" s="30">
        <v>12</v>
      </c>
      <c r="J880" s="31">
        <v>3219.4960404132657</v>
      </c>
      <c r="K880" s="32">
        <v>0.12</v>
      </c>
      <c r="L880" s="33">
        <f t="shared" si="27"/>
        <v>386.3395248495919</v>
      </c>
      <c r="M880" s="33">
        <v>224.59899541976344</v>
      </c>
      <c r="N880" s="33">
        <v>177.41295717769117</v>
      </c>
    </row>
    <row r="881" spans="1:14">
      <c r="A881" s="27">
        <v>60871</v>
      </c>
      <c r="B881" s="27" t="s">
        <v>1450</v>
      </c>
      <c r="C881" s="27" t="s">
        <v>1013</v>
      </c>
      <c r="D881" s="27" t="s">
        <v>34</v>
      </c>
      <c r="E881" s="28">
        <v>39351</v>
      </c>
      <c r="F881" s="29" t="s">
        <v>27</v>
      </c>
      <c r="G881" s="29" t="s">
        <v>28</v>
      </c>
      <c r="H881" s="27">
        <f t="shared" ca="1" si="26"/>
        <v>11</v>
      </c>
      <c r="I881" s="30">
        <v>28</v>
      </c>
      <c r="J881" s="31">
        <v>6048.7334271620293</v>
      </c>
      <c r="K881" s="32">
        <v>0.04</v>
      </c>
      <c r="L881" s="33">
        <f t="shared" si="27"/>
        <v>241.94933708648117</v>
      </c>
      <c r="M881" s="33">
        <v>148.66353310779127</v>
      </c>
      <c r="N881" s="33">
        <v>310.65771769333332</v>
      </c>
    </row>
    <row r="882" spans="1:14">
      <c r="A882" s="27">
        <v>60872</v>
      </c>
      <c r="B882" s="27" t="s">
        <v>1451</v>
      </c>
      <c r="C882" s="27" t="s">
        <v>1452</v>
      </c>
      <c r="D882" s="27" t="s">
        <v>34</v>
      </c>
      <c r="E882" s="28">
        <v>40190</v>
      </c>
      <c r="F882" s="29" t="s">
        <v>27</v>
      </c>
      <c r="G882" s="29" t="s">
        <v>42</v>
      </c>
      <c r="H882" s="27">
        <f t="shared" ca="1" si="26"/>
        <v>8</v>
      </c>
      <c r="I882" s="30">
        <v>11</v>
      </c>
      <c r="J882" s="31">
        <v>3781.8685590156792</v>
      </c>
      <c r="K882" s="32">
        <v>0</v>
      </c>
      <c r="L882" s="33">
        <f t="shared" si="27"/>
        <v>0</v>
      </c>
      <c r="M882" s="33">
        <v>0</v>
      </c>
      <c r="N882" s="33">
        <v>273.25779824240254</v>
      </c>
    </row>
    <row r="883" spans="1:14">
      <c r="A883" s="27">
        <v>60873</v>
      </c>
      <c r="B883" s="27" t="s">
        <v>1453</v>
      </c>
      <c r="C883" s="27" t="s">
        <v>318</v>
      </c>
      <c r="D883" s="27" t="s">
        <v>34</v>
      </c>
      <c r="E883" s="28">
        <v>31715</v>
      </c>
      <c r="F883" s="29" t="s">
        <v>27</v>
      </c>
      <c r="G883" s="29" t="s">
        <v>28</v>
      </c>
      <c r="H883" s="27">
        <f t="shared" ca="1" si="26"/>
        <v>31</v>
      </c>
      <c r="I883" s="30">
        <v>39</v>
      </c>
      <c r="J883" s="31">
        <v>3480.1996723022303</v>
      </c>
      <c r="K883" s="32">
        <v>0.15</v>
      </c>
      <c r="L883" s="33">
        <f t="shared" si="27"/>
        <v>522.0299508453345</v>
      </c>
      <c r="M883" s="33">
        <v>327.1351817143825</v>
      </c>
      <c r="N883" s="33">
        <v>231.72271436862627</v>
      </c>
    </row>
    <row r="884" spans="1:14">
      <c r="A884" s="27">
        <v>60874</v>
      </c>
      <c r="B884" s="27" t="s">
        <v>1454</v>
      </c>
      <c r="C884" s="27" t="s">
        <v>1455</v>
      </c>
      <c r="D884" s="27" t="s">
        <v>48</v>
      </c>
      <c r="E884" s="28">
        <v>35366</v>
      </c>
      <c r="F884" s="29" t="s">
        <v>27</v>
      </c>
      <c r="G884" s="29" t="s">
        <v>28</v>
      </c>
      <c r="H884" s="27">
        <f t="shared" ca="1" si="26"/>
        <v>21</v>
      </c>
      <c r="I884" s="30">
        <v>26</v>
      </c>
      <c r="J884" s="31">
        <v>9347.219480286245</v>
      </c>
      <c r="K884" s="32">
        <v>0.09</v>
      </c>
      <c r="L884" s="33">
        <f t="shared" si="27"/>
        <v>841.24975322576199</v>
      </c>
      <c r="M884" s="33">
        <v>654.34187316769385</v>
      </c>
      <c r="N884" s="33">
        <v>34.506853672124628</v>
      </c>
    </row>
    <row r="885" spans="1:14">
      <c r="A885" s="27">
        <v>60875</v>
      </c>
      <c r="B885" s="27" t="s">
        <v>1456</v>
      </c>
      <c r="C885" s="27" t="s">
        <v>1457</v>
      </c>
      <c r="D885" s="27" t="s">
        <v>34</v>
      </c>
      <c r="E885" s="28">
        <v>37313</v>
      </c>
      <c r="F885" s="29" t="s">
        <v>27</v>
      </c>
      <c r="G885" s="29" t="s">
        <v>28</v>
      </c>
      <c r="H885" s="27">
        <f t="shared" ca="1" si="26"/>
        <v>16</v>
      </c>
      <c r="I885" s="30">
        <v>32</v>
      </c>
      <c r="J885" s="31">
        <v>3758.487222859651</v>
      </c>
      <c r="K885" s="32">
        <v>7.0000000000000007E-2</v>
      </c>
      <c r="L885" s="33">
        <f t="shared" si="27"/>
        <v>263.09410560017557</v>
      </c>
      <c r="M885" s="33">
        <v>193.41300129698777</v>
      </c>
      <c r="N885" s="33">
        <v>253.10743512534347</v>
      </c>
    </row>
    <row r="886" spans="1:14">
      <c r="A886" s="27">
        <v>60876</v>
      </c>
      <c r="B886" s="27" t="s">
        <v>1458</v>
      </c>
      <c r="C886" s="27" t="s">
        <v>1041</v>
      </c>
      <c r="D886" s="27" t="s">
        <v>34</v>
      </c>
      <c r="E886" s="28">
        <v>34455</v>
      </c>
      <c r="F886" s="29" t="s">
        <v>27</v>
      </c>
      <c r="G886" s="29" t="s">
        <v>159</v>
      </c>
      <c r="H886" s="27">
        <f t="shared" ca="1" si="26"/>
        <v>24</v>
      </c>
      <c r="I886" s="30">
        <v>10</v>
      </c>
      <c r="J886" s="31">
        <v>7364.3850221016801</v>
      </c>
      <c r="K886" s="32">
        <v>0.12</v>
      </c>
      <c r="L886" s="33">
        <f t="shared" si="27"/>
        <v>883.72620265220155</v>
      </c>
      <c r="M886" s="33">
        <v>667.10207737507062</v>
      </c>
      <c r="N886" s="33">
        <v>66.462881160662775</v>
      </c>
    </row>
    <row r="887" spans="1:14">
      <c r="A887" s="27">
        <v>60877</v>
      </c>
      <c r="B887" s="27" t="s">
        <v>1459</v>
      </c>
      <c r="C887" s="27" t="s">
        <v>1066</v>
      </c>
      <c r="D887" s="27" t="s">
        <v>34</v>
      </c>
      <c r="E887" s="28">
        <v>40001</v>
      </c>
      <c r="F887" s="29" t="s">
        <v>27</v>
      </c>
      <c r="G887" s="29" t="s">
        <v>28</v>
      </c>
      <c r="H887" s="27">
        <f t="shared" ca="1" si="26"/>
        <v>9</v>
      </c>
      <c r="I887" s="30">
        <v>36</v>
      </c>
      <c r="J887" s="31">
        <v>4964.109936584704</v>
      </c>
      <c r="K887" s="32">
        <v>0</v>
      </c>
      <c r="L887" s="33">
        <f t="shared" si="27"/>
        <v>0</v>
      </c>
      <c r="M887" s="33">
        <v>0</v>
      </c>
      <c r="N887" s="33">
        <v>267.35833624517892</v>
      </c>
    </row>
    <row r="888" spans="1:14">
      <c r="A888" s="27">
        <v>60878</v>
      </c>
      <c r="B888" s="27" t="s">
        <v>1460</v>
      </c>
      <c r="C888" s="27" t="s">
        <v>92</v>
      </c>
      <c r="D888" s="27" t="s">
        <v>48</v>
      </c>
      <c r="E888" s="28">
        <v>34768</v>
      </c>
      <c r="F888" s="29" t="s">
        <v>27</v>
      </c>
      <c r="G888" s="29" t="s">
        <v>28</v>
      </c>
      <c r="H888" s="27">
        <f t="shared" ca="1" si="26"/>
        <v>23</v>
      </c>
      <c r="I888" s="30">
        <v>11</v>
      </c>
      <c r="J888" s="31">
        <v>5326.0361798015583</v>
      </c>
      <c r="K888" s="32">
        <v>0.12</v>
      </c>
      <c r="L888" s="33">
        <f t="shared" si="27"/>
        <v>639.12434157618702</v>
      </c>
      <c r="M888" s="33">
        <v>532.65959372175178</v>
      </c>
      <c r="N888" s="33">
        <v>90.514219597098133</v>
      </c>
    </row>
    <row r="889" spans="1:14">
      <c r="A889" s="27">
        <v>60879</v>
      </c>
      <c r="B889" s="27" t="s">
        <v>1461</v>
      </c>
      <c r="C889" s="27" t="s">
        <v>1462</v>
      </c>
      <c r="D889" s="27" t="s">
        <v>34</v>
      </c>
      <c r="E889" s="28">
        <v>39730</v>
      </c>
      <c r="F889" s="29" t="s">
        <v>27</v>
      </c>
      <c r="G889" s="29" t="s">
        <v>28</v>
      </c>
      <c r="H889" s="27">
        <f t="shared" ca="1" si="26"/>
        <v>10</v>
      </c>
      <c r="I889" s="30">
        <v>22</v>
      </c>
      <c r="J889" s="31">
        <v>7078.9566872037203</v>
      </c>
      <c r="K889" s="32">
        <v>0</v>
      </c>
      <c r="L889" s="33">
        <f t="shared" si="27"/>
        <v>0</v>
      </c>
      <c r="M889" s="33">
        <v>0</v>
      </c>
      <c r="N889" s="33">
        <v>116.95458806464831</v>
      </c>
    </row>
    <row r="890" spans="1:14">
      <c r="A890" s="27">
        <v>60880</v>
      </c>
      <c r="B890" s="27" t="s">
        <v>1463</v>
      </c>
      <c r="C890" s="27" t="s">
        <v>900</v>
      </c>
      <c r="D890" s="27" t="s">
        <v>48</v>
      </c>
      <c r="E890" s="28">
        <v>30296</v>
      </c>
      <c r="F890" s="29" t="s">
        <v>27</v>
      </c>
      <c r="G890" s="29" t="s">
        <v>76</v>
      </c>
      <c r="H890" s="27">
        <f t="shared" ca="1" si="26"/>
        <v>35</v>
      </c>
      <c r="I890" s="30">
        <v>17</v>
      </c>
      <c r="J890" s="31">
        <v>1774.07686521544</v>
      </c>
      <c r="K890" s="32">
        <v>0.25</v>
      </c>
      <c r="L890" s="33">
        <f t="shared" si="27"/>
        <v>443.51921630385999</v>
      </c>
      <c r="M890" s="33">
        <v>260.04083250125592</v>
      </c>
      <c r="N890" s="33">
        <v>104.4259575362433</v>
      </c>
    </row>
    <row r="891" spans="1:14">
      <c r="A891" s="27">
        <v>60881</v>
      </c>
      <c r="B891" s="27" t="s">
        <v>1464</v>
      </c>
      <c r="C891" s="27" t="s">
        <v>1068</v>
      </c>
      <c r="D891" s="27" t="s">
        <v>34</v>
      </c>
      <c r="E891" s="28">
        <v>37498</v>
      </c>
      <c r="F891" s="29" t="s">
        <v>27</v>
      </c>
      <c r="G891" s="29" t="s">
        <v>28</v>
      </c>
      <c r="H891" s="27">
        <f t="shared" ca="1" si="26"/>
        <v>16</v>
      </c>
      <c r="I891" s="30">
        <v>12</v>
      </c>
      <c r="J891" s="31">
        <v>2823.2260768284978</v>
      </c>
      <c r="K891" s="32">
        <v>7.0000000000000007E-2</v>
      </c>
      <c r="L891" s="33">
        <f t="shared" si="27"/>
        <v>197.62582537799486</v>
      </c>
      <c r="M891" s="33">
        <v>188.99145487980851</v>
      </c>
      <c r="N891" s="33">
        <v>304.94151599867223</v>
      </c>
    </row>
    <row r="892" spans="1:14">
      <c r="A892" s="27">
        <v>60882</v>
      </c>
      <c r="B892" s="27" t="s">
        <v>1465</v>
      </c>
      <c r="C892" s="27" t="s">
        <v>1466</v>
      </c>
      <c r="D892" s="27" t="s">
        <v>48</v>
      </c>
      <c r="E892" s="28">
        <v>35607</v>
      </c>
      <c r="F892" s="29" t="s">
        <v>27</v>
      </c>
      <c r="G892" s="29" t="s">
        <v>28</v>
      </c>
      <c r="H892" s="27">
        <f t="shared" ca="1" si="26"/>
        <v>21</v>
      </c>
      <c r="I892" s="30">
        <v>16</v>
      </c>
      <c r="J892" s="31">
        <v>5921.3330273724187</v>
      </c>
      <c r="K892" s="32">
        <v>0.09</v>
      </c>
      <c r="L892" s="33">
        <f t="shared" si="27"/>
        <v>532.91997246351764</v>
      </c>
      <c r="M892" s="33">
        <v>67.672624103225687</v>
      </c>
      <c r="N892" s="33">
        <v>66.538608452596932</v>
      </c>
    </row>
    <row r="893" spans="1:14">
      <c r="A893" s="27">
        <v>60883</v>
      </c>
      <c r="B893" s="27" t="s">
        <v>1467</v>
      </c>
      <c r="C893" s="27" t="s">
        <v>1468</v>
      </c>
      <c r="D893" s="27" t="s">
        <v>48</v>
      </c>
      <c r="E893" s="28">
        <v>29491</v>
      </c>
      <c r="F893" s="29" t="s">
        <v>27</v>
      </c>
      <c r="G893" s="29" t="s">
        <v>159</v>
      </c>
      <c r="H893" s="27">
        <f t="shared" ca="1" si="26"/>
        <v>38</v>
      </c>
      <c r="I893" s="30">
        <v>10</v>
      </c>
      <c r="J893" s="31">
        <v>8383.3969977929955</v>
      </c>
      <c r="K893" s="32">
        <v>0.25</v>
      </c>
      <c r="L893" s="33">
        <f t="shared" si="27"/>
        <v>2095.8492494482489</v>
      </c>
      <c r="M893" s="33">
        <v>497.75999134299155</v>
      </c>
      <c r="N893" s="33">
        <v>128.56306498413471</v>
      </c>
    </row>
    <row r="894" spans="1:14">
      <c r="A894" s="27">
        <v>60884</v>
      </c>
      <c r="B894" s="27" t="s">
        <v>1469</v>
      </c>
      <c r="C894" s="27" t="s">
        <v>326</v>
      </c>
      <c r="D894" s="27" t="s">
        <v>34</v>
      </c>
      <c r="E894" s="28">
        <v>31329</v>
      </c>
      <c r="F894" s="29" t="s">
        <v>27</v>
      </c>
      <c r="G894" s="29" t="s">
        <v>28</v>
      </c>
      <c r="H894" s="27">
        <f t="shared" ca="1" si="26"/>
        <v>33</v>
      </c>
      <c r="I894" s="30">
        <v>17</v>
      </c>
      <c r="J894" s="31">
        <v>4744.5207040708792</v>
      </c>
      <c r="K894" s="32">
        <v>0.15</v>
      </c>
      <c r="L894" s="33">
        <f t="shared" si="27"/>
        <v>711.67810561063186</v>
      </c>
      <c r="M894" s="33">
        <v>686.98652602697791</v>
      </c>
      <c r="N894" s="33">
        <v>67.57875265096267</v>
      </c>
    </row>
    <row r="895" spans="1:14">
      <c r="A895" s="27">
        <v>60885</v>
      </c>
      <c r="B895" s="27" t="s">
        <v>1470</v>
      </c>
      <c r="C895" s="27" t="s">
        <v>1471</v>
      </c>
      <c r="D895" s="27" t="s">
        <v>34</v>
      </c>
      <c r="E895" s="28">
        <v>36019</v>
      </c>
      <c r="F895" s="29" t="s">
        <v>27</v>
      </c>
      <c r="G895" s="29" t="s">
        <v>28</v>
      </c>
      <c r="H895" s="27">
        <f t="shared" ca="1" si="26"/>
        <v>20</v>
      </c>
      <c r="I895" s="30">
        <v>33</v>
      </c>
      <c r="J895" s="31">
        <v>1870.1879174240489</v>
      </c>
      <c r="K895" s="32">
        <v>0.09</v>
      </c>
      <c r="L895" s="33">
        <f t="shared" si="27"/>
        <v>168.31691256816438</v>
      </c>
      <c r="M895" s="33">
        <v>103.96488881635646</v>
      </c>
      <c r="N895" s="33">
        <v>261.07415675282772</v>
      </c>
    </row>
    <row r="896" spans="1:14">
      <c r="A896" s="27">
        <v>60886</v>
      </c>
      <c r="B896" s="27" t="s">
        <v>1472</v>
      </c>
      <c r="C896" s="27" t="s">
        <v>94</v>
      </c>
      <c r="D896" s="27" t="s">
        <v>48</v>
      </c>
      <c r="E896" s="28">
        <v>29996</v>
      </c>
      <c r="F896" s="29" t="s">
        <v>27</v>
      </c>
      <c r="G896" s="29" t="s">
        <v>28</v>
      </c>
      <c r="H896" s="27">
        <f t="shared" ca="1" si="26"/>
        <v>36</v>
      </c>
      <c r="I896" s="30">
        <v>13</v>
      </c>
      <c r="J896" s="31">
        <v>5777.9900022589136</v>
      </c>
      <c r="K896" s="32">
        <v>0.25</v>
      </c>
      <c r="L896" s="33">
        <f t="shared" si="27"/>
        <v>1444.4975005647284</v>
      </c>
      <c r="M896" s="33">
        <v>943.29409855929418</v>
      </c>
      <c r="N896" s="33">
        <v>135.6419097805458</v>
      </c>
    </row>
    <row r="897" spans="1:14">
      <c r="A897" s="27">
        <v>60887</v>
      </c>
      <c r="B897" s="27" t="s">
        <v>1473</v>
      </c>
      <c r="C897" s="27" t="s">
        <v>1073</v>
      </c>
      <c r="D897" s="27" t="s">
        <v>34</v>
      </c>
      <c r="E897" s="28">
        <v>38105</v>
      </c>
      <c r="F897" s="29" t="s">
        <v>27</v>
      </c>
      <c r="G897" s="29" t="s">
        <v>28</v>
      </c>
      <c r="H897" s="27">
        <f t="shared" ca="1" si="26"/>
        <v>14</v>
      </c>
      <c r="I897" s="30">
        <v>35</v>
      </c>
      <c r="J897" s="31">
        <v>6054.6117465180459</v>
      </c>
      <c r="K897" s="32">
        <v>7.0000000000000007E-2</v>
      </c>
      <c r="L897" s="33">
        <f t="shared" si="27"/>
        <v>423.82282225626324</v>
      </c>
      <c r="M897" s="33">
        <v>276.09212789878319</v>
      </c>
      <c r="N897" s="33">
        <v>197.85645694700591</v>
      </c>
    </row>
    <row r="898" spans="1:14">
      <c r="A898" s="27">
        <v>60888</v>
      </c>
      <c r="B898" s="27" t="s">
        <v>1474</v>
      </c>
      <c r="C898" s="27" t="s">
        <v>1475</v>
      </c>
      <c r="D898" s="27" t="s">
        <v>48</v>
      </c>
      <c r="E898" s="28">
        <v>33816</v>
      </c>
      <c r="F898" s="29" t="s">
        <v>27</v>
      </c>
      <c r="G898" s="29" t="s">
        <v>28</v>
      </c>
      <c r="H898" s="27">
        <f t="shared" ca="1" si="26"/>
        <v>26</v>
      </c>
      <c r="I898" s="30">
        <v>11</v>
      </c>
      <c r="J898" s="31">
        <v>6672.654834750233</v>
      </c>
      <c r="K898" s="32">
        <v>0.12</v>
      </c>
      <c r="L898" s="33">
        <f t="shared" si="27"/>
        <v>800.71858017002796</v>
      </c>
      <c r="M898" s="33">
        <v>359.12257988671621</v>
      </c>
      <c r="N898" s="33">
        <v>85.23902702836385</v>
      </c>
    </row>
    <row r="899" spans="1:14">
      <c r="A899" s="27">
        <v>60889</v>
      </c>
      <c r="B899" s="27" t="s">
        <v>1476</v>
      </c>
      <c r="C899" s="27" t="s">
        <v>1068</v>
      </c>
      <c r="D899" s="27" t="s">
        <v>34</v>
      </c>
      <c r="E899" s="28">
        <v>36378</v>
      </c>
      <c r="F899" s="29" t="s">
        <v>27</v>
      </c>
      <c r="G899" s="29" t="s">
        <v>28</v>
      </c>
      <c r="H899" s="27">
        <f t="shared" ca="1" si="26"/>
        <v>19</v>
      </c>
      <c r="I899" s="30">
        <v>25</v>
      </c>
      <c r="J899" s="31">
        <v>8726.2395716550454</v>
      </c>
      <c r="K899" s="32">
        <v>0.09</v>
      </c>
      <c r="L899" s="33">
        <f t="shared" si="27"/>
        <v>785.36156144895403</v>
      </c>
      <c r="M899" s="33">
        <v>473.84861700606666</v>
      </c>
      <c r="N899" s="33">
        <v>229.97849576984117</v>
      </c>
    </row>
    <row r="900" spans="1:14">
      <c r="A900" s="27">
        <v>60890</v>
      </c>
      <c r="B900" s="27" t="s">
        <v>1477</v>
      </c>
      <c r="C900" s="27" t="s">
        <v>1478</v>
      </c>
      <c r="D900" s="27" t="s">
        <v>48</v>
      </c>
      <c r="E900" s="28">
        <v>31949</v>
      </c>
      <c r="F900" s="29" t="s">
        <v>27</v>
      </c>
      <c r="G900" s="29" t="s">
        <v>28</v>
      </c>
      <c r="H900" s="27">
        <f t="shared" ca="1" si="26"/>
        <v>31</v>
      </c>
      <c r="I900" s="30">
        <v>11</v>
      </c>
      <c r="J900" s="31">
        <v>4543.0928925795361</v>
      </c>
      <c r="K900" s="32">
        <v>0.15</v>
      </c>
      <c r="L900" s="33">
        <f t="shared" si="27"/>
        <v>681.46393388693036</v>
      </c>
      <c r="M900" s="33">
        <v>229.07992717601502</v>
      </c>
      <c r="N900" s="33">
        <v>80.348204356847361</v>
      </c>
    </row>
    <row r="901" spans="1:14">
      <c r="A901" s="27">
        <v>60891</v>
      </c>
      <c r="B901" s="27" t="s">
        <v>1479</v>
      </c>
      <c r="C901" s="27" t="s">
        <v>1480</v>
      </c>
      <c r="D901" s="27" t="s">
        <v>34</v>
      </c>
      <c r="E901" s="28">
        <v>39153</v>
      </c>
      <c r="F901" s="29" t="s">
        <v>27</v>
      </c>
      <c r="G901" s="29" t="s">
        <v>260</v>
      </c>
      <c r="H901" s="27">
        <f t="shared" ca="1" si="26"/>
        <v>11</v>
      </c>
      <c r="I901" s="30">
        <v>14</v>
      </c>
      <c r="J901" s="31">
        <v>4996.4749804083858</v>
      </c>
      <c r="K901" s="32">
        <v>0.04</v>
      </c>
      <c r="L901" s="33">
        <f t="shared" si="27"/>
        <v>199.85899921633543</v>
      </c>
      <c r="M901" s="33">
        <v>138.76853967020119</v>
      </c>
      <c r="N901" s="33">
        <v>151.8580942182974</v>
      </c>
    </row>
    <row r="902" spans="1:14">
      <c r="A902" s="27">
        <v>60892</v>
      </c>
      <c r="B902" s="27" t="s">
        <v>1481</v>
      </c>
      <c r="C902" s="27" t="s">
        <v>1482</v>
      </c>
      <c r="D902" s="27" t="s">
        <v>48</v>
      </c>
      <c r="E902" s="28">
        <v>28212</v>
      </c>
      <c r="F902" s="29" t="s">
        <v>133</v>
      </c>
      <c r="G902" s="29" t="s">
        <v>156</v>
      </c>
      <c r="H902" s="27">
        <f t="shared" ca="1" si="26"/>
        <v>41</v>
      </c>
      <c r="I902" s="30">
        <v>21</v>
      </c>
      <c r="J902" s="31">
        <v>5116.8447056095556</v>
      </c>
      <c r="K902" s="32">
        <v>0.25</v>
      </c>
      <c r="L902" s="33">
        <f t="shared" si="27"/>
        <v>1279.2111764023889</v>
      </c>
      <c r="M902" s="33">
        <v>987.79817533698053</v>
      </c>
      <c r="N902" s="33">
        <v>127.84489842908994</v>
      </c>
    </row>
    <row r="903" spans="1:14">
      <c r="A903" s="27">
        <v>60893</v>
      </c>
      <c r="B903" s="27" t="s">
        <v>1483</v>
      </c>
      <c r="C903" s="27" t="s">
        <v>1484</v>
      </c>
      <c r="D903" s="27" t="s">
        <v>34</v>
      </c>
      <c r="E903" s="28">
        <v>33614</v>
      </c>
      <c r="F903" s="29" t="s">
        <v>27</v>
      </c>
      <c r="G903" s="29" t="s">
        <v>28</v>
      </c>
      <c r="H903" s="27">
        <f t="shared" ca="1" si="26"/>
        <v>26</v>
      </c>
      <c r="I903" s="30">
        <v>18</v>
      </c>
      <c r="J903" s="31">
        <v>9128.7407852901742</v>
      </c>
      <c r="K903" s="32">
        <v>0.12</v>
      </c>
      <c r="L903" s="33">
        <f t="shared" si="27"/>
        <v>1095.448894234821</v>
      </c>
      <c r="M903" s="33">
        <v>265.89809648259342</v>
      </c>
      <c r="N903" s="33">
        <v>207.88152990054488</v>
      </c>
    </row>
    <row r="904" spans="1:14">
      <c r="A904" s="27">
        <v>60894</v>
      </c>
      <c r="B904" s="27" t="s">
        <v>1485</v>
      </c>
      <c r="C904" s="27" t="s">
        <v>1073</v>
      </c>
      <c r="D904" s="27" t="s">
        <v>34</v>
      </c>
      <c r="E904" s="28">
        <v>32163</v>
      </c>
      <c r="F904" s="29" t="s">
        <v>27</v>
      </c>
      <c r="G904" s="29" t="s">
        <v>42</v>
      </c>
      <c r="H904" s="27">
        <f t="shared" ca="1" si="26"/>
        <v>30</v>
      </c>
      <c r="I904" s="30">
        <v>8</v>
      </c>
      <c r="J904" s="31">
        <v>8041.6182916288508</v>
      </c>
      <c r="K904" s="32">
        <v>0.15</v>
      </c>
      <c r="L904" s="33">
        <f t="shared" si="27"/>
        <v>1206.2427437443275</v>
      </c>
      <c r="M904" s="33">
        <v>297.61484396790485</v>
      </c>
      <c r="N904" s="33">
        <v>326.08145754962607</v>
      </c>
    </row>
    <row r="905" spans="1:14">
      <c r="A905" s="27">
        <v>60895</v>
      </c>
      <c r="B905" s="27" t="s">
        <v>1486</v>
      </c>
      <c r="C905" s="27" t="s">
        <v>1097</v>
      </c>
      <c r="D905" s="27" t="s">
        <v>48</v>
      </c>
      <c r="E905" s="28">
        <v>28965</v>
      </c>
      <c r="F905" s="29" t="s">
        <v>27</v>
      </c>
      <c r="G905" s="29" t="s">
        <v>28</v>
      </c>
      <c r="H905" s="27">
        <f t="shared" ca="1" si="26"/>
        <v>39</v>
      </c>
      <c r="I905" s="30">
        <v>32</v>
      </c>
      <c r="J905" s="31">
        <v>4332.1450665939155</v>
      </c>
      <c r="K905" s="32">
        <v>0.25</v>
      </c>
      <c r="L905" s="33">
        <f t="shared" si="27"/>
        <v>1083.0362666484789</v>
      </c>
      <c r="M905" s="33">
        <v>705.41686346250538</v>
      </c>
      <c r="N905" s="33">
        <v>27.329906720581473</v>
      </c>
    </row>
    <row r="906" spans="1:14">
      <c r="A906" s="27">
        <v>60896</v>
      </c>
      <c r="B906" s="27" t="s">
        <v>1487</v>
      </c>
      <c r="C906" s="27" t="s">
        <v>1488</v>
      </c>
      <c r="D906" s="27" t="s">
        <v>34</v>
      </c>
      <c r="E906" s="28">
        <v>37826</v>
      </c>
      <c r="F906" s="29" t="s">
        <v>27</v>
      </c>
      <c r="G906" s="29" t="s">
        <v>28</v>
      </c>
      <c r="H906" s="27">
        <f t="shared" ref="H906:H969" ca="1" si="28">DATEDIF(E906,TODAY(),"y")</f>
        <v>15</v>
      </c>
      <c r="I906" s="30">
        <v>17</v>
      </c>
      <c r="J906" s="31">
        <v>6001.6766901185756</v>
      </c>
      <c r="K906" s="32">
        <v>7.0000000000000007E-2</v>
      </c>
      <c r="L906" s="33">
        <f t="shared" ref="L906:L969" si="29">K906*J906</f>
        <v>420.11736830830034</v>
      </c>
      <c r="M906" s="33">
        <v>195.76671086427794</v>
      </c>
      <c r="N906" s="33">
        <v>266.8055251044056</v>
      </c>
    </row>
    <row r="907" spans="1:14">
      <c r="A907" s="27">
        <v>60897</v>
      </c>
      <c r="B907" s="27" t="s">
        <v>1489</v>
      </c>
      <c r="C907" s="27" t="s">
        <v>368</v>
      </c>
      <c r="D907" s="27" t="s">
        <v>34</v>
      </c>
      <c r="E907" s="28">
        <v>34234</v>
      </c>
      <c r="F907" s="29" t="s">
        <v>133</v>
      </c>
      <c r="G907" s="29" t="s">
        <v>156</v>
      </c>
      <c r="H907" s="27">
        <f t="shared" ca="1" si="28"/>
        <v>25</v>
      </c>
      <c r="I907" s="30">
        <v>10</v>
      </c>
      <c r="J907" s="31">
        <v>3528.1676154239431</v>
      </c>
      <c r="K907" s="32">
        <v>0.12</v>
      </c>
      <c r="L907" s="33">
        <f t="shared" si="29"/>
        <v>423.38011385087316</v>
      </c>
      <c r="M907" s="33">
        <v>261.47910744103291</v>
      </c>
      <c r="N907" s="33">
        <v>209.83830106853657</v>
      </c>
    </row>
    <row r="908" spans="1:14">
      <c r="A908" s="27">
        <v>60898</v>
      </c>
      <c r="B908" s="27" t="s">
        <v>1490</v>
      </c>
      <c r="C908" s="27" t="s">
        <v>1491</v>
      </c>
      <c r="D908" s="27" t="s">
        <v>34</v>
      </c>
      <c r="E908" s="28">
        <v>33743</v>
      </c>
      <c r="F908" s="29" t="s">
        <v>27</v>
      </c>
      <c r="G908" s="29" t="s">
        <v>28</v>
      </c>
      <c r="H908" s="27">
        <f t="shared" ca="1" si="28"/>
        <v>26</v>
      </c>
      <c r="I908" s="30">
        <v>28</v>
      </c>
      <c r="J908" s="31">
        <v>4251.1667217621653</v>
      </c>
      <c r="K908" s="32">
        <v>0.12</v>
      </c>
      <c r="L908" s="33">
        <f t="shared" si="29"/>
        <v>510.1400066114598</v>
      </c>
      <c r="M908" s="33">
        <v>240.93095109775683</v>
      </c>
      <c r="N908" s="33">
        <v>121.99833634471906</v>
      </c>
    </row>
    <row r="909" spans="1:14">
      <c r="A909" s="27">
        <v>60899</v>
      </c>
      <c r="B909" s="27" t="s">
        <v>1492</v>
      </c>
      <c r="C909" s="27" t="s">
        <v>1086</v>
      </c>
      <c r="D909" s="27" t="s">
        <v>34</v>
      </c>
      <c r="E909" s="28">
        <v>32145</v>
      </c>
      <c r="F909" s="29" t="s">
        <v>27</v>
      </c>
      <c r="G909" s="29" t="s">
        <v>28</v>
      </c>
      <c r="H909" s="27">
        <f t="shared" ca="1" si="28"/>
        <v>30</v>
      </c>
      <c r="I909" s="30">
        <v>29</v>
      </c>
      <c r="J909" s="31">
        <v>8093.1627029687406</v>
      </c>
      <c r="K909" s="32">
        <v>0.15</v>
      </c>
      <c r="L909" s="33">
        <f t="shared" si="29"/>
        <v>1213.974405445311</v>
      </c>
      <c r="M909" s="33">
        <v>963.44742187421787</v>
      </c>
      <c r="N909" s="33">
        <v>73.677160079872195</v>
      </c>
    </row>
    <row r="910" spans="1:14">
      <c r="A910" s="27">
        <v>60900</v>
      </c>
      <c r="B910" s="27" t="s">
        <v>1493</v>
      </c>
      <c r="C910" s="27" t="s">
        <v>1135</v>
      </c>
      <c r="D910" s="27" t="s">
        <v>34</v>
      </c>
      <c r="E910" s="28">
        <v>29101</v>
      </c>
      <c r="F910" s="29" t="s">
        <v>27</v>
      </c>
      <c r="G910" s="29" t="s">
        <v>42</v>
      </c>
      <c r="H910" s="27">
        <f t="shared" ca="1" si="28"/>
        <v>39</v>
      </c>
      <c r="I910" s="30">
        <v>15</v>
      </c>
      <c r="J910" s="31">
        <v>3059.4502603804758</v>
      </c>
      <c r="K910" s="32">
        <v>0.25</v>
      </c>
      <c r="L910" s="33">
        <f t="shared" si="29"/>
        <v>764.86256509511895</v>
      </c>
      <c r="M910" s="33">
        <v>172.52393717552616</v>
      </c>
      <c r="N910" s="33">
        <v>182.52458606720532</v>
      </c>
    </row>
    <row r="911" spans="1:14">
      <c r="A911" s="27">
        <v>60901</v>
      </c>
      <c r="B911" s="27" t="s">
        <v>1494</v>
      </c>
      <c r="C911" s="27" t="s">
        <v>1495</v>
      </c>
      <c r="D911" s="27" t="s">
        <v>48</v>
      </c>
      <c r="E911" s="28">
        <v>39268</v>
      </c>
      <c r="F911" s="29" t="s">
        <v>27</v>
      </c>
      <c r="G911" s="29" t="s">
        <v>28</v>
      </c>
      <c r="H911" s="27">
        <f t="shared" ca="1" si="28"/>
        <v>11</v>
      </c>
      <c r="I911" s="30">
        <v>7</v>
      </c>
      <c r="J911" s="31">
        <v>4643.5357843124038</v>
      </c>
      <c r="K911" s="32">
        <v>0.04</v>
      </c>
      <c r="L911" s="33">
        <f t="shared" si="29"/>
        <v>185.74143137249615</v>
      </c>
      <c r="M911" s="33">
        <v>159.02687669173812</v>
      </c>
      <c r="N911" s="33">
        <v>37.828294934547252</v>
      </c>
    </row>
    <row r="912" spans="1:14">
      <c r="A912" s="27">
        <v>60902</v>
      </c>
      <c r="B912" s="27" t="s">
        <v>1496</v>
      </c>
      <c r="C912" s="27" t="s">
        <v>648</v>
      </c>
      <c r="D912" s="27" t="s">
        <v>48</v>
      </c>
      <c r="E912" s="28">
        <v>38020</v>
      </c>
      <c r="F912" s="29" t="s">
        <v>27</v>
      </c>
      <c r="G912" s="29" t="s">
        <v>28</v>
      </c>
      <c r="H912" s="27">
        <f t="shared" ca="1" si="28"/>
        <v>14</v>
      </c>
      <c r="I912" s="30">
        <v>16</v>
      </c>
      <c r="J912" s="31">
        <v>8256.6840512896724</v>
      </c>
      <c r="K912" s="32">
        <v>7.0000000000000007E-2</v>
      </c>
      <c r="L912" s="33">
        <f t="shared" si="29"/>
        <v>577.9678835902771</v>
      </c>
      <c r="M912" s="33">
        <v>166.91176799258602</v>
      </c>
      <c r="N912" s="33">
        <v>106.40096563134691</v>
      </c>
    </row>
    <row r="913" spans="1:14">
      <c r="A913" s="27">
        <v>60903</v>
      </c>
      <c r="B913" s="27" t="s">
        <v>1497</v>
      </c>
      <c r="C913" s="27" t="s">
        <v>1086</v>
      </c>
      <c r="D913" s="27" t="s">
        <v>34</v>
      </c>
      <c r="E913" s="28">
        <v>31271</v>
      </c>
      <c r="F913" s="29" t="s">
        <v>27</v>
      </c>
      <c r="G913" s="29" t="s">
        <v>28</v>
      </c>
      <c r="H913" s="27">
        <f t="shared" ca="1" si="28"/>
        <v>33</v>
      </c>
      <c r="I913" s="30">
        <v>27</v>
      </c>
      <c r="J913" s="31">
        <v>3449.118559291348</v>
      </c>
      <c r="K913" s="32">
        <v>0.15</v>
      </c>
      <c r="L913" s="33">
        <f t="shared" si="29"/>
        <v>517.36778389370215</v>
      </c>
      <c r="M913" s="33">
        <v>307.67885258035363</v>
      </c>
      <c r="N913" s="33">
        <v>73.554394527186147</v>
      </c>
    </row>
    <row r="914" spans="1:14">
      <c r="A914" s="27">
        <v>60904</v>
      </c>
      <c r="B914" s="27" t="s">
        <v>1498</v>
      </c>
      <c r="C914" s="27" t="s">
        <v>1135</v>
      </c>
      <c r="D914" s="27" t="s">
        <v>34</v>
      </c>
      <c r="E914" s="28">
        <v>37240</v>
      </c>
      <c r="F914" s="29" t="s">
        <v>27</v>
      </c>
      <c r="G914" s="29" t="s">
        <v>28</v>
      </c>
      <c r="H914" s="27">
        <f t="shared" ca="1" si="28"/>
        <v>16</v>
      </c>
      <c r="I914" s="30">
        <v>39</v>
      </c>
      <c r="J914" s="31">
        <v>6883.3796068758074</v>
      </c>
      <c r="K914" s="32">
        <v>7.0000000000000007E-2</v>
      </c>
      <c r="L914" s="33">
        <f t="shared" si="29"/>
        <v>481.83657248130658</v>
      </c>
      <c r="M914" s="33">
        <v>176.7483801502737</v>
      </c>
      <c r="N914" s="33">
        <v>332.9712777670091</v>
      </c>
    </row>
    <row r="915" spans="1:14">
      <c r="A915" s="27">
        <v>60905</v>
      </c>
      <c r="B915" s="27" t="s">
        <v>1499</v>
      </c>
      <c r="C915" s="27" t="s">
        <v>1175</v>
      </c>
      <c r="D915" s="27" t="s">
        <v>34</v>
      </c>
      <c r="E915" s="28">
        <v>37736</v>
      </c>
      <c r="F915" s="29" t="s">
        <v>27</v>
      </c>
      <c r="G915" s="29" t="s">
        <v>28</v>
      </c>
      <c r="H915" s="27">
        <f t="shared" ca="1" si="28"/>
        <v>15</v>
      </c>
      <c r="I915" s="30">
        <v>23</v>
      </c>
      <c r="J915" s="31">
        <v>3278.4706117711985</v>
      </c>
      <c r="K915" s="32">
        <v>7.0000000000000007E-2</v>
      </c>
      <c r="L915" s="33">
        <f t="shared" si="29"/>
        <v>229.49294282398392</v>
      </c>
      <c r="M915" s="33">
        <v>19.997283565305654</v>
      </c>
      <c r="N915" s="33">
        <v>245.37832122521013</v>
      </c>
    </row>
    <row r="916" spans="1:14">
      <c r="A916" s="27">
        <v>60906</v>
      </c>
      <c r="B916" s="27" t="s">
        <v>1500</v>
      </c>
      <c r="C916" s="27" t="s">
        <v>1101</v>
      </c>
      <c r="D916" s="27" t="s">
        <v>48</v>
      </c>
      <c r="E916" s="28">
        <v>34080</v>
      </c>
      <c r="F916" s="29" t="s">
        <v>27</v>
      </c>
      <c r="G916" s="29" t="s">
        <v>28</v>
      </c>
      <c r="H916" s="27">
        <f t="shared" ca="1" si="28"/>
        <v>25</v>
      </c>
      <c r="I916" s="30">
        <v>19</v>
      </c>
      <c r="J916" s="31">
        <v>1762.4070405449684</v>
      </c>
      <c r="K916" s="32">
        <v>0.12</v>
      </c>
      <c r="L916" s="33">
        <f t="shared" si="29"/>
        <v>211.4888448653962</v>
      </c>
      <c r="M916" s="33">
        <v>75.278681691310069</v>
      </c>
      <c r="N916" s="33">
        <v>53.675134126263984</v>
      </c>
    </row>
    <row r="917" spans="1:14">
      <c r="A917" s="27">
        <v>60907</v>
      </c>
      <c r="B917" s="27" t="s">
        <v>1501</v>
      </c>
      <c r="C917" s="27" t="s">
        <v>904</v>
      </c>
      <c r="D917" s="27" t="s">
        <v>48</v>
      </c>
      <c r="E917" s="28">
        <v>32051</v>
      </c>
      <c r="F917" s="29" t="s">
        <v>27</v>
      </c>
      <c r="G917" s="29" t="s">
        <v>28</v>
      </c>
      <c r="H917" s="27">
        <f t="shared" ca="1" si="28"/>
        <v>31</v>
      </c>
      <c r="I917" s="30">
        <v>31</v>
      </c>
      <c r="J917" s="31">
        <v>6821.1340821624644</v>
      </c>
      <c r="K917" s="32">
        <v>0.15</v>
      </c>
      <c r="L917" s="33">
        <f t="shared" si="29"/>
        <v>1023.1701123243696</v>
      </c>
      <c r="M917" s="33">
        <v>399.29426478196564</v>
      </c>
      <c r="N917" s="33">
        <v>91.717421257908498</v>
      </c>
    </row>
    <row r="918" spans="1:14">
      <c r="A918" s="27">
        <v>60908</v>
      </c>
      <c r="B918" s="27" t="s">
        <v>1502</v>
      </c>
      <c r="C918" s="27" t="s">
        <v>1184</v>
      </c>
      <c r="D918" s="27" t="s">
        <v>34</v>
      </c>
      <c r="E918" s="28">
        <v>29918</v>
      </c>
      <c r="F918" s="29" t="s">
        <v>27</v>
      </c>
      <c r="G918" s="29" t="s">
        <v>49</v>
      </c>
      <c r="H918" s="27">
        <f t="shared" ca="1" si="28"/>
        <v>36</v>
      </c>
      <c r="I918" s="30">
        <v>36</v>
      </c>
      <c r="J918" s="31">
        <v>6982.8141284425101</v>
      </c>
      <c r="K918" s="32">
        <v>0.25</v>
      </c>
      <c r="L918" s="33">
        <f t="shared" si="29"/>
        <v>1745.7035321106275</v>
      </c>
      <c r="M918" s="33">
        <v>1228.8583736314413</v>
      </c>
      <c r="N918" s="33">
        <v>273.76358664966915</v>
      </c>
    </row>
    <row r="919" spans="1:14">
      <c r="A919" s="27">
        <v>60909</v>
      </c>
      <c r="B919" s="27" t="s">
        <v>1503</v>
      </c>
      <c r="C919" s="27" t="s">
        <v>1175</v>
      </c>
      <c r="D919" s="27" t="s">
        <v>34</v>
      </c>
      <c r="E919" s="28">
        <v>39995</v>
      </c>
      <c r="F919" s="29" t="s">
        <v>27</v>
      </c>
      <c r="G919" s="29" t="s">
        <v>28</v>
      </c>
      <c r="H919" s="27">
        <f t="shared" ca="1" si="28"/>
        <v>9</v>
      </c>
      <c r="I919" s="30">
        <v>28</v>
      </c>
      <c r="J919" s="31">
        <v>9315.5424376545852</v>
      </c>
      <c r="K919" s="32">
        <v>0</v>
      </c>
      <c r="L919" s="33">
        <f t="shared" si="29"/>
        <v>0</v>
      </c>
      <c r="M919" s="33">
        <v>0</v>
      </c>
      <c r="N919" s="33">
        <v>114.36065273766189</v>
      </c>
    </row>
    <row r="920" spans="1:14">
      <c r="A920" s="27">
        <v>60910</v>
      </c>
      <c r="B920" s="27" t="s">
        <v>1504</v>
      </c>
      <c r="C920" s="27" t="s">
        <v>1190</v>
      </c>
      <c r="D920" s="27" t="s">
        <v>34</v>
      </c>
      <c r="E920" s="28">
        <v>35987</v>
      </c>
      <c r="F920" s="29" t="s">
        <v>27</v>
      </c>
      <c r="G920" s="29" t="s">
        <v>28</v>
      </c>
      <c r="H920" s="27">
        <f t="shared" ca="1" si="28"/>
        <v>20</v>
      </c>
      <c r="I920" s="30">
        <v>8</v>
      </c>
      <c r="J920" s="31">
        <v>7679.402771547715</v>
      </c>
      <c r="K920" s="32">
        <v>0.09</v>
      </c>
      <c r="L920" s="33">
        <f t="shared" si="29"/>
        <v>691.14624943929437</v>
      </c>
      <c r="M920" s="33">
        <v>621.69077366219074</v>
      </c>
      <c r="N920" s="33">
        <v>178.38341620544026</v>
      </c>
    </row>
    <row r="921" spans="1:14">
      <c r="A921" s="27">
        <v>60911</v>
      </c>
      <c r="B921" s="27" t="s">
        <v>1505</v>
      </c>
      <c r="C921" s="27" t="s">
        <v>1506</v>
      </c>
      <c r="D921" s="27" t="s">
        <v>48</v>
      </c>
      <c r="E921" s="28">
        <v>31797</v>
      </c>
      <c r="F921" s="29" t="s">
        <v>27</v>
      </c>
      <c r="G921" s="29" t="s">
        <v>28</v>
      </c>
      <c r="H921" s="27">
        <f t="shared" ca="1" si="28"/>
        <v>31</v>
      </c>
      <c r="I921" s="30">
        <v>38</v>
      </c>
      <c r="J921" s="31">
        <v>8200.6463337668392</v>
      </c>
      <c r="K921" s="32">
        <v>0.15</v>
      </c>
      <c r="L921" s="33">
        <f t="shared" si="29"/>
        <v>1230.0969500650258</v>
      </c>
      <c r="M921" s="33">
        <v>325.15225097635204</v>
      </c>
      <c r="N921" s="33">
        <v>133.22042652410343</v>
      </c>
    </row>
    <row r="922" spans="1:14">
      <c r="A922" s="27">
        <v>60912</v>
      </c>
      <c r="B922" s="27" t="s">
        <v>1507</v>
      </c>
      <c r="C922" s="27" t="s">
        <v>100</v>
      </c>
      <c r="D922" s="27" t="s">
        <v>48</v>
      </c>
      <c r="E922" s="28">
        <v>33346</v>
      </c>
      <c r="F922" s="29" t="s">
        <v>27</v>
      </c>
      <c r="G922" s="29" t="s">
        <v>28</v>
      </c>
      <c r="H922" s="27">
        <f t="shared" ca="1" si="28"/>
        <v>27</v>
      </c>
      <c r="I922" s="30">
        <v>40</v>
      </c>
      <c r="J922" s="31">
        <v>1917.5664121834689</v>
      </c>
      <c r="K922" s="32">
        <v>0.12</v>
      </c>
      <c r="L922" s="33">
        <f t="shared" si="29"/>
        <v>230.10796946201626</v>
      </c>
      <c r="M922" s="33">
        <v>62.007938295647939</v>
      </c>
      <c r="N922" s="33">
        <v>129.81819482708363</v>
      </c>
    </row>
    <row r="923" spans="1:14">
      <c r="A923" s="27">
        <v>60913</v>
      </c>
      <c r="B923" s="27" t="s">
        <v>1508</v>
      </c>
      <c r="C923" s="27" t="s">
        <v>1103</v>
      </c>
      <c r="D923" s="27" t="s">
        <v>48</v>
      </c>
      <c r="E923" s="28">
        <v>33720</v>
      </c>
      <c r="F923" s="29" t="s">
        <v>27</v>
      </c>
      <c r="G923" s="29" t="s">
        <v>28</v>
      </c>
      <c r="H923" s="27">
        <f t="shared" ca="1" si="28"/>
        <v>26</v>
      </c>
      <c r="I923" s="30">
        <v>22</v>
      </c>
      <c r="J923" s="31">
        <v>1778.9434317184157</v>
      </c>
      <c r="K923" s="32">
        <v>0.12</v>
      </c>
      <c r="L923" s="33">
        <f t="shared" si="29"/>
        <v>213.47321180620989</v>
      </c>
      <c r="M923" s="33">
        <v>30.761221532480167</v>
      </c>
      <c r="N923" s="33">
        <v>22.88427717298795</v>
      </c>
    </row>
    <row r="924" spans="1:14">
      <c r="A924" s="27">
        <v>60914</v>
      </c>
      <c r="B924" s="27" t="s">
        <v>1509</v>
      </c>
      <c r="C924" s="27" t="s">
        <v>1510</v>
      </c>
      <c r="D924" s="27" t="s">
        <v>48</v>
      </c>
      <c r="E924" s="28">
        <v>30739</v>
      </c>
      <c r="F924" s="29" t="s">
        <v>27</v>
      </c>
      <c r="G924" s="29" t="s">
        <v>28</v>
      </c>
      <c r="H924" s="27">
        <f t="shared" ca="1" si="28"/>
        <v>34</v>
      </c>
      <c r="I924" s="30">
        <v>8</v>
      </c>
      <c r="J924" s="31">
        <v>3183.0588877944633</v>
      </c>
      <c r="K924" s="32">
        <v>0.25</v>
      </c>
      <c r="L924" s="33">
        <f t="shared" si="29"/>
        <v>795.76472194861583</v>
      </c>
      <c r="M924" s="33">
        <v>190.49484316680267</v>
      </c>
      <c r="N924" s="33">
        <v>88.608635352677382</v>
      </c>
    </row>
    <row r="925" spans="1:14">
      <c r="A925" s="27">
        <v>60915</v>
      </c>
      <c r="B925" s="27" t="s">
        <v>1511</v>
      </c>
      <c r="C925" s="27" t="s">
        <v>1203</v>
      </c>
      <c r="D925" s="27" t="s">
        <v>34</v>
      </c>
      <c r="E925" s="28">
        <v>36209</v>
      </c>
      <c r="F925" s="29" t="s">
        <v>27</v>
      </c>
      <c r="G925" s="29" t="s">
        <v>28</v>
      </c>
      <c r="H925" s="27">
        <f t="shared" ca="1" si="28"/>
        <v>19</v>
      </c>
      <c r="I925" s="30">
        <v>7</v>
      </c>
      <c r="J925" s="31">
        <v>6496.0939152832807</v>
      </c>
      <c r="K925" s="32">
        <v>0.09</v>
      </c>
      <c r="L925" s="33">
        <f t="shared" si="29"/>
        <v>584.64845237549525</v>
      </c>
      <c r="M925" s="33">
        <v>7.3723661184003779</v>
      </c>
      <c r="N925" s="33">
        <v>237.98774674849997</v>
      </c>
    </row>
    <row r="926" spans="1:14">
      <c r="A926" s="27">
        <v>60916</v>
      </c>
      <c r="B926" s="27" t="s">
        <v>1512</v>
      </c>
      <c r="C926" s="27" t="s">
        <v>1184</v>
      </c>
      <c r="D926" s="27" t="s">
        <v>34</v>
      </c>
      <c r="E926" s="28">
        <v>28163</v>
      </c>
      <c r="F926" s="29" t="s">
        <v>27</v>
      </c>
      <c r="G926" s="29" t="s">
        <v>76</v>
      </c>
      <c r="H926" s="27">
        <f t="shared" ca="1" si="28"/>
        <v>41</v>
      </c>
      <c r="I926" s="30">
        <v>23</v>
      </c>
      <c r="J926" s="31">
        <v>5161.6221643202653</v>
      </c>
      <c r="K926" s="32">
        <v>0.25</v>
      </c>
      <c r="L926" s="33">
        <f t="shared" si="29"/>
        <v>1290.4055410800663</v>
      </c>
      <c r="M926" s="33">
        <v>1213.4199146608642</v>
      </c>
      <c r="N926" s="33">
        <v>235.45867321128799</v>
      </c>
    </row>
    <row r="927" spans="1:14">
      <c r="A927" s="27">
        <v>60917</v>
      </c>
      <c r="B927" s="27" t="s">
        <v>1513</v>
      </c>
      <c r="C927" s="27" t="s">
        <v>1514</v>
      </c>
      <c r="D927" s="27" t="s">
        <v>48</v>
      </c>
      <c r="E927" s="28">
        <v>32647</v>
      </c>
      <c r="F927" s="29" t="s">
        <v>27</v>
      </c>
      <c r="G927" s="29" t="s">
        <v>28</v>
      </c>
      <c r="H927" s="27">
        <f t="shared" ca="1" si="28"/>
        <v>29</v>
      </c>
      <c r="I927" s="30">
        <v>28</v>
      </c>
      <c r="J927" s="31">
        <v>1777.6178881362166</v>
      </c>
      <c r="K927" s="32">
        <v>0.15</v>
      </c>
      <c r="L927" s="33">
        <f t="shared" si="29"/>
        <v>266.6426832204325</v>
      </c>
      <c r="M927" s="33">
        <v>63.476034078638847</v>
      </c>
      <c r="N927" s="33">
        <v>92.279215147432438</v>
      </c>
    </row>
    <row r="928" spans="1:14">
      <c r="A928" s="27">
        <v>60918</v>
      </c>
      <c r="B928" s="27" t="s">
        <v>1515</v>
      </c>
      <c r="C928" s="27" t="s">
        <v>1516</v>
      </c>
      <c r="D928" s="27" t="s">
        <v>34</v>
      </c>
      <c r="E928" s="28">
        <v>34382</v>
      </c>
      <c r="F928" s="29" t="s">
        <v>27</v>
      </c>
      <c r="G928" s="29" t="s">
        <v>28</v>
      </c>
      <c r="H928" s="27">
        <f t="shared" ca="1" si="28"/>
        <v>24</v>
      </c>
      <c r="I928" s="30">
        <v>9</v>
      </c>
      <c r="J928" s="31">
        <v>4342.9741666066384</v>
      </c>
      <c r="K928" s="32">
        <v>0.12</v>
      </c>
      <c r="L928" s="33">
        <f t="shared" si="29"/>
        <v>521.15689999279664</v>
      </c>
      <c r="M928" s="33">
        <v>82.946453678104405</v>
      </c>
      <c r="N928" s="33">
        <v>183.01346456434163</v>
      </c>
    </row>
    <row r="929" spans="1:14">
      <c r="A929" s="27">
        <v>60919</v>
      </c>
      <c r="B929" s="27" t="s">
        <v>1517</v>
      </c>
      <c r="C929" s="27" t="s">
        <v>1518</v>
      </c>
      <c r="D929" s="27" t="s">
        <v>48</v>
      </c>
      <c r="E929" s="28">
        <v>31091</v>
      </c>
      <c r="F929" s="29" t="s">
        <v>27</v>
      </c>
      <c r="G929" s="29" t="s">
        <v>28</v>
      </c>
      <c r="H929" s="27">
        <f t="shared" ca="1" si="28"/>
        <v>33</v>
      </c>
      <c r="I929" s="30">
        <v>18</v>
      </c>
      <c r="J929" s="31">
        <v>7550.4555748407856</v>
      </c>
      <c r="K929" s="32">
        <v>0.25</v>
      </c>
      <c r="L929" s="33">
        <f t="shared" si="29"/>
        <v>1887.6138937101964</v>
      </c>
      <c r="M929" s="33">
        <v>874.61200021924162</v>
      </c>
      <c r="N929" s="33">
        <v>50.570421788018884</v>
      </c>
    </row>
    <row r="930" spans="1:14">
      <c r="A930" s="27">
        <v>60920</v>
      </c>
      <c r="B930" s="27" t="s">
        <v>1519</v>
      </c>
      <c r="C930" s="27" t="s">
        <v>1520</v>
      </c>
      <c r="D930" s="27" t="s">
        <v>48</v>
      </c>
      <c r="E930" s="28">
        <v>39703</v>
      </c>
      <c r="F930" s="29" t="s">
        <v>27</v>
      </c>
      <c r="G930" s="29" t="s">
        <v>28</v>
      </c>
      <c r="H930" s="27">
        <f t="shared" ca="1" si="28"/>
        <v>10</v>
      </c>
      <c r="I930" s="30">
        <v>14</v>
      </c>
      <c r="J930" s="31">
        <v>5129.4991609896297</v>
      </c>
      <c r="K930" s="32">
        <v>0</v>
      </c>
      <c r="L930" s="33">
        <f t="shared" si="29"/>
        <v>0</v>
      </c>
      <c r="M930" s="33">
        <v>0</v>
      </c>
      <c r="N930" s="33">
        <v>52.03605084709578</v>
      </c>
    </row>
    <row r="931" spans="1:14">
      <c r="A931" s="27">
        <v>60921</v>
      </c>
      <c r="B931" s="27" t="s">
        <v>1521</v>
      </c>
      <c r="C931" s="27" t="s">
        <v>657</v>
      </c>
      <c r="D931" s="27" t="s">
        <v>48</v>
      </c>
      <c r="E931" s="28">
        <v>31493</v>
      </c>
      <c r="F931" s="29" t="s">
        <v>27</v>
      </c>
      <c r="G931" s="29" t="s">
        <v>42</v>
      </c>
      <c r="H931" s="27">
        <f t="shared" ca="1" si="28"/>
        <v>32</v>
      </c>
      <c r="I931" s="30">
        <v>18</v>
      </c>
      <c r="J931" s="31">
        <v>1865.1458683919359</v>
      </c>
      <c r="K931" s="32">
        <v>0.15</v>
      </c>
      <c r="L931" s="33">
        <f t="shared" si="29"/>
        <v>279.77188025879036</v>
      </c>
      <c r="M931" s="33">
        <v>28.587255888108395</v>
      </c>
      <c r="N931" s="33">
        <v>96.546118631794599</v>
      </c>
    </row>
    <row r="932" spans="1:14">
      <c r="A932" s="27">
        <v>60922</v>
      </c>
      <c r="B932" s="27" t="s">
        <v>1522</v>
      </c>
      <c r="C932" s="27" t="s">
        <v>1190</v>
      </c>
      <c r="D932" s="27" t="s">
        <v>34</v>
      </c>
      <c r="E932" s="28">
        <v>29822</v>
      </c>
      <c r="F932" s="29" t="s">
        <v>27</v>
      </c>
      <c r="G932" s="29" t="s">
        <v>28</v>
      </c>
      <c r="H932" s="27">
        <f t="shared" ca="1" si="28"/>
        <v>37</v>
      </c>
      <c r="I932" s="30">
        <v>27</v>
      </c>
      <c r="J932" s="31">
        <v>2686.495021043972</v>
      </c>
      <c r="K932" s="32">
        <v>0.25</v>
      </c>
      <c r="L932" s="33">
        <f t="shared" si="29"/>
        <v>671.62375526099299</v>
      </c>
      <c r="M932" s="33">
        <v>222.75389877065226</v>
      </c>
      <c r="N932" s="33">
        <v>173.34052342844393</v>
      </c>
    </row>
    <row r="933" spans="1:14">
      <c r="A933" s="27">
        <v>60923</v>
      </c>
      <c r="B933" s="27" t="s">
        <v>1523</v>
      </c>
      <c r="C933" s="27" t="s">
        <v>1218</v>
      </c>
      <c r="D933" s="27" t="s">
        <v>34</v>
      </c>
      <c r="E933" s="28">
        <v>31217</v>
      </c>
      <c r="F933" s="29" t="s">
        <v>27</v>
      </c>
      <c r="G933" s="29" t="s">
        <v>28</v>
      </c>
      <c r="H933" s="27">
        <f t="shared" ca="1" si="28"/>
        <v>33</v>
      </c>
      <c r="I933" s="30">
        <v>9</v>
      </c>
      <c r="J933" s="31">
        <v>6436.9124835794537</v>
      </c>
      <c r="K933" s="32">
        <v>0.15</v>
      </c>
      <c r="L933" s="33">
        <f t="shared" si="29"/>
        <v>965.53687253691805</v>
      </c>
      <c r="M933" s="33">
        <v>923.09850634755878</v>
      </c>
      <c r="N933" s="33">
        <v>258.08330066639832</v>
      </c>
    </row>
    <row r="934" spans="1:14">
      <c r="A934" s="27">
        <v>60924</v>
      </c>
      <c r="B934" s="27" t="s">
        <v>1524</v>
      </c>
      <c r="C934" s="27" t="s">
        <v>1203</v>
      </c>
      <c r="D934" s="27" t="s">
        <v>34</v>
      </c>
      <c r="E934" s="28">
        <v>30294</v>
      </c>
      <c r="F934" s="29" t="s">
        <v>27</v>
      </c>
      <c r="G934" s="29" t="s">
        <v>28</v>
      </c>
      <c r="H934" s="27">
        <f t="shared" ca="1" si="28"/>
        <v>35</v>
      </c>
      <c r="I934" s="30">
        <v>31</v>
      </c>
      <c r="J934" s="31">
        <v>7023.3111029971024</v>
      </c>
      <c r="K934" s="32">
        <v>0.25</v>
      </c>
      <c r="L934" s="33">
        <f t="shared" si="29"/>
        <v>1755.8277757492756</v>
      </c>
      <c r="M934" s="33">
        <v>1441.9520528459034</v>
      </c>
      <c r="N934" s="33">
        <v>286.54732113423034</v>
      </c>
    </row>
    <row r="935" spans="1:14">
      <c r="A935" s="27">
        <v>60925</v>
      </c>
      <c r="B935" s="27" t="s">
        <v>1525</v>
      </c>
      <c r="C935" s="27" t="s">
        <v>309</v>
      </c>
      <c r="D935" s="27" t="s">
        <v>34</v>
      </c>
      <c r="E935" s="28">
        <v>32608</v>
      </c>
      <c r="F935" s="29" t="s">
        <v>27</v>
      </c>
      <c r="G935" s="29" t="s">
        <v>28</v>
      </c>
      <c r="H935" s="27">
        <f t="shared" ca="1" si="28"/>
        <v>29</v>
      </c>
      <c r="I935" s="30">
        <v>11</v>
      </c>
      <c r="J935" s="31">
        <v>9340.5065728462068</v>
      </c>
      <c r="K935" s="32">
        <v>0.15</v>
      </c>
      <c r="L935" s="33">
        <f t="shared" si="29"/>
        <v>1401.075985926931</v>
      </c>
      <c r="M935" s="33">
        <v>304.17409169969562</v>
      </c>
      <c r="N935" s="33">
        <v>61.342952357970319</v>
      </c>
    </row>
    <row r="936" spans="1:14">
      <c r="A936" s="27">
        <v>60926</v>
      </c>
      <c r="B936" s="27" t="s">
        <v>1526</v>
      </c>
      <c r="C936" s="27" t="s">
        <v>1226</v>
      </c>
      <c r="D936" s="27" t="s">
        <v>34</v>
      </c>
      <c r="E936" s="28">
        <v>31100</v>
      </c>
      <c r="F936" s="29" t="s">
        <v>27</v>
      </c>
      <c r="G936" s="29" t="s">
        <v>28</v>
      </c>
      <c r="H936" s="27">
        <f t="shared" ca="1" si="28"/>
        <v>33</v>
      </c>
      <c r="I936" s="30">
        <v>19</v>
      </c>
      <c r="J936" s="31">
        <v>4178.2647185572605</v>
      </c>
      <c r="K936" s="32">
        <v>0.25</v>
      </c>
      <c r="L936" s="33">
        <f t="shared" si="29"/>
        <v>1044.5661796393151</v>
      </c>
      <c r="M936" s="33">
        <v>532.59585514475725</v>
      </c>
      <c r="N936" s="33">
        <v>118.88091163002946</v>
      </c>
    </row>
    <row r="937" spans="1:14">
      <c r="A937" s="27">
        <v>60927</v>
      </c>
      <c r="B937" s="27" t="s">
        <v>1527</v>
      </c>
      <c r="C937" s="27" t="s">
        <v>1528</v>
      </c>
      <c r="D937" s="27" t="s">
        <v>34</v>
      </c>
      <c r="E937" s="28">
        <v>35011</v>
      </c>
      <c r="F937" s="29" t="s">
        <v>27</v>
      </c>
      <c r="G937" s="29" t="s">
        <v>28</v>
      </c>
      <c r="H937" s="27">
        <f t="shared" ca="1" si="28"/>
        <v>22</v>
      </c>
      <c r="I937" s="30">
        <v>15</v>
      </c>
      <c r="J937" s="31">
        <v>1989.3436303590577</v>
      </c>
      <c r="K937" s="32">
        <v>0.09</v>
      </c>
      <c r="L937" s="33">
        <f t="shared" si="29"/>
        <v>179.04092673231517</v>
      </c>
      <c r="M937" s="33">
        <v>124.27086748379139</v>
      </c>
      <c r="N937" s="33">
        <v>69.406518873036049</v>
      </c>
    </row>
    <row r="938" spans="1:14">
      <c r="A938" s="27">
        <v>60928</v>
      </c>
      <c r="B938" s="27" t="s">
        <v>1529</v>
      </c>
      <c r="C938" s="27" t="s">
        <v>1530</v>
      </c>
      <c r="D938" s="27" t="s">
        <v>48</v>
      </c>
      <c r="E938" s="28">
        <v>30946</v>
      </c>
      <c r="F938" s="29" t="s">
        <v>27</v>
      </c>
      <c r="G938" s="29" t="s">
        <v>76</v>
      </c>
      <c r="H938" s="27">
        <f t="shared" ca="1" si="28"/>
        <v>34</v>
      </c>
      <c r="I938" s="30">
        <v>22</v>
      </c>
      <c r="J938" s="31">
        <v>9236.4664747073439</v>
      </c>
      <c r="K938" s="32">
        <v>0.25</v>
      </c>
      <c r="L938" s="33">
        <f t="shared" si="29"/>
        <v>2309.116618676836</v>
      </c>
      <c r="M938" s="33">
        <v>771.93597935815444</v>
      </c>
      <c r="N938" s="33">
        <v>69.229792317530112</v>
      </c>
    </row>
    <row r="939" spans="1:14">
      <c r="A939" s="27">
        <v>60929</v>
      </c>
      <c r="B939" s="27" t="s">
        <v>1531</v>
      </c>
      <c r="C939" s="27" t="s">
        <v>1218</v>
      </c>
      <c r="D939" s="27" t="s">
        <v>34</v>
      </c>
      <c r="E939" s="28">
        <v>31911</v>
      </c>
      <c r="F939" s="29" t="s">
        <v>27</v>
      </c>
      <c r="G939" s="29" t="s">
        <v>28</v>
      </c>
      <c r="H939" s="27">
        <f t="shared" ca="1" si="28"/>
        <v>31</v>
      </c>
      <c r="I939" s="30">
        <v>37</v>
      </c>
      <c r="J939" s="31">
        <v>2023.4050856181384</v>
      </c>
      <c r="K939" s="32">
        <v>0.15</v>
      </c>
      <c r="L939" s="33">
        <f t="shared" si="29"/>
        <v>303.51076284272074</v>
      </c>
      <c r="M939" s="33">
        <v>43.879087348805449</v>
      </c>
      <c r="N939" s="33">
        <v>303.16106490987266</v>
      </c>
    </row>
    <row r="940" spans="1:14">
      <c r="A940" s="27">
        <v>60930</v>
      </c>
      <c r="B940" s="27" t="s">
        <v>1532</v>
      </c>
      <c r="C940" s="27" t="s">
        <v>1229</v>
      </c>
      <c r="D940" s="27" t="s">
        <v>34</v>
      </c>
      <c r="E940" s="28">
        <v>37206</v>
      </c>
      <c r="F940" s="29" t="s">
        <v>27</v>
      </c>
      <c r="G940" s="29" t="s">
        <v>28</v>
      </c>
      <c r="H940" s="27">
        <f t="shared" ca="1" si="28"/>
        <v>16</v>
      </c>
      <c r="I940" s="30">
        <v>38</v>
      </c>
      <c r="J940" s="31">
        <v>6228.5574000179395</v>
      </c>
      <c r="K940" s="32">
        <v>7.0000000000000007E-2</v>
      </c>
      <c r="L940" s="33">
        <f t="shared" si="29"/>
        <v>435.99901800125582</v>
      </c>
      <c r="M940" s="33">
        <v>92.320752433597406</v>
      </c>
      <c r="N940" s="33">
        <v>115.39283752918409</v>
      </c>
    </row>
    <row r="941" spans="1:14">
      <c r="A941" s="27">
        <v>60931</v>
      </c>
      <c r="B941" s="27" t="s">
        <v>1533</v>
      </c>
      <c r="C941" s="27" t="s">
        <v>1239</v>
      </c>
      <c r="D941" s="27" t="s">
        <v>34</v>
      </c>
      <c r="E941" s="28">
        <v>28053</v>
      </c>
      <c r="F941" s="29" t="s">
        <v>27</v>
      </c>
      <c r="G941" s="29" t="s">
        <v>28</v>
      </c>
      <c r="H941" s="27">
        <f t="shared" ca="1" si="28"/>
        <v>42</v>
      </c>
      <c r="I941" s="30">
        <v>39</v>
      </c>
      <c r="J941" s="31">
        <v>9740.9783873618762</v>
      </c>
      <c r="K941" s="32">
        <v>0.25</v>
      </c>
      <c r="L941" s="33">
        <f t="shared" si="29"/>
        <v>2435.2445968404691</v>
      </c>
      <c r="M941" s="33">
        <v>2169.1493190024116</v>
      </c>
      <c r="N941" s="33">
        <v>99.978592314747857</v>
      </c>
    </row>
    <row r="942" spans="1:14">
      <c r="A942" s="27">
        <v>60932</v>
      </c>
      <c r="B942" s="27" t="s">
        <v>1534</v>
      </c>
      <c r="C942" s="27" t="s">
        <v>1107</v>
      </c>
      <c r="D942" s="27" t="s">
        <v>48</v>
      </c>
      <c r="E942" s="28">
        <v>34264</v>
      </c>
      <c r="F942" s="29" t="s">
        <v>27</v>
      </c>
      <c r="G942" s="29" t="s">
        <v>28</v>
      </c>
      <c r="H942" s="27">
        <f t="shared" ca="1" si="28"/>
        <v>25</v>
      </c>
      <c r="I942" s="30">
        <v>35</v>
      </c>
      <c r="J942" s="31">
        <v>5490.9061394998889</v>
      </c>
      <c r="K942" s="32">
        <v>0.12</v>
      </c>
      <c r="L942" s="33">
        <f t="shared" si="29"/>
        <v>658.90873673998669</v>
      </c>
      <c r="M942" s="33">
        <v>523.05229149852732</v>
      </c>
      <c r="N942" s="33">
        <v>106.03244675862352</v>
      </c>
    </row>
    <row r="943" spans="1:14">
      <c r="A943" s="27">
        <v>60933</v>
      </c>
      <c r="B943" s="27" t="s">
        <v>1535</v>
      </c>
      <c r="C943" s="27" t="s">
        <v>1536</v>
      </c>
      <c r="D943" s="27" t="s">
        <v>48</v>
      </c>
      <c r="E943" s="28">
        <v>27803</v>
      </c>
      <c r="F943" s="29" t="s">
        <v>27</v>
      </c>
      <c r="G943" s="29" t="s">
        <v>28</v>
      </c>
      <c r="H943" s="27">
        <f t="shared" ca="1" si="28"/>
        <v>42</v>
      </c>
      <c r="I943" s="30">
        <v>33</v>
      </c>
      <c r="J943" s="31"/>
      <c r="K943" s="32">
        <v>0.25</v>
      </c>
      <c r="L943" s="33">
        <f t="shared" si="29"/>
        <v>0</v>
      </c>
      <c r="M943" s="33">
        <v>0</v>
      </c>
      <c r="N943" s="33">
        <v>52.877501193419413</v>
      </c>
    </row>
    <row r="944" spans="1:14">
      <c r="A944" s="27">
        <v>60934</v>
      </c>
      <c r="B944" s="27" t="s">
        <v>1537</v>
      </c>
      <c r="C944" s="27" t="s">
        <v>1538</v>
      </c>
      <c r="D944" s="27" t="s">
        <v>48</v>
      </c>
      <c r="E944" s="28">
        <v>27890</v>
      </c>
      <c r="F944" s="29" t="s">
        <v>27</v>
      </c>
      <c r="G944" s="29" t="s">
        <v>28</v>
      </c>
      <c r="H944" s="27">
        <f t="shared" ca="1" si="28"/>
        <v>42</v>
      </c>
      <c r="I944" s="30">
        <v>32</v>
      </c>
      <c r="J944" s="31"/>
      <c r="K944" s="32">
        <v>0.25</v>
      </c>
      <c r="L944" s="33">
        <f t="shared" si="29"/>
        <v>0</v>
      </c>
      <c r="M944" s="33">
        <v>0</v>
      </c>
      <c r="N944" s="33">
        <v>20.881127127505263</v>
      </c>
    </row>
    <row r="945" spans="1:14">
      <c r="A945" s="27">
        <v>60935</v>
      </c>
      <c r="B945" s="27" t="s">
        <v>1539</v>
      </c>
      <c r="C945" s="27" t="s">
        <v>1540</v>
      </c>
      <c r="D945" s="27" t="s">
        <v>34</v>
      </c>
      <c r="E945" s="28">
        <v>35546</v>
      </c>
      <c r="F945" s="29" t="s">
        <v>27</v>
      </c>
      <c r="G945" s="29" t="s">
        <v>76</v>
      </c>
      <c r="H945" s="27">
        <f t="shared" ca="1" si="28"/>
        <v>21</v>
      </c>
      <c r="I945" s="30">
        <v>27</v>
      </c>
      <c r="J945" s="31"/>
      <c r="K945" s="32">
        <v>0.09</v>
      </c>
      <c r="L945" s="33">
        <f t="shared" si="29"/>
        <v>0</v>
      </c>
      <c r="M945" s="33">
        <v>0</v>
      </c>
      <c r="N945" s="33">
        <v>79.110865537736075</v>
      </c>
    </row>
    <row r="946" spans="1:14">
      <c r="A946" s="27">
        <v>60936</v>
      </c>
      <c r="B946" s="27" t="s">
        <v>1541</v>
      </c>
      <c r="C946" s="27" t="s">
        <v>1542</v>
      </c>
      <c r="D946" s="27" t="s">
        <v>48</v>
      </c>
      <c r="E946" s="28">
        <v>35454</v>
      </c>
      <c r="F946" s="29" t="s">
        <v>27</v>
      </c>
      <c r="G946" s="29" t="s">
        <v>28</v>
      </c>
      <c r="H946" s="27">
        <f t="shared" ca="1" si="28"/>
        <v>21</v>
      </c>
      <c r="I946" s="30">
        <v>37</v>
      </c>
      <c r="J946" s="31"/>
      <c r="K946" s="32">
        <v>0.09</v>
      </c>
      <c r="L946" s="33">
        <f t="shared" si="29"/>
        <v>0</v>
      </c>
      <c r="M946" s="33">
        <v>0</v>
      </c>
      <c r="N946" s="33">
        <v>115.7912003771343</v>
      </c>
    </row>
    <row r="947" spans="1:14">
      <c r="A947" s="27">
        <v>60937</v>
      </c>
      <c r="B947" s="27" t="s">
        <v>1543</v>
      </c>
      <c r="C947" s="27" t="s">
        <v>1241</v>
      </c>
      <c r="D947" s="27" t="s">
        <v>34</v>
      </c>
      <c r="E947" s="28">
        <v>29141</v>
      </c>
      <c r="F947" s="29" t="s">
        <v>27</v>
      </c>
      <c r="G947" s="29" t="s">
        <v>42</v>
      </c>
      <c r="H947" s="27">
        <f t="shared" ca="1" si="28"/>
        <v>39</v>
      </c>
      <c r="I947" s="30">
        <v>15</v>
      </c>
      <c r="J947" s="31"/>
      <c r="K947" s="32">
        <v>0.25</v>
      </c>
      <c r="L947" s="33">
        <f t="shared" si="29"/>
        <v>0</v>
      </c>
      <c r="M947" s="33">
        <v>0</v>
      </c>
      <c r="N947" s="33">
        <v>326.65437743703257</v>
      </c>
    </row>
    <row r="948" spans="1:14">
      <c r="A948" s="27">
        <v>60938</v>
      </c>
      <c r="B948" s="27" t="s">
        <v>1544</v>
      </c>
      <c r="C948" s="27" t="s">
        <v>1545</v>
      </c>
      <c r="D948" s="27" t="s">
        <v>48</v>
      </c>
      <c r="E948" s="28">
        <v>37199</v>
      </c>
      <c r="F948" s="29" t="s">
        <v>27</v>
      </c>
      <c r="G948" s="29" t="s">
        <v>28</v>
      </c>
      <c r="H948" s="27">
        <f t="shared" ca="1" si="28"/>
        <v>16</v>
      </c>
      <c r="I948" s="30">
        <v>16</v>
      </c>
      <c r="J948" s="31"/>
      <c r="K948" s="32">
        <v>7.0000000000000007E-2</v>
      </c>
      <c r="L948" s="33">
        <f t="shared" si="29"/>
        <v>0</v>
      </c>
      <c r="M948" s="33">
        <v>0</v>
      </c>
      <c r="N948" s="33">
        <v>33.774170135540231</v>
      </c>
    </row>
    <row r="949" spans="1:14">
      <c r="A949" s="27">
        <v>60939</v>
      </c>
      <c r="B949" s="27" t="s">
        <v>1546</v>
      </c>
      <c r="C949" s="27" t="s">
        <v>102</v>
      </c>
      <c r="D949" s="27" t="s">
        <v>48</v>
      </c>
      <c r="E949" s="28">
        <v>37534</v>
      </c>
      <c r="F949" s="29" t="s">
        <v>27</v>
      </c>
      <c r="G949" s="29" t="s">
        <v>28</v>
      </c>
      <c r="H949" s="27">
        <f t="shared" ca="1" si="28"/>
        <v>16</v>
      </c>
      <c r="I949" s="30">
        <v>6</v>
      </c>
      <c r="J949" s="31"/>
      <c r="K949" s="32">
        <v>7.0000000000000007E-2</v>
      </c>
      <c r="L949" s="33">
        <f t="shared" si="29"/>
        <v>0</v>
      </c>
      <c r="M949" s="33">
        <v>0</v>
      </c>
      <c r="N949" s="33">
        <v>117.74151125493795</v>
      </c>
    </row>
    <row r="950" spans="1:14">
      <c r="A950" s="27">
        <v>60940</v>
      </c>
      <c r="B950" s="27" t="s">
        <v>1547</v>
      </c>
      <c r="C950" s="27" t="s">
        <v>1109</v>
      </c>
      <c r="D950" s="27" t="s">
        <v>48</v>
      </c>
      <c r="E950" s="28">
        <v>29525</v>
      </c>
      <c r="F950" s="29" t="s">
        <v>27</v>
      </c>
      <c r="G950" s="29" t="s">
        <v>28</v>
      </c>
      <c r="H950" s="27">
        <f t="shared" ca="1" si="28"/>
        <v>37</v>
      </c>
      <c r="I950" s="30">
        <v>9</v>
      </c>
      <c r="J950" s="31"/>
      <c r="K950" s="32">
        <v>0.25</v>
      </c>
      <c r="L950" s="33">
        <f t="shared" si="29"/>
        <v>0</v>
      </c>
      <c r="M950" s="33">
        <v>0</v>
      </c>
      <c r="N950" s="33">
        <v>25.410115749864101</v>
      </c>
    </row>
    <row r="951" spans="1:14">
      <c r="A951" s="27">
        <v>60941</v>
      </c>
      <c r="B951" s="27" t="s">
        <v>1548</v>
      </c>
      <c r="C951" s="27" t="s">
        <v>1226</v>
      </c>
      <c r="D951" s="27" t="s">
        <v>34</v>
      </c>
      <c r="E951" s="28">
        <v>36355</v>
      </c>
      <c r="F951" s="29" t="s">
        <v>27</v>
      </c>
      <c r="G951" s="29" t="s">
        <v>28</v>
      </c>
      <c r="H951" s="27">
        <f t="shared" ca="1" si="28"/>
        <v>19</v>
      </c>
      <c r="I951" s="30">
        <v>27</v>
      </c>
      <c r="J951" s="31">
        <v>7497.9010456975093</v>
      </c>
      <c r="K951" s="32">
        <v>0.09</v>
      </c>
      <c r="L951" s="33">
        <f t="shared" si="29"/>
        <v>674.81109411277578</v>
      </c>
      <c r="M951" s="33">
        <v>55.303037055251131</v>
      </c>
      <c r="N951" s="33">
        <v>139.63724503378111</v>
      </c>
    </row>
    <row r="952" spans="1:14">
      <c r="A952" s="27">
        <v>60942</v>
      </c>
      <c r="B952" s="27" t="s">
        <v>1549</v>
      </c>
      <c r="C952" s="27" t="s">
        <v>1550</v>
      </c>
      <c r="D952" s="27" t="s">
        <v>34</v>
      </c>
      <c r="E952" s="28">
        <v>30803</v>
      </c>
      <c r="F952" s="29" t="s">
        <v>127</v>
      </c>
      <c r="G952" s="29" t="s">
        <v>466</v>
      </c>
      <c r="H952" s="27">
        <f t="shared" ca="1" si="28"/>
        <v>34</v>
      </c>
      <c r="I952" s="30">
        <v>38</v>
      </c>
      <c r="J952" s="31">
        <v>5089.3904817853818</v>
      </c>
      <c r="K952" s="32">
        <v>0.25</v>
      </c>
      <c r="L952" s="33">
        <f t="shared" si="29"/>
        <v>1272.3476204463454</v>
      </c>
      <c r="M952" s="33">
        <v>902.54402128567983</v>
      </c>
      <c r="N952" s="33">
        <v>161.97471303898655</v>
      </c>
    </row>
    <row r="953" spans="1:14">
      <c r="A953" s="27">
        <v>60943</v>
      </c>
      <c r="B953" s="27" t="s">
        <v>1551</v>
      </c>
      <c r="C953" s="27" t="s">
        <v>715</v>
      </c>
      <c r="D953" s="27" t="s">
        <v>34</v>
      </c>
      <c r="E953" s="28">
        <v>39661</v>
      </c>
      <c r="F953" s="29" t="s">
        <v>27</v>
      </c>
      <c r="G953" s="29" t="s">
        <v>28</v>
      </c>
      <c r="H953" s="27">
        <f t="shared" ca="1" si="28"/>
        <v>10</v>
      </c>
      <c r="I953" s="30">
        <v>12</v>
      </c>
      <c r="J953" s="31">
        <v>3759.1516748938552</v>
      </c>
      <c r="K953" s="32">
        <v>0</v>
      </c>
      <c r="L953" s="33">
        <f t="shared" si="29"/>
        <v>0</v>
      </c>
      <c r="M953" s="33">
        <v>0</v>
      </c>
      <c r="N953" s="33">
        <v>92.198189225661679</v>
      </c>
    </row>
    <row r="954" spans="1:14">
      <c r="A954" s="27">
        <v>60944</v>
      </c>
      <c r="B954" s="27" t="s">
        <v>1552</v>
      </c>
      <c r="C954" s="27" t="s">
        <v>1111</v>
      </c>
      <c r="D954" s="27" t="s">
        <v>48</v>
      </c>
      <c r="E954" s="28">
        <v>36221</v>
      </c>
      <c r="F954" s="29" t="s">
        <v>27</v>
      </c>
      <c r="G954" s="29" t="s">
        <v>28</v>
      </c>
      <c r="H954" s="27">
        <f t="shared" ca="1" si="28"/>
        <v>19</v>
      </c>
      <c r="I954" s="30">
        <v>37</v>
      </c>
      <c r="J954" s="31"/>
      <c r="K954" s="32">
        <v>0.09</v>
      </c>
      <c r="L954" s="33">
        <f t="shared" si="29"/>
        <v>0</v>
      </c>
      <c r="M954" s="33">
        <v>0</v>
      </c>
      <c r="N954" s="33">
        <v>32.468652765565054</v>
      </c>
    </row>
    <row r="955" spans="1:14">
      <c r="A955" s="27">
        <v>60945</v>
      </c>
      <c r="B955" s="27" t="s">
        <v>1553</v>
      </c>
      <c r="C955" s="27" t="s">
        <v>1554</v>
      </c>
      <c r="D955" s="27" t="s">
        <v>34</v>
      </c>
      <c r="E955" s="28">
        <v>39157</v>
      </c>
      <c r="F955" s="29" t="s">
        <v>27</v>
      </c>
      <c r="G955" s="29" t="s">
        <v>28</v>
      </c>
      <c r="H955" s="27">
        <f t="shared" ca="1" si="28"/>
        <v>11</v>
      </c>
      <c r="I955" s="30">
        <v>31</v>
      </c>
      <c r="J955" s="31">
        <v>3441.4046422758047</v>
      </c>
      <c r="K955" s="32">
        <v>0.04</v>
      </c>
      <c r="L955" s="33">
        <f t="shared" si="29"/>
        <v>137.65618569103219</v>
      </c>
      <c r="M955" s="33">
        <v>127.50520299936645</v>
      </c>
      <c r="N955" s="33">
        <v>275.37970192064853</v>
      </c>
    </row>
    <row r="956" spans="1:14">
      <c r="A956" s="27">
        <v>60946</v>
      </c>
      <c r="B956" s="27" t="s">
        <v>1555</v>
      </c>
      <c r="C956" s="27" t="s">
        <v>1556</v>
      </c>
      <c r="D956" s="27" t="s">
        <v>48</v>
      </c>
      <c r="E956" s="28">
        <v>32560</v>
      </c>
      <c r="F956" s="29" t="s">
        <v>27</v>
      </c>
      <c r="G956" s="29" t="s">
        <v>28</v>
      </c>
      <c r="H956" s="27">
        <f t="shared" ca="1" si="28"/>
        <v>29</v>
      </c>
      <c r="I956" s="30">
        <v>21</v>
      </c>
      <c r="J956" s="31">
        <v>3407.4518378685943</v>
      </c>
      <c r="K956" s="32">
        <v>0.15</v>
      </c>
      <c r="L956" s="33">
        <f t="shared" si="29"/>
        <v>511.11777568028913</v>
      </c>
      <c r="M956" s="33">
        <v>74.75480904460214</v>
      </c>
      <c r="N956" s="33">
        <v>36.298920115903876</v>
      </c>
    </row>
    <row r="957" spans="1:14">
      <c r="A957" s="27">
        <v>60947</v>
      </c>
      <c r="B957" s="27" t="s">
        <v>1557</v>
      </c>
      <c r="C957" s="27" t="s">
        <v>1010</v>
      </c>
      <c r="D957" s="27" t="s">
        <v>34</v>
      </c>
      <c r="E957" s="28">
        <v>36791</v>
      </c>
      <c r="F957" s="29" t="s">
        <v>27</v>
      </c>
      <c r="G957" s="29" t="s">
        <v>28</v>
      </c>
      <c r="H957" s="27">
        <f t="shared" ca="1" si="28"/>
        <v>18</v>
      </c>
      <c r="I957" s="30">
        <v>11</v>
      </c>
      <c r="J957" s="31">
        <v>1841.9072642577787</v>
      </c>
      <c r="K957" s="32">
        <v>7.0000000000000007E-2</v>
      </c>
      <c r="L957" s="33">
        <f t="shared" si="29"/>
        <v>128.93350849804452</v>
      </c>
      <c r="M957" s="33">
        <v>92.3686661256028</v>
      </c>
      <c r="N957" s="33">
        <v>228.75663933791375</v>
      </c>
    </row>
    <row r="958" spans="1:14">
      <c r="A958" s="27">
        <v>60948</v>
      </c>
      <c r="B958" s="27" t="s">
        <v>1558</v>
      </c>
      <c r="C958" s="27" t="s">
        <v>1559</v>
      </c>
      <c r="D958" s="27" t="s">
        <v>48</v>
      </c>
      <c r="E958" s="28">
        <v>40143</v>
      </c>
      <c r="F958" s="29" t="s">
        <v>27</v>
      </c>
      <c r="G958" s="29" t="s">
        <v>28</v>
      </c>
      <c r="H958" s="27">
        <f t="shared" ca="1" si="28"/>
        <v>8</v>
      </c>
      <c r="I958" s="30">
        <v>29</v>
      </c>
      <c r="J958" s="31">
        <v>3214.3323469330849</v>
      </c>
      <c r="K958" s="32">
        <v>0</v>
      </c>
      <c r="L958" s="33">
        <f t="shared" si="29"/>
        <v>0</v>
      </c>
      <c r="M958" s="33">
        <v>0</v>
      </c>
      <c r="N958" s="33">
        <v>24.153032324922528</v>
      </c>
    </row>
    <row r="959" spans="1:14">
      <c r="A959" s="27">
        <v>60949</v>
      </c>
      <c r="B959" s="27" t="s">
        <v>1560</v>
      </c>
      <c r="C959" s="27" t="s">
        <v>1561</v>
      </c>
      <c r="D959" s="27" t="s">
        <v>48</v>
      </c>
      <c r="E959" s="28">
        <v>29546</v>
      </c>
      <c r="F959" s="29" t="s">
        <v>27</v>
      </c>
      <c r="G959" s="29" t="s">
        <v>28</v>
      </c>
      <c r="H959" s="27">
        <f t="shared" ca="1" si="28"/>
        <v>37</v>
      </c>
      <c r="I959" s="30">
        <v>16</v>
      </c>
      <c r="J959" s="31">
        <v>2875.6614855785319</v>
      </c>
      <c r="K959" s="32">
        <v>0.25</v>
      </c>
      <c r="L959" s="33">
        <f t="shared" si="29"/>
        <v>718.91537139463298</v>
      </c>
      <c r="M959" s="33">
        <v>318.4171004381422</v>
      </c>
      <c r="N959" s="33">
        <v>115.94122903841732</v>
      </c>
    </row>
    <row r="960" spans="1:14">
      <c r="A960" s="27">
        <v>60950</v>
      </c>
      <c r="B960" s="27" t="s">
        <v>1562</v>
      </c>
      <c r="C960" s="27" t="s">
        <v>1563</v>
      </c>
      <c r="D960" s="27" t="s">
        <v>48</v>
      </c>
      <c r="E960" s="28">
        <v>31159</v>
      </c>
      <c r="F960" s="29" t="s">
        <v>27</v>
      </c>
      <c r="G960" s="29" t="s">
        <v>28</v>
      </c>
      <c r="H960" s="27">
        <f t="shared" ca="1" si="28"/>
        <v>33</v>
      </c>
      <c r="I960" s="30">
        <v>12</v>
      </c>
      <c r="J960" s="31">
        <v>3384.6364060481915</v>
      </c>
      <c r="K960" s="32">
        <v>0.15</v>
      </c>
      <c r="L960" s="33">
        <f t="shared" si="29"/>
        <v>507.69546090722872</v>
      </c>
      <c r="M960" s="33">
        <v>464.28609363202276</v>
      </c>
      <c r="N960" s="33">
        <v>120.78081139819899</v>
      </c>
    </row>
    <row r="961" spans="1:14">
      <c r="A961" s="27">
        <v>60951</v>
      </c>
      <c r="B961" s="27" t="s">
        <v>1564</v>
      </c>
      <c r="C961" s="27" t="s">
        <v>104</v>
      </c>
      <c r="D961" s="27" t="s">
        <v>48</v>
      </c>
      <c r="E961" s="28">
        <v>36228</v>
      </c>
      <c r="F961" s="29" t="s">
        <v>1164</v>
      </c>
      <c r="G961" s="29" t="s">
        <v>28</v>
      </c>
      <c r="H961" s="27">
        <f t="shared" ca="1" si="28"/>
        <v>19</v>
      </c>
      <c r="I961" s="30">
        <v>29</v>
      </c>
      <c r="J961" s="31">
        <v>8070.6943346600519</v>
      </c>
      <c r="K961" s="32">
        <v>0.09</v>
      </c>
      <c r="L961" s="33">
        <f t="shared" si="29"/>
        <v>726.3624901194047</v>
      </c>
      <c r="M961" s="33">
        <v>449.82053903661705</v>
      </c>
      <c r="N961" s="33">
        <v>104.45711308818852</v>
      </c>
    </row>
    <row r="962" spans="1:14">
      <c r="A962" s="27">
        <v>60952</v>
      </c>
      <c r="B962" s="27" t="s">
        <v>1565</v>
      </c>
      <c r="C962" s="27" t="s">
        <v>1117</v>
      </c>
      <c r="D962" s="27" t="s">
        <v>48</v>
      </c>
      <c r="E962" s="28">
        <v>38842</v>
      </c>
      <c r="F962" s="29" t="s">
        <v>27</v>
      </c>
      <c r="G962" s="29" t="s">
        <v>28</v>
      </c>
      <c r="H962" s="27">
        <f t="shared" ca="1" si="28"/>
        <v>12</v>
      </c>
      <c r="I962" s="30">
        <v>19</v>
      </c>
      <c r="J962" s="31">
        <v>2961.5124398907824</v>
      </c>
      <c r="K962" s="32">
        <v>0.04</v>
      </c>
      <c r="L962" s="33">
        <f t="shared" si="29"/>
        <v>118.4604975956313</v>
      </c>
      <c r="M962" s="33">
        <v>14.479904214458164</v>
      </c>
      <c r="N962" s="33">
        <v>56.688349407803798</v>
      </c>
    </row>
    <row r="963" spans="1:14">
      <c r="A963" s="27">
        <v>60953</v>
      </c>
      <c r="B963" s="27" t="s">
        <v>1566</v>
      </c>
      <c r="C963" s="27" t="s">
        <v>730</v>
      </c>
      <c r="D963" s="27" t="s">
        <v>34</v>
      </c>
      <c r="E963" s="28">
        <v>37275</v>
      </c>
      <c r="F963" s="29" t="s">
        <v>133</v>
      </c>
      <c r="G963" s="29" t="s">
        <v>156</v>
      </c>
      <c r="H963" s="27">
        <f t="shared" ca="1" si="28"/>
        <v>16</v>
      </c>
      <c r="I963" s="30">
        <v>22</v>
      </c>
      <c r="J963" s="31">
        <v>1806.832222170771</v>
      </c>
      <c r="K963" s="32">
        <v>7.0000000000000007E-2</v>
      </c>
      <c r="L963" s="33">
        <f t="shared" si="29"/>
        <v>126.47825555195398</v>
      </c>
      <c r="M963" s="33">
        <v>101.13774113872073</v>
      </c>
      <c r="N963" s="33">
        <v>66.22443289487299</v>
      </c>
    </row>
    <row r="964" spans="1:14">
      <c r="A964" s="27">
        <v>60954</v>
      </c>
      <c r="B964" s="27" t="s">
        <v>1567</v>
      </c>
      <c r="C964" s="27" t="s">
        <v>1568</v>
      </c>
      <c r="D964" s="27" t="s">
        <v>48</v>
      </c>
      <c r="E964" s="28">
        <v>31923</v>
      </c>
      <c r="F964" s="29" t="s">
        <v>27</v>
      </c>
      <c r="G964" s="29" t="s">
        <v>28</v>
      </c>
      <c r="H964" s="27">
        <f t="shared" ca="1" si="28"/>
        <v>31</v>
      </c>
      <c r="I964" s="30">
        <v>26</v>
      </c>
      <c r="J964" s="31">
        <v>2064.7425729148927</v>
      </c>
      <c r="K964" s="32">
        <v>0.15</v>
      </c>
      <c r="L964" s="33">
        <f t="shared" si="29"/>
        <v>309.7113859372339</v>
      </c>
      <c r="M964" s="33">
        <v>187.86823423237252</v>
      </c>
      <c r="N964" s="33">
        <v>129.07934913749827</v>
      </c>
    </row>
    <row r="965" spans="1:14">
      <c r="A965" s="27">
        <v>60955</v>
      </c>
      <c r="B965" s="27" t="s">
        <v>1569</v>
      </c>
      <c r="C965" s="27" t="s">
        <v>1570</v>
      </c>
      <c r="D965" s="27" t="s">
        <v>48</v>
      </c>
      <c r="E965" s="28">
        <v>38074</v>
      </c>
      <c r="F965" s="29" t="s">
        <v>27</v>
      </c>
      <c r="G965" s="29" t="s">
        <v>28</v>
      </c>
      <c r="H965" s="27">
        <f t="shared" ca="1" si="28"/>
        <v>14</v>
      </c>
      <c r="I965" s="30">
        <v>23</v>
      </c>
      <c r="J965" s="31">
        <v>9485.1315017699199</v>
      </c>
      <c r="K965" s="32">
        <v>7.0000000000000007E-2</v>
      </c>
      <c r="L965" s="33">
        <f t="shared" si="29"/>
        <v>663.95920512389444</v>
      </c>
      <c r="M965" s="33">
        <v>477.22058473889382</v>
      </c>
      <c r="N965" s="33">
        <v>23.020705650774495</v>
      </c>
    </row>
    <row r="966" spans="1:14">
      <c r="A966" s="27">
        <v>60956</v>
      </c>
      <c r="B966" s="27" t="s">
        <v>1571</v>
      </c>
      <c r="C966" s="27" t="s">
        <v>1572</v>
      </c>
      <c r="D966" s="27" t="s">
        <v>34</v>
      </c>
      <c r="E966" s="28">
        <v>30672</v>
      </c>
      <c r="F966" s="29" t="s">
        <v>27</v>
      </c>
      <c r="G966" s="29" t="s">
        <v>28</v>
      </c>
      <c r="H966" s="27">
        <f t="shared" ca="1" si="28"/>
        <v>34</v>
      </c>
      <c r="I966" s="30">
        <v>16</v>
      </c>
      <c r="J966" s="31">
        <v>7255.3540988720324</v>
      </c>
      <c r="K966" s="32">
        <v>0.25</v>
      </c>
      <c r="L966" s="33">
        <f t="shared" si="29"/>
        <v>1813.8385247180081</v>
      </c>
      <c r="M966" s="33">
        <v>988.17631641095238</v>
      </c>
      <c r="N966" s="33">
        <v>188.3731290322047</v>
      </c>
    </row>
    <row r="967" spans="1:14">
      <c r="A967" s="27">
        <v>60957</v>
      </c>
      <c r="B967" s="27" t="s">
        <v>1573</v>
      </c>
      <c r="C967" s="27" t="s">
        <v>1574</v>
      </c>
      <c r="D967" s="27" t="s">
        <v>48</v>
      </c>
      <c r="E967" s="28">
        <v>39869</v>
      </c>
      <c r="F967" s="29" t="s">
        <v>27</v>
      </c>
      <c r="G967" s="29" t="s">
        <v>260</v>
      </c>
      <c r="H967" s="27">
        <f t="shared" ca="1" si="28"/>
        <v>9</v>
      </c>
      <c r="I967" s="30">
        <v>39</v>
      </c>
      <c r="J967" s="31">
        <v>7397.6811869093035</v>
      </c>
      <c r="K967" s="32">
        <v>0</v>
      </c>
      <c r="L967" s="33">
        <f t="shared" si="29"/>
        <v>0</v>
      </c>
      <c r="M967" s="33">
        <v>0</v>
      </c>
      <c r="N967" s="33">
        <v>72.311181957623162</v>
      </c>
    </row>
    <row r="968" spans="1:14">
      <c r="A968" s="27">
        <v>60958</v>
      </c>
      <c r="B968" s="27" t="s">
        <v>1575</v>
      </c>
      <c r="C968" s="27" t="s">
        <v>912</v>
      </c>
      <c r="D968" s="27" t="s">
        <v>48</v>
      </c>
      <c r="E968" s="28">
        <v>37189</v>
      </c>
      <c r="F968" s="29" t="s">
        <v>27</v>
      </c>
      <c r="G968" s="29" t="s">
        <v>260</v>
      </c>
      <c r="H968" s="27">
        <f t="shared" ca="1" si="28"/>
        <v>17</v>
      </c>
      <c r="I968" s="30">
        <v>36</v>
      </c>
      <c r="J968" s="31">
        <v>3381.5379015130857</v>
      </c>
      <c r="K968" s="32">
        <v>7.0000000000000007E-2</v>
      </c>
      <c r="L968" s="33">
        <f t="shared" si="29"/>
        <v>236.70765310591602</v>
      </c>
      <c r="M968" s="33">
        <v>213.98060052744538</v>
      </c>
      <c r="N968" s="33">
        <v>29.477137575113517</v>
      </c>
    </row>
    <row r="969" spans="1:14">
      <c r="A969" s="27">
        <v>60959</v>
      </c>
      <c r="B969" s="27" t="s">
        <v>1576</v>
      </c>
      <c r="C969" s="27" t="s">
        <v>1249</v>
      </c>
      <c r="D969" s="27" t="s">
        <v>34</v>
      </c>
      <c r="E969" s="28">
        <v>28998</v>
      </c>
      <c r="F969" s="29" t="s">
        <v>27</v>
      </c>
      <c r="G969" s="29" t="s">
        <v>76</v>
      </c>
      <c r="H969" s="27">
        <f t="shared" ca="1" si="28"/>
        <v>39</v>
      </c>
      <c r="I969" s="30">
        <v>15</v>
      </c>
      <c r="J969" s="31">
        <v>4426.6209650532146</v>
      </c>
      <c r="K969" s="32">
        <v>0.25</v>
      </c>
      <c r="L969" s="33">
        <f t="shared" si="29"/>
        <v>1106.6552412633037</v>
      </c>
      <c r="M969" s="33">
        <v>517.51167658851102</v>
      </c>
      <c r="N969" s="33">
        <v>328.78643222232876</v>
      </c>
    </row>
    <row r="970" spans="1:14">
      <c r="A970" s="27">
        <v>60960</v>
      </c>
      <c r="B970" s="27" t="s">
        <v>1577</v>
      </c>
      <c r="C970" s="27" t="s">
        <v>1578</v>
      </c>
      <c r="D970" s="27" t="s">
        <v>34</v>
      </c>
      <c r="E970" s="28">
        <v>37391</v>
      </c>
      <c r="F970" s="29" t="s">
        <v>27</v>
      </c>
      <c r="G970" s="29" t="s">
        <v>28</v>
      </c>
      <c r="H970" s="27">
        <f t="shared" ref="H970:H1033" ca="1" si="30">DATEDIF(E970,TODAY(),"y")</f>
        <v>16</v>
      </c>
      <c r="I970" s="30">
        <v>17</v>
      </c>
      <c r="J970" s="31">
        <v>7751.4819280337879</v>
      </c>
      <c r="K970" s="32">
        <v>7.0000000000000007E-2</v>
      </c>
      <c r="L970" s="33">
        <f t="shared" ref="L970:L1033" si="31">K970*J970</f>
        <v>542.60373496236525</v>
      </c>
      <c r="M970" s="33">
        <v>204.79569822853378</v>
      </c>
      <c r="N970" s="33">
        <v>250.41530819141008</v>
      </c>
    </row>
    <row r="971" spans="1:14">
      <c r="A971" s="27">
        <v>60961</v>
      </c>
      <c r="B971" s="27" t="s">
        <v>1579</v>
      </c>
      <c r="C971" s="27" t="s">
        <v>1229</v>
      </c>
      <c r="D971" s="27" t="s">
        <v>34</v>
      </c>
      <c r="E971" s="28">
        <v>38465</v>
      </c>
      <c r="F971" s="29" t="s">
        <v>27</v>
      </c>
      <c r="G971" s="29" t="s">
        <v>28</v>
      </c>
      <c r="H971" s="27">
        <f t="shared" ca="1" si="30"/>
        <v>13</v>
      </c>
      <c r="I971" s="30">
        <v>24</v>
      </c>
      <c r="J971" s="31">
        <v>3167.3040977244436</v>
      </c>
      <c r="K971" s="32">
        <v>0.04</v>
      </c>
      <c r="L971" s="33">
        <f t="shared" si="31"/>
        <v>126.69216390897775</v>
      </c>
      <c r="M971" s="33">
        <v>121.09155605405724</v>
      </c>
      <c r="N971" s="33">
        <v>130.97449716270179</v>
      </c>
    </row>
    <row r="972" spans="1:14">
      <c r="A972" s="27">
        <v>60962</v>
      </c>
      <c r="B972" s="27" t="s">
        <v>1580</v>
      </c>
      <c r="C972" s="27" t="s">
        <v>1581</v>
      </c>
      <c r="D972" s="27" t="s">
        <v>48</v>
      </c>
      <c r="E972" s="28">
        <v>30178</v>
      </c>
      <c r="F972" s="29" t="s">
        <v>27</v>
      </c>
      <c r="G972" s="29" t="s">
        <v>76</v>
      </c>
      <c r="H972" s="27">
        <f t="shared" ca="1" si="30"/>
        <v>36</v>
      </c>
      <c r="I972" s="30">
        <v>6</v>
      </c>
      <c r="J972" s="31">
        <v>6349.0705286197963</v>
      </c>
      <c r="K972" s="32">
        <v>0.25</v>
      </c>
      <c r="L972" s="33">
        <f t="shared" si="31"/>
        <v>1587.2676321549491</v>
      </c>
      <c r="M972" s="33">
        <v>546.63753213137772</v>
      </c>
      <c r="N972" s="33">
        <v>25.508678727665224</v>
      </c>
    </row>
    <row r="973" spans="1:14">
      <c r="A973" s="27">
        <v>60963</v>
      </c>
      <c r="B973" s="27" t="s">
        <v>1582</v>
      </c>
      <c r="C973" s="27" t="s">
        <v>1583</v>
      </c>
      <c r="D973" s="27" t="s">
        <v>48</v>
      </c>
      <c r="E973" s="28">
        <v>40078</v>
      </c>
      <c r="F973" s="29" t="s">
        <v>27</v>
      </c>
      <c r="G973" s="29" t="s">
        <v>28</v>
      </c>
      <c r="H973" s="27">
        <f t="shared" ca="1" si="30"/>
        <v>9</v>
      </c>
      <c r="I973" s="30">
        <v>38</v>
      </c>
      <c r="J973" s="31">
        <v>5656.7415023399672</v>
      </c>
      <c r="K973" s="32">
        <v>0</v>
      </c>
      <c r="L973" s="33">
        <f t="shared" si="31"/>
        <v>0</v>
      </c>
      <c r="M973" s="33">
        <v>0</v>
      </c>
      <c r="N973" s="33">
        <v>127.61969068377057</v>
      </c>
    </row>
    <row r="974" spans="1:14">
      <c r="A974" s="27">
        <v>60964</v>
      </c>
      <c r="B974" s="27" t="s">
        <v>1584</v>
      </c>
      <c r="C974" s="27" t="s">
        <v>1585</v>
      </c>
      <c r="D974" s="27" t="s">
        <v>48</v>
      </c>
      <c r="E974" s="28">
        <v>32813</v>
      </c>
      <c r="F974" s="29" t="s">
        <v>27</v>
      </c>
      <c r="G974" s="29" t="s">
        <v>28</v>
      </c>
      <c r="H974" s="27">
        <f t="shared" ca="1" si="30"/>
        <v>28</v>
      </c>
      <c r="I974" s="30">
        <v>34</v>
      </c>
      <c r="J974" s="31">
        <v>2207.2351731048716</v>
      </c>
      <c r="K974" s="32">
        <v>0.15</v>
      </c>
      <c r="L974" s="33">
        <f t="shared" si="31"/>
        <v>331.08527596573072</v>
      </c>
      <c r="M974" s="33">
        <v>134.75320088799529</v>
      </c>
      <c r="N974" s="33">
        <v>83.849672659141547</v>
      </c>
    </row>
    <row r="975" spans="1:14">
      <c r="A975" s="27">
        <v>60965</v>
      </c>
      <c r="B975" s="27" t="s">
        <v>1586</v>
      </c>
      <c r="C975" s="27" t="s">
        <v>1239</v>
      </c>
      <c r="D975" s="27" t="s">
        <v>34</v>
      </c>
      <c r="E975" s="28">
        <v>35885</v>
      </c>
      <c r="F975" s="29" t="s">
        <v>27</v>
      </c>
      <c r="G975" s="29" t="s">
        <v>42</v>
      </c>
      <c r="H975" s="27">
        <f t="shared" ca="1" si="30"/>
        <v>20</v>
      </c>
      <c r="I975" s="30">
        <v>21</v>
      </c>
      <c r="J975" s="31">
        <v>3827.3256508491932</v>
      </c>
      <c r="K975" s="32">
        <v>0.09</v>
      </c>
      <c r="L975" s="33">
        <f t="shared" si="31"/>
        <v>344.45930857642736</v>
      </c>
      <c r="M975" s="33">
        <v>220.00399334529396</v>
      </c>
      <c r="N975" s="33">
        <v>207.68490466770783</v>
      </c>
    </row>
    <row r="976" spans="1:14">
      <c r="A976" s="27">
        <v>60966</v>
      </c>
      <c r="B976" s="27" t="s">
        <v>1587</v>
      </c>
      <c r="C976" s="27" t="s">
        <v>1588</v>
      </c>
      <c r="D976" s="27" t="s">
        <v>48</v>
      </c>
      <c r="E976" s="28">
        <v>32045</v>
      </c>
      <c r="F976" s="29" t="s">
        <v>133</v>
      </c>
      <c r="G976" s="29" t="s">
        <v>156</v>
      </c>
      <c r="H976" s="27">
        <f t="shared" ca="1" si="30"/>
        <v>31</v>
      </c>
      <c r="I976" s="30">
        <v>11</v>
      </c>
      <c r="J976" s="31">
        <v>5893.8385428224683</v>
      </c>
      <c r="K976" s="32">
        <v>0.15</v>
      </c>
      <c r="L976" s="33">
        <f t="shared" si="31"/>
        <v>884.07578142337024</v>
      </c>
      <c r="M976" s="33">
        <v>848.51756161249295</v>
      </c>
      <c r="N976" s="33">
        <v>83.43835877752818</v>
      </c>
    </row>
    <row r="977" spans="1:14">
      <c r="A977" s="27">
        <v>60967</v>
      </c>
      <c r="B977" s="27" t="s">
        <v>1589</v>
      </c>
      <c r="C977" s="27" t="s">
        <v>916</v>
      </c>
      <c r="D977" s="27" t="s">
        <v>48</v>
      </c>
      <c r="E977" s="28">
        <v>38732</v>
      </c>
      <c r="F977" s="29" t="s">
        <v>27</v>
      </c>
      <c r="G977" s="29" t="s">
        <v>28</v>
      </c>
      <c r="H977" s="27">
        <f t="shared" ca="1" si="30"/>
        <v>12</v>
      </c>
      <c r="I977" s="30">
        <v>25</v>
      </c>
      <c r="J977" s="31"/>
      <c r="K977" s="32">
        <v>0.04</v>
      </c>
      <c r="L977" s="33">
        <f t="shared" si="31"/>
        <v>0</v>
      </c>
      <c r="M977" s="33">
        <v>0</v>
      </c>
      <c r="N977" s="33">
        <v>21.344391974072998</v>
      </c>
    </row>
    <row r="978" spans="1:14">
      <c r="A978" s="27">
        <v>60968</v>
      </c>
      <c r="B978" s="27" t="s">
        <v>1590</v>
      </c>
      <c r="C978" s="27" t="s">
        <v>1591</v>
      </c>
      <c r="D978" s="27" t="s">
        <v>48</v>
      </c>
      <c r="E978" s="28">
        <v>39872</v>
      </c>
      <c r="F978" s="29" t="s">
        <v>27</v>
      </c>
      <c r="G978" s="29" t="s">
        <v>260</v>
      </c>
      <c r="H978" s="27">
        <f t="shared" ca="1" si="30"/>
        <v>9</v>
      </c>
      <c r="I978" s="30">
        <v>10</v>
      </c>
      <c r="J978" s="31">
        <v>8378.6508330202669</v>
      </c>
      <c r="K978" s="32">
        <v>0</v>
      </c>
      <c r="L978" s="33">
        <f t="shared" si="31"/>
        <v>0</v>
      </c>
      <c r="M978" s="33">
        <v>0</v>
      </c>
      <c r="N978" s="33">
        <v>95.02197275872787</v>
      </c>
    </row>
    <row r="979" spans="1:14">
      <c r="A979" s="27">
        <v>60969</v>
      </c>
      <c r="B979" s="27" t="s">
        <v>1592</v>
      </c>
      <c r="C979" s="27" t="s">
        <v>1593</v>
      </c>
      <c r="D979" s="27" t="s">
        <v>48</v>
      </c>
      <c r="E979" s="28">
        <v>31938</v>
      </c>
      <c r="F979" s="29" t="s">
        <v>27</v>
      </c>
      <c r="G979" s="29" t="s">
        <v>28</v>
      </c>
      <c r="H979" s="27">
        <f t="shared" ca="1" si="30"/>
        <v>31</v>
      </c>
      <c r="I979" s="30">
        <v>18</v>
      </c>
      <c r="J979" s="31">
        <v>6279.5239861447371</v>
      </c>
      <c r="K979" s="32">
        <v>0.15</v>
      </c>
      <c r="L979" s="33">
        <f t="shared" si="31"/>
        <v>941.92859792171055</v>
      </c>
      <c r="M979" s="33">
        <v>423.6401032897889</v>
      </c>
      <c r="N979" s="33">
        <v>76.745653882807972</v>
      </c>
    </row>
    <row r="980" spans="1:14">
      <c r="A980" s="27">
        <v>60970</v>
      </c>
      <c r="B980" s="27" t="s">
        <v>1594</v>
      </c>
      <c r="C980" s="27" t="s">
        <v>1595</v>
      </c>
      <c r="D980" s="27" t="s">
        <v>48</v>
      </c>
      <c r="E980" s="28">
        <v>28592</v>
      </c>
      <c r="F980" s="29" t="s">
        <v>27</v>
      </c>
      <c r="G980" s="29" t="s">
        <v>28</v>
      </c>
      <c r="H980" s="27">
        <f t="shared" ca="1" si="30"/>
        <v>40</v>
      </c>
      <c r="I980" s="30">
        <v>17</v>
      </c>
      <c r="J980" s="31">
        <v>4536.6827464527341</v>
      </c>
      <c r="K980" s="32">
        <v>0.25</v>
      </c>
      <c r="L980" s="33">
        <f t="shared" si="31"/>
        <v>1134.1706866131835</v>
      </c>
      <c r="M980" s="33">
        <v>53.097966620284851</v>
      </c>
      <c r="N980" s="33">
        <v>108.90166907607014</v>
      </c>
    </row>
    <row r="981" spans="1:14">
      <c r="A981" s="27">
        <v>60971</v>
      </c>
      <c r="B981" s="27" t="s">
        <v>1596</v>
      </c>
      <c r="C981" s="27" t="s">
        <v>1120</v>
      </c>
      <c r="D981" s="27" t="s">
        <v>48</v>
      </c>
      <c r="E981" s="28">
        <v>38903</v>
      </c>
      <c r="F981" s="29" t="s">
        <v>27</v>
      </c>
      <c r="G981" s="29" t="s">
        <v>28</v>
      </c>
      <c r="H981" s="27">
        <f t="shared" ca="1" si="30"/>
        <v>12</v>
      </c>
      <c r="I981" s="30">
        <v>29</v>
      </c>
      <c r="J981" s="31">
        <v>7966.143359148622</v>
      </c>
      <c r="K981" s="32">
        <v>0.04</v>
      </c>
      <c r="L981" s="33">
        <f t="shared" si="31"/>
        <v>318.64573436594486</v>
      </c>
      <c r="M981" s="33">
        <v>127.42623723671642</v>
      </c>
      <c r="N981" s="33">
        <v>84.144938973355679</v>
      </c>
    </row>
    <row r="982" spans="1:14">
      <c r="A982" s="27">
        <v>60972</v>
      </c>
      <c r="B982" s="27" t="s">
        <v>1597</v>
      </c>
      <c r="C982" s="27" t="s">
        <v>749</v>
      </c>
      <c r="D982" s="27" t="s">
        <v>34</v>
      </c>
      <c r="E982" s="28">
        <v>35272</v>
      </c>
      <c r="F982" s="29" t="s">
        <v>27</v>
      </c>
      <c r="G982" s="29" t="s">
        <v>28</v>
      </c>
      <c r="H982" s="27">
        <f t="shared" ca="1" si="30"/>
        <v>22</v>
      </c>
      <c r="I982" s="30">
        <v>26</v>
      </c>
      <c r="J982" s="31">
        <v>4711.1371026592733</v>
      </c>
      <c r="K982" s="32">
        <v>0.09</v>
      </c>
      <c r="L982" s="33">
        <f t="shared" si="31"/>
        <v>424.00233923933456</v>
      </c>
      <c r="M982" s="33">
        <v>333.95212226186965</v>
      </c>
      <c r="N982" s="33">
        <v>148.64515189863818</v>
      </c>
    </row>
    <row r="983" spans="1:14">
      <c r="A983" s="27">
        <v>60973</v>
      </c>
      <c r="B983" s="27" t="s">
        <v>1598</v>
      </c>
      <c r="C983" s="27" t="s">
        <v>1599</v>
      </c>
      <c r="D983" s="27" t="s">
        <v>48</v>
      </c>
      <c r="E983" s="28">
        <v>33996</v>
      </c>
      <c r="F983" s="29" t="s">
        <v>27</v>
      </c>
      <c r="G983" s="29" t="s">
        <v>159</v>
      </c>
      <c r="H983" s="27">
        <f t="shared" ca="1" si="30"/>
        <v>25</v>
      </c>
      <c r="I983" s="30">
        <v>21</v>
      </c>
      <c r="J983" s="31">
        <v>3957.0158341411652</v>
      </c>
      <c r="K983" s="32">
        <v>0.12</v>
      </c>
      <c r="L983" s="33">
        <f t="shared" si="31"/>
        <v>474.84190009693981</v>
      </c>
      <c r="M983" s="33">
        <v>219.38888957124209</v>
      </c>
      <c r="N983" s="33">
        <v>55.447700975990593</v>
      </c>
    </row>
    <row r="984" spans="1:14">
      <c r="A984" s="27">
        <v>60974</v>
      </c>
      <c r="B984" s="27" t="s">
        <v>1600</v>
      </c>
      <c r="C984" s="27" t="s">
        <v>1601</v>
      </c>
      <c r="D984" s="27" t="s">
        <v>48</v>
      </c>
      <c r="E984" s="28">
        <v>35255</v>
      </c>
      <c r="F984" s="29" t="s">
        <v>27</v>
      </c>
      <c r="G984" s="29" t="s">
        <v>76</v>
      </c>
      <c r="H984" s="27">
        <f t="shared" ca="1" si="30"/>
        <v>22</v>
      </c>
      <c r="I984" s="30">
        <v>29</v>
      </c>
      <c r="J984" s="31">
        <v>5072.3802976379793</v>
      </c>
      <c r="K984" s="32">
        <v>0.09</v>
      </c>
      <c r="L984" s="33">
        <f t="shared" si="31"/>
        <v>456.51422678741812</v>
      </c>
      <c r="M984" s="33">
        <v>378.5698617083188</v>
      </c>
      <c r="N984" s="33">
        <v>46.95720512475966</v>
      </c>
    </row>
    <row r="985" spans="1:14">
      <c r="A985" s="27">
        <v>60975</v>
      </c>
      <c r="B985" s="27" t="s">
        <v>1602</v>
      </c>
      <c r="C985" s="27" t="s">
        <v>1603</v>
      </c>
      <c r="D985" s="27" t="s">
        <v>48</v>
      </c>
      <c r="E985" s="28">
        <v>32041</v>
      </c>
      <c r="F985" s="29" t="s">
        <v>27</v>
      </c>
      <c r="G985" s="29" t="s">
        <v>28</v>
      </c>
      <c r="H985" s="27">
        <f t="shared" ca="1" si="30"/>
        <v>31</v>
      </c>
      <c r="I985" s="30">
        <v>8</v>
      </c>
      <c r="J985" s="31">
        <v>7716.6897182614593</v>
      </c>
      <c r="K985" s="32">
        <v>0.15</v>
      </c>
      <c r="L985" s="33">
        <f t="shared" si="31"/>
        <v>1157.5034577392189</v>
      </c>
      <c r="M985" s="33">
        <v>398.7388999107157</v>
      </c>
      <c r="N985" s="33">
        <v>55.019130707932511</v>
      </c>
    </row>
    <row r="986" spans="1:14">
      <c r="A986" s="27">
        <v>60976</v>
      </c>
      <c r="B986" s="27" t="s">
        <v>1604</v>
      </c>
      <c r="C986" s="27" t="s">
        <v>1257</v>
      </c>
      <c r="D986" s="27" t="s">
        <v>34</v>
      </c>
      <c r="E986" s="28">
        <v>30396</v>
      </c>
      <c r="F986" s="29" t="s">
        <v>27</v>
      </c>
      <c r="G986" s="29" t="s">
        <v>28</v>
      </c>
      <c r="H986" s="27">
        <f t="shared" ca="1" si="30"/>
        <v>35</v>
      </c>
      <c r="I986" s="30">
        <v>38</v>
      </c>
      <c r="J986" s="31">
        <v>7130.814728878242</v>
      </c>
      <c r="K986" s="32">
        <v>0.25</v>
      </c>
      <c r="L986" s="33">
        <f t="shared" si="31"/>
        <v>1782.7036822195605</v>
      </c>
      <c r="M986" s="33">
        <v>28.026252487642758</v>
      </c>
      <c r="N986" s="33">
        <v>146.51782450101595</v>
      </c>
    </row>
    <row r="987" spans="1:14">
      <c r="A987" s="27">
        <v>60977</v>
      </c>
      <c r="B987" s="27" t="s">
        <v>1605</v>
      </c>
      <c r="C987" s="27" t="s">
        <v>1606</v>
      </c>
      <c r="D987" s="27" t="s">
        <v>48</v>
      </c>
      <c r="E987" s="28">
        <v>35489</v>
      </c>
      <c r="F987" s="29" t="s">
        <v>27</v>
      </c>
      <c r="G987" s="29" t="s">
        <v>28</v>
      </c>
      <c r="H987" s="27">
        <f t="shared" ca="1" si="30"/>
        <v>21</v>
      </c>
      <c r="I987" s="30">
        <v>15</v>
      </c>
      <c r="J987" s="31">
        <v>7053.8814096887236</v>
      </c>
      <c r="K987" s="32">
        <v>0.09</v>
      </c>
      <c r="L987" s="33">
        <f t="shared" si="31"/>
        <v>634.84932687198511</v>
      </c>
      <c r="M987" s="33">
        <v>26.56141847785889</v>
      </c>
      <c r="N987" s="33">
        <v>109.07246429692474</v>
      </c>
    </row>
    <row r="988" spans="1:14">
      <c r="A988" s="27">
        <v>60978</v>
      </c>
      <c r="B988" s="27" t="s">
        <v>1607</v>
      </c>
      <c r="C988" s="27" t="s">
        <v>1241</v>
      </c>
      <c r="D988" s="27" t="s">
        <v>34</v>
      </c>
      <c r="E988" s="28">
        <v>35404</v>
      </c>
      <c r="F988" s="29" t="s">
        <v>27</v>
      </c>
      <c r="G988" s="29" t="s">
        <v>159</v>
      </c>
      <c r="H988" s="27">
        <f t="shared" ca="1" si="30"/>
        <v>21</v>
      </c>
      <c r="I988" s="30">
        <v>32</v>
      </c>
      <c r="J988" s="31">
        <v>8773.3391252012807</v>
      </c>
      <c r="K988" s="32">
        <v>0.09</v>
      </c>
      <c r="L988" s="33">
        <f t="shared" si="31"/>
        <v>789.60052126811524</v>
      </c>
      <c r="M988" s="33">
        <v>27.16005175772214</v>
      </c>
      <c r="N988" s="33">
        <v>255.96727565825719</v>
      </c>
    </row>
    <row r="989" spans="1:14">
      <c r="A989" s="27">
        <v>60979</v>
      </c>
      <c r="B989" s="27" t="s">
        <v>1608</v>
      </c>
      <c r="C989" s="27" t="s">
        <v>1609</v>
      </c>
      <c r="D989" s="27" t="s">
        <v>48</v>
      </c>
      <c r="E989" s="28">
        <v>39517</v>
      </c>
      <c r="F989" s="29" t="s">
        <v>27</v>
      </c>
      <c r="G989" s="29" t="s">
        <v>260</v>
      </c>
      <c r="H989" s="27">
        <f t="shared" ca="1" si="30"/>
        <v>10</v>
      </c>
      <c r="I989" s="30">
        <v>7</v>
      </c>
      <c r="J989" s="31">
        <v>9001.1905888815381</v>
      </c>
      <c r="K989" s="32">
        <v>0.04</v>
      </c>
      <c r="L989" s="33">
        <f t="shared" si="31"/>
        <v>360.04762355526151</v>
      </c>
      <c r="M989" s="33">
        <v>341.00283459709385</v>
      </c>
      <c r="N989" s="33">
        <v>50.959176767923147</v>
      </c>
    </row>
    <row r="990" spans="1:14">
      <c r="A990" s="27">
        <v>60980</v>
      </c>
      <c r="B990" s="27" t="s">
        <v>1610</v>
      </c>
      <c r="C990" s="27" t="s">
        <v>1249</v>
      </c>
      <c r="D990" s="27" t="s">
        <v>34</v>
      </c>
      <c r="E990" s="28">
        <v>35328</v>
      </c>
      <c r="F990" s="29" t="s">
        <v>27</v>
      </c>
      <c r="G990" s="29" t="s">
        <v>76</v>
      </c>
      <c r="H990" s="27">
        <f t="shared" ca="1" si="30"/>
        <v>22</v>
      </c>
      <c r="I990" s="30">
        <v>26</v>
      </c>
      <c r="J990" s="31">
        <v>8857.6685748268064</v>
      </c>
      <c r="K990" s="32">
        <v>0.09</v>
      </c>
      <c r="L990" s="33">
        <f t="shared" si="31"/>
        <v>797.1901717344125</v>
      </c>
      <c r="M990" s="33">
        <v>275.42904040806081</v>
      </c>
      <c r="N990" s="33">
        <v>270.28815478166439</v>
      </c>
    </row>
    <row r="991" spans="1:14">
      <c r="A991" s="27">
        <v>60981</v>
      </c>
      <c r="B991" s="27" t="s">
        <v>1611</v>
      </c>
      <c r="C991" s="27" t="s">
        <v>1612</v>
      </c>
      <c r="D991" s="27" t="s">
        <v>48</v>
      </c>
      <c r="E991" s="28">
        <v>28741</v>
      </c>
      <c r="F991" s="29" t="s">
        <v>27</v>
      </c>
      <c r="G991" s="29" t="s">
        <v>28</v>
      </c>
      <c r="H991" s="27">
        <f t="shared" ca="1" si="30"/>
        <v>40</v>
      </c>
      <c r="I991" s="30">
        <v>10</v>
      </c>
      <c r="J991" s="31">
        <v>8210.9789390804799</v>
      </c>
      <c r="K991" s="32">
        <v>0.25</v>
      </c>
      <c r="L991" s="33">
        <f t="shared" si="31"/>
        <v>2052.74473477012</v>
      </c>
      <c r="M991" s="33">
        <v>1873.9606141734137</v>
      </c>
      <c r="N991" s="33">
        <v>74.301617251668603</v>
      </c>
    </row>
    <row r="992" spans="1:14">
      <c r="A992" s="27">
        <v>60982</v>
      </c>
      <c r="B992" s="27" t="s">
        <v>1613</v>
      </c>
      <c r="C992" s="27" t="s">
        <v>1614</v>
      </c>
      <c r="D992" s="27" t="s">
        <v>48</v>
      </c>
      <c r="E992" s="28">
        <v>32736</v>
      </c>
      <c r="F992" s="29" t="s">
        <v>27</v>
      </c>
      <c r="G992" s="29" t="s">
        <v>159</v>
      </c>
      <c r="H992" s="27">
        <f t="shared" ca="1" si="30"/>
        <v>29</v>
      </c>
      <c r="I992" s="30">
        <v>7</v>
      </c>
      <c r="J992" s="31">
        <v>7712.6711563753424</v>
      </c>
      <c r="K992" s="32">
        <v>0.15</v>
      </c>
      <c r="L992" s="33">
        <f t="shared" si="31"/>
        <v>1156.9006734563013</v>
      </c>
      <c r="M992" s="33">
        <v>112.21580006270906</v>
      </c>
      <c r="N992" s="33">
        <v>99.149063471448613</v>
      </c>
    </row>
    <row r="993" spans="1:14">
      <c r="A993" s="27">
        <v>60983</v>
      </c>
      <c r="B993" s="27" t="s">
        <v>1615</v>
      </c>
      <c r="C993" s="27" t="s">
        <v>653</v>
      </c>
      <c r="D993" s="27" t="s">
        <v>48</v>
      </c>
      <c r="E993" s="28">
        <v>40023</v>
      </c>
      <c r="F993" s="29" t="s">
        <v>27</v>
      </c>
      <c r="G993" s="29" t="s">
        <v>28</v>
      </c>
      <c r="H993" s="27">
        <f t="shared" ca="1" si="30"/>
        <v>9</v>
      </c>
      <c r="I993" s="30">
        <v>35</v>
      </c>
      <c r="J993" s="31">
        <v>7903.0459884192087</v>
      </c>
      <c r="K993" s="32">
        <v>0</v>
      </c>
      <c r="L993" s="33">
        <f t="shared" si="31"/>
        <v>0</v>
      </c>
      <c r="M993" s="33">
        <v>0</v>
      </c>
      <c r="N993" s="33">
        <v>132.26294473937131</v>
      </c>
    </row>
    <row r="994" spans="1:14">
      <c r="A994" s="27">
        <v>60984</v>
      </c>
      <c r="B994" s="27" t="s">
        <v>1616</v>
      </c>
      <c r="C994" s="27" t="s">
        <v>394</v>
      </c>
      <c r="D994" s="27" t="s">
        <v>34</v>
      </c>
      <c r="E994" s="28">
        <v>29628</v>
      </c>
      <c r="F994" s="29" t="s">
        <v>27</v>
      </c>
      <c r="G994" s="29" t="s">
        <v>28</v>
      </c>
      <c r="H994" s="27">
        <f t="shared" ca="1" si="30"/>
        <v>37</v>
      </c>
      <c r="I994" s="30">
        <v>39</v>
      </c>
      <c r="J994" s="31">
        <v>4418.2870560451056</v>
      </c>
      <c r="K994" s="32">
        <v>0.25</v>
      </c>
      <c r="L994" s="33">
        <f t="shared" si="31"/>
        <v>1104.5717640112764</v>
      </c>
      <c r="M994" s="33">
        <v>818.57925143477951</v>
      </c>
      <c r="N994" s="33">
        <v>52.387970804596563</v>
      </c>
    </row>
    <row r="995" spans="1:14">
      <c r="A995" s="27">
        <v>60985</v>
      </c>
      <c r="B995" s="27" t="s">
        <v>1617</v>
      </c>
      <c r="C995" s="27" t="s">
        <v>922</v>
      </c>
      <c r="D995" s="27" t="s">
        <v>48</v>
      </c>
      <c r="E995" s="28">
        <v>37167</v>
      </c>
      <c r="F995" s="29" t="s">
        <v>27</v>
      </c>
      <c r="G995" s="29" t="s">
        <v>76</v>
      </c>
      <c r="H995" s="27">
        <f t="shared" ca="1" si="30"/>
        <v>17</v>
      </c>
      <c r="I995" s="30">
        <v>19</v>
      </c>
      <c r="J995" s="31"/>
      <c r="K995" s="32">
        <v>7.0000000000000007E-2</v>
      </c>
      <c r="L995" s="33">
        <f t="shared" si="31"/>
        <v>0</v>
      </c>
      <c r="M995" s="33">
        <v>0</v>
      </c>
      <c r="N995" s="33">
        <v>121.8378464104958</v>
      </c>
    </row>
    <row r="996" spans="1:14">
      <c r="A996" s="27">
        <v>60986</v>
      </c>
      <c r="B996" s="27" t="s">
        <v>1618</v>
      </c>
      <c r="C996" s="27" t="s">
        <v>1619</v>
      </c>
      <c r="D996" s="27" t="s">
        <v>48</v>
      </c>
      <c r="E996" s="28">
        <v>34847</v>
      </c>
      <c r="F996" s="29" t="s">
        <v>133</v>
      </c>
      <c r="G996" s="29" t="s">
        <v>156</v>
      </c>
      <c r="H996" s="27">
        <f t="shared" ca="1" si="30"/>
        <v>23</v>
      </c>
      <c r="I996" s="30">
        <v>34</v>
      </c>
      <c r="J996" s="31">
        <v>8787.420130270606</v>
      </c>
      <c r="K996" s="32">
        <v>0.09</v>
      </c>
      <c r="L996" s="33">
        <f t="shared" si="31"/>
        <v>790.86781172435451</v>
      </c>
      <c r="M996" s="33">
        <v>602.93939238865119</v>
      </c>
      <c r="N996" s="33">
        <v>98.385617359844147</v>
      </c>
    </row>
    <row r="997" spans="1:14">
      <c r="A997" s="27">
        <v>60987</v>
      </c>
      <c r="B997" s="27" t="s">
        <v>1620</v>
      </c>
      <c r="C997" s="27" t="s">
        <v>1621</v>
      </c>
      <c r="D997" s="27" t="s">
        <v>34</v>
      </c>
      <c r="E997" s="28">
        <v>35625</v>
      </c>
      <c r="F997" s="29" t="s">
        <v>27</v>
      </c>
      <c r="G997" s="29" t="s">
        <v>28</v>
      </c>
      <c r="H997" s="27">
        <f t="shared" ca="1" si="30"/>
        <v>21</v>
      </c>
      <c r="I997" s="30">
        <v>36</v>
      </c>
      <c r="J997" s="31">
        <v>3282.0645093754983</v>
      </c>
      <c r="K997" s="32">
        <v>0.09</v>
      </c>
      <c r="L997" s="33">
        <f t="shared" si="31"/>
        <v>295.38580584379486</v>
      </c>
      <c r="M997" s="33">
        <v>271.15044658481889</v>
      </c>
      <c r="N997" s="33">
        <v>111.1412349732075</v>
      </c>
    </row>
    <row r="998" spans="1:14">
      <c r="A998" s="27">
        <v>60988</v>
      </c>
      <c r="B998" s="27" t="s">
        <v>1622</v>
      </c>
      <c r="C998" s="27" t="s">
        <v>1123</v>
      </c>
      <c r="D998" s="27" t="s">
        <v>48</v>
      </c>
      <c r="E998" s="28">
        <v>32026</v>
      </c>
      <c r="F998" s="29" t="s">
        <v>27</v>
      </c>
      <c r="G998" s="29" t="s">
        <v>28</v>
      </c>
      <c r="H998" s="27">
        <f t="shared" ca="1" si="30"/>
        <v>31</v>
      </c>
      <c r="I998" s="30">
        <v>40</v>
      </c>
      <c r="J998" s="31">
        <v>3782.6804026328368</v>
      </c>
      <c r="K998" s="32">
        <v>0.15</v>
      </c>
      <c r="L998" s="33">
        <f t="shared" si="31"/>
        <v>567.40206039492546</v>
      </c>
      <c r="M998" s="33">
        <v>277.56110052171698</v>
      </c>
      <c r="N998" s="33">
        <v>128.3573109745698</v>
      </c>
    </row>
    <row r="999" spans="1:14">
      <c r="A999" s="27">
        <v>60989</v>
      </c>
      <c r="B999" s="27" t="s">
        <v>1623</v>
      </c>
      <c r="C999" s="27" t="s">
        <v>754</v>
      </c>
      <c r="D999" s="27" t="s">
        <v>34</v>
      </c>
      <c r="E999" s="28">
        <v>39345</v>
      </c>
      <c r="F999" s="29" t="s">
        <v>27</v>
      </c>
      <c r="G999" s="29" t="s">
        <v>28</v>
      </c>
      <c r="H999" s="27">
        <f t="shared" ca="1" si="30"/>
        <v>11</v>
      </c>
      <c r="I999" s="30">
        <v>29</v>
      </c>
      <c r="J999" s="31">
        <v>6051.1066411269685</v>
      </c>
      <c r="K999" s="32">
        <v>0.04</v>
      </c>
      <c r="L999" s="33">
        <f t="shared" si="31"/>
        <v>242.04426564507875</v>
      </c>
      <c r="M999" s="33">
        <v>3.3558359626288481</v>
      </c>
      <c r="N999" s="33">
        <v>275.91949132703849</v>
      </c>
    </row>
    <row r="1000" spans="1:14">
      <c r="A1000" s="27">
        <v>60990</v>
      </c>
      <c r="B1000" s="27" t="s">
        <v>1624</v>
      </c>
      <c r="C1000" s="27" t="s">
        <v>1625</v>
      </c>
      <c r="D1000" s="27" t="s">
        <v>48</v>
      </c>
      <c r="E1000" s="28">
        <v>30517</v>
      </c>
      <c r="F1000" s="29" t="s">
        <v>27</v>
      </c>
      <c r="G1000" s="29" t="s">
        <v>28</v>
      </c>
      <c r="H1000" s="27">
        <f t="shared" ca="1" si="30"/>
        <v>35</v>
      </c>
      <c r="I1000" s="30">
        <v>27</v>
      </c>
      <c r="J1000" s="31">
        <v>3266.9673719172906</v>
      </c>
      <c r="K1000" s="32">
        <v>0.25</v>
      </c>
      <c r="L1000" s="33">
        <f t="shared" si="31"/>
        <v>816.74184297932266</v>
      </c>
      <c r="M1000" s="33">
        <v>207.6184238640032</v>
      </c>
      <c r="N1000" s="33">
        <v>32.662515837770663</v>
      </c>
    </row>
    <row r="1001" spans="1:14">
      <c r="A1001" s="27">
        <v>60991</v>
      </c>
      <c r="B1001" s="27" t="s">
        <v>1626</v>
      </c>
      <c r="C1001" s="27" t="s">
        <v>1627</v>
      </c>
      <c r="D1001" s="27" t="s">
        <v>48</v>
      </c>
      <c r="E1001" s="28">
        <v>32167</v>
      </c>
      <c r="F1001" s="29" t="s">
        <v>27</v>
      </c>
      <c r="G1001" s="29" t="s">
        <v>28</v>
      </c>
      <c r="H1001" s="27">
        <f t="shared" ca="1" si="30"/>
        <v>30</v>
      </c>
      <c r="I1001" s="30">
        <v>27</v>
      </c>
      <c r="J1001" s="31">
        <v>6166.458044597458</v>
      </c>
      <c r="K1001" s="32">
        <v>0.15</v>
      </c>
      <c r="L1001" s="33">
        <f t="shared" si="31"/>
        <v>924.96870668961867</v>
      </c>
      <c r="M1001" s="33">
        <v>851.0184971736636</v>
      </c>
      <c r="N1001" s="33">
        <v>58.104952563259005</v>
      </c>
    </row>
    <row r="1002" spans="1:14">
      <c r="A1002" s="27">
        <v>60992</v>
      </c>
      <c r="B1002" s="27" t="s">
        <v>1628</v>
      </c>
      <c r="C1002" s="27" t="s">
        <v>1260</v>
      </c>
      <c r="D1002" s="27" t="s">
        <v>34</v>
      </c>
      <c r="E1002" s="28">
        <v>33297</v>
      </c>
      <c r="F1002" s="29" t="s">
        <v>27</v>
      </c>
      <c r="G1002" s="29" t="s">
        <v>28</v>
      </c>
      <c r="H1002" s="27">
        <f t="shared" ca="1" si="30"/>
        <v>27</v>
      </c>
      <c r="I1002" s="30">
        <v>16</v>
      </c>
      <c r="J1002" s="31">
        <v>4628.7373674179717</v>
      </c>
      <c r="K1002" s="32">
        <v>0.12</v>
      </c>
      <c r="L1002" s="33">
        <f t="shared" si="31"/>
        <v>555.44848409015663</v>
      </c>
      <c r="M1002" s="33">
        <v>299.68975761386878</v>
      </c>
      <c r="N1002" s="33">
        <v>258.25647624734808</v>
      </c>
    </row>
    <row r="1003" spans="1:14">
      <c r="A1003" s="27">
        <v>60993</v>
      </c>
      <c r="B1003" s="27" t="s">
        <v>1629</v>
      </c>
      <c r="C1003" s="27" t="s">
        <v>1630</v>
      </c>
      <c r="D1003" s="27" t="s">
        <v>48</v>
      </c>
      <c r="E1003" s="28">
        <v>39710</v>
      </c>
      <c r="F1003" s="29" t="s">
        <v>27</v>
      </c>
      <c r="G1003" s="29" t="s">
        <v>260</v>
      </c>
      <c r="H1003" s="27">
        <f t="shared" ca="1" si="30"/>
        <v>10</v>
      </c>
      <c r="I1003" s="30">
        <v>26</v>
      </c>
      <c r="J1003" s="31">
        <v>9236.0397447379928</v>
      </c>
      <c r="K1003" s="32">
        <v>0</v>
      </c>
      <c r="L1003" s="33">
        <f t="shared" si="31"/>
        <v>0</v>
      </c>
      <c r="M1003" s="33">
        <v>0</v>
      </c>
      <c r="N1003" s="33">
        <v>107.25511997348789</v>
      </c>
    </row>
    <row r="1004" spans="1:14">
      <c r="A1004" s="27">
        <v>60994</v>
      </c>
      <c r="B1004" s="27" t="s">
        <v>1631</v>
      </c>
      <c r="C1004" s="27" t="s">
        <v>1127</v>
      </c>
      <c r="D1004" s="27" t="s">
        <v>48</v>
      </c>
      <c r="E1004" s="28">
        <v>31325</v>
      </c>
      <c r="F1004" s="29" t="s">
        <v>27</v>
      </c>
      <c r="G1004" s="29" t="s">
        <v>28</v>
      </c>
      <c r="H1004" s="27">
        <f t="shared" ca="1" si="30"/>
        <v>33</v>
      </c>
      <c r="I1004" s="30">
        <v>39</v>
      </c>
      <c r="J1004" s="31">
        <v>3464.3575125336647</v>
      </c>
      <c r="K1004" s="32">
        <v>0.15</v>
      </c>
      <c r="L1004" s="33">
        <f t="shared" si="31"/>
        <v>519.65362688004973</v>
      </c>
      <c r="M1004" s="33">
        <v>129.02816188581565</v>
      </c>
      <c r="N1004" s="33">
        <v>100.61197468344081</v>
      </c>
    </row>
    <row r="1005" spans="1:14">
      <c r="A1005" s="27">
        <v>60995</v>
      </c>
      <c r="B1005" s="27" t="s">
        <v>1632</v>
      </c>
      <c r="C1005" s="27" t="s">
        <v>666</v>
      </c>
      <c r="D1005" s="27" t="s">
        <v>48</v>
      </c>
      <c r="E1005" s="28">
        <v>35338</v>
      </c>
      <c r="F1005" s="29" t="s">
        <v>27</v>
      </c>
      <c r="G1005" s="29" t="s">
        <v>28</v>
      </c>
      <c r="H1005" s="27">
        <f t="shared" ca="1" si="30"/>
        <v>22</v>
      </c>
      <c r="I1005" s="30">
        <v>40</v>
      </c>
      <c r="J1005" s="31">
        <v>4036.198165022407</v>
      </c>
      <c r="K1005" s="32">
        <v>0.09</v>
      </c>
      <c r="L1005" s="33">
        <f t="shared" si="31"/>
        <v>363.25783485201663</v>
      </c>
      <c r="M1005" s="33">
        <v>265.60411176800216</v>
      </c>
      <c r="N1005" s="33">
        <v>32.858105078374066</v>
      </c>
    </row>
    <row r="1006" spans="1:14">
      <c r="A1006" s="27">
        <v>60996</v>
      </c>
      <c r="B1006" s="27" t="s">
        <v>1633</v>
      </c>
      <c r="C1006" s="27" t="s">
        <v>937</v>
      </c>
      <c r="D1006" s="27" t="s">
        <v>48</v>
      </c>
      <c r="E1006" s="28">
        <v>31964</v>
      </c>
      <c r="F1006" s="29" t="s">
        <v>27</v>
      </c>
      <c r="G1006" s="29" t="s">
        <v>28</v>
      </c>
      <c r="H1006" s="27">
        <f t="shared" ca="1" si="30"/>
        <v>31</v>
      </c>
      <c r="I1006" s="30">
        <v>14</v>
      </c>
      <c r="J1006" s="31">
        <v>5763.3935319390639</v>
      </c>
      <c r="K1006" s="32">
        <v>0.15</v>
      </c>
      <c r="L1006" s="33">
        <f t="shared" si="31"/>
        <v>864.50902979085959</v>
      </c>
      <c r="M1006" s="33">
        <v>646.51889420897839</v>
      </c>
      <c r="N1006" s="33">
        <v>63.146707878016798</v>
      </c>
    </row>
    <row r="1007" spans="1:14">
      <c r="A1007" s="27">
        <v>60997</v>
      </c>
      <c r="B1007" s="27" t="s">
        <v>1634</v>
      </c>
      <c r="C1007" s="27" t="s">
        <v>1257</v>
      </c>
      <c r="D1007" s="27" t="s">
        <v>34</v>
      </c>
      <c r="E1007" s="28">
        <v>36182</v>
      </c>
      <c r="F1007" s="29" t="s">
        <v>27</v>
      </c>
      <c r="G1007" s="29" t="s">
        <v>28</v>
      </c>
      <c r="H1007" s="27">
        <f t="shared" ca="1" si="30"/>
        <v>19</v>
      </c>
      <c r="I1007" s="30">
        <v>19</v>
      </c>
      <c r="J1007" s="31">
        <v>1895.9453188359589</v>
      </c>
      <c r="K1007" s="32">
        <v>0.09</v>
      </c>
      <c r="L1007" s="33">
        <f t="shared" si="31"/>
        <v>170.6350786952363</v>
      </c>
      <c r="M1007" s="33">
        <v>82.846270486227809</v>
      </c>
      <c r="N1007" s="33">
        <v>112.46257755432549</v>
      </c>
    </row>
    <row r="1008" spans="1:14">
      <c r="A1008" s="27">
        <v>60998</v>
      </c>
      <c r="B1008" s="27" t="s">
        <v>1635</v>
      </c>
      <c r="C1008" s="27" t="s">
        <v>1636</v>
      </c>
      <c r="D1008" s="27" t="s">
        <v>48</v>
      </c>
      <c r="E1008" s="28">
        <v>39541</v>
      </c>
      <c r="F1008" s="29" t="s">
        <v>27</v>
      </c>
      <c r="G1008" s="29" t="s">
        <v>159</v>
      </c>
      <c r="H1008" s="27">
        <f t="shared" ca="1" si="30"/>
        <v>10</v>
      </c>
      <c r="I1008" s="30">
        <v>12</v>
      </c>
      <c r="J1008" s="31">
        <v>8498.1613569316723</v>
      </c>
      <c r="K1008" s="32">
        <v>0</v>
      </c>
      <c r="L1008" s="33">
        <f t="shared" si="31"/>
        <v>0</v>
      </c>
      <c r="M1008" s="33">
        <v>0</v>
      </c>
      <c r="N1008" s="33">
        <v>30.782932799338461</v>
      </c>
    </row>
    <row r="1009" spans="1:14">
      <c r="A1009" s="27">
        <v>60999</v>
      </c>
      <c r="B1009" s="27" t="s">
        <v>1637</v>
      </c>
      <c r="C1009" s="27" t="s">
        <v>1276</v>
      </c>
      <c r="D1009" s="27" t="s">
        <v>34</v>
      </c>
      <c r="E1009" s="28">
        <v>34532</v>
      </c>
      <c r="F1009" s="29" t="s">
        <v>27</v>
      </c>
      <c r="G1009" s="29" t="s">
        <v>28</v>
      </c>
      <c r="H1009" s="27">
        <f t="shared" ca="1" si="30"/>
        <v>24</v>
      </c>
      <c r="I1009" s="30">
        <v>35</v>
      </c>
      <c r="J1009" s="31">
        <v>8254.1707477136279</v>
      </c>
      <c r="K1009" s="32">
        <v>0.12</v>
      </c>
      <c r="L1009" s="33">
        <f t="shared" si="31"/>
        <v>990.50048972563536</v>
      </c>
      <c r="M1009" s="33">
        <v>463.84787895691863</v>
      </c>
      <c r="N1009" s="33">
        <v>286.4938103834985</v>
      </c>
    </row>
    <row r="1010" spans="1:14">
      <c r="A1010" s="27">
        <v>61000</v>
      </c>
      <c r="B1010" s="27" t="s">
        <v>1638</v>
      </c>
      <c r="C1010" s="27" t="s">
        <v>1639</v>
      </c>
      <c r="D1010" s="27" t="s">
        <v>48</v>
      </c>
      <c r="E1010" s="28">
        <v>28956</v>
      </c>
      <c r="F1010" s="29" t="s">
        <v>27</v>
      </c>
      <c r="G1010" s="29" t="s">
        <v>28</v>
      </c>
      <c r="H1010" s="27">
        <f t="shared" ca="1" si="30"/>
        <v>39</v>
      </c>
      <c r="I1010" s="30">
        <v>18</v>
      </c>
      <c r="J1010" s="31">
        <v>5221.7730228485816</v>
      </c>
      <c r="K1010" s="32">
        <v>0.25</v>
      </c>
      <c r="L1010" s="33">
        <f t="shared" si="31"/>
        <v>1305.4432557121454</v>
      </c>
      <c r="M1010" s="33">
        <v>1001.8194754668807</v>
      </c>
      <c r="N1010" s="33">
        <v>102.83678467421858</v>
      </c>
    </row>
    <row r="1011" spans="1:14">
      <c r="A1011" s="27">
        <v>61001</v>
      </c>
      <c r="B1011" s="27" t="s">
        <v>1640</v>
      </c>
      <c r="C1011" s="27" t="s">
        <v>942</v>
      </c>
      <c r="D1011" s="27" t="s">
        <v>48</v>
      </c>
      <c r="E1011" s="28">
        <v>37567</v>
      </c>
      <c r="F1011" s="29" t="s">
        <v>27</v>
      </c>
      <c r="G1011" s="29" t="s">
        <v>28</v>
      </c>
      <c r="H1011" s="27">
        <f t="shared" ca="1" si="30"/>
        <v>15</v>
      </c>
      <c r="I1011" s="30">
        <v>7</v>
      </c>
      <c r="J1011" s="31">
        <v>1884.7519732343735</v>
      </c>
      <c r="K1011" s="32">
        <v>7.0000000000000007E-2</v>
      </c>
      <c r="L1011" s="33">
        <f t="shared" si="31"/>
        <v>131.93263812640615</v>
      </c>
      <c r="M1011" s="33">
        <v>29.63978171559166</v>
      </c>
      <c r="N1011" s="33">
        <v>51.255612661997951</v>
      </c>
    </row>
    <row r="1012" spans="1:14">
      <c r="A1012" s="27">
        <v>61002</v>
      </c>
      <c r="B1012" s="27" t="s">
        <v>1641</v>
      </c>
      <c r="C1012" s="27" t="s">
        <v>1642</v>
      </c>
      <c r="D1012" s="27" t="s">
        <v>34</v>
      </c>
      <c r="E1012" s="28">
        <v>35431</v>
      </c>
      <c r="F1012" s="29" t="s">
        <v>27</v>
      </c>
      <c r="G1012" s="29" t="s">
        <v>28</v>
      </c>
      <c r="H1012" s="27">
        <f t="shared" ca="1" si="30"/>
        <v>21</v>
      </c>
      <c r="I1012" s="30">
        <v>20</v>
      </c>
      <c r="J1012" s="31">
        <v>2992.8126072517498</v>
      </c>
      <c r="K1012" s="32">
        <v>0.09</v>
      </c>
      <c r="L1012" s="33">
        <f t="shared" si="31"/>
        <v>269.35313465265745</v>
      </c>
      <c r="M1012" s="33">
        <v>59.506684573872512</v>
      </c>
      <c r="N1012" s="33">
        <v>321.37954364741921</v>
      </c>
    </row>
    <row r="1013" spans="1:14">
      <c r="A1013" s="27">
        <v>61003</v>
      </c>
      <c r="B1013" s="27" t="s">
        <v>1643</v>
      </c>
      <c r="C1013" s="27" t="s">
        <v>1644</v>
      </c>
      <c r="D1013" s="27" t="s">
        <v>34</v>
      </c>
      <c r="E1013" s="28">
        <v>37716</v>
      </c>
      <c r="F1013" s="29" t="s">
        <v>27</v>
      </c>
      <c r="G1013" s="29" t="s">
        <v>28</v>
      </c>
      <c r="H1013" s="27">
        <f t="shared" ca="1" si="30"/>
        <v>15</v>
      </c>
      <c r="I1013" s="30">
        <v>35</v>
      </c>
      <c r="J1013" s="31">
        <v>5258.4838432388497</v>
      </c>
      <c r="K1013" s="32">
        <v>7.0000000000000007E-2</v>
      </c>
      <c r="L1013" s="33">
        <f t="shared" si="31"/>
        <v>368.09386902671952</v>
      </c>
      <c r="M1013" s="33">
        <v>204.38472055068712</v>
      </c>
      <c r="N1013" s="33">
        <v>63.645737563179729</v>
      </c>
    </row>
    <row r="1014" spans="1:14">
      <c r="A1014" s="27">
        <v>61004</v>
      </c>
      <c r="B1014" s="27" t="s">
        <v>1645</v>
      </c>
      <c r="C1014" s="27" t="s">
        <v>41</v>
      </c>
      <c r="D1014" s="27" t="s">
        <v>48</v>
      </c>
      <c r="E1014" s="28">
        <v>35722</v>
      </c>
      <c r="F1014" s="29" t="s">
        <v>27</v>
      </c>
      <c r="G1014" s="29" t="s">
        <v>28</v>
      </c>
      <c r="H1014" s="27">
        <f t="shared" ca="1" si="30"/>
        <v>21</v>
      </c>
      <c r="I1014" s="30">
        <v>36</v>
      </c>
      <c r="J1014" s="31">
        <v>3455.4617702377882</v>
      </c>
      <c r="K1014" s="32">
        <v>0.09</v>
      </c>
      <c r="L1014" s="33">
        <f t="shared" si="31"/>
        <v>310.99155932140093</v>
      </c>
      <c r="M1014" s="33">
        <v>63.781555639620528</v>
      </c>
      <c r="N1014" s="33">
        <v>120.91617079365986</v>
      </c>
    </row>
    <row r="1015" spans="1:14">
      <c r="A1015" s="27">
        <v>61005</v>
      </c>
      <c r="B1015" s="27" t="s">
        <v>1646</v>
      </c>
      <c r="C1015" s="27" t="s">
        <v>1647</v>
      </c>
      <c r="D1015" s="27" t="s">
        <v>48</v>
      </c>
      <c r="E1015" s="28">
        <v>32642</v>
      </c>
      <c r="F1015" s="29" t="s">
        <v>27</v>
      </c>
      <c r="G1015" s="29" t="s">
        <v>28</v>
      </c>
      <c r="H1015" s="27">
        <f t="shared" ca="1" si="30"/>
        <v>29</v>
      </c>
      <c r="I1015" s="30">
        <v>20</v>
      </c>
      <c r="J1015" s="31">
        <v>3123.7667633226533</v>
      </c>
      <c r="K1015" s="32">
        <v>0.15</v>
      </c>
      <c r="L1015" s="33">
        <f t="shared" si="31"/>
        <v>468.565014498398</v>
      </c>
      <c r="M1015" s="33">
        <v>73.403298753762627</v>
      </c>
      <c r="N1015" s="33">
        <v>59.657594557970846</v>
      </c>
    </row>
    <row r="1016" spans="1:14">
      <c r="A1016" s="27">
        <v>61006</v>
      </c>
      <c r="B1016" s="27" t="s">
        <v>1648</v>
      </c>
      <c r="C1016" s="27" t="s">
        <v>1649</v>
      </c>
      <c r="D1016" s="27" t="s">
        <v>34</v>
      </c>
      <c r="E1016" s="28">
        <v>27781</v>
      </c>
      <c r="F1016" s="29" t="s">
        <v>27</v>
      </c>
      <c r="G1016" s="29" t="s">
        <v>28</v>
      </c>
      <c r="H1016" s="27">
        <f t="shared" ca="1" si="30"/>
        <v>42</v>
      </c>
      <c r="I1016" s="30">
        <v>6</v>
      </c>
      <c r="J1016" s="31">
        <v>6197.9956549466051</v>
      </c>
      <c r="K1016" s="32">
        <v>0.25</v>
      </c>
      <c r="L1016" s="33">
        <f t="shared" si="31"/>
        <v>1549.4989137366513</v>
      </c>
      <c r="M1016" s="33">
        <v>678.34783529666834</v>
      </c>
      <c r="N1016" s="33">
        <v>279.84701438515862</v>
      </c>
    </row>
    <row r="1017" spans="1:14">
      <c r="A1017" s="27">
        <v>61007</v>
      </c>
      <c r="B1017" s="27" t="s">
        <v>1650</v>
      </c>
      <c r="C1017" s="27" t="s">
        <v>1318</v>
      </c>
      <c r="D1017" s="27" t="s">
        <v>34</v>
      </c>
      <c r="E1017" s="28">
        <v>35304</v>
      </c>
      <c r="F1017" s="29" t="s">
        <v>27</v>
      </c>
      <c r="G1017" s="29" t="s">
        <v>28</v>
      </c>
      <c r="H1017" s="27">
        <f t="shared" ca="1" si="30"/>
        <v>22</v>
      </c>
      <c r="I1017" s="30">
        <v>34</v>
      </c>
      <c r="J1017" s="31">
        <v>9601.3062070412197</v>
      </c>
      <c r="K1017" s="32">
        <v>0.09</v>
      </c>
      <c r="L1017" s="33">
        <f t="shared" si="31"/>
        <v>864.11755863370979</v>
      </c>
      <c r="M1017" s="33">
        <v>748.03686171150855</v>
      </c>
      <c r="N1017" s="33">
        <v>288.12368875965922</v>
      </c>
    </row>
    <row r="1018" spans="1:14">
      <c r="A1018" s="27">
        <v>61008</v>
      </c>
      <c r="B1018" s="27" t="s">
        <v>1651</v>
      </c>
      <c r="C1018" s="27" t="s">
        <v>1652</v>
      </c>
      <c r="D1018" s="27" t="s">
        <v>48</v>
      </c>
      <c r="E1018" s="28">
        <v>33594</v>
      </c>
      <c r="F1018" s="29" t="s">
        <v>27</v>
      </c>
      <c r="G1018" s="29" t="s">
        <v>28</v>
      </c>
      <c r="H1018" s="27">
        <f t="shared" ca="1" si="30"/>
        <v>26</v>
      </c>
      <c r="I1018" s="30">
        <v>38</v>
      </c>
      <c r="J1018" s="31">
        <v>7562.8403008449432</v>
      </c>
      <c r="K1018" s="32">
        <v>0.12</v>
      </c>
      <c r="L1018" s="33">
        <f t="shared" si="31"/>
        <v>907.5408361013931</v>
      </c>
      <c r="M1018" s="33">
        <v>186.28857020084845</v>
      </c>
      <c r="N1018" s="33">
        <v>47.808872883577607</v>
      </c>
    </row>
    <row r="1019" spans="1:14">
      <c r="A1019" s="27">
        <v>61009</v>
      </c>
      <c r="B1019" s="27" t="s">
        <v>1653</v>
      </c>
      <c r="C1019" s="27" t="s">
        <v>1344</v>
      </c>
      <c r="D1019" s="27" t="s">
        <v>34</v>
      </c>
      <c r="E1019" s="28">
        <v>28679</v>
      </c>
      <c r="F1019" s="29" t="s">
        <v>27</v>
      </c>
      <c r="G1019" s="29" t="s">
        <v>28</v>
      </c>
      <c r="H1019" s="27">
        <f t="shared" ca="1" si="30"/>
        <v>40</v>
      </c>
      <c r="I1019" s="30">
        <v>24</v>
      </c>
      <c r="J1019" s="31">
        <v>7984.0247346434253</v>
      </c>
      <c r="K1019" s="32">
        <v>0.25</v>
      </c>
      <c r="L1019" s="33">
        <f t="shared" si="31"/>
        <v>1996.0061836608563</v>
      </c>
      <c r="M1019" s="33">
        <v>1613.3578707581046</v>
      </c>
      <c r="N1019" s="33">
        <v>211.54198083659682</v>
      </c>
    </row>
    <row r="1020" spans="1:14">
      <c r="A1020" s="27">
        <v>61010</v>
      </c>
      <c r="B1020" s="27" t="s">
        <v>1654</v>
      </c>
      <c r="C1020" s="27" t="s">
        <v>1655</v>
      </c>
      <c r="D1020" s="27" t="s">
        <v>48</v>
      </c>
      <c r="E1020" s="28">
        <v>33004</v>
      </c>
      <c r="F1020" s="29" t="s">
        <v>27</v>
      </c>
      <c r="G1020" s="29" t="s">
        <v>28</v>
      </c>
      <c r="H1020" s="27">
        <f t="shared" ca="1" si="30"/>
        <v>28</v>
      </c>
      <c r="I1020" s="30">
        <v>23</v>
      </c>
      <c r="J1020" s="31"/>
      <c r="K1020" s="32">
        <v>0.12</v>
      </c>
      <c r="L1020" s="33">
        <f t="shared" si="31"/>
        <v>0</v>
      </c>
      <c r="M1020" s="33">
        <v>0</v>
      </c>
      <c r="N1020" s="33">
        <v>94.328736244646151</v>
      </c>
    </row>
    <row r="1021" spans="1:14">
      <c r="A1021" s="27">
        <v>61011</v>
      </c>
      <c r="B1021" s="27" t="s">
        <v>1656</v>
      </c>
      <c r="C1021" s="27" t="s">
        <v>1657</v>
      </c>
      <c r="D1021" s="27" t="s">
        <v>48</v>
      </c>
      <c r="E1021" s="28">
        <v>35640</v>
      </c>
      <c r="F1021" s="29" t="s">
        <v>27</v>
      </c>
      <c r="G1021" s="29" t="s">
        <v>28</v>
      </c>
      <c r="H1021" s="27">
        <f t="shared" ca="1" si="30"/>
        <v>21</v>
      </c>
      <c r="I1021" s="30">
        <v>6</v>
      </c>
      <c r="J1021" s="31">
        <v>4173.4617386453656</v>
      </c>
      <c r="K1021" s="32">
        <v>0.09</v>
      </c>
      <c r="L1021" s="33">
        <f t="shared" si="31"/>
        <v>375.61155647808289</v>
      </c>
      <c r="M1021" s="33">
        <v>284.04326907994289</v>
      </c>
      <c r="N1021" s="33">
        <v>91.402501256239702</v>
      </c>
    </row>
    <row r="1022" spans="1:14">
      <c r="A1022" s="27">
        <v>61012</v>
      </c>
      <c r="B1022" s="27" t="s">
        <v>1658</v>
      </c>
      <c r="C1022" s="27" t="s">
        <v>1260</v>
      </c>
      <c r="D1022" s="27" t="s">
        <v>34</v>
      </c>
      <c r="E1022" s="28">
        <v>36735</v>
      </c>
      <c r="F1022" s="29" t="s">
        <v>27</v>
      </c>
      <c r="G1022" s="29" t="s">
        <v>28</v>
      </c>
      <c r="H1022" s="27">
        <f t="shared" ca="1" si="30"/>
        <v>18</v>
      </c>
      <c r="I1022" s="30">
        <v>36</v>
      </c>
      <c r="J1022" s="31">
        <v>4190.9422969661136</v>
      </c>
      <c r="K1022" s="32">
        <v>7.0000000000000007E-2</v>
      </c>
      <c r="L1022" s="33">
        <f t="shared" si="31"/>
        <v>293.36596078762796</v>
      </c>
      <c r="M1022" s="33">
        <v>55.74436498131363</v>
      </c>
      <c r="N1022" s="33">
        <v>319.49772875352636</v>
      </c>
    </row>
    <row r="1023" spans="1:14">
      <c r="A1023" s="27">
        <v>61013</v>
      </c>
      <c r="B1023" s="27" t="s">
        <v>1659</v>
      </c>
      <c r="C1023" s="27" t="s">
        <v>1660</v>
      </c>
      <c r="D1023" s="27" t="s">
        <v>48</v>
      </c>
      <c r="E1023" s="28">
        <v>39897</v>
      </c>
      <c r="F1023" s="29" t="s">
        <v>27</v>
      </c>
      <c r="G1023" s="29" t="s">
        <v>28</v>
      </c>
      <c r="H1023" s="27">
        <f t="shared" ca="1" si="30"/>
        <v>9</v>
      </c>
      <c r="I1023" s="30">
        <v>8</v>
      </c>
      <c r="J1023" s="31">
        <v>6882.4029796443428</v>
      </c>
      <c r="K1023" s="32">
        <v>0</v>
      </c>
      <c r="L1023" s="33">
        <f t="shared" si="31"/>
        <v>0</v>
      </c>
      <c r="M1023" s="33">
        <v>0</v>
      </c>
      <c r="N1023" s="33">
        <v>102.31686407088053</v>
      </c>
    </row>
    <row r="1024" spans="1:14">
      <c r="A1024" s="27">
        <v>61014</v>
      </c>
      <c r="B1024" s="27" t="s">
        <v>1661</v>
      </c>
      <c r="C1024" s="27" t="s">
        <v>1137</v>
      </c>
      <c r="D1024" s="27" t="s">
        <v>48</v>
      </c>
      <c r="E1024" s="28">
        <v>33556</v>
      </c>
      <c r="F1024" s="29" t="s">
        <v>27</v>
      </c>
      <c r="G1024" s="29" t="s">
        <v>28</v>
      </c>
      <c r="H1024" s="27">
        <f t="shared" ca="1" si="30"/>
        <v>26</v>
      </c>
      <c r="I1024" s="30">
        <v>22</v>
      </c>
      <c r="J1024" s="31">
        <v>7659.7270257379605</v>
      </c>
      <c r="K1024" s="32">
        <v>0.12</v>
      </c>
      <c r="L1024" s="33">
        <f t="shared" si="31"/>
        <v>919.16724308855521</v>
      </c>
      <c r="M1024" s="33">
        <v>535.59070863560044</v>
      </c>
      <c r="N1024" s="33">
        <v>105.88860877092181</v>
      </c>
    </row>
    <row r="1025" spans="1:14">
      <c r="A1025" s="27">
        <v>61015</v>
      </c>
      <c r="B1025" s="27" t="s">
        <v>1662</v>
      </c>
      <c r="C1025" s="27" t="s">
        <v>1663</v>
      </c>
      <c r="D1025" s="27" t="s">
        <v>48</v>
      </c>
      <c r="E1025" s="28">
        <v>28933</v>
      </c>
      <c r="F1025" s="29" t="s">
        <v>27</v>
      </c>
      <c r="G1025" s="29" t="s">
        <v>28</v>
      </c>
      <c r="H1025" s="27">
        <f t="shared" ca="1" si="30"/>
        <v>39</v>
      </c>
      <c r="I1025" s="30">
        <v>32</v>
      </c>
      <c r="J1025" s="31">
        <v>7244.5971194678814</v>
      </c>
      <c r="K1025" s="32">
        <v>0.25</v>
      </c>
      <c r="L1025" s="33">
        <f t="shared" si="31"/>
        <v>1811.1492798669703</v>
      </c>
      <c r="M1025" s="33">
        <v>1133.5440205999771</v>
      </c>
      <c r="N1025" s="33">
        <v>79.519790935321851</v>
      </c>
    </row>
    <row r="1026" spans="1:14">
      <c r="A1026" s="27">
        <v>61016</v>
      </c>
      <c r="B1026" s="27" t="s">
        <v>1664</v>
      </c>
      <c r="C1026" s="27" t="s">
        <v>1665</v>
      </c>
      <c r="D1026" s="27" t="s">
        <v>48</v>
      </c>
      <c r="E1026" s="28">
        <v>28416</v>
      </c>
      <c r="F1026" s="29" t="s">
        <v>27</v>
      </c>
      <c r="G1026" s="29" t="s">
        <v>28</v>
      </c>
      <c r="H1026" s="27">
        <f t="shared" ca="1" si="30"/>
        <v>41</v>
      </c>
      <c r="I1026" s="30">
        <v>24</v>
      </c>
      <c r="J1026" s="31">
        <v>3312.6312489975362</v>
      </c>
      <c r="K1026" s="32">
        <v>0.25</v>
      </c>
      <c r="L1026" s="33">
        <f t="shared" si="31"/>
        <v>828.15781224938405</v>
      </c>
      <c r="M1026" s="33">
        <v>27.368105655859228</v>
      </c>
      <c r="N1026" s="33">
        <v>81.235434998629643</v>
      </c>
    </row>
    <row r="1027" spans="1:14">
      <c r="A1027" s="27">
        <v>61017</v>
      </c>
      <c r="B1027" s="27" t="s">
        <v>1666</v>
      </c>
      <c r="C1027" s="27" t="s">
        <v>1667</v>
      </c>
      <c r="D1027" s="27" t="s">
        <v>48</v>
      </c>
      <c r="E1027" s="28">
        <v>28175</v>
      </c>
      <c r="F1027" s="29" t="s">
        <v>27</v>
      </c>
      <c r="G1027" s="29" t="s">
        <v>28</v>
      </c>
      <c r="H1027" s="27">
        <f t="shared" ca="1" si="30"/>
        <v>41</v>
      </c>
      <c r="I1027" s="30">
        <v>19</v>
      </c>
      <c r="J1027" s="31">
        <v>7992.5913527321991</v>
      </c>
      <c r="K1027" s="32">
        <v>0.25</v>
      </c>
      <c r="L1027" s="33">
        <f t="shared" si="31"/>
        <v>1998.1478381830498</v>
      </c>
      <c r="M1027" s="33">
        <v>28.453455479277263</v>
      </c>
      <c r="N1027" s="33">
        <v>42.398803110077935</v>
      </c>
    </row>
    <row r="1028" spans="1:14">
      <c r="A1028" s="27">
        <v>61018</v>
      </c>
      <c r="B1028" s="27" t="s">
        <v>1668</v>
      </c>
      <c r="C1028" s="27" t="s">
        <v>1669</v>
      </c>
      <c r="D1028" s="27" t="s">
        <v>48</v>
      </c>
      <c r="E1028" s="28">
        <v>34169</v>
      </c>
      <c r="F1028" s="29" t="s">
        <v>27</v>
      </c>
      <c r="G1028" s="29" t="s">
        <v>28</v>
      </c>
      <c r="H1028" s="27">
        <f t="shared" ca="1" si="30"/>
        <v>25</v>
      </c>
      <c r="I1028" s="30">
        <v>7</v>
      </c>
      <c r="J1028" s="31">
        <v>6198.6182768158114</v>
      </c>
      <c r="K1028" s="32">
        <v>0.12</v>
      </c>
      <c r="L1028" s="33">
        <f t="shared" si="31"/>
        <v>743.83419321789734</v>
      </c>
      <c r="M1028" s="33">
        <v>256.61592564495032</v>
      </c>
      <c r="N1028" s="33">
        <v>124.61982917913765</v>
      </c>
    </row>
    <row r="1029" spans="1:14">
      <c r="A1029" s="27">
        <v>61019</v>
      </c>
      <c r="B1029" s="27" t="s">
        <v>1670</v>
      </c>
      <c r="C1029" s="27" t="s">
        <v>1671</v>
      </c>
      <c r="D1029" s="27" t="s">
        <v>48</v>
      </c>
      <c r="E1029" s="28">
        <v>28145</v>
      </c>
      <c r="F1029" s="29" t="s">
        <v>27</v>
      </c>
      <c r="G1029" s="29" t="s">
        <v>260</v>
      </c>
      <c r="H1029" s="27">
        <f t="shared" ca="1" si="30"/>
        <v>41</v>
      </c>
      <c r="I1029" s="30">
        <v>34</v>
      </c>
      <c r="J1029" s="31">
        <v>2824.6213085958307</v>
      </c>
      <c r="K1029" s="32">
        <v>0.25</v>
      </c>
      <c r="L1029" s="33">
        <f t="shared" si="31"/>
        <v>706.15532714895767</v>
      </c>
      <c r="M1029" s="33">
        <v>631.74513764296023</v>
      </c>
      <c r="N1029" s="33">
        <v>28.818387399867444</v>
      </c>
    </row>
    <row r="1030" spans="1:14">
      <c r="A1030" s="27">
        <v>61020</v>
      </c>
      <c r="B1030" s="27" t="s">
        <v>1672</v>
      </c>
      <c r="C1030" s="27" t="s">
        <v>1276</v>
      </c>
      <c r="D1030" s="27" t="s">
        <v>34</v>
      </c>
      <c r="E1030" s="28">
        <v>31640</v>
      </c>
      <c r="F1030" s="29" t="s">
        <v>27</v>
      </c>
      <c r="G1030" s="29" t="s">
        <v>28</v>
      </c>
      <c r="H1030" s="27">
        <f t="shared" ca="1" si="30"/>
        <v>32</v>
      </c>
      <c r="I1030" s="30">
        <v>35</v>
      </c>
      <c r="J1030" s="31">
        <v>3696.090799052181</v>
      </c>
      <c r="K1030" s="32">
        <v>0.15</v>
      </c>
      <c r="L1030" s="33">
        <f t="shared" si="31"/>
        <v>554.41361985782714</v>
      </c>
      <c r="M1030" s="33">
        <v>492.34641910420731</v>
      </c>
      <c r="N1030" s="33">
        <v>233.27594064674179</v>
      </c>
    </row>
    <row r="1031" spans="1:14">
      <c r="A1031" s="27">
        <v>61021</v>
      </c>
      <c r="B1031" s="27" t="s">
        <v>1673</v>
      </c>
      <c r="C1031" s="27" t="s">
        <v>1348</v>
      </c>
      <c r="D1031" s="27" t="s">
        <v>34</v>
      </c>
      <c r="E1031" s="28">
        <v>39319</v>
      </c>
      <c r="F1031" s="29" t="s">
        <v>27</v>
      </c>
      <c r="G1031" s="29" t="s">
        <v>28</v>
      </c>
      <c r="H1031" s="27">
        <f t="shared" ca="1" si="30"/>
        <v>11</v>
      </c>
      <c r="I1031" s="30">
        <v>32</v>
      </c>
      <c r="J1031" s="31">
        <v>7521.4794010115384</v>
      </c>
      <c r="K1031" s="32">
        <v>0.04</v>
      </c>
      <c r="L1031" s="33">
        <f t="shared" si="31"/>
        <v>300.85917604046153</v>
      </c>
      <c r="M1031" s="33">
        <v>68.41106138831536</v>
      </c>
      <c r="N1031" s="33">
        <v>163.64086610969491</v>
      </c>
    </row>
    <row r="1032" spans="1:14">
      <c r="A1032" s="27">
        <v>61022</v>
      </c>
      <c r="B1032" s="27" t="s">
        <v>1674</v>
      </c>
      <c r="C1032" s="27" t="s">
        <v>122</v>
      </c>
      <c r="D1032" s="27" t="s">
        <v>48</v>
      </c>
      <c r="E1032" s="28">
        <v>30829</v>
      </c>
      <c r="F1032" s="29" t="s">
        <v>27</v>
      </c>
      <c r="G1032" s="29" t="s">
        <v>28</v>
      </c>
      <c r="H1032" s="27">
        <f t="shared" ca="1" si="30"/>
        <v>34</v>
      </c>
      <c r="I1032" s="30">
        <v>34</v>
      </c>
      <c r="J1032" s="31">
        <v>2974.5863021360692</v>
      </c>
      <c r="K1032" s="32">
        <v>0.25</v>
      </c>
      <c r="L1032" s="33">
        <f t="shared" si="31"/>
        <v>743.6465755340173</v>
      </c>
      <c r="M1032" s="33">
        <v>223.58978643497949</v>
      </c>
      <c r="N1032" s="33">
        <v>45.474830442727232</v>
      </c>
    </row>
    <row r="1033" spans="1:14">
      <c r="A1033" s="27">
        <v>61023</v>
      </c>
      <c r="B1033" s="27" t="s">
        <v>1675</v>
      </c>
      <c r="C1033" s="27" t="s">
        <v>1676</v>
      </c>
      <c r="D1033" s="27" t="s">
        <v>34</v>
      </c>
      <c r="E1033" s="28">
        <v>38910</v>
      </c>
      <c r="F1033" s="29" t="s">
        <v>27</v>
      </c>
      <c r="G1033" s="29" t="s">
        <v>76</v>
      </c>
      <c r="H1033" s="27">
        <f t="shared" ca="1" si="30"/>
        <v>12</v>
      </c>
      <c r="I1033" s="30">
        <v>15</v>
      </c>
      <c r="J1033" s="31">
        <v>5558.882083969489</v>
      </c>
      <c r="K1033" s="32">
        <v>0.04</v>
      </c>
      <c r="L1033" s="33">
        <f t="shared" si="31"/>
        <v>222.35528335877956</v>
      </c>
      <c r="M1033" s="33">
        <v>94.857363416302945</v>
      </c>
      <c r="N1033" s="33">
        <v>322.75683408489482</v>
      </c>
    </row>
    <row r="1034" spans="1:14">
      <c r="A1034" s="27">
        <v>61024</v>
      </c>
      <c r="B1034" s="27" t="s">
        <v>1677</v>
      </c>
      <c r="C1034" s="27" t="s">
        <v>1353</v>
      </c>
      <c r="D1034" s="27" t="s">
        <v>34</v>
      </c>
      <c r="E1034" s="28">
        <v>32730</v>
      </c>
      <c r="F1034" s="29" t="s">
        <v>27</v>
      </c>
      <c r="G1034" s="29" t="s">
        <v>28</v>
      </c>
      <c r="H1034" s="27">
        <f t="shared" ref="H1034:H1097" ca="1" si="32">DATEDIF(E1034,TODAY(),"y")</f>
        <v>29</v>
      </c>
      <c r="I1034" s="30">
        <v>29</v>
      </c>
      <c r="J1034" s="31">
        <v>2265.942998069178</v>
      </c>
      <c r="K1034" s="32">
        <v>0.15</v>
      </c>
      <c r="L1034" s="33">
        <f t="shared" ref="L1034:L1097" si="33">K1034*J1034</f>
        <v>339.89144971037666</v>
      </c>
      <c r="M1034" s="33">
        <v>118.87983430439164</v>
      </c>
      <c r="N1034" s="33">
        <v>50.058762094506079</v>
      </c>
    </row>
    <row r="1035" spans="1:14">
      <c r="A1035" s="27">
        <v>61025</v>
      </c>
      <c r="B1035" s="27" t="s">
        <v>1678</v>
      </c>
      <c r="C1035" s="27" t="s">
        <v>1679</v>
      </c>
      <c r="D1035" s="27" t="s">
        <v>48</v>
      </c>
      <c r="E1035" s="28">
        <v>34846</v>
      </c>
      <c r="F1035" s="29" t="s">
        <v>27</v>
      </c>
      <c r="G1035" s="29" t="s">
        <v>28</v>
      </c>
      <c r="H1035" s="27">
        <f t="shared" ca="1" si="32"/>
        <v>23</v>
      </c>
      <c r="I1035" s="30">
        <v>11</v>
      </c>
      <c r="J1035" s="31">
        <v>9116.5622250312226</v>
      </c>
      <c r="K1035" s="32">
        <v>0.09</v>
      </c>
      <c r="L1035" s="33">
        <f t="shared" si="33"/>
        <v>820.49060025281005</v>
      </c>
      <c r="M1035" s="33">
        <v>676.23910746615445</v>
      </c>
      <c r="N1035" s="33">
        <v>139.2606197890693</v>
      </c>
    </row>
    <row r="1036" spans="1:14">
      <c r="A1036" s="27">
        <v>61026</v>
      </c>
      <c r="B1036" s="27" t="s">
        <v>1680</v>
      </c>
      <c r="C1036" s="27" t="s">
        <v>1681</v>
      </c>
      <c r="D1036" s="27" t="s">
        <v>48</v>
      </c>
      <c r="E1036" s="28">
        <v>28669</v>
      </c>
      <c r="F1036" s="29" t="s">
        <v>27</v>
      </c>
      <c r="G1036" s="29" t="s">
        <v>260</v>
      </c>
      <c r="H1036" s="27">
        <f t="shared" ca="1" si="32"/>
        <v>40</v>
      </c>
      <c r="I1036" s="30">
        <v>39</v>
      </c>
      <c r="J1036" s="31">
        <v>6301.4185796419833</v>
      </c>
      <c r="K1036" s="32">
        <v>0.25</v>
      </c>
      <c r="L1036" s="33">
        <f t="shared" si="33"/>
        <v>1575.3546449104958</v>
      </c>
      <c r="M1036" s="33">
        <v>298.35337881676929</v>
      </c>
      <c r="N1036" s="33">
        <v>61.977415029618534</v>
      </c>
    </row>
    <row r="1037" spans="1:14">
      <c r="A1037" s="27">
        <v>61027</v>
      </c>
      <c r="B1037" s="27" t="s">
        <v>1682</v>
      </c>
      <c r="C1037" s="27" t="s">
        <v>1683</v>
      </c>
      <c r="D1037" s="27" t="s">
        <v>48</v>
      </c>
      <c r="E1037" s="28">
        <v>40080</v>
      </c>
      <c r="F1037" s="29" t="s">
        <v>27</v>
      </c>
      <c r="G1037" s="29" t="s">
        <v>28</v>
      </c>
      <c r="H1037" s="27">
        <f t="shared" ca="1" si="32"/>
        <v>9</v>
      </c>
      <c r="I1037" s="30">
        <v>32</v>
      </c>
      <c r="J1037" s="31">
        <v>2921.1940862988176</v>
      </c>
      <c r="K1037" s="32">
        <v>0</v>
      </c>
      <c r="L1037" s="33">
        <f t="shared" si="33"/>
        <v>0</v>
      </c>
      <c r="M1037" s="33">
        <v>0</v>
      </c>
      <c r="N1037" s="33">
        <v>79.886268789282411</v>
      </c>
    </row>
    <row r="1038" spans="1:14">
      <c r="A1038" s="27">
        <v>61028</v>
      </c>
      <c r="B1038" s="27" t="s">
        <v>1684</v>
      </c>
      <c r="C1038" s="27" t="s">
        <v>1685</v>
      </c>
      <c r="D1038" s="27" t="s">
        <v>34</v>
      </c>
      <c r="E1038" s="28">
        <v>27977</v>
      </c>
      <c r="F1038" s="29" t="s">
        <v>27</v>
      </c>
      <c r="G1038" s="29" t="s">
        <v>28</v>
      </c>
      <c r="H1038" s="27">
        <f t="shared" ca="1" si="32"/>
        <v>42</v>
      </c>
      <c r="I1038" s="30">
        <v>39</v>
      </c>
      <c r="J1038" s="31">
        <v>7858.4447095102341</v>
      </c>
      <c r="K1038" s="32">
        <v>0.25</v>
      </c>
      <c r="L1038" s="33">
        <f t="shared" si="33"/>
        <v>1964.6111773775585</v>
      </c>
      <c r="M1038" s="33">
        <v>1903.0997359538646</v>
      </c>
      <c r="N1038" s="33">
        <v>94.691136233299403</v>
      </c>
    </row>
    <row r="1039" spans="1:14">
      <c r="A1039" s="27">
        <v>61029</v>
      </c>
      <c r="B1039" s="27" t="s">
        <v>1686</v>
      </c>
      <c r="C1039" s="27" t="s">
        <v>1318</v>
      </c>
      <c r="D1039" s="27" t="s">
        <v>34</v>
      </c>
      <c r="E1039" s="28">
        <v>39965</v>
      </c>
      <c r="F1039" s="29" t="s">
        <v>27</v>
      </c>
      <c r="G1039" s="29" t="s">
        <v>260</v>
      </c>
      <c r="H1039" s="27">
        <f t="shared" ca="1" si="32"/>
        <v>9</v>
      </c>
      <c r="I1039" s="30">
        <v>20</v>
      </c>
      <c r="J1039" s="31">
        <v>9975.6528308123197</v>
      </c>
      <c r="K1039" s="32">
        <v>0</v>
      </c>
      <c r="L1039" s="33">
        <f t="shared" si="33"/>
        <v>0</v>
      </c>
      <c r="M1039" s="33">
        <v>0</v>
      </c>
      <c r="N1039" s="33">
        <v>343.42585781784351</v>
      </c>
    </row>
    <row r="1040" spans="1:14">
      <c r="A1040" s="27">
        <v>61030</v>
      </c>
      <c r="B1040" s="27" t="s">
        <v>1687</v>
      </c>
      <c r="C1040" s="27" t="s">
        <v>1688</v>
      </c>
      <c r="D1040" s="27" t="s">
        <v>48</v>
      </c>
      <c r="E1040" s="28">
        <v>39753</v>
      </c>
      <c r="F1040" s="29" t="s">
        <v>27</v>
      </c>
      <c r="G1040" s="29" t="s">
        <v>42</v>
      </c>
      <c r="H1040" s="27">
        <f t="shared" ca="1" si="32"/>
        <v>9</v>
      </c>
      <c r="I1040" s="30">
        <v>19</v>
      </c>
      <c r="J1040" s="31">
        <v>4250.9391484461157</v>
      </c>
      <c r="K1040" s="32">
        <v>0</v>
      </c>
      <c r="L1040" s="33">
        <f t="shared" si="33"/>
        <v>0</v>
      </c>
      <c r="M1040" s="33">
        <v>0</v>
      </c>
      <c r="N1040" s="33">
        <v>44.58238277428736</v>
      </c>
    </row>
    <row r="1041" spans="1:14">
      <c r="A1041" s="27">
        <v>61031</v>
      </c>
      <c r="B1041" s="27" t="s">
        <v>1689</v>
      </c>
      <c r="C1041" s="27" t="s">
        <v>1344</v>
      </c>
      <c r="D1041" s="27" t="s">
        <v>34</v>
      </c>
      <c r="E1041" s="28">
        <v>28108</v>
      </c>
      <c r="F1041" s="29" t="s">
        <v>27</v>
      </c>
      <c r="G1041" s="29" t="s">
        <v>28</v>
      </c>
      <c r="H1041" s="27">
        <f t="shared" ca="1" si="32"/>
        <v>41</v>
      </c>
      <c r="I1041" s="30">
        <v>24</v>
      </c>
      <c r="J1041" s="31">
        <v>1878.3715462554351</v>
      </c>
      <c r="K1041" s="32">
        <v>0.25</v>
      </c>
      <c r="L1041" s="33">
        <f t="shared" si="33"/>
        <v>469.59288656385877</v>
      </c>
      <c r="M1041" s="33">
        <v>318.6337340900044</v>
      </c>
      <c r="N1041" s="33">
        <v>294.85334960451365</v>
      </c>
    </row>
    <row r="1042" spans="1:14">
      <c r="A1042" s="27">
        <v>61032</v>
      </c>
      <c r="B1042" s="27" t="s">
        <v>1690</v>
      </c>
      <c r="C1042" s="27" t="s">
        <v>1691</v>
      </c>
      <c r="D1042" s="27" t="s">
        <v>34</v>
      </c>
      <c r="E1042" s="28">
        <v>27855</v>
      </c>
      <c r="F1042" s="29" t="s">
        <v>133</v>
      </c>
      <c r="G1042" s="29" t="s">
        <v>134</v>
      </c>
      <c r="H1042" s="27">
        <f t="shared" ca="1" si="32"/>
        <v>42</v>
      </c>
      <c r="I1042" s="30">
        <v>12</v>
      </c>
      <c r="J1042" s="31">
        <v>7628.9793500432816</v>
      </c>
      <c r="K1042" s="32">
        <v>0.25</v>
      </c>
      <c r="L1042" s="33">
        <f t="shared" si="33"/>
        <v>1907.2448375108204</v>
      </c>
      <c r="M1042" s="33">
        <v>503.37339106476918</v>
      </c>
      <c r="N1042" s="33">
        <v>128.04904597874753</v>
      </c>
    </row>
    <row r="1043" spans="1:14">
      <c r="A1043" s="27">
        <v>61033</v>
      </c>
      <c r="B1043" s="27" t="s">
        <v>1692</v>
      </c>
      <c r="C1043" s="27" t="s">
        <v>764</v>
      </c>
      <c r="D1043" s="27" t="s">
        <v>34</v>
      </c>
      <c r="E1043" s="28">
        <v>30118</v>
      </c>
      <c r="F1043" s="29" t="s">
        <v>27</v>
      </c>
      <c r="G1043" s="29" t="s">
        <v>28</v>
      </c>
      <c r="H1043" s="27">
        <f t="shared" ca="1" si="32"/>
        <v>36</v>
      </c>
      <c r="I1043" s="30">
        <v>14</v>
      </c>
      <c r="J1043" s="31">
        <v>8333.8918308373577</v>
      </c>
      <c r="K1043" s="32">
        <v>0.25</v>
      </c>
      <c r="L1043" s="33">
        <f t="shared" si="33"/>
        <v>2083.4729577093394</v>
      </c>
      <c r="M1043" s="33">
        <v>1136.058483870919</v>
      </c>
      <c r="N1043" s="33">
        <v>118.91058280857933</v>
      </c>
    </row>
    <row r="1044" spans="1:14">
      <c r="A1044" s="27">
        <v>61034</v>
      </c>
      <c r="B1044" s="27" t="s">
        <v>1693</v>
      </c>
      <c r="C1044" s="27" t="s">
        <v>1694</v>
      </c>
      <c r="D1044" s="27" t="s">
        <v>48</v>
      </c>
      <c r="E1044" s="28">
        <v>30643</v>
      </c>
      <c r="F1044" s="29" t="s">
        <v>127</v>
      </c>
      <c r="G1044" s="29" t="s">
        <v>128</v>
      </c>
      <c r="H1044" s="27">
        <f t="shared" ca="1" si="32"/>
        <v>34</v>
      </c>
      <c r="I1044" s="30">
        <v>17</v>
      </c>
      <c r="J1044" s="31">
        <v>8590.9956667282131</v>
      </c>
      <c r="K1044" s="32">
        <v>0.25</v>
      </c>
      <c r="L1044" s="33">
        <f t="shared" si="33"/>
        <v>2147.7489166820533</v>
      </c>
      <c r="M1044" s="33">
        <v>1626.7636033825945</v>
      </c>
      <c r="N1044" s="33">
        <v>57.8158004687862</v>
      </c>
    </row>
    <row r="1045" spans="1:14">
      <c r="A1045" s="27">
        <v>61035</v>
      </c>
      <c r="B1045" s="27" t="s">
        <v>1695</v>
      </c>
      <c r="C1045" s="27" t="s">
        <v>1348</v>
      </c>
      <c r="D1045" s="27" t="s">
        <v>34</v>
      </c>
      <c r="E1045" s="28">
        <v>31608</v>
      </c>
      <c r="F1045" s="29" t="s">
        <v>27</v>
      </c>
      <c r="G1045" s="29" t="s">
        <v>76</v>
      </c>
      <c r="H1045" s="27">
        <f t="shared" ca="1" si="32"/>
        <v>32</v>
      </c>
      <c r="I1045" s="30">
        <v>26</v>
      </c>
      <c r="J1045" s="31">
        <v>9292.6562208780124</v>
      </c>
      <c r="K1045" s="32">
        <v>0.15</v>
      </c>
      <c r="L1045" s="33">
        <f t="shared" si="33"/>
        <v>1393.8984331317017</v>
      </c>
      <c r="M1045" s="33">
        <v>779.82794403671755</v>
      </c>
      <c r="N1045" s="33">
        <v>59.6797488690096</v>
      </c>
    </row>
    <row r="1046" spans="1:14">
      <c r="A1046" s="27">
        <v>61036</v>
      </c>
      <c r="B1046" s="27" t="s">
        <v>1696</v>
      </c>
      <c r="C1046" s="27" t="s">
        <v>769</v>
      </c>
      <c r="D1046" s="27" t="s">
        <v>34</v>
      </c>
      <c r="E1046" s="28">
        <v>33831</v>
      </c>
      <c r="F1046" s="29" t="s">
        <v>27</v>
      </c>
      <c r="G1046" s="29" t="s">
        <v>28</v>
      </c>
      <c r="H1046" s="27">
        <f t="shared" ca="1" si="32"/>
        <v>26</v>
      </c>
      <c r="I1046" s="30">
        <v>34</v>
      </c>
      <c r="J1046" s="31">
        <v>7311.4917344313544</v>
      </c>
      <c r="K1046" s="32">
        <v>0.12</v>
      </c>
      <c r="L1046" s="33">
        <f t="shared" si="33"/>
        <v>877.37900813176248</v>
      </c>
      <c r="M1046" s="33">
        <v>638.05550008885666</v>
      </c>
      <c r="N1046" s="33">
        <v>332.79832293894822</v>
      </c>
    </row>
    <row r="1047" spans="1:14">
      <c r="A1047" s="27">
        <v>61037</v>
      </c>
      <c r="B1047" s="27" t="s">
        <v>1697</v>
      </c>
      <c r="C1047" s="27" t="s">
        <v>1698</v>
      </c>
      <c r="D1047" s="27" t="s">
        <v>48</v>
      </c>
      <c r="E1047" s="28">
        <v>32266</v>
      </c>
      <c r="F1047" s="29" t="s">
        <v>27</v>
      </c>
      <c r="G1047" s="29" t="s">
        <v>28</v>
      </c>
      <c r="H1047" s="27">
        <f t="shared" ca="1" si="32"/>
        <v>30</v>
      </c>
      <c r="I1047" s="30">
        <v>7</v>
      </c>
      <c r="J1047" s="31">
        <v>8789.4460018749596</v>
      </c>
      <c r="K1047" s="32">
        <v>0.15</v>
      </c>
      <c r="L1047" s="33">
        <f t="shared" si="33"/>
        <v>1318.4169002812439</v>
      </c>
      <c r="M1047" s="33">
        <v>890.4178764561043</v>
      </c>
      <c r="N1047" s="33">
        <v>69.077657502974986</v>
      </c>
    </row>
    <row r="1048" spans="1:14">
      <c r="A1048" s="27">
        <v>61038</v>
      </c>
      <c r="B1048" s="27" t="s">
        <v>1699</v>
      </c>
      <c r="C1048" s="27" t="s">
        <v>1355</v>
      </c>
      <c r="D1048" s="27" t="s">
        <v>34</v>
      </c>
      <c r="E1048" s="28">
        <v>35635</v>
      </c>
      <c r="F1048" s="29" t="s">
        <v>27</v>
      </c>
      <c r="G1048" s="29" t="s">
        <v>42</v>
      </c>
      <c r="H1048" s="27">
        <f t="shared" ca="1" si="32"/>
        <v>21</v>
      </c>
      <c r="I1048" s="30">
        <v>35</v>
      </c>
      <c r="J1048" s="31">
        <v>2943.6291735777095</v>
      </c>
      <c r="K1048" s="32">
        <v>0.09</v>
      </c>
      <c r="L1048" s="33">
        <f t="shared" si="33"/>
        <v>264.92662562199382</v>
      </c>
      <c r="M1048" s="33">
        <v>162.64337778386593</v>
      </c>
      <c r="N1048" s="33">
        <v>289.78653190118456</v>
      </c>
    </row>
    <row r="1049" spans="1:14">
      <c r="A1049" s="27">
        <v>61039</v>
      </c>
      <c r="B1049" s="27" t="s">
        <v>1700</v>
      </c>
      <c r="C1049" s="27" t="s">
        <v>713</v>
      </c>
      <c r="D1049" s="27" t="s">
        <v>48</v>
      </c>
      <c r="E1049" s="28">
        <v>31872</v>
      </c>
      <c r="F1049" s="29" t="s">
        <v>27</v>
      </c>
      <c r="G1049" s="29" t="s">
        <v>28</v>
      </c>
      <c r="H1049" s="27">
        <f t="shared" ca="1" si="32"/>
        <v>31</v>
      </c>
      <c r="I1049" s="30">
        <v>19</v>
      </c>
      <c r="J1049" s="31">
        <v>9142.9320109344681</v>
      </c>
      <c r="K1049" s="32">
        <v>0.15</v>
      </c>
      <c r="L1049" s="33">
        <f t="shared" si="33"/>
        <v>1371.4398016401701</v>
      </c>
      <c r="M1049" s="33">
        <v>193.62346283562286</v>
      </c>
      <c r="N1049" s="33">
        <v>90.26373268238757</v>
      </c>
    </row>
    <row r="1050" spans="1:14">
      <c r="A1050" s="27">
        <v>61040</v>
      </c>
      <c r="B1050" s="27" t="s">
        <v>1701</v>
      </c>
      <c r="C1050" s="27" t="s">
        <v>262</v>
      </c>
      <c r="D1050" s="27" t="s">
        <v>34</v>
      </c>
      <c r="E1050" s="28">
        <v>34922</v>
      </c>
      <c r="F1050" s="29" t="s">
        <v>27</v>
      </c>
      <c r="G1050" s="29" t="s">
        <v>28</v>
      </c>
      <c r="H1050" s="27">
        <f t="shared" ca="1" si="32"/>
        <v>23</v>
      </c>
      <c r="I1050" s="30">
        <v>8</v>
      </c>
      <c r="J1050" s="31">
        <v>6766.2001936889255</v>
      </c>
      <c r="K1050" s="32">
        <v>0.09</v>
      </c>
      <c r="L1050" s="33">
        <f t="shared" si="33"/>
        <v>608.95801743200332</v>
      </c>
      <c r="M1050" s="33">
        <v>426.34901371018429</v>
      </c>
      <c r="N1050" s="33">
        <v>60.052329577418199</v>
      </c>
    </row>
    <row r="1051" spans="1:14">
      <c r="A1051" s="27">
        <v>61041</v>
      </c>
      <c r="B1051" s="27" t="s">
        <v>10</v>
      </c>
      <c r="C1051" s="27" t="s">
        <v>1702</v>
      </c>
      <c r="D1051" s="27" t="s">
        <v>48</v>
      </c>
      <c r="E1051" s="28">
        <v>36537</v>
      </c>
      <c r="F1051" s="29" t="s">
        <v>27</v>
      </c>
      <c r="G1051" s="29" t="s">
        <v>42</v>
      </c>
      <c r="H1051" s="27">
        <f t="shared" ca="1" si="32"/>
        <v>18</v>
      </c>
      <c r="I1051" s="30">
        <v>16</v>
      </c>
      <c r="J1051" s="31">
        <v>1913.914159127572</v>
      </c>
      <c r="K1051" s="32">
        <v>0.09</v>
      </c>
      <c r="L1051" s="33">
        <f t="shared" si="33"/>
        <v>172.25227432148148</v>
      </c>
      <c r="M1051" s="33">
        <v>135.31653647085668</v>
      </c>
      <c r="N1051" s="33">
        <v>131.65432156121508</v>
      </c>
    </row>
    <row r="1052" spans="1:14">
      <c r="A1052" s="27">
        <v>61042</v>
      </c>
      <c r="B1052" s="27" t="s">
        <v>1703</v>
      </c>
      <c r="C1052" s="27" t="s">
        <v>1704</v>
      </c>
      <c r="D1052" s="27" t="s">
        <v>48</v>
      </c>
      <c r="E1052" s="28">
        <v>36867</v>
      </c>
      <c r="F1052" s="29" t="s">
        <v>27</v>
      </c>
      <c r="G1052" s="29" t="s">
        <v>159</v>
      </c>
      <c r="H1052" s="27">
        <f t="shared" ca="1" si="32"/>
        <v>17</v>
      </c>
      <c r="I1052" s="30">
        <v>31</v>
      </c>
      <c r="J1052" s="31">
        <v>4687.3193788518802</v>
      </c>
      <c r="K1052" s="32">
        <v>7.0000000000000007E-2</v>
      </c>
      <c r="L1052" s="33">
        <f t="shared" si="33"/>
        <v>328.11235651963165</v>
      </c>
      <c r="M1052" s="33">
        <v>53.844191618833641</v>
      </c>
      <c r="N1052" s="33">
        <v>43.302035748532006</v>
      </c>
    </row>
    <row r="1053" spans="1:14">
      <c r="A1053" s="27">
        <v>61043</v>
      </c>
      <c r="B1053" s="27" t="s">
        <v>1705</v>
      </c>
      <c r="C1053" s="27" t="s">
        <v>1706</v>
      </c>
      <c r="D1053" s="27" t="s">
        <v>48</v>
      </c>
      <c r="E1053" s="28">
        <v>33867</v>
      </c>
      <c r="F1053" s="29" t="s">
        <v>27</v>
      </c>
      <c r="G1053" s="29" t="s">
        <v>28</v>
      </c>
      <c r="H1053" s="27">
        <f t="shared" ca="1" si="32"/>
        <v>26</v>
      </c>
      <c r="I1053" s="30">
        <v>30</v>
      </c>
      <c r="J1053" s="31">
        <v>4440.2661237716165</v>
      </c>
      <c r="K1053" s="32">
        <v>0.12</v>
      </c>
      <c r="L1053" s="33">
        <f t="shared" si="33"/>
        <v>532.83193485259392</v>
      </c>
      <c r="M1053" s="33">
        <v>117.25444774726712</v>
      </c>
      <c r="N1053" s="33">
        <v>25.76119803121248</v>
      </c>
    </row>
    <row r="1054" spans="1:14">
      <c r="A1054" s="27">
        <v>61044</v>
      </c>
      <c r="B1054" s="27" t="s">
        <v>1707</v>
      </c>
      <c r="C1054" s="27" t="s">
        <v>1708</v>
      </c>
      <c r="D1054" s="27" t="s">
        <v>48</v>
      </c>
      <c r="E1054" s="28">
        <v>29575</v>
      </c>
      <c r="F1054" s="29" t="s">
        <v>27</v>
      </c>
      <c r="G1054" s="29" t="s">
        <v>28</v>
      </c>
      <c r="H1054" s="27">
        <f t="shared" ca="1" si="32"/>
        <v>37</v>
      </c>
      <c r="I1054" s="30">
        <v>6</v>
      </c>
      <c r="J1054" s="31">
        <v>6523.4232204707378</v>
      </c>
      <c r="K1054" s="32">
        <v>0.25</v>
      </c>
      <c r="L1054" s="33">
        <f t="shared" si="33"/>
        <v>1630.8558051176844</v>
      </c>
      <c r="M1054" s="33">
        <v>343.79491999726542</v>
      </c>
      <c r="N1054" s="33">
        <v>28.464475465838142</v>
      </c>
    </row>
    <row r="1055" spans="1:14">
      <c r="A1055" s="27">
        <v>61045</v>
      </c>
      <c r="B1055" s="27" t="s">
        <v>1709</v>
      </c>
      <c r="C1055" s="27" t="s">
        <v>1710</v>
      </c>
      <c r="D1055" s="27" t="s">
        <v>48</v>
      </c>
      <c r="E1055" s="28">
        <v>38826</v>
      </c>
      <c r="F1055" s="29" t="s">
        <v>27</v>
      </c>
      <c r="G1055" s="29" t="s">
        <v>28</v>
      </c>
      <c r="H1055" s="27">
        <f t="shared" ca="1" si="32"/>
        <v>12</v>
      </c>
      <c r="I1055" s="30">
        <v>15</v>
      </c>
      <c r="J1055" s="31">
        <v>6866.0571513435734</v>
      </c>
      <c r="K1055" s="32">
        <v>0.04</v>
      </c>
      <c r="L1055" s="33">
        <f t="shared" si="33"/>
        <v>274.64228605374296</v>
      </c>
      <c r="M1055" s="33">
        <v>229.81037062213366</v>
      </c>
      <c r="N1055" s="33">
        <v>40.548300259831507</v>
      </c>
    </row>
    <row r="1056" spans="1:14">
      <c r="A1056" s="27">
        <v>61046</v>
      </c>
      <c r="B1056" s="27" t="s">
        <v>1711</v>
      </c>
      <c r="C1056" s="27" t="s">
        <v>1712</v>
      </c>
      <c r="D1056" s="27" t="s">
        <v>34</v>
      </c>
      <c r="E1056" s="28">
        <v>36642</v>
      </c>
      <c r="F1056" s="29" t="s">
        <v>27</v>
      </c>
      <c r="G1056" s="29" t="s">
        <v>28</v>
      </c>
      <c r="H1056" s="27">
        <f t="shared" ca="1" si="32"/>
        <v>18</v>
      </c>
      <c r="I1056" s="30">
        <v>15</v>
      </c>
      <c r="J1056" s="31">
        <v>4442.8610728220619</v>
      </c>
      <c r="K1056" s="32">
        <v>7.0000000000000007E-2</v>
      </c>
      <c r="L1056" s="33">
        <f t="shared" si="33"/>
        <v>311.00027509754437</v>
      </c>
      <c r="M1056" s="33">
        <v>184.77836525737447</v>
      </c>
      <c r="N1056" s="33">
        <v>67.298674418350842</v>
      </c>
    </row>
    <row r="1057" spans="1:14">
      <c r="A1057" s="27">
        <v>61047</v>
      </c>
      <c r="B1057" s="27" t="s">
        <v>1713</v>
      </c>
      <c r="C1057" s="27" t="s">
        <v>1353</v>
      </c>
      <c r="D1057" s="27" t="s">
        <v>34</v>
      </c>
      <c r="E1057" s="28">
        <v>32217</v>
      </c>
      <c r="F1057" s="29" t="s">
        <v>27</v>
      </c>
      <c r="G1057" s="29" t="s">
        <v>28</v>
      </c>
      <c r="H1057" s="27">
        <f t="shared" ca="1" si="32"/>
        <v>30</v>
      </c>
      <c r="I1057" s="30">
        <v>39</v>
      </c>
      <c r="J1057" s="31">
        <v>3900.7917067890266</v>
      </c>
      <c r="K1057" s="32">
        <v>0.15</v>
      </c>
      <c r="L1057" s="33">
        <f t="shared" si="33"/>
        <v>585.11875601835402</v>
      </c>
      <c r="M1057" s="33">
        <v>481.70938941409889</v>
      </c>
      <c r="N1057" s="33">
        <v>187.63634961382058</v>
      </c>
    </row>
    <row r="1058" spans="1:14">
      <c r="A1058" s="27">
        <v>61048</v>
      </c>
      <c r="B1058" s="27" t="s">
        <v>1714</v>
      </c>
      <c r="C1058" s="27" t="s">
        <v>106</v>
      </c>
      <c r="D1058" s="27" t="s">
        <v>48</v>
      </c>
      <c r="E1058" s="28">
        <v>34253</v>
      </c>
      <c r="F1058" s="29" t="s">
        <v>27</v>
      </c>
      <c r="G1058" s="29" t="s">
        <v>42</v>
      </c>
      <c r="H1058" s="27">
        <f t="shared" ca="1" si="32"/>
        <v>25</v>
      </c>
      <c r="I1058" s="30">
        <v>32</v>
      </c>
      <c r="J1058" s="31">
        <v>3269.6162044193229</v>
      </c>
      <c r="K1058" s="32">
        <v>0.12</v>
      </c>
      <c r="L1058" s="33">
        <f t="shared" si="33"/>
        <v>392.35394453031876</v>
      </c>
      <c r="M1058" s="33">
        <v>290.21902038825903</v>
      </c>
      <c r="N1058" s="33">
        <v>71.293490276069448</v>
      </c>
    </row>
    <row r="1059" spans="1:14">
      <c r="A1059" s="27">
        <v>61049</v>
      </c>
      <c r="B1059" s="27" t="s">
        <v>1715</v>
      </c>
      <c r="C1059" s="27" t="s">
        <v>124</v>
      </c>
      <c r="D1059" s="27" t="s">
        <v>48</v>
      </c>
      <c r="E1059" s="28">
        <v>29838</v>
      </c>
      <c r="F1059" s="29" t="s">
        <v>27</v>
      </c>
      <c r="G1059" s="29" t="s">
        <v>28</v>
      </c>
      <c r="H1059" s="27">
        <f t="shared" ca="1" si="32"/>
        <v>37</v>
      </c>
      <c r="I1059" s="30">
        <v>36</v>
      </c>
      <c r="J1059" s="31">
        <v>2608.6087907620968</v>
      </c>
      <c r="K1059" s="32">
        <v>0.25</v>
      </c>
      <c r="L1059" s="33">
        <f t="shared" si="33"/>
        <v>652.15219769052419</v>
      </c>
      <c r="M1059" s="33">
        <v>540.60583811555205</v>
      </c>
      <c r="N1059" s="33">
        <v>20.540716171692875</v>
      </c>
    </row>
    <row r="1060" spans="1:14">
      <c r="A1060" s="27">
        <v>61050</v>
      </c>
      <c r="B1060" s="27" t="s">
        <v>1716</v>
      </c>
      <c r="C1060" s="27" t="s">
        <v>1717</v>
      </c>
      <c r="D1060" s="27" t="s">
        <v>48</v>
      </c>
      <c r="E1060" s="28">
        <v>34810</v>
      </c>
      <c r="F1060" s="29" t="s">
        <v>27</v>
      </c>
      <c r="G1060" s="29" t="s">
        <v>28</v>
      </c>
      <c r="H1060" s="27">
        <f t="shared" ca="1" si="32"/>
        <v>23</v>
      </c>
      <c r="I1060" s="30">
        <v>22</v>
      </c>
      <c r="J1060" s="31">
        <v>7404.8713036787121</v>
      </c>
      <c r="K1060" s="32">
        <v>0.09</v>
      </c>
      <c r="L1060" s="33">
        <f t="shared" si="33"/>
        <v>666.43841733108411</v>
      </c>
      <c r="M1060" s="33">
        <v>665.02216542310771</v>
      </c>
      <c r="N1060" s="33">
        <v>51.951463796769062</v>
      </c>
    </row>
    <row r="1061" spans="1:14">
      <c r="A1061" s="27">
        <v>61051</v>
      </c>
      <c r="B1061" s="27" t="s">
        <v>1718</v>
      </c>
      <c r="C1061" s="27" t="s">
        <v>1386</v>
      </c>
      <c r="D1061" s="27" t="s">
        <v>34</v>
      </c>
      <c r="E1061" s="28">
        <v>31316</v>
      </c>
      <c r="F1061" s="29" t="s">
        <v>27</v>
      </c>
      <c r="G1061" s="29" t="s">
        <v>28</v>
      </c>
      <c r="H1061" s="27">
        <f t="shared" ca="1" si="32"/>
        <v>33</v>
      </c>
      <c r="I1061" s="30">
        <v>23</v>
      </c>
      <c r="J1061" s="31">
        <v>4557.9915113119368</v>
      </c>
      <c r="K1061" s="32">
        <v>0.15</v>
      </c>
      <c r="L1061" s="33">
        <f t="shared" si="33"/>
        <v>683.69872669679046</v>
      </c>
      <c r="M1061" s="33">
        <v>407.36237381031771</v>
      </c>
      <c r="N1061" s="33">
        <v>117.88419607780789</v>
      </c>
    </row>
    <row r="1062" spans="1:14">
      <c r="A1062" s="27">
        <v>61052</v>
      </c>
      <c r="B1062" s="27" t="s">
        <v>1719</v>
      </c>
      <c r="C1062" s="27" t="s">
        <v>1355</v>
      </c>
      <c r="D1062" s="27" t="s">
        <v>34</v>
      </c>
      <c r="E1062" s="28">
        <v>28305</v>
      </c>
      <c r="F1062" s="29" t="s">
        <v>27</v>
      </c>
      <c r="G1062" s="29" t="s">
        <v>28</v>
      </c>
      <c r="H1062" s="27">
        <f t="shared" ca="1" si="32"/>
        <v>41</v>
      </c>
      <c r="I1062" s="30">
        <v>35</v>
      </c>
      <c r="J1062" s="31">
        <v>5004.7631615336768</v>
      </c>
      <c r="K1062" s="32">
        <v>0.25</v>
      </c>
      <c r="L1062" s="33">
        <f t="shared" si="33"/>
        <v>1251.1907903834192</v>
      </c>
      <c r="M1062" s="33">
        <v>975.10721836873631</v>
      </c>
      <c r="N1062" s="33">
        <v>312.15506318539542</v>
      </c>
    </row>
    <row r="1063" spans="1:14">
      <c r="A1063" s="27">
        <v>61053</v>
      </c>
      <c r="B1063" s="27" t="s">
        <v>1720</v>
      </c>
      <c r="C1063" s="27" t="s">
        <v>1395</v>
      </c>
      <c r="D1063" s="27" t="s">
        <v>34</v>
      </c>
      <c r="E1063" s="28">
        <v>32291</v>
      </c>
      <c r="F1063" s="29" t="s">
        <v>27</v>
      </c>
      <c r="G1063" s="29" t="s">
        <v>260</v>
      </c>
      <c r="H1063" s="27">
        <f t="shared" ca="1" si="32"/>
        <v>30</v>
      </c>
      <c r="I1063" s="30">
        <v>6</v>
      </c>
      <c r="J1063" s="31">
        <v>9977.3106239362733</v>
      </c>
      <c r="K1063" s="32">
        <v>0.15</v>
      </c>
      <c r="L1063" s="33">
        <f t="shared" si="33"/>
        <v>1496.596593590441</v>
      </c>
      <c r="M1063" s="33">
        <v>882.3916589917759</v>
      </c>
      <c r="N1063" s="33">
        <v>167.19033352163012</v>
      </c>
    </row>
    <row r="1064" spans="1:14">
      <c r="A1064" s="27">
        <v>61054</v>
      </c>
      <c r="B1064" s="27" t="s">
        <v>1721</v>
      </c>
      <c r="C1064" s="27" t="s">
        <v>1722</v>
      </c>
      <c r="D1064" s="27" t="s">
        <v>48</v>
      </c>
      <c r="E1064" s="28">
        <v>33342</v>
      </c>
      <c r="F1064" s="29" t="s">
        <v>27</v>
      </c>
      <c r="G1064" s="29" t="s">
        <v>28</v>
      </c>
      <c r="H1064" s="27">
        <f t="shared" ca="1" si="32"/>
        <v>27</v>
      </c>
      <c r="I1064" s="30">
        <v>16</v>
      </c>
      <c r="J1064" s="31">
        <v>5357.8913875451835</v>
      </c>
      <c r="K1064" s="32">
        <v>0.12</v>
      </c>
      <c r="L1064" s="33">
        <f t="shared" si="33"/>
        <v>642.94696650542198</v>
      </c>
      <c r="M1064" s="33">
        <v>437.4192785787555</v>
      </c>
      <c r="N1064" s="33">
        <v>69.870452951485163</v>
      </c>
    </row>
    <row r="1065" spans="1:14">
      <c r="A1065" s="27">
        <v>61055</v>
      </c>
      <c r="B1065" s="27" t="s">
        <v>1723</v>
      </c>
      <c r="C1065" s="27" t="s">
        <v>1724</v>
      </c>
      <c r="D1065" s="27" t="s">
        <v>48</v>
      </c>
      <c r="E1065" s="28">
        <v>38546</v>
      </c>
      <c r="F1065" s="29" t="s">
        <v>27</v>
      </c>
      <c r="G1065" s="29" t="s">
        <v>28</v>
      </c>
      <c r="H1065" s="27">
        <f t="shared" ca="1" si="32"/>
        <v>13</v>
      </c>
      <c r="I1065" s="30">
        <v>13</v>
      </c>
      <c r="J1065" s="31">
        <v>9706.6860481729145</v>
      </c>
      <c r="K1065" s="32">
        <v>0.04</v>
      </c>
      <c r="L1065" s="33">
        <f t="shared" si="33"/>
        <v>388.2674419269166</v>
      </c>
      <c r="M1065" s="33">
        <v>43.211386134436474</v>
      </c>
      <c r="N1065" s="33">
        <v>70.342812935952594</v>
      </c>
    </row>
    <row r="1066" spans="1:14">
      <c r="A1066" s="27">
        <v>61056</v>
      </c>
      <c r="B1066" s="27" t="s">
        <v>1725</v>
      </c>
      <c r="C1066" s="27" t="s">
        <v>1726</v>
      </c>
      <c r="D1066" s="27" t="s">
        <v>48</v>
      </c>
      <c r="E1066" s="28">
        <v>33204</v>
      </c>
      <c r="F1066" s="29" t="s">
        <v>27</v>
      </c>
      <c r="G1066" s="29" t="s">
        <v>28</v>
      </c>
      <c r="H1066" s="27">
        <f t="shared" ca="1" si="32"/>
        <v>27</v>
      </c>
      <c r="I1066" s="30">
        <v>9</v>
      </c>
      <c r="J1066" s="31">
        <v>6929.0612858706272</v>
      </c>
      <c r="K1066" s="32">
        <v>0.12</v>
      </c>
      <c r="L1066" s="33">
        <f t="shared" si="33"/>
        <v>831.48735430447528</v>
      </c>
      <c r="M1066" s="33">
        <v>478.26972247290047</v>
      </c>
      <c r="N1066" s="33">
        <v>61.265473775578684</v>
      </c>
    </row>
    <row r="1067" spans="1:14">
      <c r="A1067" s="27">
        <v>61057</v>
      </c>
      <c r="B1067" s="27" t="s">
        <v>1727</v>
      </c>
      <c r="C1067" s="27" t="s">
        <v>1728</v>
      </c>
      <c r="D1067" s="27" t="s">
        <v>48</v>
      </c>
      <c r="E1067" s="28">
        <v>30773</v>
      </c>
      <c r="F1067" s="29" t="s">
        <v>27</v>
      </c>
      <c r="G1067" s="29" t="s">
        <v>28</v>
      </c>
      <c r="H1067" s="27">
        <f t="shared" ca="1" si="32"/>
        <v>34</v>
      </c>
      <c r="I1067" s="30">
        <v>26</v>
      </c>
      <c r="J1067" s="31">
        <v>9947.6331167895878</v>
      </c>
      <c r="K1067" s="32">
        <v>0.25</v>
      </c>
      <c r="L1067" s="33">
        <f t="shared" si="33"/>
        <v>2486.908279197397</v>
      </c>
      <c r="M1067" s="33">
        <v>498.32649092996644</v>
      </c>
      <c r="N1067" s="33">
        <v>50.020753657943061</v>
      </c>
    </row>
    <row r="1068" spans="1:14">
      <c r="A1068" s="27">
        <v>61058</v>
      </c>
      <c r="B1068" s="27" t="s">
        <v>1729</v>
      </c>
      <c r="C1068" s="27" t="s">
        <v>1730</v>
      </c>
      <c r="D1068" s="27" t="s">
        <v>48</v>
      </c>
      <c r="E1068" s="28">
        <v>28732</v>
      </c>
      <c r="F1068" s="29" t="s">
        <v>27</v>
      </c>
      <c r="G1068" s="29" t="s">
        <v>159</v>
      </c>
      <c r="H1068" s="27">
        <f t="shared" ca="1" si="32"/>
        <v>40</v>
      </c>
      <c r="I1068" s="30">
        <v>38</v>
      </c>
      <c r="J1068" s="31">
        <v>8844.9385405715329</v>
      </c>
      <c r="K1068" s="32">
        <v>0.25</v>
      </c>
      <c r="L1068" s="33">
        <f t="shared" si="33"/>
        <v>2211.2346351428832</v>
      </c>
      <c r="M1068" s="33">
        <v>2090.1086180527273</v>
      </c>
      <c r="N1068" s="33">
        <v>75.50567438059241</v>
      </c>
    </row>
    <row r="1069" spans="1:14">
      <c r="A1069" s="27">
        <v>61059</v>
      </c>
      <c r="B1069" s="27" t="s">
        <v>1731</v>
      </c>
      <c r="C1069" s="27" t="s">
        <v>1732</v>
      </c>
      <c r="D1069" s="27" t="s">
        <v>48</v>
      </c>
      <c r="E1069" s="28">
        <v>34387</v>
      </c>
      <c r="F1069" s="29" t="s">
        <v>27</v>
      </c>
      <c r="G1069" s="29" t="s">
        <v>28</v>
      </c>
      <c r="H1069" s="27">
        <f t="shared" ca="1" si="32"/>
        <v>24</v>
      </c>
      <c r="I1069" s="30">
        <v>24</v>
      </c>
      <c r="J1069" s="31">
        <v>9909.6051633456755</v>
      </c>
      <c r="K1069" s="32">
        <v>0.12</v>
      </c>
      <c r="L1069" s="33">
        <f t="shared" si="33"/>
        <v>1189.1526196014811</v>
      </c>
      <c r="M1069" s="33">
        <v>127.11368126212938</v>
      </c>
      <c r="N1069" s="33">
        <v>30.626100804669854</v>
      </c>
    </row>
    <row r="1070" spans="1:14">
      <c r="A1070" s="27">
        <v>61060</v>
      </c>
      <c r="B1070" s="27" t="s">
        <v>1733</v>
      </c>
      <c r="C1070" s="27" t="s">
        <v>1734</v>
      </c>
      <c r="D1070" s="27" t="s">
        <v>34</v>
      </c>
      <c r="E1070" s="28">
        <v>35750</v>
      </c>
      <c r="F1070" s="29" t="s">
        <v>27</v>
      </c>
      <c r="G1070" s="29" t="s">
        <v>49</v>
      </c>
      <c r="H1070" s="27">
        <f t="shared" ca="1" si="32"/>
        <v>20</v>
      </c>
      <c r="I1070" s="30">
        <v>18</v>
      </c>
      <c r="J1070" s="31">
        <v>8481.6852446156172</v>
      </c>
      <c r="K1070" s="32">
        <v>0.09</v>
      </c>
      <c r="L1070" s="33">
        <f t="shared" si="33"/>
        <v>763.35167201540548</v>
      </c>
      <c r="M1070" s="33">
        <v>417.8672259638405</v>
      </c>
      <c r="N1070" s="33">
        <v>326.0207882412638</v>
      </c>
    </row>
    <row r="1071" spans="1:14">
      <c r="A1071" s="27">
        <v>61061</v>
      </c>
      <c r="B1071" s="27" t="s">
        <v>1735</v>
      </c>
      <c r="C1071" s="27" t="s">
        <v>723</v>
      </c>
      <c r="D1071" s="27" t="s">
        <v>48</v>
      </c>
      <c r="E1071" s="28">
        <v>32874</v>
      </c>
      <c r="F1071" s="29" t="s">
        <v>27</v>
      </c>
      <c r="G1071" s="29" t="s">
        <v>28</v>
      </c>
      <c r="H1071" s="27">
        <f t="shared" ca="1" si="32"/>
        <v>28</v>
      </c>
      <c r="I1071" s="30">
        <v>39</v>
      </c>
      <c r="J1071" s="31">
        <v>8636.2000120190969</v>
      </c>
      <c r="K1071" s="32">
        <v>0.15</v>
      </c>
      <c r="L1071" s="33">
        <f t="shared" si="33"/>
        <v>1295.4300018028646</v>
      </c>
      <c r="M1071" s="33">
        <v>757.56364720870749</v>
      </c>
      <c r="N1071" s="33">
        <v>35.050974498219247</v>
      </c>
    </row>
    <row r="1072" spans="1:14">
      <c r="A1072" s="27">
        <v>61062</v>
      </c>
      <c r="B1072" s="27" t="s">
        <v>1736</v>
      </c>
      <c r="C1072" s="27" t="s">
        <v>1737</v>
      </c>
      <c r="D1072" s="27" t="s">
        <v>34</v>
      </c>
      <c r="E1072" s="28">
        <v>36471</v>
      </c>
      <c r="F1072" s="29" t="s">
        <v>27</v>
      </c>
      <c r="G1072" s="29" t="s">
        <v>260</v>
      </c>
      <c r="H1072" s="27">
        <f t="shared" ca="1" si="32"/>
        <v>18</v>
      </c>
      <c r="I1072" s="30">
        <v>26</v>
      </c>
      <c r="J1072" s="31">
        <v>8002.314679817825</v>
      </c>
      <c r="K1072" s="32">
        <v>0.09</v>
      </c>
      <c r="L1072" s="33">
        <f t="shared" si="33"/>
        <v>720.2083211836042</v>
      </c>
      <c r="M1072" s="33">
        <v>423.84893799746146</v>
      </c>
      <c r="N1072" s="33">
        <v>253.49127483220491</v>
      </c>
    </row>
    <row r="1073" spans="1:14">
      <c r="A1073" s="27">
        <v>61063</v>
      </c>
      <c r="B1073" s="27" t="s">
        <v>1738</v>
      </c>
      <c r="C1073" s="27" t="s">
        <v>1386</v>
      </c>
      <c r="D1073" s="27" t="s">
        <v>34</v>
      </c>
      <c r="E1073" s="28">
        <v>27533</v>
      </c>
      <c r="F1073" s="29" t="s">
        <v>27</v>
      </c>
      <c r="G1073" s="29" t="s">
        <v>28</v>
      </c>
      <c r="H1073" s="27">
        <f t="shared" ca="1" si="32"/>
        <v>43</v>
      </c>
      <c r="I1073" s="30">
        <v>16</v>
      </c>
      <c r="J1073" s="31">
        <v>4482.9826510448411</v>
      </c>
      <c r="K1073" s="32">
        <v>0.25</v>
      </c>
      <c r="L1073" s="33">
        <f t="shared" si="33"/>
        <v>1120.7456627612103</v>
      </c>
      <c r="M1073" s="33">
        <v>287.32596991632437</v>
      </c>
      <c r="N1073" s="33">
        <v>117.98291912151235</v>
      </c>
    </row>
    <row r="1074" spans="1:14">
      <c r="A1074" s="27">
        <v>61064</v>
      </c>
      <c r="B1074" s="27" t="s">
        <v>1739</v>
      </c>
      <c r="C1074" s="27" t="s">
        <v>1740</v>
      </c>
      <c r="D1074" s="27" t="s">
        <v>34</v>
      </c>
      <c r="E1074" s="28">
        <v>37206</v>
      </c>
      <c r="F1074" s="29" t="s">
        <v>27</v>
      </c>
      <c r="G1074" s="29" t="s">
        <v>28</v>
      </c>
      <c r="H1074" s="27">
        <f t="shared" ca="1" si="32"/>
        <v>16</v>
      </c>
      <c r="I1074" s="30">
        <v>38</v>
      </c>
      <c r="J1074" s="31">
        <v>2099.7751463436143</v>
      </c>
      <c r="K1074" s="32">
        <v>7.0000000000000007E-2</v>
      </c>
      <c r="L1074" s="33">
        <f t="shared" si="33"/>
        <v>146.98426024405302</v>
      </c>
      <c r="M1074" s="33">
        <v>80.170900402439315</v>
      </c>
      <c r="N1074" s="33">
        <v>260.4985814300731</v>
      </c>
    </row>
    <row r="1075" spans="1:14">
      <c r="A1075" s="27">
        <v>61065</v>
      </c>
      <c r="B1075" s="27" t="s">
        <v>1741</v>
      </c>
      <c r="C1075" s="27" t="s">
        <v>1742</v>
      </c>
      <c r="D1075" s="27" t="s">
        <v>48</v>
      </c>
      <c r="E1075" s="28">
        <v>36517</v>
      </c>
      <c r="F1075" s="29" t="s">
        <v>27</v>
      </c>
      <c r="G1075" s="29" t="s">
        <v>28</v>
      </c>
      <c r="H1075" s="27">
        <f t="shared" ca="1" si="32"/>
        <v>18</v>
      </c>
      <c r="I1075" s="30">
        <v>13</v>
      </c>
      <c r="J1075" s="31">
        <v>8050.9468851668171</v>
      </c>
      <c r="K1075" s="32">
        <v>0.09</v>
      </c>
      <c r="L1075" s="33">
        <f t="shared" si="33"/>
        <v>724.58521966501348</v>
      </c>
      <c r="M1075" s="33">
        <v>48.874318743170683</v>
      </c>
      <c r="N1075" s="33">
        <v>111.29383487743014</v>
      </c>
    </row>
    <row r="1076" spans="1:14">
      <c r="A1076" s="27">
        <v>61066</v>
      </c>
      <c r="B1076" s="27" t="s">
        <v>1743</v>
      </c>
      <c r="C1076" s="27" t="s">
        <v>1139</v>
      </c>
      <c r="D1076" s="27" t="s">
        <v>48</v>
      </c>
      <c r="E1076" s="28">
        <v>28568</v>
      </c>
      <c r="F1076" s="29" t="s">
        <v>27</v>
      </c>
      <c r="G1076" s="29" t="s">
        <v>28</v>
      </c>
      <c r="H1076" s="27">
        <f t="shared" ca="1" si="32"/>
        <v>40</v>
      </c>
      <c r="I1076" s="30">
        <v>33</v>
      </c>
      <c r="J1076" s="31">
        <v>1664.0160772885738</v>
      </c>
      <c r="K1076" s="32">
        <v>0.25</v>
      </c>
      <c r="L1076" s="33">
        <f t="shared" si="33"/>
        <v>416.00401932214345</v>
      </c>
      <c r="M1076" s="33">
        <v>111.20912202627743</v>
      </c>
      <c r="N1076" s="33">
        <v>108.06388958014793</v>
      </c>
    </row>
    <row r="1077" spans="1:14">
      <c r="A1077" s="27">
        <v>61067</v>
      </c>
      <c r="B1077" s="27" t="s">
        <v>1744</v>
      </c>
      <c r="C1077" s="27" t="s">
        <v>1745</v>
      </c>
      <c r="D1077" s="27" t="s">
        <v>48</v>
      </c>
      <c r="E1077" s="28">
        <v>27675</v>
      </c>
      <c r="F1077" s="29" t="s">
        <v>27</v>
      </c>
      <c r="G1077" s="29" t="s">
        <v>260</v>
      </c>
      <c r="H1077" s="27">
        <f t="shared" ca="1" si="32"/>
        <v>43</v>
      </c>
      <c r="I1077" s="30">
        <v>30</v>
      </c>
      <c r="J1077" s="31">
        <v>5602.1654587934618</v>
      </c>
      <c r="K1077" s="32">
        <v>0.25</v>
      </c>
      <c r="L1077" s="33">
        <f t="shared" si="33"/>
        <v>1400.5413646983654</v>
      </c>
      <c r="M1077" s="33">
        <v>1229.0630328398215</v>
      </c>
      <c r="N1077" s="33">
        <v>139.49166824809711</v>
      </c>
    </row>
    <row r="1078" spans="1:14">
      <c r="A1078" s="27">
        <v>61068</v>
      </c>
      <c r="B1078" s="27" t="s">
        <v>1746</v>
      </c>
      <c r="C1078" s="27" t="s">
        <v>273</v>
      </c>
      <c r="D1078" s="27" t="s">
        <v>34</v>
      </c>
      <c r="E1078" s="28">
        <v>34833</v>
      </c>
      <c r="F1078" s="29" t="s">
        <v>27</v>
      </c>
      <c r="G1078" s="29" t="s">
        <v>28</v>
      </c>
      <c r="H1078" s="27">
        <f t="shared" ca="1" si="32"/>
        <v>23</v>
      </c>
      <c r="I1078" s="30">
        <v>34</v>
      </c>
      <c r="J1078" s="31">
        <v>2981.2862683677013</v>
      </c>
      <c r="K1078" s="32">
        <v>0.09</v>
      </c>
      <c r="L1078" s="33">
        <f t="shared" si="33"/>
        <v>268.31576415309308</v>
      </c>
      <c r="M1078" s="33">
        <v>40.585154779884547</v>
      </c>
      <c r="N1078" s="33">
        <v>338.02445685628498</v>
      </c>
    </row>
    <row r="1079" spans="1:14">
      <c r="A1079" s="27">
        <v>61069</v>
      </c>
      <c r="B1079" s="27" t="s">
        <v>1747</v>
      </c>
      <c r="C1079" s="27" t="s">
        <v>1748</v>
      </c>
      <c r="D1079" s="27" t="s">
        <v>48</v>
      </c>
      <c r="E1079" s="28">
        <v>34770</v>
      </c>
      <c r="F1079" s="29" t="s">
        <v>27</v>
      </c>
      <c r="G1079" s="29" t="s">
        <v>28</v>
      </c>
      <c r="H1079" s="27">
        <f t="shared" ca="1" si="32"/>
        <v>23</v>
      </c>
      <c r="I1079" s="30">
        <v>27</v>
      </c>
      <c r="J1079" s="31">
        <v>4289.1478596735815</v>
      </c>
      <c r="K1079" s="32">
        <v>0.12</v>
      </c>
      <c r="L1079" s="33">
        <f t="shared" si="33"/>
        <v>514.69774316082976</v>
      </c>
      <c r="M1079" s="33">
        <v>424.72086301326777</v>
      </c>
      <c r="N1079" s="33">
        <v>133.48776522833049</v>
      </c>
    </row>
    <row r="1080" spans="1:14">
      <c r="A1080" s="27">
        <v>61070</v>
      </c>
      <c r="B1080" s="27" t="s">
        <v>1749</v>
      </c>
      <c r="C1080" s="27" t="s">
        <v>1750</v>
      </c>
      <c r="D1080" s="27" t="s">
        <v>34</v>
      </c>
      <c r="E1080" s="28">
        <v>34293</v>
      </c>
      <c r="F1080" s="29" t="s">
        <v>27</v>
      </c>
      <c r="G1080" s="29" t="s">
        <v>28</v>
      </c>
      <c r="H1080" s="27">
        <f t="shared" ca="1" si="32"/>
        <v>24</v>
      </c>
      <c r="I1080" s="30">
        <v>19</v>
      </c>
      <c r="J1080" s="31">
        <v>4425.8934109790789</v>
      </c>
      <c r="K1080" s="32">
        <v>0.12</v>
      </c>
      <c r="L1080" s="33">
        <f t="shared" si="33"/>
        <v>531.10720931748949</v>
      </c>
      <c r="M1080" s="33">
        <v>326.27732230627601</v>
      </c>
      <c r="N1080" s="33">
        <v>124.85389423793487</v>
      </c>
    </row>
    <row r="1081" spans="1:14">
      <c r="A1081" s="27">
        <v>61071</v>
      </c>
      <c r="B1081" s="27" t="s">
        <v>1751</v>
      </c>
      <c r="C1081" s="27" t="s">
        <v>1752</v>
      </c>
      <c r="D1081" s="27" t="s">
        <v>34</v>
      </c>
      <c r="E1081" s="28">
        <v>32770</v>
      </c>
      <c r="F1081" s="29" t="s">
        <v>27</v>
      </c>
      <c r="G1081" s="29" t="s">
        <v>28</v>
      </c>
      <c r="H1081" s="27">
        <f t="shared" ca="1" si="32"/>
        <v>29</v>
      </c>
      <c r="I1081" s="30">
        <v>32</v>
      </c>
      <c r="J1081" s="31">
        <v>2607.4183118493779</v>
      </c>
      <c r="K1081" s="32">
        <v>0.15</v>
      </c>
      <c r="L1081" s="33">
        <f t="shared" si="33"/>
        <v>391.1127467774067</v>
      </c>
      <c r="M1081" s="33">
        <v>177.57409150657722</v>
      </c>
      <c r="N1081" s="33">
        <v>235.94386022506751</v>
      </c>
    </row>
    <row r="1082" spans="1:14">
      <c r="A1082" s="27">
        <v>61072</v>
      </c>
      <c r="B1082" s="27" t="s">
        <v>1753</v>
      </c>
      <c r="C1082" s="27" t="s">
        <v>1754</v>
      </c>
      <c r="D1082" s="27" t="s">
        <v>34</v>
      </c>
      <c r="E1082" s="28">
        <v>34020</v>
      </c>
      <c r="F1082" s="29" t="s">
        <v>27</v>
      </c>
      <c r="G1082" s="29" t="s">
        <v>28</v>
      </c>
      <c r="H1082" s="27">
        <f t="shared" ca="1" si="32"/>
        <v>25</v>
      </c>
      <c r="I1082" s="30">
        <v>20</v>
      </c>
      <c r="J1082" s="31">
        <v>5899.0696319236276</v>
      </c>
      <c r="K1082" s="32">
        <v>0.12</v>
      </c>
      <c r="L1082" s="33">
        <f t="shared" si="33"/>
        <v>707.88835583083528</v>
      </c>
      <c r="M1082" s="33">
        <v>137.91784555091954</v>
      </c>
      <c r="N1082" s="33">
        <v>251.83339040485032</v>
      </c>
    </row>
    <row r="1083" spans="1:14">
      <c r="A1083" s="27">
        <v>61073</v>
      </c>
      <c r="B1083" s="27" t="s">
        <v>1755</v>
      </c>
      <c r="C1083" s="27" t="s">
        <v>132</v>
      </c>
      <c r="D1083" s="27" t="s">
        <v>48</v>
      </c>
      <c r="E1083" s="28">
        <v>30729</v>
      </c>
      <c r="F1083" s="29" t="s">
        <v>27</v>
      </c>
      <c r="G1083" s="29" t="s">
        <v>28</v>
      </c>
      <c r="H1083" s="27">
        <f t="shared" ca="1" si="32"/>
        <v>34</v>
      </c>
      <c r="I1083" s="30">
        <v>36</v>
      </c>
      <c r="J1083" s="31">
        <v>1600.824110171443</v>
      </c>
      <c r="K1083" s="32">
        <v>0.25</v>
      </c>
      <c r="L1083" s="33">
        <f t="shared" si="33"/>
        <v>400.20602754286074</v>
      </c>
      <c r="M1083" s="33">
        <v>55.274061647558533</v>
      </c>
      <c r="N1083" s="33">
        <v>23.925454043433518</v>
      </c>
    </row>
    <row r="1084" spans="1:14">
      <c r="A1084" s="27">
        <v>61074</v>
      </c>
      <c r="B1084" s="27" t="s">
        <v>1756</v>
      </c>
      <c r="C1084" s="27" t="s">
        <v>1395</v>
      </c>
      <c r="D1084" s="27" t="s">
        <v>34</v>
      </c>
      <c r="E1084" s="28">
        <v>35065</v>
      </c>
      <c r="F1084" s="29" t="s">
        <v>27</v>
      </c>
      <c r="G1084" s="29" t="s">
        <v>28</v>
      </c>
      <c r="H1084" s="27">
        <f t="shared" ca="1" si="32"/>
        <v>22</v>
      </c>
      <c r="I1084" s="30">
        <v>37</v>
      </c>
      <c r="J1084" s="31">
        <v>7384.795579207982</v>
      </c>
      <c r="K1084" s="32">
        <v>0.09</v>
      </c>
      <c r="L1084" s="33">
        <f t="shared" si="33"/>
        <v>664.63160212871833</v>
      </c>
      <c r="M1084" s="33">
        <v>22.331768183163156</v>
      </c>
      <c r="N1084" s="33">
        <v>165.69185939124696</v>
      </c>
    </row>
    <row r="1085" spans="1:14">
      <c r="A1085" s="27">
        <v>61075</v>
      </c>
      <c r="B1085" s="27" t="s">
        <v>1757</v>
      </c>
      <c r="C1085" s="27" t="s">
        <v>1758</v>
      </c>
      <c r="D1085" s="27" t="s">
        <v>48</v>
      </c>
      <c r="E1085" s="28">
        <v>27614</v>
      </c>
      <c r="F1085" s="29" t="s">
        <v>27</v>
      </c>
      <c r="G1085" s="29" t="s">
        <v>28</v>
      </c>
      <c r="H1085" s="27">
        <f t="shared" ca="1" si="32"/>
        <v>43</v>
      </c>
      <c r="I1085" s="30">
        <v>12</v>
      </c>
      <c r="J1085" s="31">
        <v>6027.9125355043843</v>
      </c>
      <c r="K1085" s="32">
        <v>0.25</v>
      </c>
      <c r="L1085" s="33">
        <f t="shared" si="33"/>
        <v>1506.9781338760961</v>
      </c>
      <c r="M1085" s="33">
        <v>1324.9546069868288</v>
      </c>
      <c r="N1085" s="33">
        <v>72.16001968814318</v>
      </c>
    </row>
    <row r="1086" spans="1:14">
      <c r="A1086" s="27">
        <v>61076</v>
      </c>
      <c r="B1086" s="27" t="s">
        <v>1759</v>
      </c>
      <c r="C1086" s="27" t="s">
        <v>1760</v>
      </c>
      <c r="D1086" s="27" t="s">
        <v>48</v>
      </c>
      <c r="E1086" s="28">
        <v>29723</v>
      </c>
      <c r="F1086" s="29" t="s">
        <v>27</v>
      </c>
      <c r="G1086" s="29" t="s">
        <v>28</v>
      </c>
      <c r="H1086" s="27">
        <f t="shared" ca="1" si="32"/>
        <v>37</v>
      </c>
      <c r="I1086" s="30">
        <v>23</v>
      </c>
      <c r="J1086" s="31">
        <v>7881.4848956285632</v>
      </c>
      <c r="K1086" s="32">
        <v>0.25</v>
      </c>
      <c r="L1086" s="33">
        <f t="shared" si="33"/>
        <v>1970.3712239071408</v>
      </c>
      <c r="M1086" s="33">
        <v>1077.9401282144138</v>
      </c>
      <c r="N1086" s="33">
        <v>33.586974099529634</v>
      </c>
    </row>
    <row r="1087" spans="1:14">
      <c r="A1087" s="27">
        <v>61077</v>
      </c>
      <c r="B1087" s="27" t="s">
        <v>1761</v>
      </c>
      <c r="C1087" s="27" t="s">
        <v>1427</v>
      </c>
      <c r="D1087" s="27" t="s">
        <v>34</v>
      </c>
      <c r="E1087" s="28">
        <v>36793</v>
      </c>
      <c r="F1087" s="29" t="s">
        <v>27</v>
      </c>
      <c r="G1087" s="29" t="s">
        <v>28</v>
      </c>
      <c r="H1087" s="27">
        <f t="shared" ca="1" si="32"/>
        <v>18</v>
      </c>
      <c r="I1087" s="30">
        <v>14</v>
      </c>
      <c r="J1087" s="31">
        <v>4977.5050855376121</v>
      </c>
      <c r="K1087" s="32">
        <v>7.0000000000000007E-2</v>
      </c>
      <c r="L1087" s="33">
        <f t="shared" si="33"/>
        <v>348.42535598763288</v>
      </c>
      <c r="M1087" s="33">
        <v>3.9921229103487619</v>
      </c>
      <c r="N1087" s="33">
        <v>232.30392235248235</v>
      </c>
    </row>
    <row r="1088" spans="1:14">
      <c r="A1088" s="27">
        <v>61078</v>
      </c>
      <c r="B1088" s="27" t="s">
        <v>1762</v>
      </c>
      <c r="C1088" s="27" t="s">
        <v>1763</v>
      </c>
      <c r="D1088" s="27" t="s">
        <v>48</v>
      </c>
      <c r="E1088" s="28">
        <v>28431</v>
      </c>
      <c r="F1088" s="29" t="s">
        <v>27</v>
      </c>
      <c r="G1088" s="29" t="s">
        <v>28</v>
      </c>
      <c r="H1088" s="27">
        <f t="shared" ca="1" si="32"/>
        <v>40</v>
      </c>
      <c r="I1088" s="30">
        <v>24</v>
      </c>
      <c r="J1088" s="31">
        <v>4208.7844518122311</v>
      </c>
      <c r="K1088" s="32">
        <v>0.25</v>
      </c>
      <c r="L1088" s="33">
        <f t="shared" si="33"/>
        <v>1052.1961129530578</v>
      </c>
      <c r="M1088" s="33">
        <v>836.37230408282255</v>
      </c>
      <c r="N1088" s="33">
        <v>67.897432954613947</v>
      </c>
    </row>
    <row r="1089" spans="1:14">
      <c r="A1089" s="27">
        <v>61079</v>
      </c>
      <c r="B1089" s="27" t="s">
        <v>1764</v>
      </c>
      <c r="C1089" s="27" t="s">
        <v>1765</v>
      </c>
      <c r="D1089" s="27" t="s">
        <v>34</v>
      </c>
      <c r="E1089" s="28">
        <v>37172</v>
      </c>
      <c r="F1089" s="29" t="s">
        <v>27</v>
      </c>
      <c r="G1089" s="29" t="s">
        <v>28</v>
      </c>
      <c r="H1089" s="27">
        <f t="shared" ca="1" si="32"/>
        <v>17</v>
      </c>
      <c r="I1089" s="30">
        <v>12</v>
      </c>
      <c r="J1089" s="31">
        <v>5481.5814018528536</v>
      </c>
      <c r="K1089" s="32">
        <v>7.0000000000000007E-2</v>
      </c>
      <c r="L1089" s="33">
        <f t="shared" si="33"/>
        <v>383.71069812969978</v>
      </c>
      <c r="M1089" s="33">
        <v>151.45200846607736</v>
      </c>
      <c r="N1089" s="33">
        <v>324.86922745253594</v>
      </c>
    </row>
    <row r="1090" spans="1:14">
      <c r="A1090" s="27">
        <v>61080</v>
      </c>
      <c r="B1090" s="27" t="s">
        <v>1766</v>
      </c>
      <c r="C1090" s="27" t="s">
        <v>1767</v>
      </c>
      <c r="D1090" s="27" t="s">
        <v>48</v>
      </c>
      <c r="E1090" s="28">
        <v>32302</v>
      </c>
      <c r="F1090" s="29" t="s">
        <v>27</v>
      </c>
      <c r="G1090" s="29" t="s">
        <v>28</v>
      </c>
      <c r="H1090" s="27">
        <f t="shared" ca="1" si="32"/>
        <v>30</v>
      </c>
      <c r="I1090" s="30">
        <v>36</v>
      </c>
      <c r="J1090" s="31">
        <v>8224.3171350968914</v>
      </c>
      <c r="K1090" s="32">
        <v>0.15</v>
      </c>
      <c r="L1090" s="33">
        <f t="shared" si="33"/>
        <v>1233.6475702645337</v>
      </c>
      <c r="M1090" s="33">
        <v>831.26841421523113</v>
      </c>
      <c r="N1090" s="33">
        <v>105.58429636135912</v>
      </c>
    </row>
    <row r="1091" spans="1:14">
      <c r="A1091" s="27">
        <v>61081</v>
      </c>
      <c r="B1091" s="27" t="s">
        <v>1768</v>
      </c>
      <c r="C1091" s="27" t="s">
        <v>1769</v>
      </c>
      <c r="D1091" s="27" t="s">
        <v>48</v>
      </c>
      <c r="E1091" s="28">
        <v>30541</v>
      </c>
      <c r="F1091" s="29" t="s">
        <v>27</v>
      </c>
      <c r="G1091" s="29" t="s">
        <v>28</v>
      </c>
      <c r="H1091" s="27">
        <f t="shared" ca="1" si="32"/>
        <v>35</v>
      </c>
      <c r="I1091" s="30">
        <v>22</v>
      </c>
      <c r="J1091" s="31">
        <v>1739.5224642415892</v>
      </c>
      <c r="K1091" s="32">
        <v>0.25</v>
      </c>
      <c r="L1091" s="33">
        <f t="shared" si="33"/>
        <v>434.8806160603973</v>
      </c>
      <c r="M1091" s="33">
        <v>37.106879939593497</v>
      </c>
      <c r="N1091" s="33">
        <v>22.101063218171166</v>
      </c>
    </row>
    <row r="1092" spans="1:14">
      <c r="A1092" s="27">
        <v>61082</v>
      </c>
      <c r="B1092" s="27" t="s">
        <v>1770</v>
      </c>
      <c r="C1092" s="27" t="s">
        <v>1436</v>
      </c>
      <c r="D1092" s="27" t="s">
        <v>34</v>
      </c>
      <c r="E1092" s="28">
        <v>36508</v>
      </c>
      <c r="F1092" s="29" t="s">
        <v>27</v>
      </c>
      <c r="G1092" s="29" t="s">
        <v>28</v>
      </c>
      <c r="H1092" s="27">
        <f t="shared" ca="1" si="32"/>
        <v>18</v>
      </c>
      <c r="I1092" s="30">
        <v>36</v>
      </c>
      <c r="J1092" s="31">
        <v>5429.8978149628529</v>
      </c>
      <c r="K1092" s="32">
        <v>0.09</v>
      </c>
      <c r="L1092" s="33">
        <f t="shared" si="33"/>
        <v>488.69080334665676</v>
      </c>
      <c r="M1092" s="33">
        <v>161.25856263877009</v>
      </c>
      <c r="N1092" s="33">
        <v>251.59586195353924</v>
      </c>
    </row>
    <row r="1093" spans="1:14">
      <c r="A1093" s="27">
        <v>61083</v>
      </c>
      <c r="B1093" s="27" t="s">
        <v>1771</v>
      </c>
      <c r="C1093" s="27" t="s">
        <v>1427</v>
      </c>
      <c r="D1093" s="27" t="s">
        <v>34</v>
      </c>
      <c r="E1093" s="28">
        <v>31200</v>
      </c>
      <c r="F1093" s="29" t="s">
        <v>27</v>
      </c>
      <c r="G1093" s="29" t="s">
        <v>76</v>
      </c>
      <c r="H1093" s="27">
        <f t="shared" ca="1" si="32"/>
        <v>33</v>
      </c>
      <c r="I1093" s="30">
        <v>15</v>
      </c>
      <c r="J1093" s="31">
        <v>4954.7490748084983</v>
      </c>
      <c r="K1093" s="32">
        <v>0.15</v>
      </c>
      <c r="L1093" s="33">
        <f t="shared" si="33"/>
        <v>743.2123612212747</v>
      </c>
      <c r="M1093" s="33">
        <v>277.41260388215892</v>
      </c>
      <c r="N1093" s="33">
        <v>60.315636954177172</v>
      </c>
    </row>
    <row r="1094" spans="1:14">
      <c r="A1094" s="27">
        <v>61084</v>
      </c>
      <c r="B1094" s="27" t="s">
        <v>1772</v>
      </c>
      <c r="C1094" s="27" t="s">
        <v>1773</v>
      </c>
      <c r="D1094" s="27" t="s">
        <v>48</v>
      </c>
      <c r="E1094" s="28">
        <v>28012</v>
      </c>
      <c r="F1094" s="29" t="s">
        <v>27</v>
      </c>
      <c r="G1094" s="29" t="s">
        <v>28</v>
      </c>
      <c r="H1094" s="27">
        <f t="shared" ca="1" si="32"/>
        <v>42</v>
      </c>
      <c r="I1094" s="30">
        <v>28</v>
      </c>
      <c r="J1094" s="31">
        <v>4261.1035648949764</v>
      </c>
      <c r="K1094" s="32">
        <v>0.25</v>
      </c>
      <c r="L1094" s="33">
        <f t="shared" si="33"/>
        <v>1065.2758912237441</v>
      </c>
      <c r="M1094" s="33">
        <v>203.12460399938183</v>
      </c>
      <c r="N1094" s="33">
        <v>70.335162419443719</v>
      </c>
    </row>
    <row r="1095" spans="1:14">
      <c r="A1095" s="27">
        <v>61085</v>
      </c>
      <c r="B1095" s="27" t="s">
        <v>1774</v>
      </c>
      <c r="C1095" s="27" t="s">
        <v>1436</v>
      </c>
      <c r="D1095" s="27" t="s">
        <v>34</v>
      </c>
      <c r="E1095" s="28">
        <v>39905</v>
      </c>
      <c r="F1095" s="29" t="s">
        <v>27</v>
      </c>
      <c r="G1095" s="29" t="s">
        <v>28</v>
      </c>
      <c r="H1095" s="27">
        <f t="shared" ca="1" si="32"/>
        <v>9</v>
      </c>
      <c r="I1095" s="30">
        <v>28</v>
      </c>
      <c r="J1095" s="31">
        <v>9128.1621038770372</v>
      </c>
      <c r="K1095" s="32">
        <v>0</v>
      </c>
      <c r="L1095" s="33">
        <f t="shared" si="33"/>
        <v>0</v>
      </c>
      <c r="M1095" s="33">
        <v>0</v>
      </c>
      <c r="N1095" s="33">
        <v>116.68881255175225</v>
      </c>
    </row>
    <row r="1096" spans="1:14">
      <c r="A1096" s="27">
        <v>61086</v>
      </c>
      <c r="B1096" s="27" t="s">
        <v>1775</v>
      </c>
      <c r="C1096" s="27" t="s">
        <v>1776</v>
      </c>
      <c r="D1096" s="27" t="s">
        <v>48</v>
      </c>
      <c r="E1096" s="28">
        <v>39529</v>
      </c>
      <c r="F1096" s="29" t="s">
        <v>27</v>
      </c>
      <c r="G1096" s="29" t="s">
        <v>28</v>
      </c>
      <c r="H1096" s="27">
        <f t="shared" ca="1" si="32"/>
        <v>10</v>
      </c>
      <c r="I1096" s="30">
        <v>17</v>
      </c>
      <c r="J1096" s="31">
        <v>8950.8329651384083</v>
      </c>
      <c r="K1096" s="32">
        <v>0.04</v>
      </c>
      <c r="L1096" s="33">
        <f t="shared" si="33"/>
        <v>358.03331860553635</v>
      </c>
      <c r="M1096" s="33">
        <v>68.412450751386203</v>
      </c>
      <c r="N1096" s="33">
        <v>116.65038322626222</v>
      </c>
    </row>
    <row r="1097" spans="1:14">
      <c r="A1097" s="27">
        <v>61087</v>
      </c>
      <c r="B1097" s="27" t="s">
        <v>1777</v>
      </c>
      <c r="C1097" s="27" t="s">
        <v>1778</v>
      </c>
      <c r="D1097" s="27" t="s">
        <v>48</v>
      </c>
      <c r="E1097" s="28">
        <v>32133</v>
      </c>
      <c r="F1097" s="29" t="s">
        <v>27</v>
      </c>
      <c r="G1097" s="29" t="s">
        <v>28</v>
      </c>
      <c r="H1097" s="27">
        <f t="shared" ca="1" si="32"/>
        <v>30</v>
      </c>
      <c r="I1097" s="30">
        <v>36</v>
      </c>
      <c r="J1097" s="31">
        <v>7216.6444178746624</v>
      </c>
      <c r="K1097" s="32">
        <v>0.15</v>
      </c>
      <c r="L1097" s="33">
        <f t="shared" si="33"/>
        <v>1082.4966626811993</v>
      </c>
      <c r="M1097" s="33">
        <v>837.73246413487368</v>
      </c>
      <c r="N1097" s="33">
        <v>46.613279829414367</v>
      </c>
    </row>
    <row r="1098" spans="1:14">
      <c r="A1098" s="27">
        <v>61088</v>
      </c>
      <c r="B1098" s="27" t="s">
        <v>1779</v>
      </c>
      <c r="C1098" s="27" t="s">
        <v>1780</v>
      </c>
      <c r="D1098" s="27" t="s">
        <v>48</v>
      </c>
      <c r="E1098" s="28">
        <v>31073</v>
      </c>
      <c r="F1098" s="29" t="s">
        <v>27</v>
      </c>
      <c r="G1098" s="29" t="s">
        <v>28</v>
      </c>
      <c r="H1098" s="27">
        <f t="shared" ref="H1098:H1161" ca="1" si="34">DATEDIF(E1098,TODAY(),"y")</f>
        <v>33</v>
      </c>
      <c r="I1098" s="30">
        <v>13</v>
      </c>
      <c r="J1098" s="31">
        <v>6907.27794760295</v>
      </c>
      <c r="K1098" s="32">
        <v>0.25</v>
      </c>
      <c r="L1098" s="33">
        <f t="shared" ref="L1098:L1161" si="35">K1098*J1098</f>
        <v>1726.8194869007375</v>
      </c>
      <c r="M1098" s="33">
        <v>1058.1882136384797</v>
      </c>
      <c r="N1098" s="33">
        <v>55.445070656705234</v>
      </c>
    </row>
    <row r="1099" spans="1:14">
      <c r="A1099" s="27">
        <v>61089</v>
      </c>
      <c r="B1099" s="27" t="s">
        <v>1781</v>
      </c>
      <c r="C1099" s="27" t="s">
        <v>1782</v>
      </c>
      <c r="D1099" s="27" t="s">
        <v>34</v>
      </c>
      <c r="E1099" s="28">
        <v>31927</v>
      </c>
      <c r="F1099" s="29" t="s">
        <v>27</v>
      </c>
      <c r="G1099" s="29" t="s">
        <v>28</v>
      </c>
      <c r="H1099" s="27">
        <f t="shared" ca="1" si="34"/>
        <v>31</v>
      </c>
      <c r="I1099" s="30">
        <v>23</v>
      </c>
      <c r="J1099" s="31">
        <v>2915.2304110576561</v>
      </c>
      <c r="K1099" s="32">
        <v>0.15</v>
      </c>
      <c r="L1099" s="33">
        <f t="shared" si="35"/>
        <v>437.28456165864839</v>
      </c>
      <c r="M1099" s="33">
        <v>23.578378488428637</v>
      </c>
      <c r="N1099" s="33">
        <v>114.019924993515</v>
      </c>
    </row>
    <row r="1100" spans="1:14">
      <c r="A1100" s="27">
        <v>61090</v>
      </c>
      <c r="B1100" s="27" t="s">
        <v>1783</v>
      </c>
      <c r="C1100" s="27" t="s">
        <v>1784</v>
      </c>
      <c r="D1100" s="27" t="s">
        <v>48</v>
      </c>
      <c r="E1100" s="28">
        <v>38670</v>
      </c>
      <c r="F1100" s="29" t="s">
        <v>27</v>
      </c>
      <c r="G1100" s="29" t="s">
        <v>28</v>
      </c>
      <c r="H1100" s="27">
        <f t="shared" ca="1" si="34"/>
        <v>12</v>
      </c>
      <c r="I1100" s="30">
        <v>11</v>
      </c>
      <c r="J1100" s="31">
        <v>3161.9517095265892</v>
      </c>
      <c r="K1100" s="32">
        <v>0.04</v>
      </c>
      <c r="L1100" s="33">
        <f t="shared" si="35"/>
        <v>126.47806838106357</v>
      </c>
      <c r="M1100" s="33">
        <v>73.319327979810382</v>
      </c>
      <c r="N1100" s="33">
        <v>52.026700782896995</v>
      </c>
    </row>
    <row r="1101" spans="1:14">
      <c r="A1101" s="27">
        <v>61091</v>
      </c>
      <c r="B1101" s="27" t="s">
        <v>1785</v>
      </c>
      <c r="C1101" s="27" t="s">
        <v>1471</v>
      </c>
      <c r="D1101" s="27" t="s">
        <v>34</v>
      </c>
      <c r="E1101" s="28">
        <v>32180</v>
      </c>
      <c r="F1101" s="29" t="s">
        <v>127</v>
      </c>
      <c r="G1101" s="29" t="s">
        <v>397</v>
      </c>
      <c r="H1101" s="27">
        <f t="shared" ca="1" si="34"/>
        <v>30</v>
      </c>
      <c r="I1101" s="30">
        <v>12</v>
      </c>
      <c r="J1101" s="31">
        <v>7594.0483268947291</v>
      </c>
      <c r="K1101" s="32">
        <v>0.15</v>
      </c>
      <c r="L1101" s="33">
        <f t="shared" si="35"/>
        <v>1139.1072490342094</v>
      </c>
      <c r="M1101" s="33">
        <v>40.819687551325131</v>
      </c>
      <c r="N1101" s="33">
        <v>85.214135025747339</v>
      </c>
    </row>
    <row r="1102" spans="1:14">
      <c r="A1102" s="27">
        <v>61092</v>
      </c>
      <c r="B1102" s="27" t="s">
        <v>1786</v>
      </c>
      <c r="C1102" s="27" t="s">
        <v>1787</v>
      </c>
      <c r="D1102" s="27" t="s">
        <v>48</v>
      </c>
      <c r="E1102" s="28">
        <v>37992</v>
      </c>
      <c r="F1102" s="29" t="s">
        <v>27</v>
      </c>
      <c r="G1102" s="29" t="s">
        <v>28</v>
      </c>
      <c r="H1102" s="27">
        <f t="shared" ca="1" si="34"/>
        <v>14</v>
      </c>
      <c r="I1102" s="30">
        <v>6</v>
      </c>
      <c r="J1102" s="31">
        <v>4185.1692041866127</v>
      </c>
      <c r="K1102" s="32">
        <v>7.0000000000000007E-2</v>
      </c>
      <c r="L1102" s="33">
        <f t="shared" si="35"/>
        <v>292.96184429306294</v>
      </c>
      <c r="M1102" s="33">
        <v>162.97775541534861</v>
      </c>
      <c r="N1102" s="33">
        <v>123.18087086991092</v>
      </c>
    </row>
    <row r="1103" spans="1:14">
      <c r="A1103" s="27">
        <v>61093</v>
      </c>
      <c r="B1103" s="27" t="s">
        <v>1788</v>
      </c>
      <c r="C1103" s="27" t="s">
        <v>400</v>
      </c>
      <c r="D1103" s="27" t="s">
        <v>34</v>
      </c>
      <c r="E1103" s="28">
        <v>38576</v>
      </c>
      <c r="F1103" s="29" t="s">
        <v>27</v>
      </c>
      <c r="G1103" s="29" t="s">
        <v>28</v>
      </c>
      <c r="H1103" s="27">
        <f t="shared" ca="1" si="34"/>
        <v>13</v>
      </c>
      <c r="I1103" s="30">
        <v>15</v>
      </c>
      <c r="J1103" s="31">
        <v>3958.6208904672067</v>
      </c>
      <c r="K1103" s="32">
        <v>0.04</v>
      </c>
      <c r="L1103" s="33">
        <f t="shared" si="35"/>
        <v>158.34483561868828</v>
      </c>
      <c r="M1103" s="33">
        <v>86.876536267829266</v>
      </c>
      <c r="N1103" s="33">
        <v>319.36162312235115</v>
      </c>
    </row>
    <row r="1104" spans="1:14">
      <c r="A1104" s="27">
        <v>61094</v>
      </c>
      <c r="B1104" s="27" t="s">
        <v>1789</v>
      </c>
      <c r="C1104" s="27" t="s">
        <v>1790</v>
      </c>
      <c r="D1104" s="27" t="s">
        <v>48</v>
      </c>
      <c r="E1104" s="28">
        <v>32205</v>
      </c>
      <c r="F1104" s="29" t="s">
        <v>27</v>
      </c>
      <c r="G1104" s="29" t="s">
        <v>260</v>
      </c>
      <c r="H1104" s="27">
        <f t="shared" ca="1" si="34"/>
        <v>30</v>
      </c>
      <c r="I1104" s="30">
        <v>21</v>
      </c>
      <c r="J1104" s="31">
        <v>2652.4271948138385</v>
      </c>
      <c r="K1104" s="32">
        <v>0.15</v>
      </c>
      <c r="L1104" s="33">
        <f t="shared" si="35"/>
        <v>397.86407922207576</v>
      </c>
      <c r="M1104" s="33">
        <v>22.585745252830975</v>
      </c>
      <c r="N1104" s="33">
        <v>103.74465612273841</v>
      </c>
    </row>
    <row r="1105" spans="1:14">
      <c r="A1105" s="27">
        <v>61095</v>
      </c>
      <c r="B1105" s="27" t="s">
        <v>1791</v>
      </c>
      <c r="C1105" s="27" t="s">
        <v>1792</v>
      </c>
      <c r="D1105" s="27" t="s">
        <v>48</v>
      </c>
      <c r="E1105" s="28">
        <v>34752</v>
      </c>
      <c r="F1105" s="29" t="s">
        <v>133</v>
      </c>
      <c r="G1105" s="29" t="s">
        <v>156</v>
      </c>
      <c r="H1105" s="27">
        <f t="shared" ca="1" si="34"/>
        <v>23</v>
      </c>
      <c r="I1105" s="30">
        <v>32</v>
      </c>
      <c r="J1105" s="31">
        <v>8510.5649334190821</v>
      </c>
      <c r="K1105" s="32">
        <v>0.12</v>
      </c>
      <c r="L1105" s="33">
        <f t="shared" si="35"/>
        <v>1021.2677920102898</v>
      </c>
      <c r="M1105" s="33">
        <v>879.86305736036297</v>
      </c>
      <c r="N1105" s="33">
        <v>66.528591495570808</v>
      </c>
    </row>
    <row r="1106" spans="1:14">
      <c r="A1106" s="27">
        <v>61096</v>
      </c>
      <c r="B1106" s="27" t="s">
        <v>1793</v>
      </c>
      <c r="C1106" s="27" t="s">
        <v>1794</v>
      </c>
      <c r="D1106" s="27" t="s">
        <v>48</v>
      </c>
      <c r="E1106" s="28">
        <v>27589</v>
      </c>
      <c r="F1106" s="29" t="s">
        <v>27</v>
      </c>
      <c r="G1106" s="29" t="s">
        <v>28</v>
      </c>
      <c r="H1106" s="27">
        <f t="shared" ca="1" si="34"/>
        <v>43</v>
      </c>
      <c r="I1106" s="30">
        <v>31</v>
      </c>
      <c r="J1106" s="31">
        <v>5752.8876268157901</v>
      </c>
      <c r="K1106" s="32">
        <v>0.25</v>
      </c>
      <c r="L1106" s="33">
        <f t="shared" si="35"/>
        <v>1438.2219067039475</v>
      </c>
      <c r="M1106" s="33">
        <v>336.10333514142417</v>
      </c>
      <c r="N1106" s="33">
        <v>39.136778763882738</v>
      </c>
    </row>
    <row r="1107" spans="1:14">
      <c r="A1107" s="27">
        <v>61097</v>
      </c>
      <c r="B1107" s="27" t="s">
        <v>1795</v>
      </c>
      <c r="C1107" s="27" t="s">
        <v>774</v>
      </c>
      <c r="D1107" s="27" t="s">
        <v>34</v>
      </c>
      <c r="E1107" s="28">
        <v>36861</v>
      </c>
      <c r="F1107" s="29" t="s">
        <v>27</v>
      </c>
      <c r="G1107" s="29" t="s">
        <v>28</v>
      </c>
      <c r="H1107" s="27">
        <f t="shared" ca="1" si="34"/>
        <v>17</v>
      </c>
      <c r="I1107" s="30">
        <v>20</v>
      </c>
      <c r="J1107" s="31">
        <v>1508.1605708497691</v>
      </c>
      <c r="K1107" s="32">
        <v>7.0000000000000007E-2</v>
      </c>
      <c r="L1107" s="33">
        <f t="shared" si="35"/>
        <v>105.57123995948385</v>
      </c>
      <c r="M1107" s="33">
        <v>39.406597294804982</v>
      </c>
      <c r="N1107" s="33">
        <v>73.579742136805137</v>
      </c>
    </row>
    <row r="1108" spans="1:14">
      <c r="A1108" s="27">
        <v>61098</v>
      </c>
      <c r="B1108" s="27" t="s">
        <v>1796</v>
      </c>
      <c r="C1108" s="27" t="s">
        <v>1146</v>
      </c>
      <c r="D1108" s="27" t="s">
        <v>48</v>
      </c>
      <c r="E1108" s="28">
        <v>34866</v>
      </c>
      <c r="F1108" s="29" t="s">
        <v>27</v>
      </c>
      <c r="G1108" s="29" t="s">
        <v>260</v>
      </c>
      <c r="H1108" s="27">
        <f t="shared" ca="1" si="34"/>
        <v>23</v>
      </c>
      <c r="I1108" s="30">
        <v>15</v>
      </c>
      <c r="J1108" s="31">
        <v>3792.9750099329913</v>
      </c>
      <c r="K1108" s="32">
        <v>0.09</v>
      </c>
      <c r="L1108" s="33">
        <f t="shared" si="35"/>
        <v>341.36775089396917</v>
      </c>
      <c r="M1108" s="33">
        <v>294.83765528270533</v>
      </c>
      <c r="N1108" s="33">
        <v>54.371594427343474</v>
      </c>
    </row>
    <row r="1109" spans="1:14">
      <c r="A1109" s="27">
        <v>61099</v>
      </c>
      <c r="B1109" s="27" t="s">
        <v>1797</v>
      </c>
      <c r="C1109" s="27" t="s">
        <v>1798</v>
      </c>
      <c r="D1109" s="27" t="s">
        <v>34</v>
      </c>
      <c r="E1109" s="28">
        <v>34514</v>
      </c>
      <c r="F1109" s="29" t="s">
        <v>27</v>
      </c>
      <c r="G1109" s="29" t="s">
        <v>260</v>
      </c>
      <c r="H1109" s="27">
        <f t="shared" ca="1" si="34"/>
        <v>24</v>
      </c>
      <c r="I1109" s="30">
        <v>36</v>
      </c>
      <c r="J1109" s="31">
        <v>9402.8261208717558</v>
      </c>
      <c r="K1109" s="32">
        <v>0.12</v>
      </c>
      <c r="L1109" s="33">
        <f t="shared" si="35"/>
        <v>1128.3391345046107</v>
      </c>
      <c r="M1109" s="33">
        <v>912.89411736341276</v>
      </c>
      <c r="N1109" s="33">
        <v>314.87116448230159</v>
      </c>
    </row>
    <row r="1110" spans="1:14">
      <c r="A1110" s="27">
        <v>61100</v>
      </c>
      <c r="B1110" s="27" t="s">
        <v>1799</v>
      </c>
      <c r="C1110" s="27" t="s">
        <v>1800</v>
      </c>
      <c r="D1110" s="27" t="s">
        <v>34</v>
      </c>
      <c r="E1110" s="28">
        <v>28902</v>
      </c>
      <c r="F1110" s="29" t="s">
        <v>133</v>
      </c>
      <c r="G1110" s="29" t="s">
        <v>156</v>
      </c>
      <c r="H1110" s="27">
        <f t="shared" ca="1" si="34"/>
        <v>39</v>
      </c>
      <c r="I1110" s="30">
        <v>8</v>
      </c>
      <c r="J1110" s="31">
        <v>7815.9919161508187</v>
      </c>
      <c r="K1110" s="32">
        <v>0.25</v>
      </c>
      <c r="L1110" s="33">
        <f t="shared" si="35"/>
        <v>1953.9979790377047</v>
      </c>
      <c r="M1110" s="33">
        <v>216.45071757472274</v>
      </c>
      <c r="N1110" s="33">
        <v>102.2710295320767</v>
      </c>
    </row>
    <row r="1111" spans="1:14">
      <c r="A1111" s="27">
        <v>61101</v>
      </c>
      <c r="B1111" s="27" t="s">
        <v>1801</v>
      </c>
      <c r="C1111" s="27" t="s">
        <v>1471</v>
      </c>
      <c r="D1111" s="27" t="s">
        <v>34</v>
      </c>
      <c r="E1111" s="28">
        <v>37020</v>
      </c>
      <c r="F1111" s="29" t="s">
        <v>27</v>
      </c>
      <c r="G1111" s="29" t="s">
        <v>28</v>
      </c>
      <c r="H1111" s="27">
        <f t="shared" ca="1" si="34"/>
        <v>17</v>
      </c>
      <c r="I1111" s="30">
        <v>8</v>
      </c>
      <c r="J1111" s="31">
        <v>7813.1169590814388</v>
      </c>
      <c r="K1111" s="32">
        <v>7.0000000000000007E-2</v>
      </c>
      <c r="L1111" s="33">
        <f t="shared" si="35"/>
        <v>546.9181871357008</v>
      </c>
      <c r="M1111" s="33">
        <v>471.57946135030642</v>
      </c>
      <c r="N1111" s="33">
        <v>169.50817707978717</v>
      </c>
    </row>
    <row r="1112" spans="1:14">
      <c r="A1112" s="27">
        <v>61102</v>
      </c>
      <c r="B1112" s="27" t="s">
        <v>1802</v>
      </c>
      <c r="C1112" s="27" t="s">
        <v>1803</v>
      </c>
      <c r="D1112" s="27" t="s">
        <v>48</v>
      </c>
      <c r="E1112" s="28">
        <v>27806</v>
      </c>
      <c r="F1112" s="29" t="s">
        <v>27</v>
      </c>
      <c r="G1112" s="29" t="s">
        <v>76</v>
      </c>
      <c r="H1112" s="27">
        <f t="shared" ca="1" si="34"/>
        <v>42</v>
      </c>
      <c r="I1112" s="30">
        <v>40</v>
      </c>
      <c r="J1112" s="31">
        <v>2762.0494844796249</v>
      </c>
      <c r="K1112" s="32">
        <v>0.25</v>
      </c>
      <c r="L1112" s="33">
        <f t="shared" si="35"/>
        <v>690.51237111990622</v>
      </c>
      <c r="M1112" s="33">
        <v>103.00614696884796</v>
      </c>
      <c r="N1112" s="33">
        <v>76.475164714340849</v>
      </c>
    </row>
    <row r="1113" spans="1:14">
      <c r="A1113" s="27">
        <v>61103</v>
      </c>
      <c r="B1113" s="27" t="s">
        <v>1804</v>
      </c>
      <c r="C1113" s="27" t="s">
        <v>1805</v>
      </c>
      <c r="D1113" s="27" t="s">
        <v>34</v>
      </c>
      <c r="E1113" s="28">
        <v>37393</v>
      </c>
      <c r="F1113" s="29" t="s">
        <v>27</v>
      </c>
      <c r="G1113" s="29" t="s">
        <v>28</v>
      </c>
      <c r="H1113" s="27">
        <f t="shared" ca="1" si="34"/>
        <v>16</v>
      </c>
      <c r="I1113" s="30">
        <v>37</v>
      </c>
      <c r="J1113" s="31">
        <v>7142.2008993256322</v>
      </c>
      <c r="K1113" s="32">
        <v>7.0000000000000007E-2</v>
      </c>
      <c r="L1113" s="33">
        <f t="shared" si="35"/>
        <v>499.95406295279429</v>
      </c>
      <c r="M1113" s="33">
        <v>487.15202350686832</v>
      </c>
      <c r="N1113" s="33">
        <v>250.85481348879881</v>
      </c>
    </row>
    <row r="1114" spans="1:14">
      <c r="A1114" s="27">
        <v>61104</v>
      </c>
      <c r="B1114" s="27" t="s">
        <v>1806</v>
      </c>
      <c r="C1114" s="27" t="s">
        <v>59</v>
      </c>
      <c r="D1114" s="27" t="s">
        <v>48</v>
      </c>
      <c r="E1114" s="28">
        <v>28210</v>
      </c>
      <c r="F1114" s="29" t="s">
        <v>27</v>
      </c>
      <c r="G1114" s="29" t="s">
        <v>42</v>
      </c>
      <c r="H1114" s="27">
        <f t="shared" ca="1" si="34"/>
        <v>41</v>
      </c>
      <c r="I1114" s="30">
        <v>19</v>
      </c>
      <c r="J1114" s="31">
        <v>4002.3533216382016</v>
      </c>
      <c r="K1114" s="32">
        <v>0.25</v>
      </c>
      <c r="L1114" s="33">
        <f t="shared" si="35"/>
        <v>1000.5883304095504</v>
      </c>
      <c r="M1114" s="33">
        <v>995.52173406505506</v>
      </c>
      <c r="N1114" s="33">
        <v>58.984886973162567</v>
      </c>
    </row>
    <row r="1115" spans="1:14">
      <c r="A1115" s="27">
        <v>61105</v>
      </c>
      <c r="B1115" s="27" t="s">
        <v>1807</v>
      </c>
      <c r="C1115" s="27" t="s">
        <v>1808</v>
      </c>
      <c r="D1115" s="27" t="s">
        <v>48</v>
      </c>
      <c r="E1115" s="28">
        <v>39756</v>
      </c>
      <c r="F1115" s="29" t="s">
        <v>27</v>
      </c>
      <c r="G1115" s="29" t="s">
        <v>28</v>
      </c>
      <c r="H1115" s="27">
        <f t="shared" ca="1" si="34"/>
        <v>9</v>
      </c>
      <c r="I1115" s="30">
        <v>14</v>
      </c>
      <c r="J1115" s="31">
        <v>7255.9547459807472</v>
      </c>
      <c r="K1115" s="32">
        <v>0</v>
      </c>
      <c r="L1115" s="33">
        <f t="shared" si="35"/>
        <v>0</v>
      </c>
      <c r="M1115" s="33">
        <v>0</v>
      </c>
      <c r="N1115" s="33">
        <v>42.223069234241777</v>
      </c>
    </row>
    <row r="1116" spans="1:14">
      <c r="A1116" s="27">
        <v>61106</v>
      </c>
      <c r="B1116" s="27" t="s">
        <v>1809</v>
      </c>
      <c r="C1116" s="27" t="s">
        <v>1810</v>
      </c>
      <c r="D1116" s="27" t="s">
        <v>34</v>
      </c>
      <c r="E1116" s="28">
        <v>30808</v>
      </c>
      <c r="F1116" s="29" t="s">
        <v>27</v>
      </c>
      <c r="G1116" s="29" t="s">
        <v>28</v>
      </c>
      <c r="H1116" s="27">
        <f t="shared" ca="1" si="34"/>
        <v>34</v>
      </c>
      <c r="I1116" s="30">
        <v>6</v>
      </c>
      <c r="J1116" s="31">
        <v>7577.1277705681669</v>
      </c>
      <c r="K1116" s="32">
        <v>0.25</v>
      </c>
      <c r="L1116" s="33">
        <f t="shared" si="35"/>
        <v>1894.2819426420417</v>
      </c>
      <c r="M1116" s="33">
        <v>1799.6397305437374</v>
      </c>
      <c r="N1116" s="33">
        <v>262.22568563308113</v>
      </c>
    </row>
    <row r="1117" spans="1:14">
      <c r="A1117" s="27">
        <v>61107</v>
      </c>
      <c r="B1117" s="27" t="s">
        <v>1811</v>
      </c>
      <c r="C1117" s="27" t="s">
        <v>1160</v>
      </c>
      <c r="D1117" s="27" t="s">
        <v>48</v>
      </c>
      <c r="E1117" s="28">
        <v>34916</v>
      </c>
      <c r="F1117" s="29" t="s">
        <v>27</v>
      </c>
      <c r="G1117" s="29" t="s">
        <v>159</v>
      </c>
      <c r="H1117" s="27">
        <f t="shared" ca="1" si="34"/>
        <v>23</v>
      </c>
      <c r="I1117" s="30">
        <v>6</v>
      </c>
      <c r="J1117" s="31">
        <v>2083.1812728560158</v>
      </c>
      <c r="K1117" s="32">
        <v>0.09</v>
      </c>
      <c r="L1117" s="33">
        <f t="shared" si="35"/>
        <v>187.48631455704142</v>
      </c>
      <c r="M1117" s="33">
        <v>144.62180846935456</v>
      </c>
      <c r="N1117" s="33">
        <v>125.01399823930959</v>
      </c>
    </row>
    <row r="1118" spans="1:14">
      <c r="A1118" s="27">
        <v>61108</v>
      </c>
      <c r="B1118" s="27" t="s">
        <v>1812</v>
      </c>
      <c r="C1118" s="27" t="s">
        <v>1813</v>
      </c>
      <c r="D1118" s="27" t="s">
        <v>48</v>
      </c>
      <c r="E1118" s="28">
        <v>40150</v>
      </c>
      <c r="F1118" s="29" t="s">
        <v>27</v>
      </c>
      <c r="G1118" s="29" t="s">
        <v>28</v>
      </c>
      <c r="H1118" s="27">
        <f t="shared" ca="1" si="34"/>
        <v>8</v>
      </c>
      <c r="I1118" s="30">
        <v>8</v>
      </c>
      <c r="J1118" s="31">
        <v>2212.1989098340673</v>
      </c>
      <c r="K1118" s="32">
        <v>0</v>
      </c>
      <c r="L1118" s="33">
        <f t="shared" si="35"/>
        <v>0</v>
      </c>
      <c r="M1118" s="33">
        <v>0</v>
      </c>
      <c r="N1118" s="33">
        <v>115.44492819991402</v>
      </c>
    </row>
    <row r="1119" spans="1:14">
      <c r="A1119" s="27">
        <v>61109</v>
      </c>
      <c r="B1119" s="27" t="s">
        <v>1814</v>
      </c>
      <c r="C1119" s="27" t="s">
        <v>1480</v>
      </c>
      <c r="D1119" s="27" t="s">
        <v>34</v>
      </c>
      <c r="E1119" s="28">
        <v>28540</v>
      </c>
      <c r="F1119" s="29" t="s">
        <v>27</v>
      </c>
      <c r="G1119" s="29" t="s">
        <v>28</v>
      </c>
      <c r="H1119" s="27">
        <f t="shared" ca="1" si="34"/>
        <v>40</v>
      </c>
      <c r="I1119" s="30">
        <v>18</v>
      </c>
      <c r="J1119" s="31">
        <v>5166.9655790481174</v>
      </c>
      <c r="K1119" s="32">
        <v>0.25</v>
      </c>
      <c r="L1119" s="33">
        <f t="shared" si="35"/>
        <v>1291.7413947620294</v>
      </c>
      <c r="M1119" s="33">
        <v>186.3719111971221</v>
      </c>
      <c r="N1119" s="33">
        <v>179.90502945703113</v>
      </c>
    </row>
    <row r="1120" spans="1:14">
      <c r="A1120" s="27">
        <v>61110</v>
      </c>
      <c r="B1120" s="27" t="s">
        <v>1815</v>
      </c>
      <c r="C1120" s="27" t="s">
        <v>1816</v>
      </c>
      <c r="D1120" s="27" t="s">
        <v>48</v>
      </c>
      <c r="E1120" s="28">
        <v>28146</v>
      </c>
      <c r="F1120" s="29" t="s">
        <v>27</v>
      </c>
      <c r="G1120" s="29" t="s">
        <v>76</v>
      </c>
      <c r="H1120" s="27">
        <f t="shared" ca="1" si="34"/>
        <v>41</v>
      </c>
      <c r="I1120" s="30">
        <v>5</v>
      </c>
      <c r="J1120" s="31">
        <v>5758.8744655618029</v>
      </c>
      <c r="K1120" s="32">
        <v>0.25</v>
      </c>
      <c r="L1120" s="33">
        <f t="shared" si="35"/>
        <v>1439.7186163904507</v>
      </c>
      <c r="M1120" s="33">
        <v>341.59776707981035</v>
      </c>
      <c r="N1120" s="33">
        <v>71.785366860219781</v>
      </c>
    </row>
    <row r="1121" spans="1:14">
      <c r="A1121" s="27">
        <v>61111</v>
      </c>
      <c r="B1121" s="27" t="s">
        <v>1817</v>
      </c>
      <c r="C1121" s="27" t="s">
        <v>1818</v>
      </c>
      <c r="D1121" s="27" t="s">
        <v>48</v>
      </c>
      <c r="E1121" s="28">
        <v>29112</v>
      </c>
      <c r="F1121" s="29" t="s">
        <v>27</v>
      </c>
      <c r="G1121" s="29" t="s">
        <v>28</v>
      </c>
      <c r="H1121" s="27">
        <f t="shared" ca="1" si="34"/>
        <v>39</v>
      </c>
      <c r="I1121" s="30">
        <v>10</v>
      </c>
      <c r="J1121" s="31">
        <v>3778.2614150868053</v>
      </c>
      <c r="K1121" s="32">
        <v>0.25</v>
      </c>
      <c r="L1121" s="33">
        <f t="shared" si="35"/>
        <v>944.56535377170133</v>
      </c>
      <c r="M1121" s="33">
        <v>253.41875363443665</v>
      </c>
      <c r="N1121" s="33">
        <v>84.016127890897238</v>
      </c>
    </row>
    <row r="1122" spans="1:14">
      <c r="A1122" s="27">
        <v>61112</v>
      </c>
      <c r="B1122" s="27" t="s">
        <v>1819</v>
      </c>
      <c r="C1122" s="27" t="s">
        <v>1820</v>
      </c>
      <c r="D1122" s="27" t="s">
        <v>48</v>
      </c>
      <c r="E1122" s="28">
        <v>38395</v>
      </c>
      <c r="F1122" s="29" t="s">
        <v>27</v>
      </c>
      <c r="G1122" s="29" t="s">
        <v>28</v>
      </c>
      <c r="H1122" s="27">
        <f t="shared" ca="1" si="34"/>
        <v>13</v>
      </c>
      <c r="I1122" s="30">
        <v>26</v>
      </c>
      <c r="J1122" s="31">
        <v>1584.7398957727908</v>
      </c>
      <c r="K1122" s="32">
        <v>7.0000000000000007E-2</v>
      </c>
      <c r="L1122" s="33">
        <f t="shared" si="35"/>
        <v>110.93179270409536</v>
      </c>
      <c r="M1122" s="33">
        <v>28.576906822213122</v>
      </c>
      <c r="N1122" s="33">
        <v>57.11171855643466</v>
      </c>
    </row>
    <row r="1123" spans="1:14">
      <c r="A1123" s="27">
        <v>61113</v>
      </c>
      <c r="B1123" s="27" t="s">
        <v>1821</v>
      </c>
      <c r="C1123" s="27" t="s">
        <v>1822</v>
      </c>
      <c r="D1123" s="27" t="s">
        <v>48</v>
      </c>
      <c r="E1123" s="28">
        <v>35842</v>
      </c>
      <c r="F1123" s="29" t="s">
        <v>27</v>
      </c>
      <c r="G1123" s="29" t="s">
        <v>28</v>
      </c>
      <c r="H1123" s="27">
        <f t="shared" ca="1" si="34"/>
        <v>20</v>
      </c>
      <c r="I1123" s="30">
        <v>28</v>
      </c>
      <c r="J1123" s="31">
        <v>5700.9544987700456</v>
      </c>
      <c r="K1123" s="32">
        <v>0.09</v>
      </c>
      <c r="L1123" s="33">
        <f t="shared" si="35"/>
        <v>513.08590488930406</v>
      </c>
      <c r="M1123" s="33">
        <v>41.487854973906181</v>
      </c>
      <c r="N1123" s="33">
        <v>95.077047771233879</v>
      </c>
    </row>
    <row r="1124" spans="1:14">
      <c r="A1124" s="27">
        <v>61114</v>
      </c>
      <c r="B1124" s="27" t="s">
        <v>1823</v>
      </c>
      <c r="C1124" s="27" t="s">
        <v>787</v>
      </c>
      <c r="D1124" s="27" t="s">
        <v>34</v>
      </c>
      <c r="E1124" s="28">
        <v>31955</v>
      </c>
      <c r="F1124" s="29" t="s">
        <v>27</v>
      </c>
      <c r="G1124" s="29" t="s">
        <v>28</v>
      </c>
      <c r="H1124" s="27">
        <f t="shared" ca="1" si="34"/>
        <v>31</v>
      </c>
      <c r="I1124" s="30">
        <v>32</v>
      </c>
      <c r="J1124" s="31">
        <v>3308.3135773023223</v>
      </c>
      <c r="K1124" s="32">
        <v>0.15</v>
      </c>
      <c r="L1124" s="33">
        <f t="shared" si="35"/>
        <v>496.24703659534833</v>
      </c>
      <c r="M1124" s="33">
        <v>109.6315895022034</v>
      </c>
      <c r="N1124" s="33">
        <v>223.85453570087313</v>
      </c>
    </row>
    <row r="1125" spans="1:14">
      <c r="A1125" s="27">
        <v>61115</v>
      </c>
      <c r="B1125" s="27" t="s">
        <v>1824</v>
      </c>
      <c r="C1125" s="27" t="s">
        <v>402</v>
      </c>
      <c r="D1125" s="27" t="s">
        <v>34</v>
      </c>
      <c r="E1125" s="28">
        <v>33121</v>
      </c>
      <c r="F1125" s="29" t="s">
        <v>27</v>
      </c>
      <c r="G1125" s="29" t="s">
        <v>28</v>
      </c>
      <c r="H1125" s="27">
        <f t="shared" ca="1" si="34"/>
        <v>28</v>
      </c>
      <c r="I1125" s="30">
        <v>35</v>
      </c>
      <c r="J1125" s="31">
        <v>4258.5197612369411</v>
      </c>
      <c r="K1125" s="32">
        <v>0.12</v>
      </c>
      <c r="L1125" s="33">
        <f t="shared" si="35"/>
        <v>511.0223713484329</v>
      </c>
      <c r="M1125" s="33">
        <v>141.09621801784743</v>
      </c>
      <c r="N1125" s="33">
        <v>57.350513478170846</v>
      </c>
    </row>
    <row r="1126" spans="1:14">
      <c r="A1126" s="27">
        <v>61116</v>
      </c>
      <c r="B1126" s="27" t="s">
        <v>1825</v>
      </c>
      <c r="C1126" s="27" t="s">
        <v>136</v>
      </c>
      <c r="D1126" s="27" t="s">
        <v>48</v>
      </c>
      <c r="E1126" s="28">
        <v>38880</v>
      </c>
      <c r="F1126" s="29" t="s">
        <v>27</v>
      </c>
      <c r="G1126" s="29" t="s">
        <v>28</v>
      </c>
      <c r="H1126" s="27">
        <f t="shared" ca="1" si="34"/>
        <v>12</v>
      </c>
      <c r="I1126" s="30">
        <v>13</v>
      </c>
      <c r="J1126" s="31">
        <v>8522.5244283522807</v>
      </c>
      <c r="K1126" s="32">
        <v>0.04</v>
      </c>
      <c r="L1126" s="33">
        <f t="shared" si="35"/>
        <v>340.90097713409125</v>
      </c>
      <c r="M1126" s="33">
        <v>289.57943186447386</v>
      </c>
      <c r="N1126" s="33">
        <v>125.12381176245943</v>
      </c>
    </row>
    <row r="1127" spans="1:14">
      <c r="A1127" s="27">
        <v>61117</v>
      </c>
      <c r="B1127" s="27" t="s">
        <v>1826</v>
      </c>
      <c r="C1127" s="27" t="s">
        <v>1488</v>
      </c>
      <c r="D1127" s="27" t="s">
        <v>34</v>
      </c>
      <c r="E1127" s="28">
        <v>35648</v>
      </c>
      <c r="F1127" s="29" t="s">
        <v>27</v>
      </c>
      <c r="G1127" s="29" t="s">
        <v>28</v>
      </c>
      <c r="H1127" s="27">
        <f t="shared" ca="1" si="34"/>
        <v>21</v>
      </c>
      <c r="I1127" s="30">
        <v>33</v>
      </c>
      <c r="J1127" s="31">
        <v>4991.5431001466814</v>
      </c>
      <c r="K1127" s="32">
        <v>0.09</v>
      </c>
      <c r="L1127" s="33">
        <f t="shared" si="35"/>
        <v>449.23887901320131</v>
      </c>
      <c r="M1127" s="33">
        <v>86.81980455232754</v>
      </c>
      <c r="N1127" s="33">
        <v>262.42744061342432</v>
      </c>
    </row>
    <row r="1128" spans="1:14">
      <c r="A1128" s="27">
        <v>61118</v>
      </c>
      <c r="B1128" s="27" t="s">
        <v>1827</v>
      </c>
      <c r="C1128" s="27" t="s">
        <v>1480</v>
      </c>
      <c r="D1128" s="27" t="s">
        <v>34</v>
      </c>
      <c r="E1128" s="28">
        <v>30415</v>
      </c>
      <c r="F1128" s="29" t="s">
        <v>27</v>
      </c>
      <c r="G1128" s="29" t="s">
        <v>28</v>
      </c>
      <c r="H1128" s="27">
        <f t="shared" ca="1" si="34"/>
        <v>35</v>
      </c>
      <c r="I1128" s="30">
        <v>13</v>
      </c>
      <c r="J1128" s="31">
        <v>5543.0529398973849</v>
      </c>
      <c r="K1128" s="32">
        <v>0.25</v>
      </c>
      <c r="L1128" s="33">
        <f t="shared" si="35"/>
        <v>1385.7632349743462</v>
      </c>
      <c r="M1128" s="33">
        <v>736.42703203876783</v>
      </c>
      <c r="N1128" s="33">
        <v>69.324130974020193</v>
      </c>
    </row>
    <row r="1129" spans="1:14">
      <c r="A1129" s="27">
        <v>61119</v>
      </c>
      <c r="B1129" s="27" t="s">
        <v>1828</v>
      </c>
      <c r="C1129" s="27" t="s">
        <v>1488</v>
      </c>
      <c r="D1129" s="27" t="s">
        <v>34</v>
      </c>
      <c r="E1129" s="28">
        <v>32029</v>
      </c>
      <c r="F1129" s="29" t="s">
        <v>133</v>
      </c>
      <c r="G1129" s="29" t="s">
        <v>933</v>
      </c>
      <c r="H1129" s="27">
        <f t="shared" ca="1" si="34"/>
        <v>31</v>
      </c>
      <c r="I1129" s="30">
        <v>14</v>
      </c>
      <c r="J1129" s="31">
        <v>3492.2717420787831</v>
      </c>
      <c r="K1129" s="32">
        <v>0.15</v>
      </c>
      <c r="L1129" s="33">
        <f t="shared" si="35"/>
        <v>523.84076131181746</v>
      </c>
      <c r="M1129" s="33">
        <v>498.47536734734416</v>
      </c>
      <c r="N1129" s="33">
        <v>89.041115993723793</v>
      </c>
    </row>
    <row r="1130" spans="1:14">
      <c r="A1130" s="27">
        <v>61120</v>
      </c>
      <c r="B1130" s="27" t="s">
        <v>1829</v>
      </c>
      <c r="C1130" s="27" t="s">
        <v>1830</v>
      </c>
      <c r="D1130" s="27" t="s">
        <v>34</v>
      </c>
      <c r="E1130" s="28">
        <v>38905</v>
      </c>
      <c r="F1130" s="29" t="s">
        <v>27</v>
      </c>
      <c r="G1130" s="29" t="s">
        <v>28</v>
      </c>
      <c r="H1130" s="27">
        <f t="shared" ca="1" si="34"/>
        <v>12</v>
      </c>
      <c r="I1130" s="30">
        <v>36</v>
      </c>
      <c r="J1130" s="31">
        <v>4317.2821824154416</v>
      </c>
      <c r="K1130" s="32">
        <v>0.04</v>
      </c>
      <c r="L1130" s="33">
        <f t="shared" si="35"/>
        <v>172.69128729661767</v>
      </c>
      <c r="M1130" s="33">
        <v>125.72026953618587</v>
      </c>
      <c r="N1130" s="33">
        <v>111.79515229460463</v>
      </c>
    </row>
    <row r="1131" spans="1:14">
      <c r="A1131" s="27">
        <v>61121</v>
      </c>
      <c r="B1131" s="27" t="s">
        <v>1831</v>
      </c>
      <c r="C1131" s="27" t="s">
        <v>1832</v>
      </c>
      <c r="D1131" s="27" t="s">
        <v>48</v>
      </c>
      <c r="E1131" s="28">
        <v>28356</v>
      </c>
      <c r="F1131" s="29" t="s">
        <v>27</v>
      </c>
      <c r="G1131" s="29" t="s">
        <v>28</v>
      </c>
      <c r="H1131" s="27">
        <f t="shared" ca="1" si="34"/>
        <v>41</v>
      </c>
      <c r="I1131" s="30">
        <v>24</v>
      </c>
      <c r="J1131" s="31">
        <v>8432.0970084363471</v>
      </c>
      <c r="K1131" s="32">
        <v>0.25</v>
      </c>
      <c r="L1131" s="33">
        <f t="shared" si="35"/>
        <v>2108.0242521090868</v>
      </c>
      <c r="M1131" s="33">
        <v>27.089061361245673</v>
      </c>
      <c r="N1131" s="33">
        <v>69.075402649783086</v>
      </c>
    </row>
    <row r="1132" spans="1:14">
      <c r="A1132" s="27">
        <v>61122</v>
      </c>
      <c r="B1132" s="27" t="s">
        <v>1833</v>
      </c>
      <c r="C1132" s="27" t="s">
        <v>1491</v>
      </c>
      <c r="D1132" s="27" t="s">
        <v>34</v>
      </c>
      <c r="E1132" s="28">
        <v>36883</v>
      </c>
      <c r="F1132" s="29" t="s">
        <v>27</v>
      </c>
      <c r="G1132" s="29" t="s">
        <v>76</v>
      </c>
      <c r="H1132" s="27">
        <f t="shared" ca="1" si="34"/>
        <v>17</v>
      </c>
      <c r="I1132" s="30">
        <v>21</v>
      </c>
      <c r="J1132" s="31">
        <v>2830.8621779901482</v>
      </c>
      <c r="K1132" s="32">
        <v>7.0000000000000007E-2</v>
      </c>
      <c r="L1132" s="33">
        <f t="shared" si="35"/>
        <v>198.16035245931039</v>
      </c>
      <c r="M1132" s="33">
        <v>100.51863028216088</v>
      </c>
      <c r="N1132" s="33">
        <v>53.601143333492814</v>
      </c>
    </row>
    <row r="1133" spans="1:14">
      <c r="A1133" s="27">
        <v>61123</v>
      </c>
      <c r="B1133" s="27" t="s">
        <v>1834</v>
      </c>
      <c r="C1133" s="27" t="s">
        <v>141</v>
      </c>
      <c r="D1133" s="27" t="s">
        <v>48</v>
      </c>
      <c r="E1133" s="28">
        <v>28200</v>
      </c>
      <c r="F1133" s="29" t="s">
        <v>27</v>
      </c>
      <c r="G1133" s="29" t="s">
        <v>260</v>
      </c>
      <c r="H1133" s="27">
        <f t="shared" ca="1" si="34"/>
        <v>41</v>
      </c>
      <c r="I1133" s="30">
        <v>26</v>
      </c>
      <c r="J1133" s="31">
        <v>7341.7736197185804</v>
      </c>
      <c r="K1133" s="32">
        <v>0.25</v>
      </c>
      <c r="L1133" s="33">
        <f t="shared" si="35"/>
        <v>1835.4434049296451</v>
      </c>
      <c r="M1133" s="33">
        <v>389.46263342202639</v>
      </c>
      <c r="N1133" s="33">
        <v>86.243341860736038</v>
      </c>
    </row>
    <row r="1134" spans="1:14">
      <c r="A1134" s="27">
        <v>61124</v>
      </c>
      <c r="B1134" s="27" t="s">
        <v>1835</v>
      </c>
      <c r="C1134" s="27" t="s">
        <v>416</v>
      </c>
      <c r="D1134" s="27" t="s">
        <v>34</v>
      </c>
      <c r="E1134" s="28">
        <v>37898</v>
      </c>
      <c r="F1134" s="29" t="s">
        <v>27</v>
      </c>
      <c r="G1134" s="29" t="s">
        <v>28</v>
      </c>
      <c r="H1134" s="27">
        <f t="shared" ca="1" si="34"/>
        <v>15</v>
      </c>
      <c r="I1134" s="30">
        <v>6</v>
      </c>
      <c r="J1134" s="31">
        <v>9331.3179481584266</v>
      </c>
      <c r="K1134" s="32">
        <v>7.0000000000000007E-2</v>
      </c>
      <c r="L1134" s="33">
        <f t="shared" si="35"/>
        <v>653.19225637108991</v>
      </c>
      <c r="M1134" s="33">
        <v>295.99187432337141</v>
      </c>
      <c r="N1134" s="33">
        <v>342.70798913390234</v>
      </c>
    </row>
    <row r="1135" spans="1:14">
      <c r="A1135" s="27">
        <v>61125</v>
      </c>
      <c r="B1135" s="27" t="s">
        <v>1836</v>
      </c>
      <c r="C1135" s="27" t="s">
        <v>1837</v>
      </c>
      <c r="D1135" s="27" t="s">
        <v>34</v>
      </c>
      <c r="E1135" s="28">
        <v>36394</v>
      </c>
      <c r="F1135" s="29" t="s">
        <v>27</v>
      </c>
      <c r="G1135" s="29" t="s">
        <v>28</v>
      </c>
      <c r="H1135" s="27">
        <f t="shared" ca="1" si="34"/>
        <v>19</v>
      </c>
      <c r="I1135" s="30">
        <v>39</v>
      </c>
      <c r="J1135" s="31">
        <v>2352.2381578382683</v>
      </c>
      <c r="K1135" s="32">
        <v>0.09</v>
      </c>
      <c r="L1135" s="33">
        <f t="shared" si="35"/>
        <v>211.70143420544414</v>
      </c>
      <c r="M1135" s="33">
        <v>131.95004640719523</v>
      </c>
      <c r="N1135" s="33">
        <v>229.56673056539617</v>
      </c>
    </row>
    <row r="1136" spans="1:14">
      <c r="A1136" s="27">
        <v>61126</v>
      </c>
      <c r="B1136" s="27" t="s">
        <v>1838</v>
      </c>
      <c r="C1136" s="27" t="s">
        <v>795</v>
      </c>
      <c r="D1136" s="27" t="s">
        <v>34</v>
      </c>
      <c r="E1136" s="28">
        <v>38925</v>
      </c>
      <c r="F1136" s="29" t="s">
        <v>27</v>
      </c>
      <c r="G1136" s="29" t="s">
        <v>28</v>
      </c>
      <c r="H1136" s="27">
        <f t="shared" ca="1" si="34"/>
        <v>12</v>
      </c>
      <c r="I1136" s="30">
        <v>22</v>
      </c>
      <c r="J1136" s="31">
        <v>9503.6037620174939</v>
      </c>
      <c r="K1136" s="32">
        <v>0.04</v>
      </c>
      <c r="L1136" s="33">
        <f t="shared" si="35"/>
        <v>380.14415048069975</v>
      </c>
      <c r="M1136" s="33">
        <v>110.21294865246493</v>
      </c>
      <c r="N1136" s="33">
        <v>164.24296901419257</v>
      </c>
    </row>
    <row r="1137" spans="1:14">
      <c r="A1137" s="27">
        <v>61127</v>
      </c>
      <c r="B1137" s="27" t="s">
        <v>1839</v>
      </c>
      <c r="C1137" s="27" t="s">
        <v>1840</v>
      </c>
      <c r="D1137" s="27" t="s">
        <v>48</v>
      </c>
      <c r="E1137" s="28">
        <v>29625</v>
      </c>
      <c r="F1137" s="29" t="s">
        <v>27</v>
      </c>
      <c r="G1137" s="29" t="s">
        <v>28</v>
      </c>
      <c r="H1137" s="27">
        <f t="shared" ca="1" si="34"/>
        <v>37</v>
      </c>
      <c r="I1137" s="30">
        <v>12</v>
      </c>
      <c r="J1137" s="31">
        <v>7413.7525208290044</v>
      </c>
      <c r="K1137" s="32">
        <v>0.25</v>
      </c>
      <c r="L1137" s="33">
        <f t="shared" si="35"/>
        <v>1853.4381302072511</v>
      </c>
      <c r="M1137" s="33">
        <v>1449.7769537682607</v>
      </c>
      <c r="N1137" s="33">
        <v>28.525874300430697</v>
      </c>
    </row>
    <row r="1138" spans="1:14">
      <c r="A1138" s="27">
        <v>61128</v>
      </c>
      <c r="B1138" s="27" t="s">
        <v>1841</v>
      </c>
      <c r="C1138" s="27" t="s">
        <v>1516</v>
      </c>
      <c r="D1138" s="27" t="s">
        <v>34</v>
      </c>
      <c r="E1138" s="28">
        <v>36573</v>
      </c>
      <c r="F1138" s="29" t="s">
        <v>27</v>
      </c>
      <c r="G1138" s="29" t="s">
        <v>28</v>
      </c>
      <c r="H1138" s="27">
        <f t="shared" ca="1" si="34"/>
        <v>18</v>
      </c>
      <c r="I1138" s="30">
        <v>32</v>
      </c>
      <c r="J1138" s="31">
        <v>3150.0725215292805</v>
      </c>
      <c r="K1138" s="32">
        <v>0.09</v>
      </c>
      <c r="L1138" s="33">
        <f t="shared" si="35"/>
        <v>283.50652693763521</v>
      </c>
      <c r="M1138" s="33">
        <v>203.61182812690782</v>
      </c>
      <c r="N1138" s="33">
        <v>236.98689569744857</v>
      </c>
    </row>
    <row r="1139" spans="1:14">
      <c r="A1139" s="27">
        <v>61129</v>
      </c>
      <c r="B1139" s="27" t="s">
        <v>1842</v>
      </c>
      <c r="C1139" s="27" t="s">
        <v>1843</v>
      </c>
      <c r="D1139" s="27" t="s">
        <v>48</v>
      </c>
      <c r="E1139" s="28">
        <v>37473</v>
      </c>
      <c r="F1139" s="29" t="s">
        <v>27</v>
      </c>
      <c r="G1139" s="29" t="s">
        <v>42</v>
      </c>
      <c r="H1139" s="27">
        <f t="shared" ca="1" si="34"/>
        <v>16</v>
      </c>
      <c r="I1139" s="30">
        <v>37</v>
      </c>
      <c r="J1139" s="31">
        <v>1626.0683120018871</v>
      </c>
      <c r="K1139" s="32">
        <v>7.0000000000000007E-2</v>
      </c>
      <c r="L1139" s="33">
        <f t="shared" si="35"/>
        <v>113.8247818401321</v>
      </c>
      <c r="M1139" s="33">
        <v>39.69610862475983</v>
      </c>
      <c r="N1139" s="33">
        <v>21.373845821074475</v>
      </c>
    </row>
    <row r="1140" spans="1:14">
      <c r="A1140" s="27">
        <v>61130</v>
      </c>
      <c r="B1140" s="27" t="s">
        <v>1844</v>
      </c>
      <c r="C1140" s="27" t="s">
        <v>1528</v>
      </c>
      <c r="D1140" s="27" t="s">
        <v>34</v>
      </c>
      <c r="E1140" s="28">
        <v>34710</v>
      </c>
      <c r="F1140" s="29" t="s">
        <v>27</v>
      </c>
      <c r="G1140" s="29" t="s">
        <v>42</v>
      </c>
      <c r="H1140" s="27">
        <f t="shared" ca="1" si="34"/>
        <v>23</v>
      </c>
      <c r="I1140" s="30">
        <v>34</v>
      </c>
      <c r="J1140" s="31">
        <v>9080.5174682176985</v>
      </c>
      <c r="K1140" s="32">
        <v>0.12</v>
      </c>
      <c r="L1140" s="33">
        <f t="shared" si="35"/>
        <v>1089.6620961861238</v>
      </c>
      <c r="M1140" s="33">
        <v>998.64856564095112</v>
      </c>
      <c r="N1140" s="33">
        <v>331.8439515238768</v>
      </c>
    </row>
    <row r="1141" spans="1:14">
      <c r="A1141" s="27">
        <v>61131</v>
      </c>
      <c r="B1141" s="27" t="s">
        <v>1845</v>
      </c>
      <c r="C1141" s="27" t="s">
        <v>88</v>
      </c>
      <c r="D1141" s="27" t="s">
        <v>48</v>
      </c>
      <c r="E1141" s="28">
        <v>32501</v>
      </c>
      <c r="F1141" s="29" t="s">
        <v>27</v>
      </c>
      <c r="G1141" s="29" t="s">
        <v>28</v>
      </c>
      <c r="H1141" s="27">
        <f t="shared" ca="1" si="34"/>
        <v>29</v>
      </c>
      <c r="I1141" s="30">
        <v>24</v>
      </c>
      <c r="J1141" s="31">
        <v>2491.0542536138564</v>
      </c>
      <c r="K1141" s="32">
        <v>0.15</v>
      </c>
      <c r="L1141" s="33">
        <f t="shared" si="35"/>
        <v>373.65813804207846</v>
      </c>
      <c r="M1141" s="33">
        <v>61.335473413615262</v>
      </c>
      <c r="N1141" s="33">
        <v>46.365990072252423</v>
      </c>
    </row>
    <row r="1142" spans="1:14">
      <c r="A1142" s="27">
        <v>61132</v>
      </c>
      <c r="B1142" s="27" t="s">
        <v>1846</v>
      </c>
      <c r="C1142" s="27" t="s">
        <v>1847</v>
      </c>
      <c r="D1142" s="27" t="s">
        <v>34</v>
      </c>
      <c r="E1142" s="28">
        <v>33067</v>
      </c>
      <c r="F1142" s="29" t="s">
        <v>127</v>
      </c>
      <c r="G1142" s="29" t="s">
        <v>397</v>
      </c>
      <c r="H1142" s="27">
        <f t="shared" ca="1" si="34"/>
        <v>28</v>
      </c>
      <c r="I1142" s="30">
        <v>11</v>
      </c>
      <c r="J1142" s="31">
        <v>8426.4750584054709</v>
      </c>
      <c r="K1142" s="32">
        <v>0.12</v>
      </c>
      <c r="L1142" s="33">
        <f t="shared" si="35"/>
        <v>1011.1770070086565</v>
      </c>
      <c r="M1142" s="33">
        <v>464.77799247608885</v>
      </c>
      <c r="N1142" s="33">
        <v>322.9799734491861</v>
      </c>
    </row>
    <row r="1143" spans="1:14">
      <c r="A1143" s="27">
        <v>61133</v>
      </c>
      <c r="B1143" s="27" t="s">
        <v>1848</v>
      </c>
      <c r="C1143" s="27" t="s">
        <v>254</v>
      </c>
      <c r="D1143" s="27" t="s">
        <v>48</v>
      </c>
      <c r="E1143" s="28">
        <v>37965</v>
      </c>
      <c r="F1143" s="29" t="s">
        <v>27</v>
      </c>
      <c r="G1143" s="29" t="s">
        <v>28</v>
      </c>
      <c r="H1143" s="27">
        <f t="shared" ca="1" si="34"/>
        <v>14</v>
      </c>
      <c r="I1143" s="30">
        <v>19</v>
      </c>
      <c r="J1143" s="31">
        <v>8194.1235713456772</v>
      </c>
      <c r="K1143" s="32">
        <v>7.0000000000000007E-2</v>
      </c>
      <c r="L1143" s="33">
        <f t="shared" si="35"/>
        <v>573.58864999419745</v>
      </c>
      <c r="M1143" s="33">
        <v>298.9685958693845</v>
      </c>
      <c r="N1143" s="33">
        <v>97.546933934589177</v>
      </c>
    </row>
    <row r="1144" spans="1:14">
      <c r="A1144" s="27">
        <v>61134</v>
      </c>
      <c r="B1144" s="27" t="s">
        <v>1849</v>
      </c>
      <c r="C1144" s="27" t="s">
        <v>1491</v>
      </c>
      <c r="D1144" s="27" t="s">
        <v>34</v>
      </c>
      <c r="E1144" s="28">
        <v>34375</v>
      </c>
      <c r="F1144" s="29" t="s">
        <v>27</v>
      </c>
      <c r="G1144" s="29" t="s">
        <v>28</v>
      </c>
      <c r="H1144" s="27">
        <f t="shared" ca="1" si="34"/>
        <v>24</v>
      </c>
      <c r="I1144" s="30">
        <v>37</v>
      </c>
      <c r="J1144" s="31">
        <v>3063.1391574549293</v>
      </c>
      <c r="K1144" s="32">
        <v>0.12</v>
      </c>
      <c r="L1144" s="33">
        <f t="shared" si="35"/>
        <v>367.57669889459152</v>
      </c>
      <c r="M1144" s="33">
        <v>27.241137142902911</v>
      </c>
      <c r="N1144" s="33">
        <v>116.17840008872059</v>
      </c>
    </row>
    <row r="1145" spans="1:14">
      <c r="A1145" s="27">
        <v>61135</v>
      </c>
      <c r="B1145" s="27" t="s">
        <v>1850</v>
      </c>
      <c r="C1145" s="27" t="s">
        <v>555</v>
      </c>
      <c r="D1145" s="27" t="s">
        <v>48</v>
      </c>
      <c r="E1145" s="28">
        <v>36666</v>
      </c>
      <c r="F1145" s="29" t="s">
        <v>27</v>
      </c>
      <c r="G1145" s="29" t="s">
        <v>28</v>
      </c>
      <c r="H1145" s="27">
        <f t="shared" ca="1" si="34"/>
        <v>18</v>
      </c>
      <c r="I1145" s="30">
        <v>17</v>
      </c>
      <c r="J1145" s="31">
        <v>6647.664197990046</v>
      </c>
      <c r="K1145" s="32">
        <v>7.0000000000000007E-2</v>
      </c>
      <c r="L1145" s="33">
        <f t="shared" si="35"/>
        <v>465.33649385930329</v>
      </c>
      <c r="M1145" s="33">
        <v>84.9553910526203</v>
      </c>
      <c r="N1145" s="33">
        <v>117.66811926071988</v>
      </c>
    </row>
    <row r="1146" spans="1:14">
      <c r="A1146" s="27">
        <v>61136</v>
      </c>
      <c r="B1146" s="27" t="s">
        <v>1851</v>
      </c>
      <c r="C1146" s="27" t="s">
        <v>570</v>
      </c>
      <c r="D1146" s="27" t="s">
        <v>48</v>
      </c>
      <c r="E1146" s="28">
        <v>30958</v>
      </c>
      <c r="F1146" s="29" t="s">
        <v>27</v>
      </c>
      <c r="G1146" s="29" t="s">
        <v>28</v>
      </c>
      <c r="H1146" s="27">
        <f t="shared" ca="1" si="34"/>
        <v>34</v>
      </c>
      <c r="I1146" s="30">
        <v>39</v>
      </c>
      <c r="J1146" s="31">
        <v>4942.3335280726751</v>
      </c>
      <c r="K1146" s="32">
        <v>0.25</v>
      </c>
      <c r="L1146" s="33">
        <f t="shared" si="35"/>
        <v>1235.5833820181688</v>
      </c>
      <c r="M1146" s="33">
        <v>511.21828945335773</v>
      </c>
      <c r="N1146" s="33">
        <v>132.69970188425307</v>
      </c>
    </row>
    <row r="1147" spans="1:14">
      <c r="A1147" s="27">
        <v>61137</v>
      </c>
      <c r="B1147" s="27" t="s">
        <v>1852</v>
      </c>
      <c r="C1147" s="27" t="s">
        <v>1853</v>
      </c>
      <c r="D1147" s="27" t="s">
        <v>34</v>
      </c>
      <c r="E1147" s="28">
        <v>30801</v>
      </c>
      <c r="F1147" s="29" t="s">
        <v>27</v>
      </c>
      <c r="G1147" s="29" t="s">
        <v>260</v>
      </c>
      <c r="H1147" s="27">
        <f t="shared" ca="1" si="34"/>
        <v>34</v>
      </c>
      <c r="I1147" s="30">
        <v>38</v>
      </c>
      <c r="J1147" s="31">
        <v>4577.2837873243152</v>
      </c>
      <c r="K1147" s="32">
        <v>0.25</v>
      </c>
      <c r="L1147" s="33">
        <f t="shared" si="35"/>
        <v>1144.3209468310788</v>
      </c>
      <c r="M1147" s="33">
        <v>433.68239227836534</v>
      </c>
      <c r="N1147" s="33">
        <v>269.0206139294948</v>
      </c>
    </row>
    <row r="1148" spans="1:14">
      <c r="A1148" s="27">
        <v>61138</v>
      </c>
      <c r="B1148" s="27" t="s">
        <v>1854</v>
      </c>
      <c r="C1148" s="27" t="s">
        <v>1855</v>
      </c>
      <c r="D1148" s="27" t="s">
        <v>34</v>
      </c>
      <c r="E1148" s="28">
        <v>37757</v>
      </c>
      <c r="F1148" s="29" t="s">
        <v>27</v>
      </c>
      <c r="G1148" s="29" t="s">
        <v>28</v>
      </c>
      <c r="H1148" s="27">
        <f t="shared" ca="1" si="34"/>
        <v>15</v>
      </c>
      <c r="I1148" s="30">
        <v>15</v>
      </c>
      <c r="J1148" s="31">
        <v>6088.7000462659944</v>
      </c>
      <c r="K1148" s="32">
        <v>7.0000000000000007E-2</v>
      </c>
      <c r="L1148" s="33">
        <f t="shared" si="35"/>
        <v>426.20900323861963</v>
      </c>
      <c r="M1148" s="33">
        <v>405.83875544265385</v>
      </c>
      <c r="N1148" s="33">
        <v>179.15710610457515</v>
      </c>
    </row>
    <row r="1149" spans="1:14">
      <c r="A1149" s="27">
        <v>61139</v>
      </c>
      <c r="B1149" s="27" t="s">
        <v>1856</v>
      </c>
      <c r="C1149" s="27" t="s">
        <v>1516</v>
      </c>
      <c r="D1149" s="27" t="s">
        <v>34</v>
      </c>
      <c r="E1149" s="28">
        <v>36941</v>
      </c>
      <c r="F1149" s="29" t="s">
        <v>27</v>
      </c>
      <c r="G1149" s="29" t="s">
        <v>42</v>
      </c>
      <c r="H1149" s="27">
        <f t="shared" ca="1" si="34"/>
        <v>17</v>
      </c>
      <c r="I1149" s="30">
        <v>15</v>
      </c>
      <c r="J1149" s="31">
        <v>2480.136579981554</v>
      </c>
      <c r="K1149" s="32">
        <v>7.0000000000000007E-2</v>
      </c>
      <c r="L1149" s="33">
        <f t="shared" si="35"/>
        <v>173.60956059870878</v>
      </c>
      <c r="M1149" s="33">
        <v>94.879020488316954</v>
      </c>
      <c r="N1149" s="33">
        <v>76.010470182630769</v>
      </c>
    </row>
    <row r="1150" spans="1:14">
      <c r="A1150" s="27">
        <v>61140</v>
      </c>
      <c r="B1150" s="27" t="s">
        <v>1857</v>
      </c>
      <c r="C1150" s="27" t="s">
        <v>1858</v>
      </c>
      <c r="D1150" s="27" t="s">
        <v>34</v>
      </c>
      <c r="E1150" s="28">
        <v>35069</v>
      </c>
      <c r="F1150" s="29" t="s">
        <v>690</v>
      </c>
      <c r="G1150" s="29" t="s">
        <v>691</v>
      </c>
      <c r="H1150" s="27">
        <f t="shared" ca="1" si="34"/>
        <v>22</v>
      </c>
      <c r="I1150" s="30">
        <v>33</v>
      </c>
      <c r="J1150" s="31">
        <v>9451.4567083149559</v>
      </c>
      <c r="K1150" s="32">
        <v>0.09</v>
      </c>
      <c r="L1150" s="33">
        <f t="shared" si="35"/>
        <v>850.63110374834605</v>
      </c>
      <c r="M1150" s="33">
        <v>778.73527173995467</v>
      </c>
      <c r="N1150" s="33">
        <v>240.64268034474037</v>
      </c>
    </row>
    <row r="1151" spans="1:14">
      <c r="A1151" s="27">
        <v>61141</v>
      </c>
      <c r="B1151" s="27" t="s">
        <v>1859</v>
      </c>
      <c r="C1151" s="27" t="s">
        <v>1163</v>
      </c>
      <c r="D1151" s="27" t="s">
        <v>48</v>
      </c>
      <c r="E1151" s="28">
        <v>27986</v>
      </c>
      <c r="F1151" s="29" t="s">
        <v>27</v>
      </c>
      <c r="G1151" s="29" t="s">
        <v>28</v>
      </c>
      <c r="H1151" s="27">
        <f t="shared" ca="1" si="34"/>
        <v>42</v>
      </c>
      <c r="I1151" s="30">
        <v>20</v>
      </c>
      <c r="J1151" s="31">
        <v>4713.744198858989</v>
      </c>
      <c r="K1151" s="32">
        <v>0.25</v>
      </c>
      <c r="L1151" s="33">
        <f t="shared" si="35"/>
        <v>1178.4360497147472</v>
      </c>
      <c r="M1151" s="33">
        <v>366.15211647838311</v>
      </c>
      <c r="N1151" s="33">
        <v>41.621226501589135</v>
      </c>
    </row>
    <row r="1152" spans="1:14">
      <c r="A1152" s="27">
        <v>61142</v>
      </c>
      <c r="B1152" s="27" t="s">
        <v>1860</v>
      </c>
      <c r="C1152" s="27" t="s">
        <v>90</v>
      </c>
      <c r="D1152" s="27" t="s">
        <v>48</v>
      </c>
      <c r="E1152" s="28">
        <v>27614</v>
      </c>
      <c r="F1152" s="29" t="s">
        <v>27</v>
      </c>
      <c r="G1152" s="29" t="s">
        <v>42</v>
      </c>
      <c r="H1152" s="27">
        <f t="shared" ca="1" si="34"/>
        <v>43</v>
      </c>
      <c r="I1152" s="30">
        <v>8</v>
      </c>
      <c r="J1152" s="31">
        <v>1512.2680917511748</v>
      </c>
      <c r="K1152" s="32">
        <v>0.25</v>
      </c>
      <c r="L1152" s="33">
        <f t="shared" si="35"/>
        <v>378.06702293779369</v>
      </c>
      <c r="M1152" s="33">
        <v>301.29156293363201</v>
      </c>
      <c r="N1152" s="33">
        <v>106.63179747790959</v>
      </c>
    </row>
    <row r="1153" spans="1:14">
      <c r="A1153" s="27">
        <v>61143</v>
      </c>
      <c r="B1153" s="27" t="s">
        <v>1861</v>
      </c>
      <c r="C1153" s="27" t="s">
        <v>1862</v>
      </c>
      <c r="D1153" s="27" t="s">
        <v>48</v>
      </c>
      <c r="E1153" s="28">
        <v>27516</v>
      </c>
      <c r="F1153" s="29" t="s">
        <v>27</v>
      </c>
      <c r="G1153" s="29" t="s">
        <v>28</v>
      </c>
      <c r="H1153" s="27">
        <f t="shared" ca="1" si="34"/>
        <v>43</v>
      </c>
      <c r="I1153" s="30">
        <v>33</v>
      </c>
      <c r="J1153" s="31">
        <v>3919.6194625860549</v>
      </c>
      <c r="K1153" s="32">
        <v>0.25</v>
      </c>
      <c r="L1153" s="33">
        <f t="shared" si="35"/>
        <v>979.90486564651371</v>
      </c>
      <c r="M1153" s="33">
        <v>525.89140433591547</v>
      </c>
      <c r="N1153" s="33">
        <v>91.482395014151791</v>
      </c>
    </row>
    <row r="1154" spans="1:14">
      <c r="A1154" s="27">
        <v>61144</v>
      </c>
      <c r="B1154" s="27" t="s">
        <v>1863</v>
      </c>
      <c r="C1154" s="27" t="s">
        <v>687</v>
      </c>
      <c r="D1154" s="27" t="s">
        <v>48</v>
      </c>
      <c r="E1154" s="28">
        <v>36378</v>
      </c>
      <c r="F1154" s="29" t="s">
        <v>27</v>
      </c>
      <c r="G1154" s="29" t="s">
        <v>28</v>
      </c>
      <c r="H1154" s="27">
        <f t="shared" ca="1" si="34"/>
        <v>19</v>
      </c>
      <c r="I1154" s="30">
        <v>11</v>
      </c>
      <c r="J1154" s="31">
        <v>5284.050403387515</v>
      </c>
      <c r="K1154" s="32">
        <v>0.09</v>
      </c>
      <c r="L1154" s="33">
        <f t="shared" si="35"/>
        <v>475.56453630487636</v>
      </c>
      <c r="M1154" s="33">
        <v>202.44221723803383</v>
      </c>
      <c r="N1154" s="33">
        <v>132.58155008650084</v>
      </c>
    </row>
    <row r="1155" spans="1:14">
      <c r="A1155" s="27">
        <v>61145</v>
      </c>
      <c r="B1155" s="27" t="s">
        <v>1864</v>
      </c>
      <c r="C1155" s="27" t="s">
        <v>771</v>
      </c>
      <c r="D1155" s="27" t="s">
        <v>48</v>
      </c>
      <c r="E1155" s="28">
        <v>28418</v>
      </c>
      <c r="F1155" s="29" t="s">
        <v>27</v>
      </c>
      <c r="G1155" s="29" t="s">
        <v>28</v>
      </c>
      <c r="H1155" s="27">
        <f t="shared" ca="1" si="34"/>
        <v>41</v>
      </c>
      <c r="I1155" s="30">
        <v>38</v>
      </c>
      <c r="J1155" s="31">
        <v>9536.8851591300845</v>
      </c>
      <c r="K1155" s="32">
        <v>0.25</v>
      </c>
      <c r="L1155" s="33">
        <f t="shared" si="35"/>
        <v>2384.2212897825211</v>
      </c>
      <c r="M1155" s="33">
        <v>285.41809123132589</v>
      </c>
      <c r="N1155" s="33">
        <v>45.059744041889864</v>
      </c>
    </row>
    <row r="1156" spans="1:14">
      <c r="A1156" s="27">
        <v>61146</v>
      </c>
      <c r="B1156" s="27" t="s">
        <v>1865</v>
      </c>
      <c r="C1156" s="27" t="s">
        <v>96</v>
      </c>
      <c r="D1156" s="27" t="s">
        <v>48</v>
      </c>
      <c r="E1156" s="28">
        <v>30846</v>
      </c>
      <c r="F1156" s="29" t="s">
        <v>27</v>
      </c>
      <c r="G1156" s="29" t="s">
        <v>159</v>
      </c>
      <c r="H1156" s="27">
        <f t="shared" ca="1" si="34"/>
        <v>34</v>
      </c>
      <c r="I1156" s="30">
        <v>31</v>
      </c>
      <c r="J1156" s="31">
        <v>8071.4241699573649</v>
      </c>
      <c r="K1156" s="32">
        <v>0.25</v>
      </c>
      <c r="L1156" s="33">
        <f t="shared" si="35"/>
        <v>2017.8560424893412</v>
      </c>
      <c r="M1156" s="33">
        <v>847.81048455346615</v>
      </c>
      <c r="N1156" s="33">
        <v>119.74616441600705</v>
      </c>
    </row>
    <row r="1157" spans="1:14">
      <c r="A1157" s="27">
        <v>61147</v>
      </c>
      <c r="B1157" s="27" t="s">
        <v>1866</v>
      </c>
      <c r="C1157" s="27" t="s">
        <v>1867</v>
      </c>
      <c r="D1157" s="27" t="s">
        <v>48</v>
      </c>
      <c r="E1157" s="28">
        <v>33971</v>
      </c>
      <c r="F1157" s="29" t="s">
        <v>27</v>
      </c>
      <c r="G1157" s="29" t="s">
        <v>42</v>
      </c>
      <c r="H1157" s="27">
        <f t="shared" ca="1" si="34"/>
        <v>25</v>
      </c>
      <c r="I1157" s="30">
        <v>21</v>
      </c>
      <c r="J1157" s="31">
        <v>2304.2900884894279</v>
      </c>
      <c r="K1157" s="32">
        <v>0.12</v>
      </c>
      <c r="L1157" s="33">
        <f t="shared" si="35"/>
        <v>276.51481061873136</v>
      </c>
      <c r="M1157" s="33">
        <v>137.32796072082863</v>
      </c>
      <c r="N1157" s="33">
        <v>55.856460756141715</v>
      </c>
    </row>
    <row r="1158" spans="1:14">
      <c r="A1158" s="27">
        <v>61148</v>
      </c>
      <c r="B1158" s="27" t="s">
        <v>1868</v>
      </c>
      <c r="C1158" s="27" t="s">
        <v>1554</v>
      </c>
      <c r="D1158" s="27" t="s">
        <v>34</v>
      </c>
      <c r="E1158" s="28">
        <v>37360</v>
      </c>
      <c r="F1158" s="29" t="s">
        <v>27</v>
      </c>
      <c r="G1158" s="29" t="s">
        <v>28</v>
      </c>
      <c r="H1158" s="27">
        <f t="shared" ca="1" si="34"/>
        <v>16</v>
      </c>
      <c r="I1158" s="30">
        <v>26</v>
      </c>
      <c r="J1158" s="31">
        <v>2127.3240981935396</v>
      </c>
      <c r="K1158" s="32">
        <v>7.0000000000000007E-2</v>
      </c>
      <c r="L1158" s="33">
        <f t="shared" si="35"/>
        <v>148.91268687354778</v>
      </c>
      <c r="M1158" s="33">
        <v>44.332513943285832</v>
      </c>
      <c r="N1158" s="33">
        <v>147.46348545992259</v>
      </c>
    </row>
    <row r="1159" spans="1:14">
      <c r="A1159" s="27">
        <v>61149</v>
      </c>
      <c r="B1159" s="27" t="s">
        <v>1869</v>
      </c>
      <c r="C1159" s="27" t="s">
        <v>918</v>
      </c>
      <c r="D1159" s="27" t="s">
        <v>48</v>
      </c>
      <c r="E1159" s="28">
        <v>33236</v>
      </c>
      <c r="F1159" s="29" t="s">
        <v>27</v>
      </c>
      <c r="G1159" s="29" t="s">
        <v>28</v>
      </c>
      <c r="H1159" s="27">
        <f t="shared" ca="1" si="34"/>
        <v>27</v>
      </c>
      <c r="I1159" s="30">
        <v>21</v>
      </c>
      <c r="J1159" s="31">
        <v>5473.2036532341526</v>
      </c>
      <c r="K1159" s="32">
        <v>0.12</v>
      </c>
      <c r="L1159" s="33">
        <f t="shared" si="35"/>
        <v>656.78443838809824</v>
      </c>
      <c r="M1159" s="33">
        <v>162.25331329157518</v>
      </c>
      <c r="N1159" s="33">
        <v>104.00117990627142</v>
      </c>
    </row>
    <row r="1160" spans="1:14">
      <c r="A1160" s="27">
        <v>61150</v>
      </c>
      <c r="B1160" s="27" t="s">
        <v>1870</v>
      </c>
      <c r="C1160" s="27" t="s">
        <v>1167</v>
      </c>
      <c r="D1160" s="27" t="s">
        <v>48</v>
      </c>
      <c r="E1160" s="28">
        <v>33255</v>
      </c>
      <c r="F1160" s="29" t="s">
        <v>133</v>
      </c>
      <c r="G1160" s="29" t="s">
        <v>156</v>
      </c>
      <c r="H1160" s="27">
        <f t="shared" ca="1" si="34"/>
        <v>27</v>
      </c>
      <c r="I1160" s="30">
        <v>33</v>
      </c>
      <c r="J1160" s="31">
        <v>1724.7145138444473</v>
      </c>
      <c r="K1160" s="32">
        <v>0.12</v>
      </c>
      <c r="L1160" s="33">
        <f t="shared" si="35"/>
        <v>206.96574166133368</v>
      </c>
      <c r="M1160" s="33">
        <v>165.96824451565928</v>
      </c>
      <c r="N1160" s="33">
        <v>80.649393960313986</v>
      </c>
    </row>
    <row r="1161" spans="1:14">
      <c r="A1161" s="27">
        <v>61151</v>
      </c>
      <c r="B1161" s="27" t="s">
        <v>1871</v>
      </c>
      <c r="C1161" s="27" t="s">
        <v>1528</v>
      </c>
      <c r="D1161" s="27" t="s">
        <v>34</v>
      </c>
      <c r="E1161" s="28">
        <v>35027</v>
      </c>
      <c r="F1161" s="29" t="s">
        <v>27</v>
      </c>
      <c r="G1161" s="29" t="s">
        <v>260</v>
      </c>
      <c r="H1161" s="27">
        <f t="shared" ca="1" si="34"/>
        <v>22</v>
      </c>
      <c r="I1161" s="30">
        <v>16</v>
      </c>
      <c r="J1161" s="31">
        <v>7748.1314190909407</v>
      </c>
      <c r="K1161" s="32">
        <v>0.09</v>
      </c>
      <c r="L1161" s="33">
        <f t="shared" si="35"/>
        <v>697.33182771818463</v>
      </c>
      <c r="M1161" s="33">
        <v>488.43425444293507</v>
      </c>
      <c r="N1161" s="33">
        <v>298.51630318432063</v>
      </c>
    </row>
    <row r="1162" spans="1:14">
      <c r="A1162" s="27">
        <v>61152</v>
      </c>
      <c r="B1162" s="27" t="s">
        <v>1872</v>
      </c>
      <c r="C1162" s="27" t="s">
        <v>318</v>
      </c>
      <c r="D1162" s="27" t="s">
        <v>34</v>
      </c>
      <c r="E1162" s="28">
        <v>38022</v>
      </c>
      <c r="F1162" s="29" t="s">
        <v>27</v>
      </c>
      <c r="G1162" s="29" t="s">
        <v>76</v>
      </c>
      <c r="H1162" s="27">
        <f t="shared" ref="H1162:H1225" ca="1" si="36">DATEDIF(E1162,TODAY(),"y")</f>
        <v>14</v>
      </c>
      <c r="I1162" s="30">
        <v>25</v>
      </c>
      <c r="J1162" s="31">
        <v>6410.8615889766988</v>
      </c>
      <c r="K1162" s="32">
        <v>7.0000000000000007E-2</v>
      </c>
      <c r="L1162" s="33">
        <f t="shared" ref="L1162:L1225" si="37">K1162*J1162</f>
        <v>448.76031122836895</v>
      </c>
      <c r="M1162" s="33">
        <v>387.14251959306819</v>
      </c>
      <c r="N1162" s="33">
        <v>100.16080441477379</v>
      </c>
    </row>
    <row r="1163" spans="1:14">
      <c r="A1163" s="27">
        <v>61153</v>
      </c>
      <c r="B1163" s="27" t="s">
        <v>1873</v>
      </c>
      <c r="C1163" s="27" t="s">
        <v>935</v>
      </c>
      <c r="D1163" s="27" t="s">
        <v>48</v>
      </c>
      <c r="E1163" s="28">
        <v>29854</v>
      </c>
      <c r="F1163" s="29" t="s">
        <v>27</v>
      </c>
      <c r="G1163" s="29" t="s">
        <v>28</v>
      </c>
      <c r="H1163" s="27">
        <f t="shared" ca="1" si="36"/>
        <v>37</v>
      </c>
      <c r="I1163" s="30">
        <v>19</v>
      </c>
      <c r="J1163" s="31">
        <v>4752.7142549271512</v>
      </c>
      <c r="K1163" s="32">
        <v>0.25</v>
      </c>
      <c r="L1163" s="33">
        <f t="shared" si="37"/>
        <v>1188.1785637317878</v>
      </c>
      <c r="M1163" s="33">
        <v>287.47287386929622</v>
      </c>
      <c r="N1163" s="33">
        <v>125.1077234781098</v>
      </c>
    </row>
    <row r="1164" spans="1:14">
      <c r="A1164" s="27">
        <v>61154</v>
      </c>
      <c r="B1164" s="27" t="s">
        <v>1874</v>
      </c>
      <c r="C1164" s="27" t="s">
        <v>1572</v>
      </c>
      <c r="D1164" s="27" t="s">
        <v>34</v>
      </c>
      <c r="E1164" s="28">
        <v>30307</v>
      </c>
      <c r="F1164" s="29" t="s">
        <v>27</v>
      </c>
      <c r="G1164" s="29" t="s">
        <v>42</v>
      </c>
      <c r="H1164" s="27">
        <f t="shared" ca="1" si="36"/>
        <v>35</v>
      </c>
      <c r="I1164" s="30">
        <v>15</v>
      </c>
      <c r="J1164" s="31">
        <v>9084.8378995567073</v>
      </c>
      <c r="K1164" s="32">
        <v>0.25</v>
      </c>
      <c r="L1164" s="33">
        <f t="shared" si="37"/>
        <v>2271.2094748891768</v>
      </c>
      <c r="M1164" s="33">
        <v>1554.4847474756989</v>
      </c>
      <c r="N1164" s="33">
        <v>114.48923370795433</v>
      </c>
    </row>
    <row r="1165" spans="1:14">
      <c r="A1165" s="27">
        <v>61155</v>
      </c>
      <c r="B1165" s="27" t="s">
        <v>1875</v>
      </c>
      <c r="C1165" s="27" t="s">
        <v>122</v>
      </c>
      <c r="D1165" s="27" t="s">
        <v>48</v>
      </c>
      <c r="E1165" s="28">
        <v>29524</v>
      </c>
      <c r="F1165" s="29" t="s">
        <v>27</v>
      </c>
      <c r="G1165" s="29" t="s">
        <v>28</v>
      </c>
      <c r="H1165" s="27">
        <f t="shared" ca="1" si="36"/>
        <v>37</v>
      </c>
      <c r="I1165" s="30">
        <v>34</v>
      </c>
      <c r="J1165" s="31">
        <v>6192.8361946278192</v>
      </c>
      <c r="K1165" s="32">
        <v>0.25</v>
      </c>
      <c r="L1165" s="33">
        <f t="shared" si="37"/>
        <v>1548.2090486569548</v>
      </c>
      <c r="M1165" s="33">
        <v>1074.9858589719172</v>
      </c>
      <c r="N1165" s="33">
        <v>75.806816885038202</v>
      </c>
    </row>
    <row r="1166" spans="1:14">
      <c r="A1166" s="27">
        <v>61156</v>
      </c>
      <c r="B1166" s="27" t="s">
        <v>1876</v>
      </c>
      <c r="C1166" s="27" t="s">
        <v>1554</v>
      </c>
      <c r="D1166" s="27" t="s">
        <v>34</v>
      </c>
      <c r="E1166" s="28">
        <v>39685</v>
      </c>
      <c r="F1166" s="29" t="s">
        <v>27</v>
      </c>
      <c r="G1166" s="29" t="s">
        <v>28</v>
      </c>
      <c r="H1166" s="27">
        <f t="shared" ca="1" si="36"/>
        <v>10</v>
      </c>
      <c r="I1166" s="30">
        <v>20</v>
      </c>
      <c r="J1166" s="31">
        <v>4506.805694351533</v>
      </c>
      <c r="K1166" s="32">
        <v>0</v>
      </c>
      <c r="L1166" s="33">
        <f t="shared" si="37"/>
        <v>0</v>
      </c>
      <c r="M1166" s="33">
        <v>0</v>
      </c>
      <c r="N1166" s="33">
        <v>185.29489763603681</v>
      </c>
    </row>
    <row r="1167" spans="1:14">
      <c r="A1167" s="27">
        <v>61157</v>
      </c>
      <c r="B1167" s="27" t="s">
        <v>1877</v>
      </c>
      <c r="C1167" s="27" t="s">
        <v>1878</v>
      </c>
      <c r="D1167" s="27" t="s">
        <v>34</v>
      </c>
      <c r="E1167" s="28">
        <v>35342</v>
      </c>
      <c r="F1167" s="29" t="s">
        <v>133</v>
      </c>
      <c r="G1167" s="29" t="s">
        <v>933</v>
      </c>
      <c r="H1167" s="27">
        <f t="shared" ca="1" si="36"/>
        <v>22</v>
      </c>
      <c r="I1167" s="30">
        <v>28</v>
      </c>
      <c r="J1167" s="31">
        <v>1675.0343253802896</v>
      </c>
      <c r="K1167" s="32">
        <v>0.09</v>
      </c>
      <c r="L1167" s="33">
        <f t="shared" si="37"/>
        <v>150.75308928422606</v>
      </c>
      <c r="M1167" s="33">
        <v>1.9410059471359786</v>
      </c>
      <c r="N1167" s="33">
        <v>342.63757898217222</v>
      </c>
    </row>
    <row r="1168" spans="1:14">
      <c r="A1168" s="27">
        <v>61158</v>
      </c>
      <c r="B1168" s="27" t="s">
        <v>1879</v>
      </c>
      <c r="C1168" s="27" t="s">
        <v>1171</v>
      </c>
      <c r="D1168" s="27" t="s">
        <v>48</v>
      </c>
      <c r="E1168" s="28">
        <v>38670</v>
      </c>
      <c r="F1168" s="29" t="s">
        <v>27</v>
      </c>
      <c r="G1168" s="29" t="s">
        <v>28</v>
      </c>
      <c r="H1168" s="27">
        <f t="shared" ca="1" si="36"/>
        <v>12</v>
      </c>
      <c r="I1168" s="30">
        <v>10</v>
      </c>
      <c r="J1168" s="31">
        <v>6349.4444446540501</v>
      </c>
      <c r="K1168" s="32">
        <v>0.04</v>
      </c>
      <c r="L1168" s="33">
        <f t="shared" si="37"/>
        <v>253.97777778616202</v>
      </c>
      <c r="M1168" s="33">
        <v>196.97927859193729</v>
      </c>
      <c r="N1168" s="33">
        <v>49.588286529737523</v>
      </c>
    </row>
    <row r="1169" spans="1:14">
      <c r="A1169" s="27">
        <v>61159</v>
      </c>
      <c r="B1169" s="27" t="s">
        <v>1880</v>
      </c>
      <c r="C1169" s="27" t="s">
        <v>1881</v>
      </c>
      <c r="D1169" s="27" t="s">
        <v>34</v>
      </c>
      <c r="E1169" s="28">
        <v>28102</v>
      </c>
      <c r="F1169" s="29" t="s">
        <v>27</v>
      </c>
      <c r="G1169" s="29" t="s">
        <v>28</v>
      </c>
      <c r="H1169" s="27">
        <f t="shared" ca="1" si="36"/>
        <v>41</v>
      </c>
      <c r="I1169" s="30">
        <v>11</v>
      </c>
      <c r="J1169" s="31">
        <v>4501.417164840228</v>
      </c>
      <c r="K1169" s="32">
        <v>0.25</v>
      </c>
      <c r="L1169" s="33">
        <f t="shared" si="37"/>
        <v>1125.354291210057</v>
      </c>
      <c r="M1169" s="33">
        <v>896.80830532092023</v>
      </c>
      <c r="N1169" s="33">
        <v>186.8067863509053</v>
      </c>
    </row>
    <row r="1170" spans="1:14">
      <c r="A1170" s="27">
        <v>61160</v>
      </c>
      <c r="B1170" s="27" t="s">
        <v>8</v>
      </c>
      <c r="C1170" s="27" t="s">
        <v>283</v>
      </c>
      <c r="D1170" s="27" t="s">
        <v>34</v>
      </c>
      <c r="E1170" s="28">
        <v>33053</v>
      </c>
      <c r="F1170" s="29" t="s">
        <v>27</v>
      </c>
      <c r="G1170" s="29" t="s">
        <v>28</v>
      </c>
      <c r="H1170" s="27">
        <f t="shared" ca="1" si="36"/>
        <v>28</v>
      </c>
      <c r="I1170" s="30">
        <v>38</v>
      </c>
      <c r="J1170" s="31">
        <v>4395.7188392995531</v>
      </c>
      <c r="K1170" s="32">
        <v>0.12</v>
      </c>
      <c r="L1170" s="33">
        <f t="shared" si="37"/>
        <v>527.4862607159464</v>
      </c>
      <c r="M1170" s="33">
        <v>40.916524580223594</v>
      </c>
      <c r="N1170" s="33">
        <v>174.78834956670175</v>
      </c>
    </row>
    <row r="1171" spans="1:14">
      <c r="A1171" s="27">
        <v>61161</v>
      </c>
      <c r="B1171" s="27" t="s">
        <v>1882</v>
      </c>
      <c r="C1171" s="27" t="s">
        <v>1883</v>
      </c>
      <c r="D1171" s="27" t="s">
        <v>48</v>
      </c>
      <c r="E1171" s="28">
        <v>35847</v>
      </c>
      <c r="F1171" s="29" t="s">
        <v>133</v>
      </c>
      <c r="G1171" s="29" t="s">
        <v>156</v>
      </c>
      <c r="H1171" s="27">
        <f t="shared" ca="1" si="36"/>
        <v>20</v>
      </c>
      <c r="I1171" s="30">
        <v>35</v>
      </c>
      <c r="J1171" s="31">
        <v>6866.4043645191805</v>
      </c>
      <c r="K1171" s="32">
        <v>0.09</v>
      </c>
      <c r="L1171" s="33">
        <f t="shared" si="37"/>
        <v>617.97639280672627</v>
      </c>
      <c r="M1171" s="33">
        <v>563.57290452185816</v>
      </c>
      <c r="N1171" s="33">
        <v>130.88721656177839</v>
      </c>
    </row>
    <row r="1172" spans="1:14">
      <c r="A1172" s="27">
        <v>61162</v>
      </c>
      <c r="B1172" s="27" t="s">
        <v>1884</v>
      </c>
      <c r="C1172" s="27" t="s">
        <v>809</v>
      </c>
      <c r="D1172" s="27" t="s">
        <v>34</v>
      </c>
      <c r="E1172" s="28">
        <v>35122</v>
      </c>
      <c r="F1172" s="29" t="s">
        <v>27</v>
      </c>
      <c r="G1172" s="29" t="s">
        <v>28</v>
      </c>
      <c r="H1172" s="27">
        <f t="shared" ca="1" si="36"/>
        <v>22</v>
      </c>
      <c r="I1172" s="30">
        <v>18</v>
      </c>
      <c r="J1172" s="31">
        <v>1646.047990459838</v>
      </c>
      <c r="K1172" s="32">
        <v>0.09</v>
      </c>
      <c r="L1172" s="33">
        <f t="shared" si="37"/>
        <v>148.14431914138541</v>
      </c>
      <c r="M1172" s="33">
        <v>60.497467850331596</v>
      </c>
      <c r="N1172" s="33">
        <v>207.56545768277849</v>
      </c>
    </row>
    <row r="1173" spans="1:14">
      <c r="A1173" s="27">
        <v>61163</v>
      </c>
      <c r="B1173" s="27" t="s">
        <v>1885</v>
      </c>
      <c r="C1173" s="27" t="s">
        <v>1572</v>
      </c>
      <c r="D1173" s="27" t="s">
        <v>34</v>
      </c>
      <c r="E1173" s="28">
        <v>36078</v>
      </c>
      <c r="F1173" s="29" t="s">
        <v>27</v>
      </c>
      <c r="G1173" s="29" t="s">
        <v>42</v>
      </c>
      <c r="H1173" s="27">
        <f t="shared" ca="1" si="36"/>
        <v>20</v>
      </c>
      <c r="I1173" s="30">
        <v>40</v>
      </c>
      <c r="J1173" s="31">
        <v>6067.7443029577571</v>
      </c>
      <c r="K1173" s="32">
        <v>0.09</v>
      </c>
      <c r="L1173" s="33">
        <f t="shared" si="37"/>
        <v>546.09698726619808</v>
      </c>
      <c r="M1173" s="33">
        <v>290.85348447149852</v>
      </c>
      <c r="N1173" s="33">
        <v>118.36735938799468</v>
      </c>
    </row>
    <row r="1174" spans="1:14">
      <c r="A1174" s="27">
        <v>61164</v>
      </c>
      <c r="B1174" s="27" t="s">
        <v>1886</v>
      </c>
      <c r="C1174" s="27" t="s">
        <v>1578</v>
      </c>
      <c r="D1174" s="27" t="s">
        <v>34</v>
      </c>
      <c r="E1174" s="28">
        <v>28155</v>
      </c>
      <c r="F1174" s="29" t="s">
        <v>27</v>
      </c>
      <c r="G1174" s="29" t="s">
        <v>28</v>
      </c>
      <c r="H1174" s="27">
        <f t="shared" ca="1" si="36"/>
        <v>41</v>
      </c>
      <c r="I1174" s="30">
        <v>38</v>
      </c>
      <c r="J1174" s="31">
        <v>7478.2461120346361</v>
      </c>
      <c r="K1174" s="32">
        <v>0.25</v>
      </c>
      <c r="L1174" s="33">
        <f t="shared" si="37"/>
        <v>1869.561528008659</v>
      </c>
      <c r="M1174" s="33">
        <v>104.0661020536792</v>
      </c>
      <c r="N1174" s="33">
        <v>240.40142740450563</v>
      </c>
    </row>
    <row r="1175" spans="1:14">
      <c r="A1175" s="27">
        <v>61165</v>
      </c>
      <c r="B1175" s="27" t="s">
        <v>1887</v>
      </c>
      <c r="C1175" s="27" t="s">
        <v>1178</v>
      </c>
      <c r="D1175" s="27" t="s">
        <v>48</v>
      </c>
      <c r="E1175" s="28">
        <v>38389</v>
      </c>
      <c r="F1175" s="29" t="s">
        <v>27</v>
      </c>
      <c r="G1175" s="29" t="s">
        <v>28</v>
      </c>
      <c r="H1175" s="27">
        <f t="shared" ca="1" si="36"/>
        <v>13</v>
      </c>
      <c r="I1175" s="30">
        <v>7</v>
      </c>
      <c r="J1175" s="31">
        <v>8637.6976865253018</v>
      </c>
      <c r="K1175" s="32">
        <v>7.0000000000000007E-2</v>
      </c>
      <c r="L1175" s="33">
        <f t="shared" si="37"/>
        <v>604.63883805677119</v>
      </c>
      <c r="M1175" s="33">
        <v>75.401655933291977</v>
      </c>
      <c r="N1175" s="33">
        <v>134.85960626113527</v>
      </c>
    </row>
    <row r="1176" spans="1:14">
      <c r="A1176" s="27">
        <v>61166</v>
      </c>
      <c r="B1176" s="27" t="s">
        <v>1888</v>
      </c>
      <c r="C1176" s="27" t="s">
        <v>1578</v>
      </c>
      <c r="D1176" s="27" t="s">
        <v>34</v>
      </c>
      <c r="E1176" s="28">
        <v>36179</v>
      </c>
      <c r="F1176" s="29" t="s">
        <v>27</v>
      </c>
      <c r="G1176" s="29" t="s">
        <v>76</v>
      </c>
      <c r="H1176" s="27">
        <f t="shared" ca="1" si="36"/>
        <v>19</v>
      </c>
      <c r="I1176" s="30">
        <v>18</v>
      </c>
      <c r="J1176" s="31">
        <v>8559.9853104423364</v>
      </c>
      <c r="K1176" s="32">
        <v>0.09</v>
      </c>
      <c r="L1176" s="33">
        <f t="shared" si="37"/>
        <v>770.39867793981023</v>
      </c>
      <c r="M1176" s="33">
        <v>733.57313196944597</v>
      </c>
      <c r="N1176" s="33">
        <v>63.69259743964033</v>
      </c>
    </row>
    <row r="1177" spans="1:14">
      <c r="A1177" s="27">
        <v>61167</v>
      </c>
      <c r="B1177" s="27" t="s">
        <v>1889</v>
      </c>
      <c r="C1177" s="27" t="s">
        <v>1621</v>
      </c>
      <c r="D1177" s="27" t="s">
        <v>34</v>
      </c>
      <c r="E1177" s="28">
        <v>32516</v>
      </c>
      <c r="F1177" s="29" t="s">
        <v>27</v>
      </c>
      <c r="G1177" s="29" t="s">
        <v>28</v>
      </c>
      <c r="H1177" s="27">
        <f t="shared" ca="1" si="36"/>
        <v>29</v>
      </c>
      <c r="I1177" s="30">
        <v>33</v>
      </c>
      <c r="J1177" s="31">
        <v>2203.2181554759941</v>
      </c>
      <c r="K1177" s="32">
        <v>0.15</v>
      </c>
      <c r="L1177" s="33">
        <f t="shared" si="37"/>
        <v>330.48272332139908</v>
      </c>
      <c r="M1177" s="33">
        <v>180.15438444964246</v>
      </c>
      <c r="N1177" s="33">
        <v>285.54881038513992</v>
      </c>
    </row>
    <row r="1178" spans="1:14">
      <c r="A1178" s="27">
        <v>61168</v>
      </c>
      <c r="B1178" s="27" t="s">
        <v>1890</v>
      </c>
      <c r="C1178" s="27" t="s">
        <v>376</v>
      </c>
      <c r="D1178" s="27" t="s">
        <v>48</v>
      </c>
      <c r="E1178" s="28">
        <v>35537</v>
      </c>
      <c r="F1178" s="29" t="s">
        <v>27</v>
      </c>
      <c r="G1178" s="29" t="s">
        <v>28</v>
      </c>
      <c r="H1178" s="27">
        <f t="shared" ca="1" si="36"/>
        <v>21</v>
      </c>
      <c r="I1178" s="30">
        <v>37</v>
      </c>
      <c r="J1178" s="31">
        <v>2001.7719507516174</v>
      </c>
      <c r="K1178" s="32">
        <v>0.09</v>
      </c>
      <c r="L1178" s="33">
        <f t="shared" si="37"/>
        <v>180.15947556764556</v>
      </c>
      <c r="M1178" s="33">
        <v>173.36044840915099</v>
      </c>
      <c r="N1178" s="33">
        <v>99.311263877479945</v>
      </c>
    </row>
    <row r="1179" spans="1:14">
      <c r="A1179" s="27">
        <v>61169</v>
      </c>
      <c r="B1179" s="27" t="s">
        <v>1891</v>
      </c>
      <c r="C1179" s="27" t="s">
        <v>1197</v>
      </c>
      <c r="D1179" s="27" t="s">
        <v>48</v>
      </c>
      <c r="E1179" s="28">
        <v>30292</v>
      </c>
      <c r="F1179" s="29" t="s">
        <v>27</v>
      </c>
      <c r="G1179" s="29" t="s">
        <v>28</v>
      </c>
      <c r="H1179" s="27">
        <f t="shared" ca="1" si="36"/>
        <v>35</v>
      </c>
      <c r="I1179" s="30">
        <v>32</v>
      </c>
      <c r="J1179" s="31">
        <v>2057.4765150956264</v>
      </c>
      <c r="K1179" s="32">
        <v>0.25</v>
      </c>
      <c r="L1179" s="33">
        <f t="shared" si="37"/>
        <v>514.3691287739066</v>
      </c>
      <c r="M1179" s="33">
        <v>346.28789127137281</v>
      </c>
      <c r="N1179" s="33">
        <v>128.03963018541953</v>
      </c>
    </row>
    <row r="1180" spans="1:14">
      <c r="A1180" s="27">
        <v>61170</v>
      </c>
      <c r="B1180" s="27" t="s">
        <v>1892</v>
      </c>
      <c r="C1180" s="27" t="s">
        <v>1893</v>
      </c>
      <c r="D1180" s="27" t="s">
        <v>48</v>
      </c>
      <c r="E1180" s="28">
        <v>34356</v>
      </c>
      <c r="F1180" s="29" t="s">
        <v>27</v>
      </c>
      <c r="G1180" s="29" t="s">
        <v>28</v>
      </c>
      <c r="H1180" s="27">
        <f t="shared" ca="1" si="36"/>
        <v>24</v>
      </c>
      <c r="I1180" s="30">
        <v>28</v>
      </c>
      <c r="J1180" s="31">
        <v>3602.9315733071489</v>
      </c>
      <c r="K1180" s="32">
        <v>0.12</v>
      </c>
      <c r="L1180" s="33">
        <f t="shared" si="37"/>
        <v>432.35178879685787</v>
      </c>
      <c r="M1180" s="33">
        <v>379.86101742152209</v>
      </c>
      <c r="N1180" s="33">
        <v>21.831456168272709</v>
      </c>
    </row>
    <row r="1181" spans="1:14">
      <c r="A1181" s="27">
        <v>61171</v>
      </c>
      <c r="B1181" s="27" t="s">
        <v>1894</v>
      </c>
      <c r="C1181" s="27" t="s">
        <v>1895</v>
      </c>
      <c r="D1181" s="27" t="s">
        <v>48</v>
      </c>
      <c r="E1181" s="28">
        <v>40089</v>
      </c>
      <c r="F1181" s="29" t="s">
        <v>27</v>
      </c>
      <c r="G1181" s="29" t="s">
        <v>28</v>
      </c>
      <c r="H1181" s="27">
        <f t="shared" ca="1" si="36"/>
        <v>9</v>
      </c>
      <c r="I1181" s="30">
        <v>33</v>
      </c>
      <c r="J1181" s="31">
        <v>8838.1927160753439</v>
      </c>
      <c r="K1181" s="32">
        <v>0</v>
      </c>
      <c r="L1181" s="33">
        <f t="shared" si="37"/>
        <v>0</v>
      </c>
      <c r="M1181" s="33">
        <v>0</v>
      </c>
      <c r="N1181" s="33">
        <v>95.977536911015633</v>
      </c>
    </row>
    <row r="1182" spans="1:14">
      <c r="A1182" s="27">
        <v>61172</v>
      </c>
      <c r="B1182" s="27" t="s">
        <v>1896</v>
      </c>
      <c r="C1182" s="27" t="s">
        <v>1251</v>
      </c>
      <c r="D1182" s="27" t="s">
        <v>48</v>
      </c>
      <c r="E1182" s="28">
        <v>31081</v>
      </c>
      <c r="F1182" s="29" t="s">
        <v>27</v>
      </c>
      <c r="G1182" s="29" t="s">
        <v>28</v>
      </c>
      <c r="H1182" s="27">
        <f t="shared" ca="1" si="36"/>
        <v>33</v>
      </c>
      <c r="I1182" s="30">
        <v>28</v>
      </c>
      <c r="J1182" s="31">
        <v>7376.5983172259776</v>
      </c>
      <c r="K1182" s="32">
        <v>0.25</v>
      </c>
      <c r="L1182" s="33">
        <f t="shared" si="37"/>
        <v>1844.1495793064944</v>
      </c>
      <c r="M1182" s="33">
        <v>1818.4410935223721</v>
      </c>
      <c r="N1182" s="33">
        <v>20.266758981954389</v>
      </c>
    </row>
    <row r="1183" spans="1:14">
      <c r="A1183" s="27">
        <v>61173</v>
      </c>
      <c r="B1183" s="27" t="s">
        <v>1897</v>
      </c>
      <c r="C1183" s="27" t="s">
        <v>781</v>
      </c>
      <c r="D1183" s="27" t="s">
        <v>48</v>
      </c>
      <c r="E1183" s="28">
        <v>29564</v>
      </c>
      <c r="F1183" s="29" t="s">
        <v>27</v>
      </c>
      <c r="G1183" s="29" t="s">
        <v>28</v>
      </c>
      <c r="H1183" s="27">
        <f t="shared" ca="1" si="36"/>
        <v>37</v>
      </c>
      <c r="I1183" s="30">
        <v>19</v>
      </c>
      <c r="J1183" s="31">
        <v>5225.4913542317045</v>
      </c>
      <c r="K1183" s="32">
        <v>0.25</v>
      </c>
      <c r="L1183" s="33">
        <f t="shared" si="37"/>
        <v>1306.3728385579261</v>
      </c>
      <c r="M1183" s="33">
        <v>486.23120496123607</v>
      </c>
      <c r="N1183" s="33">
        <v>26.390442351083365</v>
      </c>
    </row>
    <row r="1184" spans="1:14">
      <c r="A1184" s="27">
        <v>61174</v>
      </c>
      <c r="B1184" s="27" t="s">
        <v>1898</v>
      </c>
      <c r="C1184" s="27" t="s">
        <v>1899</v>
      </c>
      <c r="D1184" s="27" t="s">
        <v>34</v>
      </c>
      <c r="E1184" s="28">
        <v>36087</v>
      </c>
      <c r="F1184" s="29" t="s">
        <v>27</v>
      </c>
      <c r="G1184" s="29" t="s">
        <v>28</v>
      </c>
      <c r="H1184" s="27">
        <f t="shared" ca="1" si="36"/>
        <v>20</v>
      </c>
      <c r="I1184" s="30">
        <v>12</v>
      </c>
      <c r="J1184" s="31">
        <v>5394.9090499221511</v>
      </c>
      <c r="K1184" s="32">
        <v>0.09</v>
      </c>
      <c r="L1184" s="33">
        <f t="shared" si="37"/>
        <v>485.54181449299358</v>
      </c>
      <c r="M1184" s="33">
        <v>21.140260947331274</v>
      </c>
      <c r="N1184" s="33">
        <v>61.052503950531104</v>
      </c>
    </row>
    <row r="1185" spans="1:14">
      <c r="A1185" s="27">
        <v>61175</v>
      </c>
      <c r="B1185" s="27" t="s">
        <v>1900</v>
      </c>
      <c r="C1185" s="27" t="s">
        <v>1415</v>
      </c>
      <c r="D1185" s="27" t="s">
        <v>48</v>
      </c>
      <c r="E1185" s="28">
        <v>38199</v>
      </c>
      <c r="F1185" s="29" t="s">
        <v>27</v>
      </c>
      <c r="G1185" s="29" t="s">
        <v>28</v>
      </c>
      <c r="H1185" s="27">
        <f t="shared" ca="1" si="36"/>
        <v>14</v>
      </c>
      <c r="I1185" s="30">
        <v>15</v>
      </c>
      <c r="J1185" s="31">
        <v>1705.9042180675447</v>
      </c>
      <c r="K1185" s="32">
        <v>7.0000000000000007E-2</v>
      </c>
      <c r="L1185" s="33">
        <f t="shared" si="37"/>
        <v>119.41329526472813</v>
      </c>
      <c r="M1185" s="33">
        <v>26.123390075282749</v>
      </c>
      <c r="N1185" s="33">
        <v>122.21332723221127</v>
      </c>
    </row>
    <row r="1186" spans="1:14">
      <c r="A1186" s="27">
        <v>61176</v>
      </c>
      <c r="B1186" s="27" t="s">
        <v>1901</v>
      </c>
      <c r="C1186" s="27" t="s">
        <v>1902</v>
      </c>
      <c r="D1186" s="27" t="s">
        <v>48</v>
      </c>
      <c r="E1186" s="28">
        <v>36793</v>
      </c>
      <c r="F1186" s="29" t="s">
        <v>27</v>
      </c>
      <c r="G1186" s="29" t="s">
        <v>28</v>
      </c>
      <c r="H1186" s="27">
        <f t="shared" ca="1" si="36"/>
        <v>18</v>
      </c>
      <c r="I1186" s="30">
        <v>17</v>
      </c>
      <c r="J1186" s="31">
        <v>3262.674361640291</v>
      </c>
      <c r="K1186" s="32">
        <v>7.0000000000000007E-2</v>
      </c>
      <c r="L1186" s="33">
        <f t="shared" si="37"/>
        <v>228.38720531482039</v>
      </c>
      <c r="M1186" s="33">
        <v>133.80990998095277</v>
      </c>
      <c r="N1186" s="33">
        <v>113.77305873674811</v>
      </c>
    </row>
    <row r="1187" spans="1:14">
      <c r="A1187" s="27">
        <v>61177</v>
      </c>
      <c r="B1187" s="27" t="s">
        <v>1903</v>
      </c>
      <c r="C1187" s="27" t="s">
        <v>132</v>
      </c>
      <c r="D1187" s="27" t="s">
        <v>48</v>
      </c>
      <c r="E1187" s="28">
        <v>28773</v>
      </c>
      <c r="F1187" s="29" t="s">
        <v>27</v>
      </c>
      <c r="G1187" s="29" t="s">
        <v>28</v>
      </c>
      <c r="H1187" s="27">
        <f t="shared" ca="1" si="36"/>
        <v>40</v>
      </c>
      <c r="I1187" s="30">
        <v>17</v>
      </c>
      <c r="J1187" s="31">
        <v>5495.3185930139871</v>
      </c>
      <c r="K1187" s="32">
        <v>0.25</v>
      </c>
      <c r="L1187" s="33">
        <f t="shared" si="37"/>
        <v>1373.8296482534968</v>
      </c>
      <c r="M1187" s="33">
        <v>705.0377288004305</v>
      </c>
      <c r="N1187" s="33">
        <v>106.11613311213314</v>
      </c>
    </row>
    <row r="1188" spans="1:14">
      <c r="A1188" s="27">
        <v>61178</v>
      </c>
      <c r="B1188" s="27" t="s">
        <v>2</v>
      </c>
      <c r="C1188" s="27" t="s">
        <v>1621</v>
      </c>
      <c r="D1188" s="27" t="s">
        <v>34</v>
      </c>
      <c r="E1188" s="28">
        <v>27940</v>
      </c>
      <c r="F1188" s="29" t="s">
        <v>27</v>
      </c>
      <c r="G1188" s="29" t="s">
        <v>76</v>
      </c>
      <c r="H1188" s="27">
        <f t="shared" ca="1" si="36"/>
        <v>42</v>
      </c>
      <c r="I1188" s="30">
        <v>36</v>
      </c>
      <c r="J1188" s="31">
        <v>9730.7625286584898</v>
      </c>
      <c r="K1188" s="32">
        <v>0.25</v>
      </c>
      <c r="L1188" s="33">
        <f t="shared" si="37"/>
        <v>2432.6906321646225</v>
      </c>
      <c r="M1188" s="33">
        <v>2006.2149330733143</v>
      </c>
      <c r="N1188" s="33">
        <v>133.94428912083191</v>
      </c>
    </row>
    <row r="1189" spans="1:14">
      <c r="A1189" s="27">
        <v>61179</v>
      </c>
      <c r="B1189" s="27" t="s">
        <v>1904</v>
      </c>
      <c r="C1189" s="27" t="s">
        <v>1642</v>
      </c>
      <c r="D1189" s="27" t="s">
        <v>34</v>
      </c>
      <c r="E1189" s="28">
        <v>35128</v>
      </c>
      <c r="F1189" s="29" t="s">
        <v>27</v>
      </c>
      <c r="G1189" s="29" t="s">
        <v>28</v>
      </c>
      <c r="H1189" s="27">
        <f t="shared" ca="1" si="36"/>
        <v>22</v>
      </c>
      <c r="I1189" s="30">
        <v>17</v>
      </c>
      <c r="J1189" s="31">
        <v>1669.8156571974655</v>
      </c>
      <c r="K1189" s="32">
        <v>0.09</v>
      </c>
      <c r="L1189" s="33">
        <f t="shared" si="37"/>
        <v>150.28340914777189</v>
      </c>
      <c r="M1189" s="33">
        <v>7.0172176798042507</v>
      </c>
      <c r="N1189" s="33">
        <v>78.525069732151621</v>
      </c>
    </row>
    <row r="1190" spans="1:14">
      <c r="A1190" s="27">
        <v>61180</v>
      </c>
      <c r="B1190" s="27" t="s">
        <v>1905</v>
      </c>
      <c r="C1190" s="27" t="s">
        <v>1906</v>
      </c>
      <c r="D1190" s="27" t="s">
        <v>48</v>
      </c>
      <c r="E1190" s="28">
        <v>31814</v>
      </c>
      <c r="F1190" s="29" t="s">
        <v>27</v>
      </c>
      <c r="G1190" s="29" t="s">
        <v>28</v>
      </c>
      <c r="H1190" s="27">
        <f t="shared" ca="1" si="36"/>
        <v>31</v>
      </c>
      <c r="I1190" s="30">
        <v>14</v>
      </c>
      <c r="J1190" s="31">
        <v>9014.1752003585425</v>
      </c>
      <c r="K1190" s="32">
        <v>0.15</v>
      </c>
      <c r="L1190" s="33">
        <f t="shared" si="37"/>
        <v>1352.1262800537813</v>
      </c>
      <c r="M1190" s="33">
        <v>1346.4079634797822</v>
      </c>
      <c r="N1190" s="33">
        <v>57.629474440844042</v>
      </c>
    </row>
    <row r="1191" spans="1:14">
      <c r="A1191" s="27">
        <v>61181</v>
      </c>
      <c r="B1191" s="27" t="s">
        <v>1907</v>
      </c>
      <c r="C1191" s="27" t="s">
        <v>799</v>
      </c>
      <c r="D1191" s="27" t="s">
        <v>48</v>
      </c>
      <c r="E1191" s="28">
        <v>39347</v>
      </c>
      <c r="F1191" s="29" t="s">
        <v>27</v>
      </c>
      <c r="G1191" s="29" t="s">
        <v>28</v>
      </c>
      <c r="H1191" s="27">
        <f t="shared" ca="1" si="36"/>
        <v>11</v>
      </c>
      <c r="I1191" s="30">
        <v>12</v>
      </c>
      <c r="J1191" s="31">
        <v>8464.9003898038445</v>
      </c>
      <c r="K1191" s="32">
        <v>0.04</v>
      </c>
      <c r="L1191" s="33">
        <f t="shared" si="37"/>
        <v>338.59601559215378</v>
      </c>
      <c r="M1191" s="33">
        <v>91.200514630680217</v>
      </c>
      <c r="N1191" s="33">
        <v>42.978341224211107</v>
      </c>
    </row>
    <row r="1192" spans="1:14">
      <c r="A1192" s="27">
        <v>61182</v>
      </c>
      <c r="B1192" s="27" t="s">
        <v>1908</v>
      </c>
      <c r="C1192" s="27" t="s">
        <v>1644</v>
      </c>
      <c r="D1192" s="27" t="s">
        <v>34</v>
      </c>
      <c r="E1192" s="28">
        <v>33027</v>
      </c>
      <c r="F1192" s="29" t="s">
        <v>27</v>
      </c>
      <c r="G1192" s="29" t="s">
        <v>28</v>
      </c>
      <c r="H1192" s="27">
        <f t="shared" ca="1" si="36"/>
        <v>28</v>
      </c>
      <c r="I1192" s="30">
        <v>15</v>
      </c>
      <c r="J1192" s="31">
        <v>4535.2395320008454</v>
      </c>
      <c r="K1192" s="32">
        <v>0.12</v>
      </c>
      <c r="L1192" s="33">
        <f t="shared" si="37"/>
        <v>544.2287438401014</v>
      </c>
      <c r="M1192" s="33">
        <v>236.35260626445555</v>
      </c>
      <c r="N1192" s="33">
        <v>122.98473072142269</v>
      </c>
    </row>
    <row r="1193" spans="1:14">
      <c r="A1193" s="27">
        <v>61183</v>
      </c>
      <c r="B1193" s="27" t="s">
        <v>1909</v>
      </c>
      <c r="C1193" s="27" t="s">
        <v>1910</v>
      </c>
      <c r="D1193" s="27" t="s">
        <v>34</v>
      </c>
      <c r="E1193" s="28">
        <v>36104</v>
      </c>
      <c r="F1193" s="29" t="s">
        <v>27</v>
      </c>
      <c r="G1193" s="29" t="s">
        <v>28</v>
      </c>
      <c r="H1193" s="27">
        <f t="shared" ca="1" si="36"/>
        <v>19</v>
      </c>
      <c r="I1193" s="30">
        <v>33</v>
      </c>
      <c r="J1193" s="31">
        <v>2821.5582608659151</v>
      </c>
      <c r="K1193" s="32">
        <v>0.09</v>
      </c>
      <c r="L1193" s="33">
        <f t="shared" si="37"/>
        <v>253.94024347793234</v>
      </c>
      <c r="M1193" s="33">
        <v>105.48287218431231</v>
      </c>
      <c r="N1193" s="33">
        <v>327.29566534883213</v>
      </c>
    </row>
    <row r="1194" spans="1:14">
      <c r="A1194" s="27">
        <v>61184</v>
      </c>
      <c r="B1194" s="27" t="s">
        <v>1911</v>
      </c>
      <c r="C1194" s="27" t="s">
        <v>326</v>
      </c>
      <c r="D1194" s="27" t="s">
        <v>34</v>
      </c>
      <c r="E1194" s="28">
        <v>28029</v>
      </c>
      <c r="F1194" s="29" t="s">
        <v>127</v>
      </c>
      <c r="G1194" s="29" t="s">
        <v>397</v>
      </c>
      <c r="H1194" s="27">
        <f t="shared" ca="1" si="36"/>
        <v>42</v>
      </c>
      <c r="I1194" s="30">
        <v>16</v>
      </c>
      <c r="J1194" s="31">
        <v>6945.1347326934902</v>
      </c>
      <c r="K1194" s="32">
        <v>0.25</v>
      </c>
      <c r="L1194" s="33">
        <f t="shared" si="37"/>
        <v>1736.2836831733725</v>
      </c>
      <c r="M1194" s="33">
        <v>1419.3352938168343</v>
      </c>
      <c r="N1194" s="33">
        <v>301.37374466851384</v>
      </c>
    </row>
    <row r="1195" spans="1:14">
      <c r="A1195" s="27">
        <v>61185</v>
      </c>
      <c r="B1195" s="27" t="s">
        <v>1912</v>
      </c>
      <c r="C1195" s="27" t="s">
        <v>1706</v>
      </c>
      <c r="D1195" s="27" t="s">
        <v>48</v>
      </c>
      <c r="E1195" s="28">
        <v>30967</v>
      </c>
      <c r="F1195" s="29" t="s">
        <v>27</v>
      </c>
      <c r="G1195" s="29" t="s">
        <v>42</v>
      </c>
      <c r="H1195" s="27">
        <f t="shared" ca="1" si="36"/>
        <v>34</v>
      </c>
      <c r="I1195" s="30">
        <v>36</v>
      </c>
      <c r="J1195" s="31">
        <v>2398.9036240871328</v>
      </c>
      <c r="K1195" s="32">
        <v>0.25</v>
      </c>
      <c r="L1195" s="33">
        <f t="shared" si="37"/>
        <v>599.7259060217832</v>
      </c>
      <c r="M1195" s="33">
        <v>482.0281318023973</v>
      </c>
      <c r="N1195" s="33">
        <v>82.907144258518713</v>
      </c>
    </row>
    <row r="1196" spans="1:14">
      <c r="A1196" s="27">
        <v>61186</v>
      </c>
      <c r="B1196" s="27" t="s">
        <v>1913</v>
      </c>
      <c r="C1196" s="27" t="s">
        <v>1914</v>
      </c>
      <c r="D1196" s="27" t="s">
        <v>34</v>
      </c>
      <c r="E1196" s="28">
        <v>30344</v>
      </c>
      <c r="F1196" s="29" t="s">
        <v>27</v>
      </c>
      <c r="G1196" s="29" t="s">
        <v>28</v>
      </c>
      <c r="H1196" s="27">
        <f t="shared" ca="1" si="36"/>
        <v>35</v>
      </c>
      <c r="I1196" s="30">
        <v>12</v>
      </c>
      <c r="J1196" s="31">
        <v>5360.5374615616083</v>
      </c>
      <c r="K1196" s="32">
        <v>0.25</v>
      </c>
      <c r="L1196" s="33">
        <f t="shared" si="37"/>
        <v>1340.1343653904021</v>
      </c>
      <c r="M1196" s="33">
        <v>1079.9502738806746</v>
      </c>
      <c r="N1196" s="33">
        <v>277.18496728385759</v>
      </c>
    </row>
    <row r="1197" spans="1:14">
      <c r="A1197" s="27">
        <v>61187</v>
      </c>
      <c r="B1197" s="27" t="s">
        <v>1915</v>
      </c>
      <c r="C1197" s="27" t="s">
        <v>1010</v>
      </c>
      <c r="D1197" s="27" t="s">
        <v>34</v>
      </c>
      <c r="E1197" s="28">
        <v>39084</v>
      </c>
      <c r="F1197" s="29" t="s">
        <v>27</v>
      </c>
      <c r="G1197" s="29" t="s">
        <v>260</v>
      </c>
      <c r="H1197" s="27">
        <f t="shared" ca="1" si="36"/>
        <v>11</v>
      </c>
      <c r="I1197" s="30">
        <v>21</v>
      </c>
      <c r="J1197" s="31">
        <v>1639.5446424360789</v>
      </c>
      <c r="K1197" s="32">
        <v>0.04</v>
      </c>
      <c r="L1197" s="33">
        <f t="shared" si="37"/>
        <v>65.581785697443152</v>
      </c>
      <c r="M1197" s="33">
        <v>38.947461717729318</v>
      </c>
      <c r="N1197" s="33">
        <v>320.97508755492242</v>
      </c>
    </row>
    <row r="1198" spans="1:14">
      <c r="A1198" s="27">
        <v>61188</v>
      </c>
      <c r="B1198" s="27" t="s">
        <v>1916</v>
      </c>
      <c r="C1198" s="27" t="s">
        <v>1642</v>
      </c>
      <c r="D1198" s="27" t="s">
        <v>34</v>
      </c>
      <c r="E1198" s="28">
        <v>36232</v>
      </c>
      <c r="F1198" s="29" t="s">
        <v>27</v>
      </c>
      <c r="G1198" s="29" t="s">
        <v>28</v>
      </c>
      <c r="H1198" s="27">
        <f t="shared" ca="1" si="36"/>
        <v>19</v>
      </c>
      <c r="I1198" s="30">
        <v>19</v>
      </c>
      <c r="J1198" s="31">
        <v>6550.1685973598123</v>
      </c>
      <c r="K1198" s="32">
        <v>0.09</v>
      </c>
      <c r="L1198" s="33">
        <f t="shared" si="37"/>
        <v>589.51517376238314</v>
      </c>
      <c r="M1198" s="33">
        <v>219.27002556430443</v>
      </c>
      <c r="N1198" s="33">
        <v>320.99306319099122</v>
      </c>
    </row>
    <row r="1199" spans="1:14">
      <c r="A1199" s="27">
        <v>61189</v>
      </c>
      <c r="B1199" s="27" t="s">
        <v>1917</v>
      </c>
      <c r="C1199" s="27" t="s">
        <v>1918</v>
      </c>
      <c r="D1199" s="27" t="s">
        <v>48</v>
      </c>
      <c r="E1199" s="28">
        <v>35344</v>
      </c>
      <c r="F1199" s="29" t="s">
        <v>27</v>
      </c>
      <c r="G1199" s="29" t="s">
        <v>28</v>
      </c>
      <c r="H1199" s="27">
        <f t="shared" ca="1" si="36"/>
        <v>22</v>
      </c>
      <c r="I1199" s="30">
        <v>17</v>
      </c>
      <c r="J1199" s="31">
        <v>4696.7279483797392</v>
      </c>
      <c r="K1199" s="32">
        <v>0.09</v>
      </c>
      <c r="L1199" s="33">
        <f t="shared" si="37"/>
        <v>422.7055153541765</v>
      </c>
      <c r="M1199" s="33">
        <v>152.02703887099227</v>
      </c>
      <c r="N1199" s="33">
        <v>110.47002611607341</v>
      </c>
    </row>
    <row r="1200" spans="1:14">
      <c r="A1200" s="27">
        <v>61190</v>
      </c>
      <c r="B1200" s="27" t="s">
        <v>1919</v>
      </c>
      <c r="C1200" s="27" t="s">
        <v>1676</v>
      </c>
      <c r="D1200" s="27" t="s">
        <v>34</v>
      </c>
      <c r="E1200" s="28">
        <v>30615</v>
      </c>
      <c r="F1200" s="29" t="s">
        <v>27</v>
      </c>
      <c r="G1200" s="29" t="s">
        <v>28</v>
      </c>
      <c r="H1200" s="27">
        <f t="shared" ca="1" si="36"/>
        <v>35</v>
      </c>
      <c r="I1200" s="30">
        <v>14</v>
      </c>
      <c r="J1200" s="31">
        <v>6100.5928249112158</v>
      </c>
      <c r="K1200" s="32">
        <v>0.25</v>
      </c>
      <c r="L1200" s="33">
        <f t="shared" si="37"/>
        <v>1525.1482062278039</v>
      </c>
      <c r="M1200" s="33">
        <v>557.31027742071876</v>
      </c>
      <c r="N1200" s="33">
        <v>161.53290648681826</v>
      </c>
    </row>
    <row r="1201" spans="1:14">
      <c r="A1201" s="27">
        <v>61191</v>
      </c>
      <c r="B1201" s="27" t="s">
        <v>1920</v>
      </c>
      <c r="C1201" s="27" t="s">
        <v>1691</v>
      </c>
      <c r="D1201" s="27" t="s">
        <v>34</v>
      </c>
      <c r="E1201" s="28">
        <v>36720</v>
      </c>
      <c r="F1201" s="29" t="s">
        <v>27</v>
      </c>
      <c r="G1201" s="29" t="s">
        <v>28</v>
      </c>
      <c r="H1201" s="27">
        <f t="shared" ca="1" si="36"/>
        <v>18</v>
      </c>
      <c r="I1201" s="30">
        <v>18</v>
      </c>
      <c r="J1201" s="31">
        <v>6352.5815948041109</v>
      </c>
      <c r="K1201" s="32">
        <v>7.0000000000000007E-2</v>
      </c>
      <c r="L1201" s="33">
        <f t="shared" si="37"/>
        <v>444.68071163628781</v>
      </c>
      <c r="M1201" s="33">
        <v>130.78612349584301</v>
      </c>
      <c r="N1201" s="33">
        <v>217.1250445199006</v>
      </c>
    </row>
    <row r="1202" spans="1:14">
      <c r="A1202" s="27">
        <v>61192</v>
      </c>
      <c r="B1202" s="27" t="s">
        <v>1921</v>
      </c>
      <c r="C1202" s="27" t="s">
        <v>1922</v>
      </c>
      <c r="D1202" s="27" t="s">
        <v>34</v>
      </c>
      <c r="E1202" s="28">
        <v>29629</v>
      </c>
      <c r="F1202" s="29" t="s">
        <v>27</v>
      </c>
      <c r="G1202" s="29" t="s">
        <v>28</v>
      </c>
      <c r="H1202" s="27">
        <f t="shared" ca="1" si="36"/>
        <v>37</v>
      </c>
      <c r="I1202" s="30">
        <v>26</v>
      </c>
      <c r="J1202" s="31">
        <v>5992.8934524253591</v>
      </c>
      <c r="K1202" s="32">
        <v>0.25</v>
      </c>
      <c r="L1202" s="33">
        <f t="shared" si="37"/>
        <v>1498.2233631063398</v>
      </c>
      <c r="M1202" s="33">
        <v>318.23583854077771</v>
      </c>
      <c r="N1202" s="33">
        <v>126.35593874404499</v>
      </c>
    </row>
    <row r="1203" spans="1:14">
      <c r="A1203" s="27">
        <v>61193</v>
      </c>
      <c r="B1203" s="27" t="s">
        <v>1923</v>
      </c>
      <c r="C1203" s="27" t="s">
        <v>1712</v>
      </c>
      <c r="D1203" s="27" t="s">
        <v>34</v>
      </c>
      <c r="E1203" s="28">
        <v>32125</v>
      </c>
      <c r="F1203" s="29" t="s">
        <v>1164</v>
      </c>
      <c r="G1203" s="29" t="s">
        <v>28</v>
      </c>
      <c r="H1203" s="27">
        <f t="shared" ca="1" si="36"/>
        <v>30</v>
      </c>
      <c r="I1203" s="30">
        <v>12</v>
      </c>
      <c r="J1203" s="31">
        <v>7661.6187673540053</v>
      </c>
      <c r="K1203" s="32">
        <v>0.15</v>
      </c>
      <c r="L1203" s="33">
        <f t="shared" si="37"/>
        <v>1149.2428151031008</v>
      </c>
      <c r="M1203" s="33">
        <v>982.73623445669114</v>
      </c>
      <c r="N1203" s="33">
        <v>199.70812127582454</v>
      </c>
    </row>
    <row r="1204" spans="1:14">
      <c r="A1204" s="27">
        <v>61194</v>
      </c>
      <c r="B1204" s="27" t="s">
        <v>1924</v>
      </c>
      <c r="C1204" s="27" t="s">
        <v>1925</v>
      </c>
      <c r="D1204" s="27" t="s">
        <v>34</v>
      </c>
      <c r="E1204" s="28">
        <v>29491</v>
      </c>
      <c r="F1204" s="29" t="s">
        <v>27</v>
      </c>
      <c r="G1204" s="29" t="s">
        <v>76</v>
      </c>
      <c r="H1204" s="27">
        <f t="shared" ca="1" si="36"/>
        <v>38</v>
      </c>
      <c r="I1204" s="30">
        <v>30</v>
      </c>
      <c r="J1204" s="31">
        <v>7806.4862815288925</v>
      </c>
      <c r="K1204" s="32">
        <v>0.25</v>
      </c>
      <c r="L1204" s="33">
        <f t="shared" si="37"/>
        <v>1951.6215703822231</v>
      </c>
      <c r="M1204" s="33">
        <v>853.23675148441828</v>
      </c>
      <c r="N1204" s="33">
        <v>278.61955610273094</v>
      </c>
    </row>
    <row r="1205" spans="1:14">
      <c r="A1205" s="27">
        <v>61195</v>
      </c>
      <c r="B1205" s="27" t="s">
        <v>1926</v>
      </c>
      <c r="C1205" s="27" t="s">
        <v>1927</v>
      </c>
      <c r="D1205" s="27" t="s">
        <v>48</v>
      </c>
      <c r="E1205" s="28">
        <v>38274</v>
      </c>
      <c r="F1205" s="29" t="s">
        <v>27</v>
      </c>
      <c r="G1205" s="29" t="s">
        <v>28</v>
      </c>
      <c r="H1205" s="27">
        <f t="shared" ca="1" si="36"/>
        <v>14</v>
      </c>
      <c r="I1205" s="30">
        <v>8</v>
      </c>
      <c r="J1205" s="31">
        <v>9335.069465753586</v>
      </c>
      <c r="K1205" s="32">
        <v>7.0000000000000007E-2</v>
      </c>
      <c r="L1205" s="33">
        <f t="shared" si="37"/>
        <v>653.45486260275106</v>
      </c>
      <c r="M1205" s="33">
        <v>120.92109978720966</v>
      </c>
      <c r="N1205" s="33">
        <v>42.666368910412515</v>
      </c>
    </row>
    <row r="1206" spans="1:14">
      <c r="A1206" s="27">
        <v>61196</v>
      </c>
      <c r="B1206" s="27" t="s">
        <v>1928</v>
      </c>
      <c r="C1206" s="27" t="s">
        <v>1929</v>
      </c>
      <c r="D1206" s="27" t="s">
        <v>34</v>
      </c>
      <c r="E1206" s="28">
        <v>29392</v>
      </c>
      <c r="F1206" s="29" t="s">
        <v>27</v>
      </c>
      <c r="G1206" s="29" t="s">
        <v>28</v>
      </c>
      <c r="H1206" s="27">
        <f t="shared" ca="1" si="36"/>
        <v>38</v>
      </c>
      <c r="I1206" s="30">
        <v>21</v>
      </c>
      <c r="J1206" s="31">
        <v>5468.8425427722032</v>
      </c>
      <c r="K1206" s="32">
        <v>0.25</v>
      </c>
      <c r="L1206" s="33">
        <f t="shared" si="37"/>
        <v>1367.2106356930508</v>
      </c>
      <c r="M1206" s="33">
        <v>504.33698175780103</v>
      </c>
      <c r="N1206" s="33">
        <v>216.73259060869862</v>
      </c>
    </row>
    <row r="1207" spans="1:14">
      <c r="A1207" s="27">
        <v>61197</v>
      </c>
      <c r="B1207" s="27" t="s">
        <v>1930</v>
      </c>
      <c r="C1207" s="27" t="s">
        <v>1931</v>
      </c>
      <c r="D1207" s="27" t="s">
        <v>48</v>
      </c>
      <c r="E1207" s="28">
        <v>28528</v>
      </c>
      <c r="F1207" s="29" t="s">
        <v>27</v>
      </c>
      <c r="G1207" s="29" t="s">
        <v>28</v>
      </c>
      <c r="H1207" s="27">
        <f t="shared" ca="1" si="36"/>
        <v>40</v>
      </c>
      <c r="I1207" s="30">
        <v>29</v>
      </c>
      <c r="J1207" s="31">
        <v>9058.8197877001949</v>
      </c>
      <c r="K1207" s="32">
        <v>0.25</v>
      </c>
      <c r="L1207" s="33">
        <f t="shared" si="37"/>
        <v>2264.7049469250487</v>
      </c>
      <c r="M1207" s="33">
        <v>1591.1822949480777</v>
      </c>
      <c r="N1207" s="33">
        <v>105.37811894273818</v>
      </c>
    </row>
    <row r="1208" spans="1:14">
      <c r="A1208" s="27">
        <v>61198</v>
      </c>
      <c r="B1208" s="27" t="s">
        <v>1932</v>
      </c>
      <c r="C1208" s="27" t="s">
        <v>1933</v>
      </c>
      <c r="D1208" s="27" t="s">
        <v>48</v>
      </c>
      <c r="E1208" s="28">
        <v>29609</v>
      </c>
      <c r="F1208" s="29" t="s">
        <v>27</v>
      </c>
      <c r="G1208" s="29" t="s">
        <v>76</v>
      </c>
      <c r="H1208" s="27">
        <f t="shared" ca="1" si="36"/>
        <v>37</v>
      </c>
      <c r="I1208" s="30">
        <v>8</v>
      </c>
      <c r="J1208" s="31">
        <v>4262.2887278926719</v>
      </c>
      <c r="K1208" s="32">
        <v>0.25</v>
      </c>
      <c r="L1208" s="33">
        <f t="shared" si="37"/>
        <v>1065.572181973168</v>
      </c>
      <c r="M1208" s="33">
        <v>769.48271425997416</v>
      </c>
      <c r="N1208" s="33">
        <v>91.913406769695953</v>
      </c>
    </row>
    <row r="1209" spans="1:14">
      <c r="A1209" s="27">
        <v>61199</v>
      </c>
      <c r="B1209" s="27" t="s">
        <v>1934</v>
      </c>
      <c r="C1209" s="27" t="s">
        <v>1935</v>
      </c>
      <c r="D1209" s="27" t="s">
        <v>48</v>
      </c>
      <c r="E1209" s="28">
        <v>39623</v>
      </c>
      <c r="F1209" s="29" t="s">
        <v>27</v>
      </c>
      <c r="G1209" s="29" t="s">
        <v>260</v>
      </c>
      <c r="H1209" s="27">
        <f t="shared" ca="1" si="36"/>
        <v>10</v>
      </c>
      <c r="I1209" s="30">
        <v>18</v>
      </c>
      <c r="J1209" s="31">
        <v>6310.2802066273171</v>
      </c>
      <c r="K1209" s="32">
        <v>0</v>
      </c>
      <c r="L1209" s="33">
        <f t="shared" si="37"/>
        <v>0</v>
      </c>
      <c r="M1209" s="33">
        <v>0</v>
      </c>
      <c r="N1209" s="33">
        <v>121.58746096314798</v>
      </c>
    </row>
    <row r="1210" spans="1:14">
      <c r="A1210" s="27">
        <v>61200</v>
      </c>
      <c r="B1210" s="27" t="s">
        <v>1936</v>
      </c>
      <c r="C1210" s="27" t="s">
        <v>1937</v>
      </c>
      <c r="D1210" s="27" t="s">
        <v>48</v>
      </c>
      <c r="E1210" s="28">
        <v>31810</v>
      </c>
      <c r="F1210" s="29" t="s">
        <v>27</v>
      </c>
      <c r="G1210" s="29" t="s">
        <v>28</v>
      </c>
      <c r="H1210" s="27">
        <f t="shared" ca="1" si="36"/>
        <v>31</v>
      </c>
      <c r="I1210" s="30">
        <v>33</v>
      </c>
      <c r="J1210" s="31">
        <v>3085.7114104162961</v>
      </c>
      <c r="K1210" s="32">
        <v>0.15</v>
      </c>
      <c r="L1210" s="33">
        <f t="shared" si="37"/>
        <v>462.85671156244439</v>
      </c>
      <c r="M1210" s="33">
        <v>155.79962752299195</v>
      </c>
      <c r="N1210" s="33">
        <v>74.760122381192986</v>
      </c>
    </row>
    <row r="1211" spans="1:14">
      <c r="A1211" s="27">
        <v>61201</v>
      </c>
      <c r="B1211" s="27" t="s">
        <v>1938</v>
      </c>
      <c r="C1211" s="27" t="s">
        <v>1644</v>
      </c>
      <c r="D1211" s="27" t="s">
        <v>34</v>
      </c>
      <c r="E1211" s="28">
        <v>38880</v>
      </c>
      <c r="F1211" s="29" t="s">
        <v>27</v>
      </c>
      <c r="G1211" s="29" t="s">
        <v>28</v>
      </c>
      <c r="H1211" s="27">
        <f t="shared" ca="1" si="36"/>
        <v>12</v>
      </c>
      <c r="I1211" s="30">
        <v>25</v>
      </c>
      <c r="J1211" s="31">
        <v>2998.6262655427554</v>
      </c>
      <c r="K1211" s="32">
        <v>0.04</v>
      </c>
      <c r="L1211" s="33">
        <f t="shared" si="37"/>
        <v>119.94505062171022</v>
      </c>
      <c r="M1211" s="33">
        <v>50.822583146532523</v>
      </c>
      <c r="N1211" s="33">
        <v>73.570406521922934</v>
      </c>
    </row>
    <row r="1212" spans="1:14">
      <c r="A1212" s="27">
        <v>61202</v>
      </c>
      <c r="B1212" s="27" t="s">
        <v>1939</v>
      </c>
      <c r="C1212" s="27" t="s">
        <v>863</v>
      </c>
      <c r="D1212" s="27" t="s">
        <v>48</v>
      </c>
      <c r="E1212" s="28">
        <v>31107</v>
      </c>
      <c r="F1212" s="29" t="s">
        <v>27</v>
      </c>
      <c r="G1212" s="29" t="s">
        <v>28</v>
      </c>
      <c r="H1212" s="27">
        <f t="shared" ca="1" si="36"/>
        <v>33</v>
      </c>
      <c r="I1212" s="30">
        <v>29</v>
      </c>
      <c r="J1212" s="31">
        <v>6975.0154297757908</v>
      </c>
      <c r="K1212" s="32">
        <v>0.25</v>
      </c>
      <c r="L1212" s="33">
        <f t="shared" si="37"/>
        <v>1743.7538574439477</v>
      </c>
      <c r="M1212" s="33">
        <v>911.01475823993746</v>
      </c>
      <c r="N1212" s="33">
        <v>80.868860447709181</v>
      </c>
    </row>
    <row r="1213" spans="1:14">
      <c r="A1213" s="27">
        <v>61203</v>
      </c>
      <c r="B1213" s="27" t="s">
        <v>1940</v>
      </c>
      <c r="C1213" s="27" t="s">
        <v>1676</v>
      </c>
      <c r="D1213" s="27" t="s">
        <v>34</v>
      </c>
      <c r="E1213" s="28">
        <v>29562</v>
      </c>
      <c r="F1213" s="29" t="s">
        <v>27</v>
      </c>
      <c r="G1213" s="29" t="s">
        <v>42</v>
      </c>
      <c r="H1213" s="27">
        <f t="shared" ca="1" si="36"/>
        <v>37</v>
      </c>
      <c r="I1213" s="30">
        <v>9</v>
      </c>
      <c r="J1213" s="31">
        <v>3449.1774938469453</v>
      </c>
      <c r="K1213" s="32">
        <v>0.25</v>
      </c>
      <c r="L1213" s="33">
        <f t="shared" si="37"/>
        <v>862.29437346173631</v>
      </c>
      <c r="M1213" s="33">
        <v>467.26077030302133</v>
      </c>
      <c r="N1213" s="33">
        <v>179.87905655844727</v>
      </c>
    </row>
    <row r="1214" spans="1:14">
      <c r="A1214" s="27">
        <v>61204</v>
      </c>
      <c r="B1214" s="27" t="s">
        <v>1941</v>
      </c>
      <c r="C1214" s="27" t="s">
        <v>1737</v>
      </c>
      <c r="D1214" s="27" t="s">
        <v>34</v>
      </c>
      <c r="E1214" s="28">
        <v>31512</v>
      </c>
      <c r="F1214" s="29" t="s">
        <v>27</v>
      </c>
      <c r="G1214" s="29" t="s">
        <v>28</v>
      </c>
      <c r="H1214" s="27">
        <f t="shared" ca="1" si="36"/>
        <v>32</v>
      </c>
      <c r="I1214" s="30">
        <v>37</v>
      </c>
      <c r="J1214" s="31">
        <v>6558.2796773070804</v>
      </c>
      <c r="K1214" s="32">
        <v>0.15</v>
      </c>
      <c r="L1214" s="33">
        <f t="shared" si="37"/>
        <v>983.74195159606199</v>
      </c>
      <c r="M1214" s="33">
        <v>476.55086896918243</v>
      </c>
      <c r="N1214" s="33">
        <v>151.67905535549286</v>
      </c>
    </row>
    <row r="1215" spans="1:14">
      <c r="A1215" s="27">
        <v>61205</v>
      </c>
      <c r="B1215" s="27" t="s">
        <v>1942</v>
      </c>
      <c r="C1215" s="27" t="s">
        <v>476</v>
      </c>
      <c r="D1215" s="27" t="s">
        <v>48</v>
      </c>
      <c r="E1215" s="28">
        <v>39548</v>
      </c>
      <c r="F1215" s="29" t="s">
        <v>27</v>
      </c>
      <c r="G1215" s="29" t="s">
        <v>28</v>
      </c>
      <c r="H1215" s="27">
        <f t="shared" ca="1" si="36"/>
        <v>10</v>
      </c>
      <c r="I1215" s="30">
        <v>6</v>
      </c>
      <c r="J1215" s="31">
        <v>8911.1370004479904</v>
      </c>
      <c r="K1215" s="32">
        <v>0</v>
      </c>
      <c r="L1215" s="33">
        <f t="shared" si="37"/>
        <v>0</v>
      </c>
      <c r="M1215" s="33">
        <v>0</v>
      </c>
      <c r="N1215" s="33">
        <v>37.555868748565466</v>
      </c>
    </row>
    <row r="1216" spans="1:14">
      <c r="A1216" s="27">
        <v>61206</v>
      </c>
      <c r="B1216" s="27" t="s">
        <v>1943</v>
      </c>
      <c r="C1216" s="27" t="s">
        <v>1740</v>
      </c>
      <c r="D1216" s="27" t="s">
        <v>34</v>
      </c>
      <c r="E1216" s="28">
        <v>35692</v>
      </c>
      <c r="F1216" s="29" t="s">
        <v>27</v>
      </c>
      <c r="G1216" s="29" t="s">
        <v>28</v>
      </c>
      <c r="H1216" s="27">
        <f t="shared" ca="1" si="36"/>
        <v>21</v>
      </c>
      <c r="I1216" s="30">
        <v>8</v>
      </c>
      <c r="J1216" s="31">
        <v>5767.2296516874458</v>
      </c>
      <c r="K1216" s="32">
        <v>0.09</v>
      </c>
      <c r="L1216" s="33">
        <f t="shared" si="37"/>
        <v>519.05066865187007</v>
      </c>
      <c r="M1216" s="33">
        <v>43.846802511376204</v>
      </c>
      <c r="N1216" s="33">
        <v>265.76357502388026</v>
      </c>
    </row>
    <row r="1217" spans="1:14">
      <c r="A1217" s="27">
        <v>61207</v>
      </c>
      <c r="B1217" s="27" t="s">
        <v>1944</v>
      </c>
      <c r="C1217" s="27" t="s">
        <v>553</v>
      </c>
      <c r="D1217" s="27" t="s">
        <v>48</v>
      </c>
      <c r="E1217" s="28">
        <v>27967</v>
      </c>
      <c r="F1217" s="29" t="s">
        <v>27</v>
      </c>
      <c r="G1217" s="29" t="s">
        <v>28</v>
      </c>
      <c r="H1217" s="27">
        <f t="shared" ca="1" si="36"/>
        <v>42</v>
      </c>
      <c r="I1217" s="30">
        <v>38</v>
      </c>
      <c r="J1217" s="31">
        <v>9533.3278450841608</v>
      </c>
      <c r="K1217" s="32">
        <v>0.25</v>
      </c>
      <c r="L1217" s="33">
        <f t="shared" si="37"/>
        <v>2383.3319612710402</v>
      </c>
      <c r="M1217" s="33">
        <v>774.09209125285156</v>
      </c>
      <c r="N1217" s="33">
        <v>87.209486718680552</v>
      </c>
    </row>
    <row r="1218" spans="1:14">
      <c r="A1218" s="27">
        <v>61208</v>
      </c>
      <c r="B1218" s="27" t="s">
        <v>1945</v>
      </c>
      <c r="C1218" s="27" t="s">
        <v>1946</v>
      </c>
      <c r="D1218" s="27" t="s">
        <v>48</v>
      </c>
      <c r="E1218" s="28">
        <v>29505</v>
      </c>
      <c r="F1218" s="29" t="s">
        <v>27</v>
      </c>
      <c r="G1218" s="29" t="s">
        <v>28</v>
      </c>
      <c r="H1218" s="27">
        <f t="shared" ca="1" si="36"/>
        <v>38</v>
      </c>
      <c r="I1218" s="30">
        <v>18</v>
      </c>
      <c r="J1218" s="31">
        <v>4472.2679803478241</v>
      </c>
      <c r="K1218" s="32">
        <v>0.25</v>
      </c>
      <c r="L1218" s="33">
        <f t="shared" si="37"/>
        <v>1118.066995086956</v>
      </c>
      <c r="M1218" s="33">
        <v>489.89504878667748</v>
      </c>
      <c r="N1218" s="33">
        <v>128.86991025408025</v>
      </c>
    </row>
    <row r="1219" spans="1:14">
      <c r="A1219" s="27">
        <v>61209</v>
      </c>
      <c r="B1219" s="27" t="s">
        <v>1947</v>
      </c>
      <c r="C1219" s="27" t="s">
        <v>1948</v>
      </c>
      <c r="D1219" s="27" t="s">
        <v>48</v>
      </c>
      <c r="E1219" s="28">
        <v>32845</v>
      </c>
      <c r="F1219" s="29" t="s">
        <v>27</v>
      </c>
      <c r="G1219" s="29" t="s">
        <v>28</v>
      </c>
      <c r="H1219" s="27">
        <f t="shared" ca="1" si="36"/>
        <v>28</v>
      </c>
      <c r="I1219" s="30">
        <v>33</v>
      </c>
      <c r="J1219" s="31">
        <v>5549.6881236543686</v>
      </c>
      <c r="K1219" s="32">
        <v>0.15</v>
      </c>
      <c r="L1219" s="33">
        <f t="shared" si="37"/>
        <v>832.45321854815529</v>
      </c>
      <c r="M1219" s="33">
        <v>615.41780245730592</v>
      </c>
      <c r="N1219" s="33">
        <v>51.068146139634862</v>
      </c>
    </row>
    <row r="1220" spans="1:14">
      <c r="A1220" s="27">
        <v>61210</v>
      </c>
      <c r="B1220" s="27" t="s">
        <v>1949</v>
      </c>
      <c r="C1220" s="27" t="s">
        <v>1950</v>
      </c>
      <c r="D1220" s="27" t="s">
        <v>34</v>
      </c>
      <c r="E1220" s="28">
        <v>29755</v>
      </c>
      <c r="F1220" s="29" t="s">
        <v>27</v>
      </c>
      <c r="G1220" s="29" t="s">
        <v>28</v>
      </c>
      <c r="H1220" s="27">
        <f t="shared" ca="1" si="36"/>
        <v>37</v>
      </c>
      <c r="I1220" s="30">
        <v>20</v>
      </c>
      <c r="J1220" s="31">
        <v>4388.0925475753302</v>
      </c>
      <c r="K1220" s="32">
        <v>0.25</v>
      </c>
      <c r="L1220" s="33">
        <f t="shared" si="37"/>
        <v>1097.0231368938325</v>
      </c>
      <c r="M1220" s="33">
        <v>941.10639803652759</v>
      </c>
      <c r="N1220" s="33">
        <v>239.72357169134744</v>
      </c>
    </row>
    <row r="1221" spans="1:14">
      <c r="A1221" s="27">
        <v>61211</v>
      </c>
      <c r="B1221" s="27" t="s">
        <v>1951</v>
      </c>
      <c r="C1221" s="27" t="s">
        <v>1200</v>
      </c>
      <c r="D1221" s="27" t="s">
        <v>48</v>
      </c>
      <c r="E1221" s="28">
        <v>37318</v>
      </c>
      <c r="F1221" s="29" t="s">
        <v>27</v>
      </c>
      <c r="G1221" s="29" t="s">
        <v>28</v>
      </c>
      <c r="H1221" s="27">
        <f t="shared" ca="1" si="36"/>
        <v>16</v>
      </c>
      <c r="I1221" s="30">
        <v>7</v>
      </c>
      <c r="J1221" s="31">
        <v>3392.3905364869188</v>
      </c>
      <c r="K1221" s="32">
        <v>7.0000000000000007E-2</v>
      </c>
      <c r="L1221" s="33">
        <f t="shared" si="37"/>
        <v>237.46733755408434</v>
      </c>
      <c r="M1221" s="33">
        <v>88.505615952884028</v>
      </c>
      <c r="N1221" s="33">
        <v>54.653335145944951</v>
      </c>
    </row>
    <row r="1222" spans="1:14">
      <c r="A1222" s="27">
        <v>61212</v>
      </c>
      <c r="B1222" s="27" t="s">
        <v>1952</v>
      </c>
      <c r="C1222" s="27" t="s">
        <v>1754</v>
      </c>
      <c r="D1222" s="27" t="s">
        <v>34</v>
      </c>
      <c r="E1222" s="28">
        <v>39105</v>
      </c>
      <c r="F1222" s="29" t="s">
        <v>27</v>
      </c>
      <c r="G1222" s="29" t="s">
        <v>28</v>
      </c>
      <c r="H1222" s="27">
        <f t="shared" ca="1" si="36"/>
        <v>11</v>
      </c>
      <c r="I1222" s="30">
        <v>10</v>
      </c>
      <c r="J1222" s="31">
        <v>4765.2599556813675</v>
      </c>
      <c r="K1222" s="32">
        <v>0.04</v>
      </c>
      <c r="L1222" s="33">
        <f t="shared" si="37"/>
        <v>190.61039822725471</v>
      </c>
      <c r="M1222" s="33">
        <v>101.36799996476489</v>
      </c>
      <c r="N1222" s="33">
        <v>284.40290086483719</v>
      </c>
    </row>
    <row r="1223" spans="1:14">
      <c r="A1223" s="27">
        <v>61213</v>
      </c>
      <c r="B1223" s="27" t="s">
        <v>1953</v>
      </c>
      <c r="C1223" s="27" t="s">
        <v>1691</v>
      </c>
      <c r="D1223" s="27" t="s">
        <v>34</v>
      </c>
      <c r="E1223" s="28">
        <v>36632</v>
      </c>
      <c r="F1223" s="29" t="s">
        <v>27</v>
      </c>
      <c r="G1223" s="29" t="s">
        <v>28</v>
      </c>
      <c r="H1223" s="27">
        <f t="shared" ca="1" si="36"/>
        <v>18</v>
      </c>
      <c r="I1223" s="30">
        <v>39</v>
      </c>
      <c r="J1223" s="31">
        <v>7055.8009298988009</v>
      </c>
      <c r="K1223" s="32">
        <v>7.0000000000000007E-2</v>
      </c>
      <c r="L1223" s="33">
        <f t="shared" si="37"/>
        <v>493.90606509291609</v>
      </c>
      <c r="M1223" s="33">
        <v>267.31395250125905</v>
      </c>
      <c r="N1223" s="33">
        <v>349.56708769946903</v>
      </c>
    </row>
    <row r="1224" spans="1:14">
      <c r="A1224" s="27">
        <v>61214</v>
      </c>
      <c r="B1224" s="27" t="s">
        <v>1954</v>
      </c>
      <c r="C1224" s="27" t="s">
        <v>1955</v>
      </c>
      <c r="D1224" s="27" t="s">
        <v>48</v>
      </c>
      <c r="E1224" s="28">
        <v>36446</v>
      </c>
      <c r="F1224" s="29" t="s">
        <v>133</v>
      </c>
      <c r="G1224" s="29" t="s">
        <v>156</v>
      </c>
      <c r="H1224" s="27">
        <f t="shared" ca="1" si="36"/>
        <v>19</v>
      </c>
      <c r="I1224" s="30">
        <v>9</v>
      </c>
      <c r="J1224" s="31">
        <v>2598.8314699206667</v>
      </c>
      <c r="K1224" s="32">
        <v>0.09</v>
      </c>
      <c r="L1224" s="33">
        <f t="shared" si="37"/>
        <v>233.89483229286</v>
      </c>
      <c r="M1224" s="33">
        <v>44.752116339019111</v>
      </c>
      <c r="N1224" s="33">
        <v>34.45448117277266</v>
      </c>
    </row>
    <row r="1225" spans="1:14">
      <c r="A1225" s="27">
        <v>61215</v>
      </c>
      <c r="B1225" s="27" t="s">
        <v>1956</v>
      </c>
      <c r="C1225" s="27" t="s">
        <v>167</v>
      </c>
      <c r="D1225" s="27" t="s">
        <v>48</v>
      </c>
      <c r="E1225" s="28">
        <v>39744</v>
      </c>
      <c r="F1225" s="29" t="s">
        <v>27</v>
      </c>
      <c r="G1225" s="29" t="s">
        <v>28</v>
      </c>
      <c r="H1225" s="27">
        <f t="shared" ca="1" si="36"/>
        <v>10</v>
      </c>
      <c r="I1225" s="30">
        <v>20</v>
      </c>
      <c r="J1225" s="31">
        <v>8756.9113261815237</v>
      </c>
      <c r="K1225" s="32">
        <v>0</v>
      </c>
      <c r="L1225" s="33">
        <f t="shared" si="37"/>
        <v>0</v>
      </c>
      <c r="M1225" s="33">
        <v>0</v>
      </c>
      <c r="N1225" s="33">
        <v>78.640883826877896</v>
      </c>
    </row>
    <row r="1226" spans="1:14">
      <c r="A1226" s="27">
        <v>61216</v>
      </c>
      <c r="B1226" s="27" t="s">
        <v>1957</v>
      </c>
      <c r="C1226" s="27" t="s">
        <v>1765</v>
      </c>
      <c r="D1226" s="27" t="s">
        <v>34</v>
      </c>
      <c r="E1226" s="28">
        <v>39787</v>
      </c>
      <c r="F1226" s="29" t="s">
        <v>27</v>
      </c>
      <c r="G1226" s="29" t="s">
        <v>28</v>
      </c>
      <c r="H1226" s="27">
        <f t="shared" ref="H1226:H1289" ca="1" si="38">DATEDIF(E1226,TODAY(),"y")</f>
        <v>9</v>
      </c>
      <c r="I1226" s="30">
        <v>13</v>
      </c>
      <c r="J1226" s="31">
        <v>5372.6541600668206</v>
      </c>
      <c r="K1226" s="32">
        <v>0</v>
      </c>
      <c r="L1226" s="33">
        <f t="shared" ref="L1226:L1289" si="39">K1226*J1226</f>
        <v>0</v>
      </c>
      <c r="M1226" s="33">
        <v>0</v>
      </c>
      <c r="N1226" s="33">
        <v>109.46976614607675</v>
      </c>
    </row>
    <row r="1227" spans="1:14">
      <c r="A1227" s="27">
        <v>61217</v>
      </c>
      <c r="B1227" s="27" t="s">
        <v>1958</v>
      </c>
      <c r="C1227" s="27" t="s">
        <v>1712</v>
      </c>
      <c r="D1227" s="27" t="s">
        <v>34</v>
      </c>
      <c r="E1227" s="28">
        <v>37114</v>
      </c>
      <c r="F1227" s="29" t="s">
        <v>27</v>
      </c>
      <c r="G1227" s="29" t="s">
        <v>28</v>
      </c>
      <c r="H1227" s="27">
        <f t="shared" ca="1" si="38"/>
        <v>17</v>
      </c>
      <c r="I1227" s="30">
        <v>5</v>
      </c>
      <c r="J1227" s="31">
        <v>9395.4109682372964</v>
      </c>
      <c r="K1227" s="32">
        <v>7.0000000000000007E-2</v>
      </c>
      <c r="L1227" s="33">
        <f t="shared" si="39"/>
        <v>657.67876777661081</v>
      </c>
      <c r="M1227" s="33">
        <v>570.05076136126695</v>
      </c>
      <c r="N1227" s="33">
        <v>334.70322034150297</v>
      </c>
    </row>
    <row r="1228" spans="1:14">
      <c r="A1228" s="27">
        <v>61218</v>
      </c>
      <c r="B1228" s="27" t="s">
        <v>1959</v>
      </c>
      <c r="C1228" s="27" t="s">
        <v>1960</v>
      </c>
      <c r="D1228" s="27" t="s">
        <v>34</v>
      </c>
      <c r="E1228" s="28">
        <v>30155</v>
      </c>
      <c r="F1228" s="29" t="s">
        <v>27</v>
      </c>
      <c r="G1228" s="29" t="s">
        <v>28</v>
      </c>
      <c r="H1228" s="27">
        <f t="shared" ca="1" si="38"/>
        <v>36</v>
      </c>
      <c r="I1228" s="30">
        <v>7</v>
      </c>
      <c r="J1228" s="31">
        <v>4449.182111609889</v>
      </c>
      <c r="K1228" s="32">
        <v>0.25</v>
      </c>
      <c r="L1228" s="33">
        <f t="shared" si="39"/>
        <v>1112.2955279024723</v>
      </c>
      <c r="M1228" s="33">
        <v>1062.8584909044696</v>
      </c>
      <c r="N1228" s="33">
        <v>93.449526992087783</v>
      </c>
    </row>
    <row r="1229" spans="1:14">
      <c r="A1229" s="27">
        <v>61219</v>
      </c>
      <c r="B1229" s="27" t="s">
        <v>1961</v>
      </c>
      <c r="C1229" s="27" t="s">
        <v>1737</v>
      </c>
      <c r="D1229" s="27" t="s">
        <v>34</v>
      </c>
      <c r="E1229" s="28">
        <v>30067</v>
      </c>
      <c r="F1229" s="29" t="s">
        <v>133</v>
      </c>
      <c r="G1229" s="29" t="s">
        <v>156</v>
      </c>
      <c r="H1229" s="27">
        <f t="shared" ca="1" si="38"/>
        <v>36</v>
      </c>
      <c r="I1229" s="30">
        <v>16</v>
      </c>
      <c r="J1229" s="31">
        <v>1882.4230884801777</v>
      </c>
      <c r="K1229" s="32">
        <v>0.25</v>
      </c>
      <c r="L1229" s="33">
        <f t="shared" si="39"/>
        <v>470.60577212004443</v>
      </c>
      <c r="M1229" s="33">
        <v>340.96609289043425</v>
      </c>
      <c r="N1229" s="33">
        <v>326.45587969222964</v>
      </c>
    </row>
    <row r="1230" spans="1:14">
      <c r="A1230" s="27">
        <v>61220</v>
      </c>
      <c r="B1230" s="27" t="s">
        <v>1962</v>
      </c>
      <c r="C1230" s="27" t="s">
        <v>1963</v>
      </c>
      <c r="D1230" s="27" t="s">
        <v>48</v>
      </c>
      <c r="E1230" s="28">
        <v>33539</v>
      </c>
      <c r="F1230" s="29" t="s">
        <v>133</v>
      </c>
      <c r="G1230" s="29" t="s">
        <v>156</v>
      </c>
      <c r="H1230" s="27">
        <f t="shared" ca="1" si="38"/>
        <v>26</v>
      </c>
      <c r="I1230" s="30">
        <v>28</v>
      </c>
      <c r="J1230" s="31">
        <v>6987.4685360878811</v>
      </c>
      <c r="K1230" s="32">
        <v>0.12</v>
      </c>
      <c r="L1230" s="33">
        <f t="shared" si="39"/>
        <v>838.49622433054572</v>
      </c>
      <c r="M1230" s="33">
        <v>412.28434867053619</v>
      </c>
      <c r="N1230" s="33">
        <v>61.886293036368862</v>
      </c>
    </row>
    <row r="1231" spans="1:14">
      <c r="A1231" s="27">
        <v>61221</v>
      </c>
      <c r="B1231" s="27" t="s">
        <v>1964</v>
      </c>
      <c r="C1231" s="27" t="s">
        <v>1965</v>
      </c>
      <c r="D1231" s="27" t="s">
        <v>34</v>
      </c>
      <c r="E1231" s="28">
        <v>28222</v>
      </c>
      <c r="F1231" s="29" t="s">
        <v>27</v>
      </c>
      <c r="G1231" s="29" t="s">
        <v>28</v>
      </c>
      <c r="H1231" s="27">
        <f t="shared" ca="1" si="38"/>
        <v>41</v>
      </c>
      <c r="I1231" s="30">
        <v>19</v>
      </c>
      <c r="J1231" s="31">
        <v>2326.6796206958406</v>
      </c>
      <c r="K1231" s="32">
        <v>0.25</v>
      </c>
      <c r="L1231" s="33">
        <f t="shared" si="39"/>
        <v>581.66990517396016</v>
      </c>
      <c r="M1231" s="33">
        <v>327.46176285516486</v>
      </c>
      <c r="N1231" s="33">
        <v>282.35067717230294</v>
      </c>
    </row>
    <row r="1232" spans="1:14">
      <c r="A1232" s="27">
        <v>61222</v>
      </c>
      <c r="B1232" s="27" t="s">
        <v>1966</v>
      </c>
      <c r="C1232" s="27" t="s">
        <v>1967</v>
      </c>
      <c r="D1232" s="27" t="s">
        <v>48</v>
      </c>
      <c r="E1232" s="28">
        <v>39106</v>
      </c>
      <c r="F1232" s="29" t="s">
        <v>27</v>
      </c>
      <c r="G1232" s="29" t="s">
        <v>28</v>
      </c>
      <c r="H1232" s="27">
        <f t="shared" ca="1" si="38"/>
        <v>11</v>
      </c>
      <c r="I1232" s="30">
        <v>29</v>
      </c>
      <c r="J1232" s="31">
        <v>4524.1648101918181</v>
      </c>
      <c r="K1232" s="32">
        <v>0.04</v>
      </c>
      <c r="L1232" s="33">
        <f t="shared" si="39"/>
        <v>180.96659240767272</v>
      </c>
      <c r="M1232" s="33">
        <v>106.65846440301914</v>
      </c>
      <c r="N1232" s="33">
        <v>115.61249652946692</v>
      </c>
    </row>
    <row r="1233" spans="1:14">
      <c r="A1233" s="27">
        <v>61223</v>
      </c>
      <c r="B1233" s="27" t="s">
        <v>1968</v>
      </c>
      <c r="C1233" s="27" t="s">
        <v>177</v>
      </c>
      <c r="D1233" s="27" t="s">
        <v>48</v>
      </c>
      <c r="E1233" s="28">
        <v>32047</v>
      </c>
      <c r="F1233" s="29" t="s">
        <v>27</v>
      </c>
      <c r="G1233" s="29" t="s">
        <v>28</v>
      </c>
      <c r="H1233" s="27">
        <f t="shared" ca="1" si="38"/>
        <v>31</v>
      </c>
      <c r="I1233" s="30">
        <v>33</v>
      </c>
      <c r="J1233" s="31">
        <v>6204.5246794149034</v>
      </c>
      <c r="K1233" s="32">
        <v>0.15</v>
      </c>
      <c r="L1233" s="33">
        <f t="shared" si="39"/>
        <v>930.67870191223551</v>
      </c>
      <c r="M1233" s="33">
        <v>757.71911861864623</v>
      </c>
      <c r="N1233" s="33">
        <v>71.488513466543523</v>
      </c>
    </row>
    <row r="1234" spans="1:14">
      <c r="A1234" s="27">
        <v>61224</v>
      </c>
      <c r="B1234" s="27" t="s">
        <v>1969</v>
      </c>
      <c r="C1234" s="27" t="s">
        <v>1970</v>
      </c>
      <c r="D1234" s="27" t="s">
        <v>48</v>
      </c>
      <c r="E1234" s="28">
        <v>28835</v>
      </c>
      <c r="F1234" s="29" t="s">
        <v>27</v>
      </c>
      <c r="G1234" s="29" t="s">
        <v>28</v>
      </c>
      <c r="H1234" s="27">
        <f t="shared" ca="1" si="38"/>
        <v>39</v>
      </c>
      <c r="I1234" s="30">
        <v>34</v>
      </c>
      <c r="J1234" s="31">
        <v>4377.8237082807136</v>
      </c>
      <c r="K1234" s="32">
        <v>0.25</v>
      </c>
      <c r="L1234" s="33">
        <f t="shared" si="39"/>
        <v>1094.4559270701784</v>
      </c>
      <c r="M1234" s="33">
        <v>369.38241455122738</v>
      </c>
      <c r="N1234" s="33">
        <v>113.84007229179042</v>
      </c>
    </row>
    <row r="1235" spans="1:14">
      <c r="A1235" s="27">
        <v>61225</v>
      </c>
      <c r="B1235" s="27" t="s">
        <v>1971</v>
      </c>
      <c r="C1235" s="27" t="s">
        <v>1972</v>
      </c>
      <c r="D1235" s="27" t="s">
        <v>48</v>
      </c>
      <c r="E1235" s="28">
        <v>37621</v>
      </c>
      <c r="F1235" s="29" t="s">
        <v>27</v>
      </c>
      <c r="G1235" s="29" t="s">
        <v>42</v>
      </c>
      <c r="H1235" s="27">
        <f t="shared" ca="1" si="38"/>
        <v>15</v>
      </c>
      <c r="I1235" s="30">
        <v>14</v>
      </c>
      <c r="J1235" s="31">
        <v>6600.1826674121485</v>
      </c>
      <c r="K1235" s="32">
        <v>7.0000000000000007E-2</v>
      </c>
      <c r="L1235" s="33">
        <f t="shared" si="39"/>
        <v>462.01278671885046</v>
      </c>
      <c r="M1235" s="33">
        <v>77.733582621485354</v>
      </c>
      <c r="N1235" s="33">
        <v>25.525224200104869</v>
      </c>
    </row>
    <row r="1236" spans="1:14">
      <c r="A1236" s="27">
        <v>61226</v>
      </c>
      <c r="B1236" s="27" t="s">
        <v>1973</v>
      </c>
      <c r="C1236" s="27" t="s">
        <v>1974</v>
      </c>
      <c r="D1236" s="27" t="s">
        <v>48</v>
      </c>
      <c r="E1236" s="28">
        <v>34690</v>
      </c>
      <c r="F1236" s="29" t="s">
        <v>27</v>
      </c>
      <c r="G1236" s="29" t="s">
        <v>28</v>
      </c>
      <c r="H1236" s="27">
        <f t="shared" ca="1" si="38"/>
        <v>23</v>
      </c>
      <c r="I1236" s="30">
        <v>30</v>
      </c>
      <c r="J1236" s="31">
        <v>3707.4651195107367</v>
      </c>
      <c r="K1236" s="32">
        <v>0.12</v>
      </c>
      <c r="L1236" s="33">
        <f t="shared" si="39"/>
        <v>444.89581434128837</v>
      </c>
      <c r="M1236" s="33">
        <v>283.15857276841177</v>
      </c>
      <c r="N1236" s="33">
        <v>130.06114179760229</v>
      </c>
    </row>
    <row r="1237" spans="1:14">
      <c r="A1237" s="27">
        <v>61227</v>
      </c>
      <c r="B1237" s="27" t="s">
        <v>1975</v>
      </c>
      <c r="C1237" s="27" t="s">
        <v>1798</v>
      </c>
      <c r="D1237" s="27" t="s">
        <v>34</v>
      </c>
      <c r="E1237" s="28">
        <v>38730</v>
      </c>
      <c r="F1237" s="29" t="s">
        <v>133</v>
      </c>
      <c r="G1237" s="29" t="s">
        <v>134</v>
      </c>
      <c r="H1237" s="27">
        <f t="shared" ca="1" si="38"/>
        <v>12</v>
      </c>
      <c r="I1237" s="30">
        <v>15</v>
      </c>
      <c r="J1237" s="31">
        <v>4873.7348191570309</v>
      </c>
      <c r="K1237" s="32">
        <v>0.04</v>
      </c>
      <c r="L1237" s="33">
        <f t="shared" si="39"/>
        <v>194.94939276628125</v>
      </c>
      <c r="M1237" s="33">
        <v>144.05513353232962</v>
      </c>
      <c r="N1237" s="33">
        <v>224.23168124827944</v>
      </c>
    </row>
    <row r="1238" spans="1:14">
      <c r="A1238" s="27">
        <v>61228</v>
      </c>
      <c r="B1238" s="27" t="s">
        <v>1976</v>
      </c>
      <c r="C1238" s="27" t="s">
        <v>1977</v>
      </c>
      <c r="D1238" s="27" t="s">
        <v>34</v>
      </c>
      <c r="E1238" s="28">
        <v>32172</v>
      </c>
      <c r="F1238" s="29" t="s">
        <v>27</v>
      </c>
      <c r="G1238" s="29" t="s">
        <v>28</v>
      </c>
      <c r="H1238" s="27">
        <f t="shared" ca="1" si="38"/>
        <v>30</v>
      </c>
      <c r="I1238" s="30">
        <v>15</v>
      </c>
      <c r="J1238" s="31">
        <v>5853.3443375506649</v>
      </c>
      <c r="K1238" s="32">
        <v>0.15</v>
      </c>
      <c r="L1238" s="33">
        <f t="shared" si="39"/>
        <v>878.00165063259976</v>
      </c>
      <c r="M1238" s="33">
        <v>469.32336423236592</v>
      </c>
      <c r="N1238" s="33">
        <v>260.53012080072523</v>
      </c>
    </row>
    <row r="1239" spans="1:14">
      <c r="A1239" s="27">
        <v>61229</v>
      </c>
      <c r="B1239" s="27" t="s">
        <v>1978</v>
      </c>
      <c r="C1239" s="27" t="s">
        <v>668</v>
      </c>
      <c r="D1239" s="27" t="s">
        <v>48</v>
      </c>
      <c r="E1239" s="28">
        <v>34558</v>
      </c>
      <c r="F1239" s="29" t="s">
        <v>27</v>
      </c>
      <c r="G1239" s="29" t="s">
        <v>28</v>
      </c>
      <c r="H1239" s="27">
        <f t="shared" ca="1" si="38"/>
        <v>24</v>
      </c>
      <c r="I1239" s="30">
        <v>9</v>
      </c>
      <c r="J1239" s="31">
        <v>3474.7407866068188</v>
      </c>
      <c r="K1239" s="32">
        <v>0.12</v>
      </c>
      <c r="L1239" s="33">
        <f t="shared" si="39"/>
        <v>416.96889439281824</v>
      </c>
      <c r="M1239" s="33">
        <v>73.300704788716601</v>
      </c>
      <c r="N1239" s="33">
        <v>30.211202266074011</v>
      </c>
    </row>
    <row r="1240" spans="1:14">
      <c r="A1240" s="27">
        <v>61230</v>
      </c>
      <c r="B1240" s="27" t="s">
        <v>1979</v>
      </c>
      <c r="C1240" s="27" t="s">
        <v>1740</v>
      </c>
      <c r="D1240" s="27" t="s">
        <v>34</v>
      </c>
      <c r="E1240" s="28">
        <v>39719</v>
      </c>
      <c r="F1240" s="29" t="s">
        <v>127</v>
      </c>
      <c r="G1240" s="29" t="s">
        <v>128</v>
      </c>
      <c r="H1240" s="27">
        <f t="shared" ca="1" si="38"/>
        <v>10</v>
      </c>
      <c r="I1240" s="30">
        <v>10</v>
      </c>
      <c r="J1240" s="31">
        <v>4672.8443670159177</v>
      </c>
      <c r="K1240" s="32">
        <v>0</v>
      </c>
      <c r="L1240" s="33">
        <f t="shared" si="39"/>
        <v>0</v>
      </c>
      <c r="M1240" s="33">
        <v>0</v>
      </c>
      <c r="N1240" s="33">
        <v>263.62353302160199</v>
      </c>
    </row>
    <row r="1241" spans="1:14">
      <c r="A1241" s="27">
        <v>61231</v>
      </c>
      <c r="B1241" s="27" t="s">
        <v>1980</v>
      </c>
      <c r="C1241" s="27" t="s">
        <v>559</v>
      </c>
      <c r="D1241" s="27" t="s">
        <v>48</v>
      </c>
      <c r="E1241" s="28">
        <v>35491</v>
      </c>
      <c r="F1241" s="29" t="s">
        <v>27</v>
      </c>
      <c r="G1241" s="29" t="s">
        <v>28</v>
      </c>
      <c r="H1241" s="27">
        <f t="shared" ca="1" si="38"/>
        <v>21</v>
      </c>
      <c r="I1241" s="30">
        <v>9</v>
      </c>
      <c r="J1241" s="31">
        <v>7503.8254333239774</v>
      </c>
      <c r="K1241" s="32">
        <v>0.09</v>
      </c>
      <c r="L1241" s="33">
        <f t="shared" si="39"/>
        <v>675.34428899915792</v>
      </c>
      <c r="M1241" s="33">
        <v>44.694542883382653</v>
      </c>
      <c r="N1241" s="33">
        <v>108.84184302785201</v>
      </c>
    </row>
    <row r="1242" spans="1:14">
      <c r="A1242" s="27">
        <v>61232</v>
      </c>
      <c r="B1242" s="27" t="s">
        <v>1981</v>
      </c>
      <c r="C1242" s="27" t="s">
        <v>1805</v>
      </c>
      <c r="D1242" s="27" t="s">
        <v>34</v>
      </c>
      <c r="E1242" s="28">
        <v>36940</v>
      </c>
      <c r="F1242" s="29" t="s">
        <v>27</v>
      </c>
      <c r="G1242" s="29" t="s">
        <v>76</v>
      </c>
      <c r="H1242" s="27">
        <f t="shared" ca="1" si="38"/>
        <v>17</v>
      </c>
      <c r="I1242" s="30">
        <v>34</v>
      </c>
      <c r="J1242" s="31">
        <v>2231.135538267738</v>
      </c>
      <c r="K1242" s="32">
        <v>7.0000000000000007E-2</v>
      </c>
      <c r="L1242" s="33">
        <f t="shared" si="39"/>
        <v>156.17948767874168</v>
      </c>
      <c r="M1242" s="33">
        <v>147.60450012849978</v>
      </c>
      <c r="N1242" s="33">
        <v>135.59713431989607</v>
      </c>
    </row>
    <row r="1243" spans="1:14">
      <c r="A1243" s="27">
        <v>61233</v>
      </c>
      <c r="B1243" s="27" t="s">
        <v>1982</v>
      </c>
      <c r="C1243" s="27" t="s">
        <v>818</v>
      </c>
      <c r="D1243" s="27" t="s">
        <v>34</v>
      </c>
      <c r="E1243" s="28">
        <v>36544</v>
      </c>
      <c r="F1243" s="29" t="s">
        <v>27</v>
      </c>
      <c r="G1243" s="29" t="s">
        <v>28</v>
      </c>
      <c r="H1243" s="27">
        <f t="shared" ca="1" si="38"/>
        <v>18</v>
      </c>
      <c r="I1243" s="30">
        <v>17</v>
      </c>
      <c r="J1243" s="31">
        <v>8016.5926004044059</v>
      </c>
      <c r="K1243" s="32">
        <v>0.09</v>
      </c>
      <c r="L1243" s="33">
        <f t="shared" si="39"/>
        <v>721.4933340363965</v>
      </c>
      <c r="M1243" s="33">
        <v>262.8991960585015</v>
      </c>
      <c r="N1243" s="33">
        <v>224.87222723279484</v>
      </c>
    </row>
    <row r="1244" spans="1:14">
      <c r="A1244" s="27">
        <v>61234</v>
      </c>
      <c r="B1244" s="27" t="s">
        <v>1983</v>
      </c>
      <c r="C1244" s="27" t="s">
        <v>623</v>
      </c>
      <c r="D1244" s="27" t="s">
        <v>48</v>
      </c>
      <c r="E1244" s="28">
        <v>27731</v>
      </c>
      <c r="F1244" s="29" t="s">
        <v>27</v>
      </c>
      <c r="G1244" s="29" t="s">
        <v>28</v>
      </c>
      <c r="H1244" s="27">
        <f t="shared" ca="1" si="38"/>
        <v>42</v>
      </c>
      <c r="I1244" s="30">
        <v>24</v>
      </c>
      <c r="J1244" s="31">
        <v>1655.718940681536</v>
      </c>
      <c r="K1244" s="32">
        <v>0.25</v>
      </c>
      <c r="L1244" s="33">
        <f t="shared" si="39"/>
        <v>413.92973517038399</v>
      </c>
      <c r="M1244" s="33">
        <v>344.69660688390434</v>
      </c>
      <c r="N1244" s="33">
        <v>113.44809200433673</v>
      </c>
    </row>
    <row r="1245" spans="1:14">
      <c r="A1245" s="27">
        <v>61235</v>
      </c>
      <c r="B1245" s="27" t="s">
        <v>1984</v>
      </c>
      <c r="C1245" s="27" t="s">
        <v>1985</v>
      </c>
      <c r="D1245" s="27" t="s">
        <v>34</v>
      </c>
      <c r="E1245" s="28">
        <v>38358</v>
      </c>
      <c r="F1245" s="29" t="s">
        <v>27</v>
      </c>
      <c r="G1245" s="29" t="s">
        <v>28</v>
      </c>
      <c r="H1245" s="27">
        <f t="shared" ca="1" si="38"/>
        <v>13</v>
      </c>
      <c r="I1245" s="30">
        <v>20</v>
      </c>
      <c r="J1245" s="31">
        <v>4282.4051545715811</v>
      </c>
      <c r="K1245" s="32">
        <v>7.0000000000000007E-2</v>
      </c>
      <c r="L1245" s="33">
        <f t="shared" si="39"/>
        <v>299.76836082001068</v>
      </c>
      <c r="M1245" s="33">
        <v>248.15994519761927</v>
      </c>
      <c r="N1245" s="33">
        <v>346.35824198863514</v>
      </c>
    </row>
    <row r="1246" spans="1:14">
      <c r="A1246" s="27">
        <v>61236</v>
      </c>
      <c r="B1246" s="27" t="s">
        <v>1986</v>
      </c>
      <c r="C1246" s="27" t="s">
        <v>183</v>
      </c>
      <c r="D1246" s="27" t="s">
        <v>48</v>
      </c>
      <c r="E1246" s="28">
        <v>33640</v>
      </c>
      <c r="F1246" s="29" t="s">
        <v>1188</v>
      </c>
      <c r="G1246" s="29" t="s">
        <v>1987</v>
      </c>
      <c r="H1246" s="27">
        <f t="shared" ca="1" si="38"/>
        <v>26</v>
      </c>
      <c r="I1246" s="30">
        <v>12</v>
      </c>
      <c r="J1246" s="31">
        <v>6312.1732080121683</v>
      </c>
      <c r="K1246" s="32">
        <v>0.12</v>
      </c>
      <c r="L1246" s="33">
        <f t="shared" si="39"/>
        <v>757.46078496146015</v>
      </c>
      <c r="M1246" s="33">
        <v>551.81186882012935</v>
      </c>
      <c r="N1246" s="33">
        <v>113.5108025711602</v>
      </c>
    </row>
    <row r="1247" spans="1:14">
      <c r="A1247" s="27">
        <v>61237</v>
      </c>
      <c r="B1247" s="27" t="s">
        <v>1988</v>
      </c>
      <c r="C1247" s="27" t="s">
        <v>1989</v>
      </c>
      <c r="D1247" s="27" t="s">
        <v>48</v>
      </c>
      <c r="E1247" s="28">
        <v>38545</v>
      </c>
      <c r="F1247" s="29" t="s">
        <v>133</v>
      </c>
      <c r="G1247" s="29" t="s">
        <v>156</v>
      </c>
      <c r="H1247" s="27">
        <f t="shared" ca="1" si="38"/>
        <v>13</v>
      </c>
      <c r="I1247" s="30">
        <v>8</v>
      </c>
      <c r="J1247" s="31">
        <v>7956.5594762881074</v>
      </c>
      <c r="K1247" s="32">
        <v>0.04</v>
      </c>
      <c r="L1247" s="33">
        <f t="shared" si="39"/>
        <v>318.26237905152431</v>
      </c>
      <c r="M1247" s="33">
        <v>307.72167537046727</v>
      </c>
      <c r="N1247" s="33">
        <v>117.27218897142208</v>
      </c>
    </row>
    <row r="1248" spans="1:14">
      <c r="A1248" s="27">
        <v>61238</v>
      </c>
      <c r="B1248" s="27" t="s">
        <v>1990</v>
      </c>
      <c r="C1248" s="27" t="s">
        <v>1991</v>
      </c>
      <c r="D1248" s="27" t="s">
        <v>48</v>
      </c>
      <c r="E1248" s="28">
        <v>28853</v>
      </c>
      <c r="F1248" s="29" t="s">
        <v>27</v>
      </c>
      <c r="G1248" s="29" t="s">
        <v>28</v>
      </c>
      <c r="H1248" s="27">
        <f t="shared" ca="1" si="38"/>
        <v>39</v>
      </c>
      <c r="I1248" s="30">
        <v>18</v>
      </c>
      <c r="J1248" s="31">
        <v>4113.944155881687</v>
      </c>
      <c r="K1248" s="32">
        <v>0.25</v>
      </c>
      <c r="L1248" s="33">
        <f t="shared" si="39"/>
        <v>1028.4860389704218</v>
      </c>
      <c r="M1248" s="33">
        <v>790.74568796225105</v>
      </c>
      <c r="N1248" s="33">
        <v>52.274804572824287</v>
      </c>
    </row>
    <row r="1249" spans="1:14">
      <c r="A1249" s="27">
        <v>61239</v>
      </c>
      <c r="B1249" s="27" t="s">
        <v>1992</v>
      </c>
      <c r="C1249" s="27" t="s">
        <v>1993</v>
      </c>
      <c r="D1249" s="27" t="s">
        <v>48</v>
      </c>
      <c r="E1249" s="28">
        <v>32197</v>
      </c>
      <c r="F1249" s="29" t="s">
        <v>27</v>
      </c>
      <c r="G1249" s="29" t="s">
        <v>28</v>
      </c>
      <c r="H1249" s="27">
        <f t="shared" ca="1" si="38"/>
        <v>30</v>
      </c>
      <c r="I1249" s="30">
        <v>27</v>
      </c>
      <c r="J1249" s="31">
        <v>6220.0548408716377</v>
      </c>
      <c r="K1249" s="32">
        <v>0.15</v>
      </c>
      <c r="L1249" s="33">
        <f t="shared" si="39"/>
        <v>933.00822613074558</v>
      </c>
      <c r="M1249" s="33">
        <v>755.33388690539334</v>
      </c>
      <c r="N1249" s="33">
        <v>89.770807153368892</v>
      </c>
    </row>
    <row r="1250" spans="1:14">
      <c r="A1250" s="27">
        <v>61240</v>
      </c>
      <c r="B1250" s="27" t="s">
        <v>1994</v>
      </c>
      <c r="C1250" s="27" t="s">
        <v>1995</v>
      </c>
      <c r="D1250" s="27" t="s">
        <v>48</v>
      </c>
      <c r="E1250" s="28">
        <v>28247</v>
      </c>
      <c r="F1250" s="29" t="s">
        <v>27</v>
      </c>
      <c r="G1250" s="29" t="s">
        <v>159</v>
      </c>
      <c r="H1250" s="27">
        <f t="shared" ca="1" si="38"/>
        <v>41</v>
      </c>
      <c r="I1250" s="30">
        <v>39</v>
      </c>
      <c r="J1250" s="31">
        <v>8785.5955671712654</v>
      </c>
      <c r="K1250" s="32">
        <v>0.25</v>
      </c>
      <c r="L1250" s="33">
        <f t="shared" si="39"/>
        <v>2196.3988917928164</v>
      </c>
      <c r="M1250" s="33">
        <v>1721.9947389461086</v>
      </c>
      <c r="N1250" s="33">
        <v>27.988038908116941</v>
      </c>
    </row>
    <row r="1251" spans="1:14">
      <c r="A1251" s="27">
        <v>61241</v>
      </c>
      <c r="B1251" s="27" t="s">
        <v>1996</v>
      </c>
      <c r="C1251" s="27" t="s">
        <v>1997</v>
      </c>
      <c r="D1251" s="27" t="s">
        <v>48</v>
      </c>
      <c r="E1251" s="28">
        <v>34363</v>
      </c>
      <c r="F1251" s="29" t="s">
        <v>27</v>
      </c>
      <c r="G1251" s="29" t="s">
        <v>28</v>
      </c>
      <c r="H1251" s="27">
        <f t="shared" ca="1" si="38"/>
        <v>24</v>
      </c>
      <c r="I1251" s="30">
        <v>29</v>
      </c>
      <c r="J1251" s="31">
        <v>8403.0114944963352</v>
      </c>
      <c r="K1251" s="32">
        <v>0.12</v>
      </c>
      <c r="L1251" s="33">
        <f t="shared" si="39"/>
        <v>1008.3613793395602</v>
      </c>
      <c r="M1251" s="33">
        <v>334.6379645933086</v>
      </c>
      <c r="N1251" s="33">
        <v>135.42037415862629</v>
      </c>
    </row>
    <row r="1252" spans="1:14">
      <c r="A1252" s="27">
        <v>61242</v>
      </c>
      <c r="B1252" s="27" t="s">
        <v>1998</v>
      </c>
      <c r="C1252" s="27" t="s">
        <v>1999</v>
      </c>
      <c r="D1252" s="27" t="s">
        <v>48</v>
      </c>
      <c r="E1252" s="28">
        <v>32672</v>
      </c>
      <c r="F1252" s="29" t="s">
        <v>27</v>
      </c>
      <c r="G1252" s="29" t="s">
        <v>28</v>
      </c>
      <c r="H1252" s="27">
        <f t="shared" ca="1" si="38"/>
        <v>29</v>
      </c>
      <c r="I1252" s="30">
        <v>31</v>
      </c>
      <c r="J1252" s="31">
        <v>8470.2653513446676</v>
      </c>
      <c r="K1252" s="32">
        <v>0.15</v>
      </c>
      <c r="L1252" s="33">
        <f t="shared" si="39"/>
        <v>1270.5398027017002</v>
      </c>
      <c r="M1252" s="33">
        <v>425.42630148060482</v>
      </c>
      <c r="N1252" s="33">
        <v>59.651053263598968</v>
      </c>
    </row>
    <row r="1253" spans="1:14">
      <c r="A1253" s="27">
        <v>61243</v>
      </c>
      <c r="B1253" s="27" t="s">
        <v>2000</v>
      </c>
      <c r="C1253" s="27" t="s">
        <v>2001</v>
      </c>
      <c r="D1253" s="27" t="s">
        <v>48</v>
      </c>
      <c r="E1253" s="28">
        <v>38552</v>
      </c>
      <c r="F1253" s="29" t="s">
        <v>133</v>
      </c>
      <c r="G1253" s="29" t="s">
        <v>156</v>
      </c>
      <c r="H1253" s="27">
        <f t="shared" ca="1" si="38"/>
        <v>13</v>
      </c>
      <c r="I1253" s="30">
        <v>18</v>
      </c>
      <c r="J1253" s="31">
        <v>3570.0812597936297</v>
      </c>
      <c r="K1253" s="32">
        <v>0.04</v>
      </c>
      <c r="L1253" s="33">
        <f t="shared" si="39"/>
        <v>142.80325039174519</v>
      </c>
      <c r="M1253" s="33">
        <v>58.882806608599317</v>
      </c>
      <c r="N1253" s="33">
        <v>34.350857722285575</v>
      </c>
    </row>
    <row r="1254" spans="1:14">
      <c r="A1254" s="27">
        <v>61244</v>
      </c>
      <c r="B1254" s="27" t="s">
        <v>2002</v>
      </c>
      <c r="C1254" s="27" t="s">
        <v>1918</v>
      </c>
      <c r="D1254" s="27" t="s">
        <v>48</v>
      </c>
      <c r="E1254" s="28">
        <v>37340</v>
      </c>
      <c r="F1254" s="29" t="s">
        <v>27</v>
      </c>
      <c r="G1254" s="29" t="s">
        <v>28</v>
      </c>
      <c r="H1254" s="27">
        <f t="shared" ca="1" si="38"/>
        <v>16</v>
      </c>
      <c r="I1254" s="30">
        <v>28</v>
      </c>
      <c r="J1254" s="31">
        <v>7746.3597973005753</v>
      </c>
      <c r="K1254" s="32">
        <v>7.0000000000000007E-2</v>
      </c>
      <c r="L1254" s="33">
        <f t="shared" si="39"/>
        <v>542.2451858110403</v>
      </c>
      <c r="M1254" s="33">
        <v>459.77474144525706</v>
      </c>
      <c r="N1254" s="33">
        <v>41.103812743983809</v>
      </c>
    </row>
    <row r="1255" spans="1:14">
      <c r="A1255" s="27">
        <v>61245</v>
      </c>
      <c r="B1255" s="27" t="s">
        <v>2003</v>
      </c>
      <c r="C1255" s="27" t="s">
        <v>2004</v>
      </c>
      <c r="D1255" s="27" t="s">
        <v>48</v>
      </c>
      <c r="E1255" s="28">
        <v>35243</v>
      </c>
      <c r="F1255" s="29" t="s">
        <v>27</v>
      </c>
      <c r="G1255" s="29" t="s">
        <v>28</v>
      </c>
      <c r="H1255" s="27">
        <f t="shared" ca="1" si="38"/>
        <v>22</v>
      </c>
      <c r="I1255" s="30">
        <v>31</v>
      </c>
      <c r="J1255" s="31">
        <v>5318.3863537287525</v>
      </c>
      <c r="K1255" s="32">
        <v>0.09</v>
      </c>
      <c r="L1255" s="33">
        <f t="shared" si="39"/>
        <v>478.65477183558772</v>
      </c>
      <c r="M1255" s="33">
        <v>368.14247870233817</v>
      </c>
      <c r="N1255" s="33">
        <v>118.67765881473814</v>
      </c>
    </row>
    <row r="1256" spans="1:14">
      <c r="A1256" s="27">
        <v>61246</v>
      </c>
      <c r="B1256" s="27" t="s">
        <v>2005</v>
      </c>
      <c r="C1256" s="27" t="s">
        <v>2006</v>
      </c>
      <c r="D1256" s="27" t="s">
        <v>34</v>
      </c>
      <c r="E1256" s="28">
        <v>31649</v>
      </c>
      <c r="F1256" s="29" t="s">
        <v>27</v>
      </c>
      <c r="G1256" s="29" t="s">
        <v>28</v>
      </c>
      <c r="H1256" s="27">
        <f t="shared" ca="1" si="38"/>
        <v>32</v>
      </c>
      <c r="I1256" s="30">
        <v>35</v>
      </c>
      <c r="J1256" s="31">
        <v>6689.0725858191872</v>
      </c>
      <c r="K1256" s="32">
        <v>0.15</v>
      </c>
      <c r="L1256" s="33">
        <f t="shared" si="39"/>
        <v>1003.360887872878</v>
      </c>
      <c r="M1256" s="33">
        <v>585.87874750136848</v>
      </c>
      <c r="N1256" s="33">
        <v>117.85615971545218</v>
      </c>
    </row>
    <row r="1257" spans="1:14">
      <c r="A1257" s="27">
        <v>61247</v>
      </c>
      <c r="B1257" s="27" t="s">
        <v>2007</v>
      </c>
      <c r="C1257" s="27" t="s">
        <v>1830</v>
      </c>
      <c r="D1257" s="27" t="s">
        <v>34</v>
      </c>
      <c r="E1257" s="28">
        <v>32743</v>
      </c>
      <c r="F1257" s="29" t="s">
        <v>27</v>
      </c>
      <c r="G1257" s="29" t="s">
        <v>28</v>
      </c>
      <c r="H1257" s="27">
        <f t="shared" ca="1" si="38"/>
        <v>29</v>
      </c>
      <c r="I1257" s="30">
        <v>16</v>
      </c>
      <c r="J1257" s="31">
        <v>6872.9222009840632</v>
      </c>
      <c r="K1257" s="32">
        <v>0.15</v>
      </c>
      <c r="L1257" s="33">
        <f t="shared" si="39"/>
        <v>1030.9383301476093</v>
      </c>
      <c r="M1257" s="33">
        <v>86.384447891770364</v>
      </c>
      <c r="N1257" s="33">
        <v>321.61596755773121</v>
      </c>
    </row>
    <row r="1258" spans="1:14">
      <c r="A1258" s="27">
        <v>61248</v>
      </c>
      <c r="B1258" s="27" t="s">
        <v>2008</v>
      </c>
      <c r="C1258" s="27" t="s">
        <v>185</v>
      </c>
      <c r="D1258" s="27" t="s">
        <v>48</v>
      </c>
      <c r="E1258" s="28">
        <v>34969</v>
      </c>
      <c r="F1258" s="29" t="s">
        <v>27</v>
      </c>
      <c r="G1258" s="29" t="s">
        <v>260</v>
      </c>
      <c r="H1258" s="27">
        <f t="shared" ca="1" si="38"/>
        <v>23</v>
      </c>
      <c r="I1258" s="30">
        <v>38</v>
      </c>
      <c r="J1258" s="31">
        <v>2835.8160017071141</v>
      </c>
      <c r="K1258" s="32">
        <v>0.09</v>
      </c>
      <c r="L1258" s="33">
        <f t="shared" si="39"/>
        <v>255.22344015364027</v>
      </c>
      <c r="M1258" s="33">
        <v>171.61711499144613</v>
      </c>
      <c r="N1258" s="33">
        <v>75.515474253369064</v>
      </c>
    </row>
    <row r="1259" spans="1:14">
      <c r="A1259" s="27">
        <v>61249</v>
      </c>
      <c r="B1259" s="27" t="s">
        <v>2009</v>
      </c>
      <c r="C1259" s="27" t="s">
        <v>1754</v>
      </c>
      <c r="D1259" s="27" t="s">
        <v>34</v>
      </c>
      <c r="E1259" s="28">
        <v>33101</v>
      </c>
      <c r="F1259" s="29" t="s">
        <v>27</v>
      </c>
      <c r="G1259" s="29" t="s">
        <v>28</v>
      </c>
      <c r="H1259" s="27">
        <f t="shared" ca="1" si="38"/>
        <v>28</v>
      </c>
      <c r="I1259" s="30">
        <v>15</v>
      </c>
      <c r="J1259" s="31">
        <v>9796.9882443648894</v>
      </c>
      <c r="K1259" s="32">
        <v>0.12</v>
      </c>
      <c r="L1259" s="33">
        <f t="shared" si="39"/>
        <v>1175.6385893237866</v>
      </c>
      <c r="M1259" s="33">
        <v>173.50967137945869</v>
      </c>
      <c r="N1259" s="33">
        <v>340.53342963219836</v>
      </c>
    </row>
    <row r="1260" spans="1:14">
      <c r="A1260" s="27">
        <v>61250</v>
      </c>
      <c r="B1260" s="27" t="s">
        <v>2010</v>
      </c>
      <c r="C1260" s="27" t="s">
        <v>1765</v>
      </c>
      <c r="D1260" s="27" t="s">
        <v>34</v>
      </c>
      <c r="E1260" s="28">
        <v>33158</v>
      </c>
      <c r="F1260" s="29" t="s">
        <v>27</v>
      </c>
      <c r="G1260" s="29" t="s">
        <v>28</v>
      </c>
      <c r="H1260" s="27">
        <f t="shared" ca="1" si="38"/>
        <v>28</v>
      </c>
      <c r="I1260" s="30">
        <v>22</v>
      </c>
      <c r="J1260" s="31">
        <v>6087.6927982378065</v>
      </c>
      <c r="K1260" s="32">
        <v>0.12</v>
      </c>
      <c r="L1260" s="33">
        <f t="shared" si="39"/>
        <v>730.52313578853671</v>
      </c>
      <c r="M1260" s="33">
        <v>126.59357926254809</v>
      </c>
      <c r="N1260" s="33">
        <v>145.81019766256517</v>
      </c>
    </row>
    <row r="1261" spans="1:14">
      <c r="A1261" s="27">
        <v>61251</v>
      </c>
      <c r="B1261" s="27" t="s">
        <v>2011</v>
      </c>
      <c r="C1261" s="27" t="s">
        <v>2012</v>
      </c>
      <c r="D1261" s="27" t="s">
        <v>48</v>
      </c>
      <c r="E1261" s="28">
        <v>29213</v>
      </c>
      <c r="F1261" s="29" t="s">
        <v>27</v>
      </c>
      <c r="G1261" s="29" t="s">
        <v>28</v>
      </c>
      <c r="H1261" s="27">
        <f t="shared" ca="1" si="38"/>
        <v>38</v>
      </c>
      <c r="I1261" s="30">
        <v>26</v>
      </c>
      <c r="J1261" s="31">
        <v>6118.0015135705353</v>
      </c>
      <c r="K1261" s="32">
        <v>0.25</v>
      </c>
      <c r="L1261" s="33">
        <f t="shared" si="39"/>
        <v>1529.5003783926338</v>
      </c>
      <c r="M1261" s="33">
        <v>1042.7883114826084</v>
      </c>
      <c r="N1261" s="33">
        <v>105.40204475820676</v>
      </c>
    </row>
    <row r="1262" spans="1:14">
      <c r="A1262" s="27">
        <v>61252</v>
      </c>
      <c r="B1262" s="27" t="s">
        <v>2013</v>
      </c>
      <c r="C1262" s="27" t="s">
        <v>1837</v>
      </c>
      <c r="D1262" s="27" t="s">
        <v>34</v>
      </c>
      <c r="E1262" s="28">
        <v>39206</v>
      </c>
      <c r="F1262" s="29" t="s">
        <v>27</v>
      </c>
      <c r="G1262" s="29" t="s">
        <v>28</v>
      </c>
      <c r="H1262" s="27">
        <f t="shared" ca="1" si="38"/>
        <v>11</v>
      </c>
      <c r="I1262" s="30">
        <v>33</v>
      </c>
      <c r="J1262" s="31">
        <v>7707.3208663743371</v>
      </c>
      <c r="K1262" s="32">
        <v>0.04</v>
      </c>
      <c r="L1262" s="33">
        <f t="shared" si="39"/>
        <v>308.29283465497349</v>
      </c>
      <c r="M1262" s="33">
        <v>166.85712500768545</v>
      </c>
      <c r="N1262" s="33">
        <v>204.7228642256776</v>
      </c>
    </row>
    <row r="1263" spans="1:14">
      <c r="A1263" s="27">
        <v>61253</v>
      </c>
      <c r="B1263" s="27" t="s">
        <v>4</v>
      </c>
      <c r="C1263" s="27" t="s">
        <v>626</v>
      </c>
      <c r="D1263" s="27" t="s">
        <v>48</v>
      </c>
      <c r="E1263" s="28">
        <v>39108</v>
      </c>
      <c r="F1263" s="29" t="s">
        <v>27</v>
      </c>
      <c r="G1263" s="29" t="s">
        <v>28</v>
      </c>
      <c r="H1263" s="27">
        <f t="shared" ca="1" si="38"/>
        <v>11</v>
      </c>
      <c r="I1263" s="30">
        <v>17</v>
      </c>
      <c r="J1263" s="31">
        <v>1670.0950178804894</v>
      </c>
      <c r="K1263" s="32">
        <v>0.04</v>
      </c>
      <c r="L1263" s="33">
        <f t="shared" si="39"/>
        <v>66.80380071521958</v>
      </c>
      <c r="M1263" s="33">
        <v>35.163236405179553</v>
      </c>
      <c r="N1263" s="33">
        <v>92.970964448989079</v>
      </c>
    </row>
    <row r="1264" spans="1:14">
      <c r="A1264" s="27">
        <v>61254</v>
      </c>
      <c r="B1264" s="27" t="s">
        <v>2014</v>
      </c>
      <c r="C1264" s="27" t="s">
        <v>1847</v>
      </c>
      <c r="D1264" s="27" t="s">
        <v>34</v>
      </c>
      <c r="E1264" s="28">
        <v>37320</v>
      </c>
      <c r="F1264" s="29" t="s">
        <v>27</v>
      </c>
      <c r="G1264" s="29" t="s">
        <v>49</v>
      </c>
      <c r="H1264" s="27">
        <f t="shared" ca="1" si="38"/>
        <v>16</v>
      </c>
      <c r="I1264" s="30">
        <v>30</v>
      </c>
      <c r="J1264" s="31">
        <v>9287.2132154590727</v>
      </c>
      <c r="K1264" s="32">
        <v>7.0000000000000007E-2</v>
      </c>
      <c r="L1264" s="33">
        <f t="shared" si="39"/>
        <v>650.1049250821352</v>
      </c>
      <c r="M1264" s="33">
        <v>564.21125493154705</v>
      </c>
      <c r="N1264" s="33">
        <v>271.9216477748065</v>
      </c>
    </row>
    <row r="1265" spans="1:14">
      <c r="A1265" s="27">
        <v>61255</v>
      </c>
      <c r="B1265" s="27" t="s">
        <v>2015</v>
      </c>
      <c r="C1265" s="27" t="s">
        <v>2016</v>
      </c>
      <c r="D1265" s="27" t="s">
        <v>48</v>
      </c>
      <c r="E1265" s="28">
        <v>28793</v>
      </c>
      <c r="F1265" s="29" t="s">
        <v>27</v>
      </c>
      <c r="G1265" s="29" t="s">
        <v>28</v>
      </c>
      <c r="H1265" s="27">
        <f t="shared" ca="1" si="38"/>
        <v>39</v>
      </c>
      <c r="I1265" s="30">
        <v>34</v>
      </c>
      <c r="J1265" s="31">
        <v>8339.0562982828924</v>
      </c>
      <c r="K1265" s="32">
        <v>0.25</v>
      </c>
      <c r="L1265" s="33">
        <f t="shared" si="39"/>
        <v>2084.7640745707231</v>
      </c>
      <c r="M1265" s="33">
        <v>476.45589764155056</v>
      </c>
      <c r="N1265" s="33">
        <v>36.970331542665171</v>
      </c>
    </row>
    <row r="1266" spans="1:14">
      <c r="A1266" s="27">
        <v>61256</v>
      </c>
      <c r="B1266" s="27" t="s">
        <v>2017</v>
      </c>
      <c r="C1266" s="27" t="s">
        <v>1205</v>
      </c>
      <c r="D1266" s="27" t="s">
        <v>48</v>
      </c>
      <c r="E1266" s="28">
        <v>35258</v>
      </c>
      <c r="F1266" s="29" t="s">
        <v>27</v>
      </c>
      <c r="G1266" s="29" t="s">
        <v>159</v>
      </c>
      <c r="H1266" s="27">
        <f t="shared" ca="1" si="38"/>
        <v>22</v>
      </c>
      <c r="I1266" s="30">
        <v>20</v>
      </c>
      <c r="J1266" s="31">
        <v>6845.0426664724901</v>
      </c>
      <c r="K1266" s="32">
        <v>0.09</v>
      </c>
      <c r="L1266" s="33">
        <f t="shared" si="39"/>
        <v>616.0538399825241</v>
      </c>
      <c r="M1266" s="33">
        <v>96.424921821851157</v>
      </c>
      <c r="N1266" s="33">
        <v>49.394494003264263</v>
      </c>
    </row>
    <row r="1267" spans="1:14">
      <c r="A1267" s="27">
        <v>61257</v>
      </c>
      <c r="B1267" s="27" t="s">
        <v>2018</v>
      </c>
      <c r="C1267" s="27" t="s">
        <v>632</v>
      </c>
      <c r="D1267" s="27" t="s">
        <v>48</v>
      </c>
      <c r="E1267" s="28">
        <v>27468</v>
      </c>
      <c r="F1267" s="29" t="s">
        <v>27</v>
      </c>
      <c r="G1267" s="29" t="s">
        <v>28</v>
      </c>
      <c r="H1267" s="27">
        <f t="shared" ca="1" si="38"/>
        <v>43</v>
      </c>
      <c r="I1267" s="30">
        <v>14</v>
      </c>
      <c r="J1267" s="31">
        <v>2302.5115478538564</v>
      </c>
      <c r="K1267" s="32">
        <v>0.25</v>
      </c>
      <c r="L1267" s="33">
        <f t="shared" si="39"/>
        <v>575.62788696346411</v>
      </c>
      <c r="M1267" s="33">
        <v>79.285934024410011</v>
      </c>
      <c r="N1267" s="33">
        <v>121.34630252410453</v>
      </c>
    </row>
    <row r="1268" spans="1:14">
      <c r="A1268" s="27">
        <v>61258</v>
      </c>
      <c r="B1268" s="27" t="s">
        <v>2019</v>
      </c>
      <c r="C1268" s="27" t="s">
        <v>2020</v>
      </c>
      <c r="D1268" s="27" t="s">
        <v>48</v>
      </c>
      <c r="E1268" s="28">
        <v>33090</v>
      </c>
      <c r="F1268" s="29" t="s">
        <v>27</v>
      </c>
      <c r="G1268" s="29" t="s">
        <v>42</v>
      </c>
      <c r="H1268" s="27">
        <f t="shared" ca="1" si="38"/>
        <v>28</v>
      </c>
      <c r="I1268" s="30">
        <v>38</v>
      </c>
      <c r="J1268" s="31">
        <v>5057.2290944514043</v>
      </c>
      <c r="K1268" s="32">
        <v>0.12</v>
      </c>
      <c r="L1268" s="33">
        <f t="shared" si="39"/>
        <v>606.86749133416845</v>
      </c>
      <c r="M1268" s="33">
        <v>294.08764127539899</v>
      </c>
      <c r="N1268" s="33">
        <v>90.581697410865132</v>
      </c>
    </row>
    <row r="1269" spans="1:14">
      <c r="A1269" s="27">
        <v>61259</v>
      </c>
      <c r="B1269" s="27" t="s">
        <v>2021</v>
      </c>
      <c r="C1269" s="27" t="s">
        <v>2022</v>
      </c>
      <c r="D1269" s="27" t="s">
        <v>34</v>
      </c>
      <c r="E1269" s="28">
        <v>39435</v>
      </c>
      <c r="F1269" s="29" t="s">
        <v>1164</v>
      </c>
      <c r="G1269" s="29" t="s">
        <v>28</v>
      </c>
      <c r="H1269" s="27">
        <f t="shared" ca="1" si="38"/>
        <v>10</v>
      </c>
      <c r="I1269" s="30">
        <v>6</v>
      </c>
      <c r="J1269" s="31">
        <v>3878.1711486714466</v>
      </c>
      <c r="K1269" s="32">
        <v>0.04</v>
      </c>
      <c r="L1269" s="33">
        <f t="shared" si="39"/>
        <v>155.12684594685786</v>
      </c>
      <c r="M1269" s="33">
        <v>72.272972573960601</v>
      </c>
      <c r="N1269" s="33">
        <v>115.20622936838727</v>
      </c>
    </row>
    <row r="1270" spans="1:14">
      <c r="A1270" s="27">
        <v>61260</v>
      </c>
      <c r="B1270" s="27" t="s">
        <v>2023</v>
      </c>
      <c r="C1270" s="27" t="s">
        <v>837</v>
      </c>
      <c r="D1270" s="27" t="s">
        <v>34</v>
      </c>
      <c r="E1270" s="28">
        <v>39061</v>
      </c>
      <c r="F1270" s="29" t="s">
        <v>133</v>
      </c>
      <c r="G1270" s="29" t="s">
        <v>156</v>
      </c>
      <c r="H1270" s="27">
        <f t="shared" ca="1" si="38"/>
        <v>11</v>
      </c>
      <c r="I1270" s="30">
        <v>10</v>
      </c>
      <c r="J1270" s="31">
        <v>4642.4386379314601</v>
      </c>
      <c r="K1270" s="32">
        <v>0.04</v>
      </c>
      <c r="L1270" s="33">
        <f t="shared" si="39"/>
        <v>185.69754551725842</v>
      </c>
      <c r="M1270" s="33">
        <v>16.818259925851788</v>
      </c>
      <c r="N1270" s="33">
        <v>283.04312607650076</v>
      </c>
    </row>
    <row r="1271" spans="1:14">
      <c r="A1271" s="27">
        <v>61261</v>
      </c>
      <c r="B1271" s="27" t="s">
        <v>2024</v>
      </c>
      <c r="C1271" s="27" t="s">
        <v>2025</v>
      </c>
      <c r="D1271" s="27" t="s">
        <v>48</v>
      </c>
      <c r="E1271" s="28">
        <v>31457</v>
      </c>
      <c r="F1271" s="29" t="s">
        <v>27</v>
      </c>
      <c r="G1271" s="29" t="s">
        <v>28</v>
      </c>
      <c r="H1271" s="27">
        <f t="shared" ca="1" si="38"/>
        <v>32</v>
      </c>
      <c r="I1271" s="30">
        <v>37</v>
      </c>
      <c r="J1271" s="31">
        <v>8911.1778243795998</v>
      </c>
      <c r="K1271" s="32">
        <v>0.15</v>
      </c>
      <c r="L1271" s="33">
        <f t="shared" si="39"/>
        <v>1336.67667365694</v>
      </c>
      <c r="M1271" s="33">
        <v>604.72163883921746</v>
      </c>
      <c r="N1271" s="33">
        <v>51.127468536536853</v>
      </c>
    </row>
    <row r="1272" spans="1:14">
      <c r="A1272" s="27">
        <v>61262</v>
      </c>
      <c r="B1272" s="27" t="s">
        <v>2026</v>
      </c>
      <c r="C1272" s="27" t="s">
        <v>2027</v>
      </c>
      <c r="D1272" s="27" t="s">
        <v>48</v>
      </c>
      <c r="E1272" s="28">
        <v>31737</v>
      </c>
      <c r="F1272" s="29" t="s">
        <v>27</v>
      </c>
      <c r="G1272" s="29" t="s">
        <v>28</v>
      </c>
      <c r="H1272" s="27">
        <f t="shared" ca="1" si="38"/>
        <v>31</v>
      </c>
      <c r="I1272" s="30">
        <v>33</v>
      </c>
      <c r="J1272" s="31">
        <v>5386.3963701389112</v>
      </c>
      <c r="K1272" s="32">
        <v>0.15</v>
      </c>
      <c r="L1272" s="33">
        <f t="shared" si="39"/>
        <v>807.95945552083663</v>
      </c>
      <c r="M1272" s="33">
        <v>409.13138659823363</v>
      </c>
      <c r="N1272" s="33">
        <v>82.723184010388593</v>
      </c>
    </row>
    <row r="1273" spans="1:14">
      <c r="A1273" s="27">
        <v>61263</v>
      </c>
      <c r="B1273" s="27" t="s">
        <v>2028</v>
      </c>
      <c r="C1273" s="27" t="s">
        <v>640</v>
      </c>
      <c r="D1273" s="27" t="s">
        <v>48</v>
      </c>
      <c r="E1273" s="28">
        <v>28064</v>
      </c>
      <c r="F1273" s="29" t="s">
        <v>27</v>
      </c>
      <c r="G1273" s="29" t="s">
        <v>28</v>
      </c>
      <c r="H1273" s="27">
        <f t="shared" ca="1" si="38"/>
        <v>41</v>
      </c>
      <c r="I1273" s="30">
        <v>23</v>
      </c>
      <c r="J1273" s="31">
        <v>7859.0106417291772</v>
      </c>
      <c r="K1273" s="32">
        <v>0.25</v>
      </c>
      <c r="L1273" s="33">
        <f t="shared" si="39"/>
        <v>1964.7526604322943</v>
      </c>
      <c r="M1273" s="33">
        <v>218.84654201392726</v>
      </c>
      <c r="N1273" s="33">
        <v>34.99432806826411</v>
      </c>
    </row>
    <row r="1274" spans="1:14">
      <c r="A1274" s="27">
        <v>61264</v>
      </c>
      <c r="B1274" s="27" t="s">
        <v>2029</v>
      </c>
      <c r="C1274" s="27" t="s">
        <v>2030</v>
      </c>
      <c r="D1274" s="27" t="s">
        <v>48</v>
      </c>
      <c r="E1274" s="28">
        <v>39734</v>
      </c>
      <c r="F1274" s="29" t="s">
        <v>27</v>
      </c>
      <c r="G1274" s="29" t="s">
        <v>28</v>
      </c>
      <c r="H1274" s="27">
        <f t="shared" ca="1" si="38"/>
        <v>10</v>
      </c>
      <c r="I1274" s="30">
        <v>26</v>
      </c>
      <c r="J1274" s="31">
        <v>9959.7367227547838</v>
      </c>
      <c r="K1274" s="32">
        <v>0</v>
      </c>
      <c r="L1274" s="33">
        <f t="shared" si="39"/>
        <v>0</v>
      </c>
      <c r="M1274" s="33">
        <v>0</v>
      </c>
      <c r="N1274" s="33">
        <v>85.805487599773627</v>
      </c>
    </row>
    <row r="1275" spans="1:14">
      <c r="A1275" s="27">
        <v>61265</v>
      </c>
      <c r="B1275" s="27" t="s">
        <v>2031</v>
      </c>
      <c r="C1275" s="27" t="s">
        <v>136</v>
      </c>
      <c r="D1275" s="27" t="s">
        <v>48</v>
      </c>
      <c r="E1275" s="28">
        <v>28383</v>
      </c>
      <c r="F1275" s="29" t="s">
        <v>27</v>
      </c>
      <c r="G1275" s="29" t="s">
        <v>28</v>
      </c>
      <c r="H1275" s="27">
        <f t="shared" ca="1" si="38"/>
        <v>41</v>
      </c>
      <c r="I1275" s="30">
        <v>10</v>
      </c>
      <c r="J1275" s="31">
        <v>1635.7727829380631</v>
      </c>
      <c r="K1275" s="32">
        <v>0.25</v>
      </c>
      <c r="L1275" s="33">
        <f t="shared" si="39"/>
        <v>408.94319573451577</v>
      </c>
      <c r="M1275" s="33">
        <v>330.40631284511323</v>
      </c>
      <c r="N1275" s="33">
        <v>114.57375605999705</v>
      </c>
    </row>
    <row r="1276" spans="1:14">
      <c r="A1276" s="27">
        <v>61266</v>
      </c>
      <c r="B1276" s="27" t="s">
        <v>2032</v>
      </c>
      <c r="C1276" s="27" t="s">
        <v>2033</v>
      </c>
      <c r="D1276" s="27" t="s">
        <v>48</v>
      </c>
      <c r="E1276" s="28">
        <v>40087</v>
      </c>
      <c r="F1276" s="29" t="s">
        <v>27</v>
      </c>
      <c r="G1276" s="29" t="s">
        <v>28</v>
      </c>
      <c r="H1276" s="27">
        <f t="shared" ca="1" si="38"/>
        <v>9</v>
      </c>
      <c r="I1276" s="30">
        <v>27</v>
      </c>
      <c r="J1276" s="31">
        <v>7615.1215255264487</v>
      </c>
      <c r="K1276" s="32">
        <v>0</v>
      </c>
      <c r="L1276" s="33">
        <f t="shared" si="39"/>
        <v>0</v>
      </c>
      <c r="M1276" s="33">
        <v>0</v>
      </c>
      <c r="N1276" s="33">
        <v>88.005699887351398</v>
      </c>
    </row>
    <row r="1277" spans="1:14">
      <c r="A1277" s="27">
        <v>61267</v>
      </c>
      <c r="B1277" s="27" t="s">
        <v>2034</v>
      </c>
      <c r="C1277" s="27" t="s">
        <v>2035</v>
      </c>
      <c r="D1277" s="27" t="s">
        <v>34</v>
      </c>
      <c r="E1277" s="28">
        <v>38247</v>
      </c>
      <c r="F1277" s="29" t="s">
        <v>27</v>
      </c>
      <c r="G1277" s="29" t="s">
        <v>76</v>
      </c>
      <c r="H1277" s="27">
        <f t="shared" ca="1" si="38"/>
        <v>14</v>
      </c>
      <c r="I1277" s="30">
        <v>10</v>
      </c>
      <c r="J1277" s="31">
        <v>3948.5694129660765</v>
      </c>
      <c r="K1277" s="32">
        <v>7.0000000000000007E-2</v>
      </c>
      <c r="L1277" s="33">
        <f t="shared" si="39"/>
        <v>276.3998589076254</v>
      </c>
      <c r="M1277" s="33">
        <v>176.81411772566511</v>
      </c>
      <c r="N1277" s="33">
        <v>181.09733053915099</v>
      </c>
    </row>
    <row r="1278" spans="1:14">
      <c r="A1278" s="27">
        <v>61268</v>
      </c>
      <c r="B1278" s="27" t="s">
        <v>2036</v>
      </c>
      <c r="C1278" s="27" t="s">
        <v>726</v>
      </c>
      <c r="D1278" s="27" t="s">
        <v>48</v>
      </c>
      <c r="E1278" s="28">
        <v>33083</v>
      </c>
      <c r="F1278" s="29" t="s">
        <v>27</v>
      </c>
      <c r="G1278" s="29" t="s">
        <v>28</v>
      </c>
      <c r="H1278" s="27">
        <f t="shared" ca="1" si="38"/>
        <v>28</v>
      </c>
      <c r="I1278" s="30">
        <v>19</v>
      </c>
      <c r="J1278" s="31">
        <v>6843.7522515269575</v>
      </c>
      <c r="K1278" s="32">
        <v>0.12</v>
      </c>
      <c r="L1278" s="33">
        <f t="shared" si="39"/>
        <v>821.25027018323487</v>
      </c>
      <c r="M1278" s="33">
        <v>583.54997675008008</v>
      </c>
      <c r="N1278" s="33">
        <v>119.62545562555806</v>
      </c>
    </row>
    <row r="1279" spans="1:14">
      <c r="A1279" s="27">
        <v>61269</v>
      </c>
      <c r="B1279" s="27" t="s">
        <v>2037</v>
      </c>
      <c r="C1279" s="27" t="s">
        <v>804</v>
      </c>
      <c r="D1279" s="27" t="s">
        <v>48</v>
      </c>
      <c r="E1279" s="28">
        <v>29715</v>
      </c>
      <c r="F1279" s="29" t="s">
        <v>27</v>
      </c>
      <c r="G1279" s="29" t="s">
        <v>28</v>
      </c>
      <c r="H1279" s="27">
        <f t="shared" ca="1" si="38"/>
        <v>37</v>
      </c>
      <c r="I1279" s="30">
        <v>31</v>
      </c>
      <c r="J1279" s="31">
        <v>7321.2556796604913</v>
      </c>
      <c r="K1279" s="32">
        <v>0.25</v>
      </c>
      <c r="L1279" s="33">
        <f t="shared" si="39"/>
        <v>1830.3139199151228</v>
      </c>
      <c r="M1279" s="33">
        <v>1562.6178092736091</v>
      </c>
      <c r="N1279" s="33">
        <v>35.492852694989736</v>
      </c>
    </row>
    <row r="1280" spans="1:14">
      <c r="A1280" s="27">
        <v>61270</v>
      </c>
      <c r="B1280" s="27" t="s">
        <v>2038</v>
      </c>
      <c r="C1280" s="27" t="s">
        <v>2039</v>
      </c>
      <c r="D1280" s="27" t="s">
        <v>48</v>
      </c>
      <c r="E1280" s="28">
        <v>36909</v>
      </c>
      <c r="F1280" s="29" t="s">
        <v>27</v>
      </c>
      <c r="G1280" s="29" t="s">
        <v>28</v>
      </c>
      <c r="H1280" s="27">
        <f t="shared" ca="1" si="38"/>
        <v>17</v>
      </c>
      <c r="I1280" s="30">
        <v>20</v>
      </c>
      <c r="J1280" s="31">
        <v>7832.8830635024351</v>
      </c>
      <c r="K1280" s="32">
        <v>7.0000000000000007E-2</v>
      </c>
      <c r="L1280" s="33">
        <f t="shared" si="39"/>
        <v>548.30181444517052</v>
      </c>
      <c r="M1280" s="33">
        <v>110.44314780045819</v>
      </c>
      <c r="N1280" s="33">
        <v>28.935456385646713</v>
      </c>
    </row>
    <row r="1281" spans="1:14">
      <c r="A1281" s="27">
        <v>61271</v>
      </c>
      <c r="B1281" s="27" t="s">
        <v>2040</v>
      </c>
      <c r="C1281" s="27" t="s">
        <v>2041</v>
      </c>
      <c r="D1281" s="27" t="s">
        <v>48</v>
      </c>
      <c r="E1281" s="28">
        <v>38110</v>
      </c>
      <c r="F1281" s="29" t="s">
        <v>27</v>
      </c>
      <c r="G1281" s="29" t="s">
        <v>28</v>
      </c>
      <c r="H1281" s="27">
        <f t="shared" ca="1" si="38"/>
        <v>14</v>
      </c>
      <c r="I1281" s="30">
        <v>29</v>
      </c>
      <c r="J1281" s="31">
        <v>3142.8070325104172</v>
      </c>
      <c r="K1281" s="32">
        <v>7.0000000000000007E-2</v>
      </c>
      <c r="L1281" s="33">
        <f t="shared" si="39"/>
        <v>219.99649227572922</v>
      </c>
      <c r="M1281" s="33">
        <v>28.596979815997841</v>
      </c>
      <c r="N1281" s="33">
        <v>43.967669238047058</v>
      </c>
    </row>
    <row r="1282" spans="1:14">
      <c r="A1282" s="27">
        <v>61272</v>
      </c>
      <c r="B1282" s="27" t="s">
        <v>2042</v>
      </c>
      <c r="C1282" s="27" t="s">
        <v>1798</v>
      </c>
      <c r="D1282" s="27" t="s">
        <v>34</v>
      </c>
      <c r="E1282" s="28">
        <v>31796</v>
      </c>
      <c r="F1282" s="29" t="s">
        <v>27</v>
      </c>
      <c r="G1282" s="29" t="s">
        <v>28</v>
      </c>
      <c r="H1282" s="27">
        <f t="shared" ca="1" si="38"/>
        <v>31</v>
      </c>
      <c r="I1282" s="30">
        <v>34</v>
      </c>
      <c r="J1282" s="31">
        <v>4437.7060266775889</v>
      </c>
      <c r="K1282" s="32">
        <v>0.15</v>
      </c>
      <c r="L1282" s="33">
        <f t="shared" si="39"/>
        <v>665.65590400163831</v>
      </c>
      <c r="M1282" s="33">
        <v>479.40558270242036</v>
      </c>
      <c r="N1282" s="33">
        <v>276.09901641675742</v>
      </c>
    </row>
    <row r="1283" spans="1:14">
      <c r="A1283" s="27">
        <v>61273</v>
      </c>
      <c r="B1283" s="27" t="s">
        <v>2043</v>
      </c>
      <c r="C1283" s="27" t="s">
        <v>2044</v>
      </c>
      <c r="D1283" s="27" t="s">
        <v>48</v>
      </c>
      <c r="E1283" s="28">
        <v>37296</v>
      </c>
      <c r="F1283" s="29" t="s">
        <v>27</v>
      </c>
      <c r="G1283" s="29" t="s">
        <v>28</v>
      </c>
      <c r="H1283" s="27">
        <f t="shared" ca="1" si="38"/>
        <v>16</v>
      </c>
      <c r="I1283" s="30">
        <v>35</v>
      </c>
      <c r="J1283" s="31">
        <v>6061.5698487852605</v>
      </c>
      <c r="K1283" s="32">
        <v>7.0000000000000007E-2</v>
      </c>
      <c r="L1283" s="33">
        <f t="shared" si="39"/>
        <v>424.30988941496827</v>
      </c>
      <c r="M1283" s="33">
        <v>18.654280706349304</v>
      </c>
      <c r="N1283" s="33">
        <v>119.21142273634014</v>
      </c>
    </row>
    <row r="1284" spans="1:14">
      <c r="A1284" s="27">
        <v>61274</v>
      </c>
      <c r="B1284" s="27" t="s">
        <v>2045</v>
      </c>
      <c r="C1284" s="27" t="s">
        <v>2046</v>
      </c>
      <c r="D1284" s="27" t="s">
        <v>34</v>
      </c>
      <c r="E1284" s="28">
        <v>35259</v>
      </c>
      <c r="F1284" s="29" t="s">
        <v>27</v>
      </c>
      <c r="G1284" s="29" t="s">
        <v>28</v>
      </c>
      <c r="H1284" s="27">
        <f t="shared" ca="1" si="38"/>
        <v>22</v>
      </c>
      <c r="I1284" s="30">
        <v>30</v>
      </c>
      <c r="J1284" s="31">
        <v>5004.2010714016378</v>
      </c>
      <c r="K1284" s="32">
        <v>0.09</v>
      </c>
      <c r="L1284" s="33">
        <f t="shared" si="39"/>
        <v>450.37809642614741</v>
      </c>
      <c r="M1284" s="33">
        <v>283.19103154560241</v>
      </c>
      <c r="N1284" s="33">
        <v>110.14627817363339</v>
      </c>
    </row>
    <row r="1285" spans="1:14">
      <c r="A1285" s="27">
        <v>61275</v>
      </c>
      <c r="B1285" s="27" t="s">
        <v>2047</v>
      </c>
      <c r="C1285" s="27" t="s">
        <v>2048</v>
      </c>
      <c r="D1285" s="27" t="s">
        <v>48</v>
      </c>
      <c r="E1285" s="28">
        <v>29694</v>
      </c>
      <c r="F1285" s="29" t="s">
        <v>133</v>
      </c>
      <c r="G1285" s="29" t="s">
        <v>156</v>
      </c>
      <c r="H1285" s="27">
        <f t="shared" ca="1" si="38"/>
        <v>37</v>
      </c>
      <c r="I1285" s="30">
        <v>37</v>
      </c>
      <c r="J1285" s="31">
        <v>3971.4463889095682</v>
      </c>
      <c r="K1285" s="32">
        <v>0.25</v>
      </c>
      <c r="L1285" s="33">
        <f t="shared" si="39"/>
        <v>992.86159722739205</v>
      </c>
      <c r="M1285" s="33">
        <v>601.29929104832115</v>
      </c>
      <c r="N1285" s="33">
        <v>23.748801421739255</v>
      </c>
    </row>
    <row r="1286" spans="1:14">
      <c r="A1286" s="27">
        <v>61276</v>
      </c>
      <c r="B1286" s="27" t="s">
        <v>2049</v>
      </c>
      <c r="C1286" s="27" t="s">
        <v>1210</v>
      </c>
      <c r="D1286" s="27" t="s">
        <v>48</v>
      </c>
      <c r="E1286" s="28">
        <v>37409</v>
      </c>
      <c r="F1286" s="29" t="s">
        <v>27</v>
      </c>
      <c r="G1286" s="29" t="s">
        <v>28</v>
      </c>
      <c r="H1286" s="27">
        <f t="shared" ca="1" si="38"/>
        <v>16</v>
      </c>
      <c r="I1286" s="30">
        <v>39</v>
      </c>
      <c r="J1286" s="31">
        <v>9663.5166377973892</v>
      </c>
      <c r="K1286" s="32">
        <v>7.0000000000000007E-2</v>
      </c>
      <c r="L1286" s="33">
        <f t="shared" si="39"/>
        <v>676.44616464581736</v>
      </c>
      <c r="M1286" s="33">
        <v>375.41290883530377</v>
      </c>
      <c r="N1286" s="33">
        <v>20.866667115728394</v>
      </c>
    </row>
    <row r="1287" spans="1:14">
      <c r="A1287" s="27">
        <v>61277</v>
      </c>
      <c r="B1287" s="27" t="s">
        <v>2050</v>
      </c>
      <c r="C1287" s="27" t="s">
        <v>1805</v>
      </c>
      <c r="D1287" s="27" t="s">
        <v>34</v>
      </c>
      <c r="E1287" s="28">
        <v>39816</v>
      </c>
      <c r="F1287" s="29" t="s">
        <v>27</v>
      </c>
      <c r="G1287" s="29" t="s">
        <v>28</v>
      </c>
      <c r="H1287" s="27">
        <f t="shared" ca="1" si="38"/>
        <v>9</v>
      </c>
      <c r="I1287" s="30">
        <v>7</v>
      </c>
      <c r="J1287" s="31">
        <v>9347.924649057888</v>
      </c>
      <c r="K1287" s="32">
        <v>0</v>
      </c>
      <c r="L1287" s="33">
        <f t="shared" si="39"/>
        <v>0</v>
      </c>
      <c r="M1287" s="33">
        <v>0</v>
      </c>
      <c r="N1287" s="33">
        <v>145.47046892568315</v>
      </c>
    </row>
    <row r="1288" spans="1:14">
      <c r="A1288" s="27">
        <v>61278</v>
      </c>
      <c r="B1288" s="27" t="s">
        <v>2051</v>
      </c>
      <c r="C1288" s="27" t="s">
        <v>742</v>
      </c>
      <c r="D1288" s="27" t="s">
        <v>48</v>
      </c>
      <c r="E1288" s="28">
        <v>28075</v>
      </c>
      <c r="F1288" s="29" t="s">
        <v>133</v>
      </c>
      <c r="G1288" s="29" t="s">
        <v>156</v>
      </c>
      <c r="H1288" s="27">
        <f t="shared" ca="1" si="38"/>
        <v>41</v>
      </c>
      <c r="I1288" s="30">
        <v>21</v>
      </c>
      <c r="J1288" s="31">
        <v>6881.9146513591486</v>
      </c>
      <c r="K1288" s="32">
        <v>0.25</v>
      </c>
      <c r="L1288" s="33">
        <f t="shared" si="39"/>
        <v>1720.4786628397871</v>
      </c>
      <c r="M1288" s="33">
        <v>1372.8949874200321</v>
      </c>
      <c r="N1288" s="33">
        <v>83.529870259166643</v>
      </c>
    </row>
    <row r="1289" spans="1:14">
      <c r="A1289" s="27">
        <v>61279</v>
      </c>
      <c r="B1289" s="27" t="s">
        <v>2052</v>
      </c>
      <c r="C1289" s="27" t="s">
        <v>1212</v>
      </c>
      <c r="D1289" s="27" t="s">
        <v>48</v>
      </c>
      <c r="E1289" s="28">
        <v>35518</v>
      </c>
      <c r="F1289" s="29" t="s">
        <v>27</v>
      </c>
      <c r="G1289" s="29" t="s">
        <v>28</v>
      </c>
      <c r="H1289" s="27">
        <f t="shared" ca="1" si="38"/>
        <v>21</v>
      </c>
      <c r="I1289" s="30">
        <v>34</v>
      </c>
      <c r="J1289" s="31">
        <v>7372.6011279050344</v>
      </c>
      <c r="K1289" s="32">
        <v>0.09</v>
      </c>
      <c r="L1289" s="33">
        <f t="shared" si="39"/>
        <v>663.53410151145306</v>
      </c>
      <c r="M1289" s="33">
        <v>40.148590289373793</v>
      </c>
      <c r="N1289" s="33">
        <v>59.420665578788302</v>
      </c>
    </row>
    <row r="1290" spans="1:14">
      <c r="A1290" s="27">
        <v>61280</v>
      </c>
      <c r="B1290" s="27" t="s">
        <v>2053</v>
      </c>
      <c r="C1290" s="27" t="s">
        <v>1830</v>
      </c>
      <c r="D1290" s="27" t="s">
        <v>34</v>
      </c>
      <c r="E1290" s="28">
        <v>39936</v>
      </c>
      <c r="F1290" s="29" t="s">
        <v>1164</v>
      </c>
      <c r="G1290" s="29" t="s">
        <v>28</v>
      </c>
      <c r="H1290" s="27">
        <f t="shared" ref="H1290:H1353" ca="1" si="40">DATEDIF(E1290,TODAY(),"y")</f>
        <v>9</v>
      </c>
      <c r="I1290" s="30">
        <v>25</v>
      </c>
      <c r="J1290" s="31">
        <v>2917.6632671387256</v>
      </c>
      <c r="K1290" s="32">
        <v>0</v>
      </c>
      <c r="L1290" s="33">
        <f t="shared" ref="L1290:L1353" si="41">K1290*J1290</f>
        <v>0</v>
      </c>
      <c r="M1290" s="33">
        <v>0</v>
      </c>
      <c r="N1290" s="33">
        <v>167.43050392521991</v>
      </c>
    </row>
    <row r="1291" spans="1:14">
      <c r="A1291" s="27">
        <v>61281</v>
      </c>
      <c r="B1291" s="27" t="s">
        <v>2054</v>
      </c>
      <c r="C1291" s="27" t="s">
        <v>1858</v>
      </c>
      <c r="D1291" s="27" t="s">
        <v>34</v>
      </c>
      <c r="E1291" s="28">
        <v>32239</v>
      </c>
      <c r="F1291" s="29" t="s">
        <v>27</v>
      </c>
      <c r="G1291" s="29" t="s">
        <v>28</v>
      </c>
      <c r="H1291" s="27">
        <f t="shared" ca="1" si="40"/>
        <v>30</v>
      </c>
      <c r="I1291" s="30">
        <v>21</v>
      </c>
      <c r="J1291" s="31">
        <v>4472.6742654769023</v>
      </c>
      <c r="K1291" s="32">
        <v>0.15</v>
      </c>
      <c r="L1291" s="33">
        <f t="shared" si="41"/>
        <v>670.90113982153537</v>
      </c>
      <c r="M1291" s="33">
        <v>626.58810614413085</v>
      </c>
      <c r="N1291" s="33">
        <v>263.10298818598824</v>
      </c>
    </row>
    <row r="1292" spans="1:14">
      <c r="A1292" s="27">
        <v>61282</v>
      </c>
      <c r="B1292" s="27" t="s">
        <v>2055</v>
      </c>
      <c r="C1292" s="27" t="s">
        <v>1837</v>
      </c>
      <c r="D1292" s="27" t="s">
        <v>34</v>
      </c>
      <c r="E1292" s="28">
        <v>35442</v>
      </c>
      <c r="F1292" s="29" t="s">
        <v>27</v>
      </c>
      <c r="G1292" s="29" t="s">
        <v>28</v>
      </c>
      <c r="H1292" s="27">
        <f t="shared" ca="1" si="40"/>
        <v>21</v>
      </c>
      <c r="I1292" s="30">
        <v>26</v>
      </c>
      <c r="J1292" s="31">
        <v>9579.1398219787879</v>
      </c>
      <c r="K1292" s="32">
        <v>0.09</v>
      </c>
      <c r="L1292" s="33">
        <f t="shared" si="41"/>
        <v>862.12258397809092</v>
      </c>
      <c r="M1292" s="33">
        <v>198.80541383208976</v>
      </c>
      <c r="N1292" s="33">
        <v>231.0714617931377</v>
      </c>
    </row>
    <row r="1293" spans="1:14">
      <c r="A1293" s="27">
        <v>61283</v>
      </c>
      <c r="B1293" s="27" t="s">
        <v>2056</v>
      </c>
      <c r="C1293" s="27" t="s">
        <v>1847</v>
      </c>
      <c r="D1293" s="27" t="s">
        <v>34</v>
      </c>
      <c r="E1293" s="28">
        <v>30176</v>
      </c>
      <c r="F1293" s="29" t="s">
        <v>27</v>
      </c>
      <c r="G1293" s="29" t="s">
        <v>42</v>
      </c>
      <c r="H1293" s="27">
        <f t="shared" ca="1" si="40"/>
        <v>36</v>
      </c>
      <c r="I1293" s="30">
        <v>8</v>
      </c>
      <c r="J1293" s="31">
        <v>2428.6521938381575</v>
      </c>
      <c r="K1293" s="32">
        <v>0.25</v>
      </c>
      <c r="L1293" s="33">
        <f t="shared" si="41"/>
        <v>607.16304845953937</v>
      </c>
      <c r="M1293" s="33">
        <v>472.92892134357947</v>
      </c>
      <c r="N1293" s="33">
        <v>274.72867022493199</v>
      </c>
    </row>
    <row r="1294" spans="1:14">
      <c r="A1294" s="27">
        <v>61284</v>
      </c>
      <c r="B1294" s="27" t="s">
        <v>2057</v>
      </c>
      <c r="C1294" s="27" t="s">
        <v>1858</v>
      </c>
      <c r="D1294" s="27" t="s">
        <v>34</v>
      </c>
      <c r="E1294" s="28">
        <v>39215</v>
      </c>
      <c r="F1294" s="29" t="s">
        <v>27</v>
      </c>
      <c r="G1294" s="29" t="s">
        <v>28</v>
      </c>
      <c r="H1294" s="27">
        <f t="shared" ca="1" si="40"/>
        <v>11</v>
      </c>
      <c r="I1294" s="30">
        <v>16</v>
      </c>
      <c r="J1294" s="31">
        <v>3752.7629061207749</v>
      </c>
      <c r="K1294" s="32">
        <v>0.04</v>
      </c>
      <c r="L1294" s="33">
        <f t="shared" si="41"/>
        <v>150.11051624483099</v>
      </c>
      <c r="M1294" s="33">
        <v>137.2009250805468</v>
      </c>
      <c r="N1294" s="33">
        <v>256.08371989769461</v>
      </c>
    </row>
    <row r="1295" spans="1:14">
      <c r="A1295" s="27">
        <v>61285</v>
      </c>
      <c r="B1295" s="27" t="s">
        <v>2058</v>
      </c>
      <c r="C1295" s="27" t="s">
        <v>1214</v>
      </c>
      <c r="D1295" s="27" t="s">
        <v>48</v>
      </c>
      <c r="E1295" s="28">
        <v>33468</v>
      </c>
      <c r="F1295" s="29" t="s">
        <v>27</v>
      </c>
      <c r="G1295" s="29" t="s">
        <v>28</v>
      </c>
      <c r="H1295" s="27">
        <f t="shared" ca="1" si="40"/>
        <v>27</v>
      </c>
      <c r="I1295" s="30">
        <v>21</v>
      </c>
      <c r="J1295" s="31">
        <v>8841.516978403617</v>
      </c>
      <c r="K1295" s="32">
        <v>0.12</v>
      </c>
      <c r="L1295" s="33">
        <f t="shared" si="41"/>
        <v>1060.9820374084341</v>
      </c>
      <c r="M1295" s="33">
        <v>717.57862241055193</v>
      </c>
      <c r="N1295" s="33">
        <v>20.081341658158458</v>
      </c>
    </row>
    <row r="1296" spans="1:14">
      <c r="A1296" s="27">
        <v>61286</v>
      </c>
      <c r="B1296" s="27" t="s">
        <v>2059</v>
      </c>
      <c r="C1296" s="27" t="s">
        <v>1216</v>
      </c>
      <c r="D1296" s="27" t="s">
        <v>48</v>
      </c>
      <c r="E1296" s="28">
        <v>36643</v>
      </c>
      <c r="F1296" s="29" t="s">
        <v>27</v>
      </c>
      <c r="G1296" s="29" t="s">
        <v>28</v>
      </c>
      <c r="H1296" s="27">
        <f t="shared" ca="1" si="40"/>
        <v>18</v>
      </c>
      <c r="I1296" s="30">
        <v>28</v>
      </c>
      <c r="J1296" s="31">
        <v>6560.5982704936278</v>
      </c>
      <c r="K1296" s="32">
        <v>7.0000000000000007E-2</v>
      </c>
      <c r="L1296" s="33">
        <f t="shared" si="41"/>
        <v>459.24187893455399</v>
      </c>
      <c r="M1296" s="33">
        <v>322.93263257903283</v>
      </c>
      <c r="N1296" s="33">
        <v>115.08676996828665</v>
      </c>
    </row>
    <row r="1297" spans="1:14">
      <c r="A1297" s="27">
        <v>61287</v>
      </c>
      <c r="B1297" s="27" t="s">
        <v>2060</v>
      </c>
      <c r="C1297" s="27" t="s">
        <v>171</v>
      </c>
      <c r="D1297" s="27" t="s">
        <v>34</v>
      </c>
      <c r="E1297" s="28">
        <v>36825</v>
      </c>
      <c r="F1297" s="29" t="s">
        <v>27</v>
      </c>
      <c r="G1297" s="29" t="s">
        <v>76</v>
      </c>
      <c r="H1297" s="27">
        <f t="shared" ca="1" si="40"/>
        <v>18</v>
      </c>
      <c r="I1297" s="30">
        <v>26</v>
      </c>
      <c r="J1297" s="31">
        <v>4259.5190254845938</v>
      </c>
      <c r="K1297" s="32">
        <v>7.0000000000000007E-2</v>
      </c>
      <c r="L1297" s="33">
        <f t="shared" si="41"/>
        <v>298.16633178392158</v>
      </c>
      <c r="M1297" s="33">
        <v>197.76165601440232</v>
      </c>
      <c r="N1297" s="33">
        <v>108.59659733009944</v>
      </c>
    </row>
    <row r="1298" spans="1:14">
      <c r="A1298" s="27">
        <v>61288</v>
      </c>
      <c r="B1298" s="27" t="s">
        <v>2061</v>
      </c>
      <c r="C1298" s="27" t="s">
        <v>2062</v>
      </c>
      <c r="D1298" s="27" t="s">
        <v>48</v>
      </c>
      <c r="E1298" s="28">
        <v>31557</v>
      </c>
      <c r="F1298" s="29" t="s">
        <v>27</v>
      </c>
      <c r="G1298" s="29" t="s">
        <v>28</v>
      </c>
      <c r="H1298" s="27">
        <f t="shared" ca="1" si="40"/>
        <v>32</v>
      </c>
      <c r="I1298" s="30">
        <v>16</v>
      </c>
      <c r="J1298" s="31">
        <v>4416.6803525272708</v>
      </c>
      <c r="K1298" s="32">
        <v>0.15</v>
      </c>
      <c r="L1298" s="33">
        <f t="shared" si="41"/>
        <v>662.50205287909057</v>
      </c>
      <c r="M1298" s="33">
        <v>616.66154097796505</v>
      </c>
      <c r="N1298" s="33">
        <v>61.053400874091544</v>
      </c>
    </row>
    <row r="1299" spans="1:14">
      <c r="A1299" s="27">
        <v>61289</v>
      </c>
      <c r="B1299" s="27" t="s">
        <v>2063</v>
      </c>
      <c r="C1299" s="27" t="s">
        <v>1881</v>
      </c>
      <c r="D1299" s="27" t="s">
        <v>34</v>
      </c>
      <c r="E1299" s="28">
        <v>30346</v>
      </c>
      <c r="F1299" s="29" t="s">
        <v>27</v>
      </c>
      <c r="G1299" s="29" t="s">
        <v>28</v>
      </c>
      <c r="H1299" s="27">
        <f t="shared" ca="1" si="40"/>
        <v>35</v>
      </c>
      <c r="I1299" s="30">
        <v>26</v>
      </c>
      <c r="J1299" s="31">
        <v>3907.8191265764499</v>
      </c>
      <c r="K1299" s="32">
        <v>0.25</v>
      </c>
      <c r="L1299" s="33">
        <f t="shared" si="41"/>
        <v>976.95478164411247</v>
      </c>
      <c r="M1299" s="33">
        <v>196.93964018066109</v>
      </c>
      <c r="N1299" s="33">
        <v>217.31926254036716</v>
      </c>
    </row>
    <row r="1300" spans="1:14">
      <c r="A1300" s="27">
        <v>61290</v>
      </c>
      <c r="B1300" s="27" t="s">
        <v>2064</v>
      </c>
      <c r="C1300" s="27" t="s">
        <v>2065</v>
      </c>
      <c r="D1300" s="27" t="s">
        <v>48</v>
      </c>
      <c r="E1300" s="28">
        <v>32660</v>
      </c>
      <c r="F1300" s="29" t="s">
        <v>27</v>
      </c>
      <c r="G1300" s="29" t="s">
        <v>28</v>
      </c>
      <c r="H1300" s="27">
        <f t="shared" ca="1" si="40"/>
        <v>29</v>
      </c>
      <c r="I1300" s="30">
        <v>6</v>
      </c>
      <c r="J1300" s="31">
        <v>7460.5952555990471</v>
      </c>
      <c r="K1300" s="32">
        <v>0.15</v>
      </c>
      <c r="L1300" s="33">
        <f t="shared" si="41"/>
        <v>1119.0892883398569</v>
      </c>
      <c r="M1300" s="33">
        <v>251.85450723823584</v>
      </c>
      <c r="N1300" s="33">
        <v>132.7813060925034</v>
      </c>
    </row>
    <row r="1301" spans="1:14">
      <c r="A1301" s="27">
        <v>61291</v>
      </c>
      <c r="B1301" s="27" t="s">
        <v>2066</v>
      </c>
      <c r="C1301" s="27" t="s">
        <v>187</v>
      </c>
      <c r="D1301" s="27" t="s">
        <v>48</v>
      </c>
      <c r="E1301" s="28">
        <v>34015</v>
      </c>
      <c r="F1301" s="29" t="s">
        <v>27</v>
      </c>
      <c r="G1301" s="29" t="s">
        <v>76</v>
      </c>
      <c r="H1301" s="27">
        <f t="shared" ca="1" si="40"/>
        <v>25</v>
      </c>
      <c r="I1301" s="30">
        <v>31</v>
      </c>
      <c r="J1301" s="31">
        <v>9868.676322076517</v>
      </c>
      <c r="K1301" s="32">
        <v>0.12</v>
      </c>
      <c r="L1301" s="33">
        <f t="shared" si="41"/>
        <v>1184.2411586491819</v>
      </c>
      <c r="M1301" s="33">
        <v>928.78439638794146</v>
      </c>
      <c r="N1301" s="33">
        <v>132.3709792297378</v>
      </c>
    </row>
    <row r="1302" spans="1:14">
      <c r="A1302" s="27">
        <v>61292</v>
      </c>
      <c r="B1302" s="27" t="s">
        <v>2067</v>
      </c>
      <c r="C1302" s="27" t="s">
        <v>2068</v>
      </c>
      <c r="D1302" s="27" t="s">
        <v>48</v>
      </c>
      <c r="E1302" s="28">
        <v>35369</v>
      </c>
      <c r="F1302" s="29" t="s">
        <v>133</v>
      </c>
      <c r="G1302" s="29" t="s">
        <v>134</v>
      </c>
      <c r="H1302" s="27">
        <f t="shared" ca="1" si="40"/>
        <v>21</v>
      </c>
      <c r="I1302" s="30">
        <v>19</v>
      </c>
      <c r="J1302" s="31">
        <v>5035.344859776993</v>
      </c>
      <c r="K1302" s="32">
        <v>0.09</v>
      </c>
      <c r="L1302" s="33">
        <f t="shared" si="41"/>
        <v>453.18103737992936</v>
      </c>
      <c r="M1302" s="33">
        <v>34.425929190527256</v>
      </c>
      <c r="N1302" s="33">
        <v>75.843229627837459</v>
      </c>
    </row>
    <row r="1303" spans="1:14">
      <c r="A1303" s="27">
        <v>61293</v>
      </c>
      <c r="B1303" s="27" t="s">
        <v>2069</v>
      </c>
      <c r="C1303" s="27" t="s">
        <v>2070</v>
      </c>
      <c r="D1303" s="27" t="s">
        <v>48</v>
      </c>
      <c r="E1303" s="28">
        <v>37597</v>
      </c>
      <c r="F1303" s="29" t="s">
        <v>27</v>
      </c>
      <c r="G1303" s="29" t="s">
        <v>28</v>
      </c>
      <c r="H1303" s="27">
        <f t="shared" ca="1" si="40"/>
        <v>15</v>
      </c>
      <c r="I1303" s="30">
        <v>40</v>
      </c>
      <c r="J1303" s="31">
        <v>1942.0671314698682</v>
      </c>
      <c r="K1303" s="32">
        <v>7.0000000000000007E-2</v>
      </c>
      <c r="L1303" s="33">
        <f t="shared" si="41"/>
        <v>135.94469920289077</v>
      </c>
      <c r="M1303" s="33">
        <v>25.936945072333987</v>
      </c>
      <c r="N1303" s="33">
        <v>138.20491744743467</v>
      </c>
    </row>
    <row r="1304" spans="1:14">
      <c r="A1304" s="27">
        <v>61294</v>
      </c>
      <c r="B1304" s="27" t="s">
        <v>2071</v>
      </c>
      <c r="C1304" s="27" t="s">
        <v>881</v>
      </c>
      <c r="D1304" s="27" t="s">
        <v>48</v>
      </c>
      <c r="E1304" s="28">
        <v>37355</v>
      </c>
      <c r="F1304" s="29" t="s">
        <v>27</v>
      </c>
      <c r="G1304" s="29" t="s">
        <v>28</v>
      </c>
      <c r="H1304" s="27">
        <f t="shared" ca="1" si="40"/>
        <v>16</v>
      </c>
      <c r="I1304" s="30">
        <v>40</v>
      </c>
      <c r="J1304" s="31">
        <v>9654.6952452394944</v>
      </c>
      <c r="K1304" s="32">
        <v>7.0000000000000007E-2</v>
      </c>
      <c r="L1304" s="33">
        <f t="shared" si="41"/>
        <v>675.82866716676472</v>
      </c>
      <c r="M1304" s="33">
        <v>240.62560823774868</v>
      </c>
      <c r="N1304" s="33">
        <v>88.461440659981378</v>
      </c>
    </row>
    <row r="1305" spans="1:14">
      <c r="A1305" s="27">
        <v>61295</v>
      </c>
      <c r="B1305" s="27" t="s">
        <v>2072</v>
      </c>
      <c r="C1305" s="27" t="s">
        <v>2073</v>
      </c>
      <c r="D1305" s="27" t="s">
        <v>48</v>
      </c>
      <c r="E1305" s="28">
        <v>35353</v>
      </c>
      <c r="F1305" s="29" t="s">
        <v>27</v>
      </c>
      <c r="G1305" s="29" t="s">
        <v>28</v>
      </c>
      <c r="H1305" s="27">
        <f t="shared" ca="1" si="40"/>
        <v>22</v>
      </c>
      <c r="I1305" s="30">
        <v>28</v>
      </c>
      <c r="J1305" s="31">
        <v>4519.3595733572183</v>
      </c>
      <c r="K1305" s="32">
        <v>0.09</v>
      </c>
      <c r="L1305" s="33">
        <f t="shared" si="41"/>
        <v>406.74236160214963</v>
      </c>
      <c r="M1305" s="33">
        <v>148.97825699926273</v>
      </c>
      <c r="N1305" s="33">
        <v>95.938052057932694</v>
      </c>
    </row>
    <row r="1306" spans="1:14">
      <c r="A1306" s="27">
        <v>61296</v>
      </c>
      <c r="B1306" s="27" t="s">
        <v>2074</v>
      </c>
      <c r="C1306" s="27" t="s">
        <v>2075</v>
      </c>
      <c r="D1306" s="27" t="s">
        <v>34</v>
      </c>
      <c r="E1306" s="28">
        <v>28818</v>
      </c>
      <c r="F1306" s="29" t="s">
        <v>27</v>
      </c>
      <c r="G1306" s="29" t="s">
        <v>28</v>
      </c>
      <c r="H1306" s="27">
        <f t="shared" ca="1" si="40"/>
        <v>39</v>
      </c>
      <c r="I1306" s="30">
        <v>26</v>
      </c>
      <c r="J1306" s="31">
        <v>7114.5319661660615</v>
      </c>
      <c r="K1306" s="32">
        <v>0.25</v>
      </c>
      <c r="L1306" s="33">
        <f t="shared" si="41"/>
        <v>1778.6329915415154</v>
      </c>
      <c r="M1306" s="33">
        <v>1324.5988781479373</v>
      </c>
      <c r="N1306" s="33">
        <v>188.9093675475068</v>
      </c>
    </row>
    <row r="1307" spans="1:14">
      <c r="A1307" s="27">
        <v>61297</v>
      </c>
      <c r="B1307" s="27" t="s">
        <v>2076</v>
      </c>
      <c r="C1307" s="27" t="s">
        <v>1899</v>
      </c>
      <c r="D1307" s="27" t="s">
        <v>34</v>
      </c>
      <c r="E1307" s="28">
        <v>30970</v>
      </c>
      <c r="F1307" s="29" t="s">
        <v>27</v>
      </c>
      <c r="G1307" s="29" t="s">
        <v>28</v>
      </c>
      <c r="H1307" s="27">
        <f t="shared" ca="1" si="40"/>
        <v>34</v>
      </c>
      <c r="I1307" s="30">
        <v>30</v>
      </c>
      <c r="J1307" s="31">
        <v>6105.6663893207087</v>
      </c>
      <c r="K1307" s="32">
        <v>0.25</v>
      </c>
      <c r="L1307" s="33">
        <f t="shared" si="41"/>
        <v>1526.4165973301772</v>
      </c>
      <c r="M1307" s="33">
        <v>583.14998602192884</v>
      </c>
      <c r="N1307" s="33">
        <v>309.01619686772705</v>
      </c>
    </row>
    <row r="1308" spans="1:14">
      <c r="A1308" s="27">
        <v>61298</v>
      </c>
      <c r="B1308" s="27" t="s">
        <v>2077</v>
      </c>
      <c r="C1308" s="27" t="s">
        <v>368</v>
      </c>
      <c r="D1308" s="27" t="s">
        <v>34</v>
      </c>
      <c r="E1308" s="28">
        <v>39475</v>
      </c>
      <c r="F1308" s="29" t="s">
        <v>27</v>
      </c>
      <c r="G1308" s="29" t="s">
        <v>28</v>
      </c>
      <c r="H1308" s="27">
        <f t="shared" ca="1" si="40"/>
        <v>10</v>
      </c>
      <c r="I1308" s="30">
        <v>35</v>
      </c>
      <c r="J1308" s="31">
        <v>4282.0409254239976</v>
      </c>
      <c r="K1308" s="32">
        <v>0.04</v>
      </c>
      <c r="L1308" s="33">
        <f t="shared" si="41"/>
        <v>171.28163701695991</v>
      </c>
      <c r="M1308" s="33">
        <v>41.738508273428884</v>
      </c>
      <c r="N1308" s="33">
        <v>299.64458710697875</v>
      </c>
    </row>
    <row r="1309" spans="1:14">
      <c r="A1309" s="27">
        <v>61299</v>
      </c>
      <c r="B1309" s="27" t="s">
        <v>2078</v>
      </c>
      <c r="C1309" s="27" t="s">
        <v>2079</v>
      </c>
      <c r="D1309" s="27" t="s">
        <v>48</v>
      </c>
      <c r="E1309" s="28">
        <v>33907</v>
      </c>
      <c r="F1309" s="29" t="s">
        <v>27</v>
      </c>
      <c r="G1309" s="29" t="s">
        <v>28</v>
      </c>
      <c r="H1309" s="27">
        <f t="shared" ca="1" si="40"/>
        <v>25</v>
      </c>
      <c r="I1309" s="30">
        <v>21</v>
      </c>
      <c r="J1309" s="31">
        <v>5118.9578373460245</v>
      </c>
      <c r="K1309" s="32">
        <v>0.12</v>
      </c>
      <c r="L1309" s="33">
        <f t="shared" si="41"/>
        <v>614.27494048152289</v>
      </c>
      <c r="M1309" s="33">
        <v>49.37387455248988</v>
      </c>
      <c r="N1309" s="33">
        <v>41.391308840788525</v>
      </c>
    </row>
    <row r="1310" spans="1:14">
      <c r="A1310" s="27">
        <v>61300</v>
      </c>
      <c r="B1310" s="27" t="s">
        <v>2080</v>
      </c>
      <c r="C1310" s="27" t="s">
        <v>1910</v>
      </c>
      <c r="D1310" s="27" t="s">
        <v>34</v>
      </c>
      <c r="E1310" s="28">
        <v>30348</v>
      </c>
      <c r="F1310" s="29" t="s">
        <v>27</v>
      </c>
      <c r="G1310" s="29" t="s">
        <v>28</v>
      </c>
      <c r="H1310" s="27">
        <f t="shared" ca="1" si="40"/>
        <v>35</v>
      </c>
      <c r="I1310" s="30">
        <v>27</v>
      </c>
      <c r="J1310" s="31">
        <v>5211.8280070093006</v>
      </c>
      <c r="K1310" s="32">
        <v>0.25</v>
      </c>
      <c r="L1310" s="33">
        <f t="shared" si="41"/>
        <v>1302.9570017523251</v>
      </c>
      <c r="M1310" s="33">
        <v>509.99953051245535</v>
      </c>
      <c r="N1310" s="33">
        <v>178.09307756664029</v>
      </c>
    </row>
    <row r="1311" spans="1:14">
      <c r="A1311" s="27">
        <v>61301</v>
      </c>
      <c r="B1311" s="27" t="s">
        <v>2081</v>
      </c>
      <c r="C1311" s="27" t="s">
        <v>2082</v>
      </c>
      <c r="D1311" s="27" t="s">
        <v>48</v>
      </c>
      <c r="E1311" s="28">
        <v>33642</v>
      </c>
      <c r="F1311" s="29" t="s">
        <v>27</v>
      </c>
      <c r="G1311" s="29" t="s">
        <v>28</v>
      </c>
      <c r="H1311" s="27">
        <f t="shared" ca="1" si="40"/>
        <v>26</v>
      </c>
      <c r="I1311" s="30">
        <v>23</v>
      </c>
      <c r="J1311" s="31">
        <v>3590.2416103870205</v>
      </c>
      <c r="K1311" s="32">
        <v>0.12</v>
      </c>
      <c r="L1311" s="33">
        <f t="shared" si="41"/>
        <v>430.82899324644245</v>
      </c>
      <c r="M1311" s="33">
        <v>214.47151760682982</v>
      </c>
      <c r="N1311" s="33">
        <v>31.821262160856424</v>
      </c>
    </row>
    <row r="1312" spans="1:14">
      <c r="A1312" s="27">
        <v>61302</v>
      </c>
      <c r="B1312" s="27" t="s">
        <v>2083</v>
      </c>
      <c r="C1312" s="27" t="s">
        <v>1803</v>
      </c>
      <c r="D1312" s="27" t="s">
        <v>48</v>
      </c>
      <c r="E1312" s="28">
        <v>30825</v>
      </c>
      <c r="F1312" s="29" t="s">
        <v>27</v>
      </c>
      <c r="G1312" s="29" t="s">
        <v>28</v>
      </c>
      <c r="H1312" s="27">
        <f t="shared" ca="1" si="40"/>
        <v>34</v>
      </c>
      <c r="I1312" s="30">
        <v>27</v>
      </c>
      <c r="J1312" s="31">
        <v>9868.7830051552628</v>
      </c>
      <c r="K1312" s="32">
        <v>0.25</v>
      </c>
      <c r="L1312" s="33">
        <f t="shared" si="41"/>
        <v>2467.1957512888157</v>
      </c>
      <c r="M1312" s="33">
        <v>1409.5065573156066</v>
      </c>
      <c r="N1312" s="33">
        <v>120.808127470827</v>
      </c>
    </row>
    <row r="1313" spans="1:14">
      <c r="A1313" s="27">
        <v>61303</v>
      </c>
      <c r="B1313" s="27" t="s">
        <v>2084</v>
      </c>
      <c r="C1313" s="27" t="s">
        <v>928</v>
      </c>
      <c r="D1313" s="27" t="s">
        <v>48</v>
      </c>
      <c r="E1313" s="28">
        <v>39141</v>
      </c>
      <c r="F1313" s="29" t="s">
        <v>27</v>
      </c>
      <c r="G1313" s="29" t="s">
        <v>28</v>
      </c>
      <c r="H1313" s="27">
        <f t="shared" ca="1" si="40"/>
        <v>11</v>
      </c>
      <c r="I1313" s="30">
        <v>37</v>
      </c>
      <c r="J1313" s="31">
        <v>4919.7382885918159</v>
      </c>
      <c r="K1313" s="32">
        <v>0.04</v>
      </c>
      <c r="L1313" s="33">
        <f t="shared" si="41"/>
        <v>196.78953154367264</v>
      </c>
      <c r="M1313" s="33">
        <v>81.735191833064249</v>
      </c>
      <c r="N1313" s="33">
        <v>65.280219801893509</v>
      </c>
    </row>
    <row r="1314" spans="1:14">
      <c r="A1314" s="27">
        <v>61304</v>
      </c>
      <c r="B1314" s="27" t="s">
        <v>2085</v>
      </c>
      <c r="C1314" s="27" t="s">
        <v>930</v>
      </c>
      <c r="D1314" s="27" t="s">
        <v>48</v>
      </c>
      <c r="E1314" s="28">
        <v>32807</v>
      </c>
      <c r="F1314" s="29" t="s">
        <v>27</v>
      </c>
      <c r="G1314" s="29" t="s">
        <v>28</v>
      </c>
      <c r="H1314" s="27">
        <f t="shared" ca="1" si="40"/>
        <v>29</v>
      </c>
      <c r="I1314" s="30">
        <v>14</v>
      </c>
      <c r="J1314" s="31">
        <v>7448.1471025839346</v>
      </c>
      <c r="K1314" s="32">
        <v>0.15</v>
      </c>
      <c r="L1314" s="33">
        <f t="shared" si="41"/>
        <v>1117.2220653875902</v>
      </c>
      <c r="M1314" s="33">
        <v>72.070823314691921</v>
      </c>
      <c r="N1314" s="33">
        <v>116.72463224969508</v>
      </c>
    </row>
    <row r="1315" spans="1:14">
      <c r="A1315" s="27">
        <v>61305</v>
      </c>
      <c r="B1315" s="27" t="s">
        <v>2086</v>
      </c>
      <c r="C1315" s="27" t="s">
        <v>1922</v>
      </c>
      <c r="D1315" s="27" t="s">
        <v>34</v>
      </c>
      <c r="E1315" s="28">
        <v>33477</v>
      </c>
      <c r="F1315" s="29" t="s">
        <v>27</v>
      </c>
      <c r="G1315" s="29" t="s">
        <v>28</v>
      </c>
      <c r="H1315" s="27">
        <f t="shared" ca="1" si="40"/>
        <v>27</v>
      </c>
      <c r="I1315" s="30">
        <v>40</v>
      </c>
      <c r="J1315" s="31">
        <v>4311.9049055434925</v>
      </c>
      <c r="K1315" s="32">
        <v>0.12</v>
      </c>
      <c r="L1315" s="33">
        <f t="shared" si="41"/>
        <v>517.42858866521908</v>
      </c>
      <c r="M1315" s="33">
        <v>278.56503450338931</v>
      </c>
      <c r="N1315" s="33">
        <v>158.52332600758086</v>
      </c>
    </row>
    <row r="1316" spans="1:14">
      <c r="A1316" s="27">
        <v>61306</v>
      </c>
      <c r="B1316" s="27" t="s">
        <v>2087</v>
      </c>
      <c r="C1316" s="27" t="s">
        <v>2088</v>
      </c>
      <c r="D1316" s="27" t="s">
        <v>34</v>
      </c>
      <c r="E1316" s="28">
        <v>33712</v>
      </c>
      <c r="F1316" s="29" t="s">
        <v>27</v>
      </c>
      <c r="G1316" s="29" t="s">
        <v>28</v>
      </c>
      <c r="H1316" s="27">
        <f t="shared" ca="1" si="40"/>
        <v>26</v>
      </c>
      <c r="I1316" s="30">
        <v>35</v>
      </c>
      <c r="J1316" s="31">
        <v>9619.2377332520828</v>
      </c>
      <c r="K1316" s="32">
        <v>0.12</v>
      </c>
      <c r="L1316" s="33">
        <f t="shared" si="41"/>
        <v>1154.3085279902498</v>
      </c>
      <c r="M1316" s="33">
        <v>17.579309323912369</v>
      </c>
      <c r="N1316" s="33">
        <v>185.071069727978</v>
      </c>
    </row>
    <row r="1317" spans="1:14">
      <c r="A1317" s="27">
        <v>61307</v>
      </c>
      <c r="B1317" s="27" t="s">
        <v>2089</v>
      </c>
      <c r="C1317" s="27" t="s">
        <v>2090</v>
      </c>
      <c r="D1317" s="27" t="s">
        <v>34</v>
      </c>
      <c r="E1317" s="28">
        <v>39199</v>
      </c>
      <c r="F1317" s="29" t="s">
        <v>27</v>
      </c>
      <c r="G1317" s="29" t="s">
        <v>28</v>
      </c>
      <c r="H1317" s="27">
        <f t="shared" ca="1" si="40"/>
        <v>11</v>
      </c>
      <c r="I1317" s="30">
        <v>7</v>
      </c>
      <c r="J1317" s="31">
        <v>3949.6644573255876</v>
      </c>
      <c r="K1317" s="32">
        <v>0.04</v>
      </c>
      <c r="L1317" s="33">
        <f t="shared" si="41"/>
        <v>157.98657829302351</v>
      </c>
      <c r="M1317" s="33">
        <v>91.361173622987693</v>
      </c>
      <c r="N1317" s="33">
        <v>268.08582950011606</v>
      </c>
    </row>
    <row r="1318" spans="1:14">
      <c r="A1318" s="27">
        <v>61308</v>
      </c>
      <c r="B1318" s="27" t="s">
        <v>2091</v>
      </c>
      <c r="C1318" s="27" t="s">
        <v>2092</v>
      </c>
      <c r="D1318" s="27" t="s">
        <v>48</v>
      </c>
      <c r="E1318" s="28">
        <v>33760</v>
      </c>
      <c r="F1318" s="29" t="s">
        <v>27</v>
      </c>
      <c r="G1318" s="29" t="s">
        <v>28</v>
      </c>
      <c r="H1318" s="27">
        <f t="shared" ca="1" si="40"/>
        <v>26</v>
      </c>
      <c r="I1318" s="30">
        <v>23</v>
      </c>
      <c r="J1318" s="31">
        <v>7133.9047373911699</v>
      </c>
      <c r="K1318" s="32">
        <v>0.12</v>
      </c>
      <c r="L1318" s="33">
        <f t="shared" si="41"/>
        <v>856.06856848694031</v>
      </c>
      <c r="M1318" s="33">
        <v>421.3067673688933</v>
      </c>
      <c r="N1318" s="33">
        <v>42.401078597765704</v>
      </c>
    </row>
    <row r="1319" spans="1:14">
      <c r="A1319" s="27">
        <v>61309</v>
      </c>
      <c r="B1319" s="27" t="s">
        <v>2093</v>
      </c>
      <c r="C1319" s="27" t="s">
        <v>1925</v>
      </c>
      <c r="D1319" s="27" t="s">
        <v>34</v>
      </c>
      <c r="E1319" s="28">
        <v>30944</v>
      </c>
      <c r="F1319" s="29" t="s">
        <v>27</v>
      </c>
      <c r="G1319" s="29" t="s">
        <v>28</v>
      </c>
      <c r="H1319" s="27">
        <f t="shared" ca="1" si="40"/>
        <v>34</v>
      </c>
      <c r="I1319" s="30">
        <v>40</v>
      </c>
      <c r="J1319" s="31">
        <v>8841.4543350475251</v>
      </c>
      <c r="K1319" s="32">
        <v>0.25</v>
      </c>
      <c r="L1319" s="33">
        <f t="shared" si="41"/>
        <v>2210.3635837618813</v>
      </c>
      <c r="M1319" s="33">
        <v>407.31642249879155</v>
      </c>
      <c r="N1319" s="33">
        <v>62.131345284224089</v>
      </c>
    </row>
    <row r="1320" spans="1:14">
      <c r="A1320" s="27">
        <v>61310</v>
      </c>
      <c r="B1320" s="27" t="s">
        <v>2094</v>
      </c>
      <c r="C1320" s="27" t="s">
        <v>2095</v>
      </c>
      <c r="D1320" s="27" t="s">
        <v>48</v>
      </c>
      <c r="E1320" s="28">
        <v>29182</v>
      </c>
      <c r="F1320" s="29" t="s">
        <v>27</v>
      </c>
      <c r="G1320" s="29" t="s">
        <v>28</v>
      </c>
      <c r="H1320" s="27">
        <f t="shared" ca="1" si="40"/>
        <v>38</v>
      </c>
      <c r="I1320" s="30">
        <v>20</v>
      </c>
      <c r="J1320" s="31">
        <v>4651.1701491842832</v>
      </c>
      <c r="K1320" s="32">
        <v>0.25</v>
      </c>
      <c r="L1320" s="33">
        <f t="shared" si="41"/>
        <v>1162.7925372960708</v>
      </c>
      <c r="M1320" s="33">
        <v>801.34354447228043</v>
      </c>
      <c r="N1320" s="33">
        <v>105.64783802626664</v>
      </c>
    </row>
    <row r="1321" spans="1:14">
      <c r="A1321" s="27">
        <v>61311</v>
      </c>
      <c r="B1321" s="27" t="s">
        <v>2096</v>
      </c>
      <c r="C1321" s="27" t="s">
        <v>1231</v>
      </c>
      <c r="D1321" s="27" t="s">
        <v>48</v>
      </c>
      <c r="E1321" s="28">
        <v>39954</v>
      </c>
      <c r="F1321" s="29" t="s">
        <v>27</v>
      </c>
      <c r="G1321" s="29" t="s">
        <v>28</v>
      </c>
      <c r="H1321" s="27">
        <f t="shared" ca="1" si="40"/>
        <v>9</v>
      </c>
      <c r="I1321" s="30">
        <v>26</v>
      </c>
      <c r="J1321" s="31">
        <v>4783.3296568813093</v>
      </c>
      <c r="K1321" s="32">
        <v>0</v>
      </c>
      <c r="L1321" s="33">
        <f t="shared" si="41"/>
        <v>0</v>
      </c>
      <c r="M1321" s="33">
        <v>0</v>
      </c>
      <c r="N1321" s="33">
        <v>138.53767052427008</v>
      </c>
    </row>
    <row r="1322" spans="1:14">
      <c r="A1322" s="27">
        <v>61312</v>
      </c>
      <c r="B1322" s="27" t="s">
        <v>2097</v>
      </c>
      <c r="C1322" s="27" t="s">
        <v>2098</v>
      </c>
      <c r="D1322" s="27" t="s">
        <v>34</v>
      </c>
      <c r="E1322" s="28">
        <v>34269</v>
      </c>
      <c r="F1322" s="29" t="s">
        <v>27</v>
      </c>
      <c r="G1322" s="29" t="s">
        <v>28</v>
      </c>
      <c r="H1322" s="27">
        <f t="shared" ca="1" si="40"/>
        <v>24</v>
      </c>
      <c r="I1322" s="30">
        <v>17</v>
      </c>
      <c r="J1322" s="31">
        <v>7562.3833736317602</v>
      </c>
      <c r="K1322" s="32">
        <v>0.12</v>
      </c>
      <c r="L1322" s="33">
        <f t="shared" si="41"/>
        <v>907.48600483581117</v>
      </c>
      <c r="M1322" s="33">
        <v>779.550194972996</v>
      </c>
      <c r="N1322" s="33">
        <v>118.57072571917786</v>
      </c>
    </row>
    <row r="1323" spans="1:14">
      <c r="A1323" s="27">
        <v>61313</v>
      </c>
      <c r="B1323" s="27" t="s">
        <v>2099</v>
      </c>
      <c r="C1323" s="27" t="s">
        <v>940</v>
      </c>
      <c r="D1323" s="27" t="s">
        <v>48</v>
      </c>
      <c r="E1323" s="28">
        <v>34563</v>
      </c>
      <c r="F1323" s="29" t="s">
        <v>133</v>
      </c>
      <c r="G1323" s="29" t="s">
        <v>156</v>
      </c>
      <c r="H1323" s="27">
        <f t="shared" ca="1" si="40"/>
        <v>24</v>
      </c>
      <c r="I1323" s="30">
        <v>6</v>
      </c>
      <c r="J1323" s="31">
        <v>7474.8354248694868</v>
      </c>
      <c r="K1323" s="32">
        <v>0.12</v>
      </c>
      <c r="L1323" s="33">
        <f t="shared" si="41"/>
        <v>896.98025098433834</v>
      </c>
      <c r="M1323" s="33">
        <v>37.196941333848024</v>
      </c>
      <c r="N1323" s="33">
        <v>68.400784569924014</v>
      </c>
    </row>
    <row r="1324" spans="1:14">
      <c r="A1324" s="27">
        <v>61314</v>
      </c>
      <c r="B1324" s="27" t="s">
        <v>2100</v>
      </c>
      <c r="C1324" s="27" t="s">
        <v>2101</v>
      </c>
      <c r="D1324" s="27" t="s">
        <v>48</v>
      </c>
      <c r="E1324" s="28">
        <v>28679</v>
      </c>
      <c r="F1324" s="29" t="s">
        <v>27</v>
      </c>
      <c r="G1324" s="29" t="s">
        <v>76</v>
      </c>
      <c r="H1324" s="27">
        <f t="shared" ca="1" si="40"/>
        <v>40</v>
      </c>
      <c r="I1324" s="30">
        <v>8</v>
      </c>
      <c r="J1324" s="31">
        <v>6364.5299596662826</v>
      </c>
      <c r="K1324" s="32">
        <v>0.25</v>
      </c>
      <c r="L1324" s="33">
        <f t="shared" si="41"/>
        <v>1591.1324899165706</v>
      </c>
      <c r="M1324" s="33">
        <v>1075.3989367355352</v>
      </c>
      <c r="N1324" s="33">
        <v>40.232351531484944</v>
      </c>
    </row>
    <row r="1325" spans="1:14">
      <c r="A1325" s="27">
        <v>61315</v>
      </c>
      <c r="B1325" s="27" t="s">
        <v>2102</v>
      </c>
      <c r="C1325" s="27" t="s">
        <v>2103</v>
      </c>
      <c r="D1325" s="27" t="s">
        <v>48</v>
      </c>
      <c r="E1325" s="28">
        <v>28633</v>
      </c>
      <c r="F1325" s="29" t="s">
        <v>27</v>
      </c>
      <c r="G1325" s="29" t="s">
        <v>28</v>
      </c>
      <c r="H1325" s="27">
        <f t="shared" ca="1" si="40"/>
        <v>40</v>
      </c>
      <c r="I1325" s="30">
        <v>34</v>
      </c>
      <c r="J1325" s="31">
        <v>8641.0610402890561</v>
      </c>
      <c r="K1325" s="32">
        <v>0.25</v>
      </c>
      <c r="L1325" s="33">
        <f t="shared" si="41"/>
        <v>2160.265260072264</v>
      </c>
      <c r="M1325" s="33">
        <v>349.09011521778206</v>
      </c>
      <c r="N1325" s="33">
        <v>27.199510241008195</v>
      </c>
    </row>
    <row r="1326" spans="1:14">
      <c r="A1326" s="27">
        <v>61316</v>
      </c>
      <c r="B1326" s="27" t="s">
        <v>2104</v>
      </c>
      <c r="C1326" s="27" t="s">
        <v>2105</v>
      </c>
      <c r="D1326" s="27" t="s">
        <v>48</v>
      </c>
      <c r="E1326" s="28">
        <v>28339</v>
      </c>
      <c r="F1326" s="29" t="s">
        <v>27</v>
      </c>
      <c r="G1326" s="29" t="s">
        <v>28</v>
      </c>
      <c r="H1326" s="27">
        <f t="shared" ca="1" si="40"/>
        <v>41</v>
      </c>
      <c r="I1326" s="30">
        <v>37</v>
      </c>
      <c r="J1326" s="31">
        <v>7116.745160769925</v>
      </c>
      <c r="K1326" s="32">
        <v>0.25</v>
      </c>
      <c r="L1326" s="33">
        <f t="shared" si="41"/>
        <v>1779.1862901924812</v>
      </c>
      <c r="M1326" s="33">
        <v>707.83943269178769</v>
      </c>
      <c r="N1326" s="33">
        <v>99.238365184015294</v>
      </c>
    </row>
    <row r="1327" spans="1:14">
      <c r="A1327" s="27">
        <v>61317</v>
      </c>
      <c r="B1327" s="27" t="s">
        <v>2106</v>
      </c>
      <c r="C1327" s="27" t="s">
        <v>1881</v>
      </c>
      <c r="D1327" s="27" t="s">
        <v>34</v>
      </c>
      <c r="E1327" s="28">
        <v>29640</v>
      </c>
      <c r="F1327" s="29" t="s">
        <v>27</v>
      </c>
      <c r="G1327" s="29" t="s">
        <v>28</v>
      </c>
      <c r="H1327" s="27">
        <f t="shared" ca="1" si="40"/>
        <v>37</v>
      </c>
      <c r="I1327" s="30">
        <v>15</v>
      </c>
      <c r="J1327" s="31">
        <v>9827.680139080363</v>
      </c>
      <c r="K1327" s="32">
        <v>0.25</v>
      </c>
      <c r="L1327" s="33">
        <f t="shared" si="41"/>
        <v>2456.9200347700908</v>
      </c>
      <c r="M1327" s="33">
        <v>2438.6197566778278</v>
      </c>
      <c r="N1327" s="33">
        <v>316.34135753802161</v>
      </c>
    </row>
    <row r="1328" spans="1:14">
      <c r="A1328" s="27">
        <v>61318</v>
      </c>
      <c r="B1328" s="27" t="s">
        <v>2107</v>
      </c>
      <c r="C1328" s="27" t="s">
        <v>812</v>
      </c>
      <c r="D1328" s="27" t="s">
        <v>48</v>
      </c>
      <c r="E1328" s="28">
        <v>34393</v>
      </c>
      <c r="F1328" s="29" t="s">
        <v>133</v>
      </c>
      <c r="G1328" s="29" t="s">
        <v>156</v>
      </c>
      <c r="H1328" s="27">
        <f t="shared" ca="1" si="40"/>
        <v>24</v>
      </c>
      <c r="I1328" s="30">
        <v>11</v>
      </c>
      <c r="J1328" s="31">
        <v>2827.9970042873319</v>
      </c>
      <c r="K1328" s="32">
        <v>0.12</v>
      </c>
      <c r="L1328" s="33">
        <f t="shared" si="41"/>
        <v>339.35964051447979</v>
      </c>
      <c r="M1328" s="33">
        <v>244.2019672242827</v>
      </c>
      <c r="N1328" s="33">
        <v>55.257449442116311</v>
      </c>
    </row>
    <row r="1329" spans="1:14">
      <c r="A1329" s="27">
        <v>61319</v>
      </c>
      <c r="B1329" s="27" t="s">
        <v>2108</v>
      </c>
      <c r="C1329" s="27" t="s">
        <v>2109</v>
      </c>
      <c r="D1329" s="27" t="s">
        <v>34</v>
      </c>
      <c r="E1329" s="28">
        <v>39280</v>
      </c>
      <c r="F1329" s="29" t="s">
        <v>27</v>
      </c>
      <c r="G1329" s="29" t="s">
        <v>28</v>
      </c>
      <c r="H1329" s="27">
        <f t="shared" ca="1" si="40"/>
        <v>11</v>
      </c>
      <c r="I1329" s="30">
        <v>12</v>
      </c>
      <c r="J1329" s="31">
        <v>3984.8622905435095</v>
      </c>
      <c r="K1329" s="32">
        <v>0.04</v>
      </c>
      <c r="L1329" s="33">
        <f t="shared" si="41"/>
        <v>159.39449162174037</v>
      </c>
      <c r="M1329" s="33">
        <v>8.0244883620170047</v>
      </c>
      <c r="N1329" s="33">
        <v>74.780455935014615</v>
      </c>
    </row>
    <row r="1330" spans="1:14">
      <c r="A1330" s="27">
        <v>61320</v>
      </c>
      <c r="B1330" s="27" t="s">
        <v>2110</v>
      </c>
      <c r="C1330" s="27" t="s">
        <v>2111</v>
      </c>
      <c r="D1330" s="27" t="s">
        <v>48</v>
      </c>
      <c r="E1330" s="28">
        <v>37700</v>
      </c>
      <c r="F1330" s="29" t="s">
        <v>27</v>
      </c>
      <c r="G1330" s="29" t="s">
        <v>28</v>
      </c>
      <c r="H1330" s="27">
        <f t="shared" ca="1" si="40"/>
        <v>15</v>
      </c>
      <c r="I1330" s="30">
        <v>34</v>
      </c>
      <c r="J1330" s="31">
        <v>4903.2746436832058</v>
      </c>
      <c r="K1330" s="32">
        <v>7.0000000000000007E-2</v>
      </c>
      <c r="L1330" s="33">
        <f t="shared" si="41"/>
        <v>343.22922505782446</v>
      </c>
      <c r="M1330" s="33">
        <v>44.055475497598628</v>
      </c>
      <c r="N1330" s="33">
        <v>139.64708584954337</v>
      </c>
    </row>
    <row r="1331" spans="1:14">
      <c r="A1331" s="27">
        <v>61321</v>
      </c>
      <c r="B1331" s="27" t="s">
        <v>2112</v>
      </c>
      <c r="C1331" s="27" t="s">
        <v>2113</v>
      </c>
      <c r="D1331" s="27" t="s">
        <v>48</v>
      </c>
      <c r="E1331" s="28">
        <v>36883</v>
      </c>
      <c r="F1331" s="29" t="s">
        <v>27</v>
      </c>
      <c r="G1331" s="29" t="s">
        <v>28</v>
      </c>
      <c r="H1331" s="27">
        <f t="shared" ca="1" si="40"/>
        <v>17</v>
      </c>
      <c r="I1331" s="30">
        <v>18</v>
      </c>
      <c r="J1331" s="31">
        <v>4356.0676821626857</v>
      </c>
      <c r="K1331" s="32">
        <v>7.0000000000000007E-2</v>
      </c>
      <c r="L1331" s="33">
        <f t="shared" si="41"/>
        <v>304.92473775138802</v>
      </c>
      <c r="M1331" s="33">
        <v>169.55248968465256</v>
      </c>
      <c r="N1331" s="33">
        <v>110.03979928320723</v>
      </c>
    </row>
    <row r="1332" spans="1:14">
      <c r="A1332" s="27">
        <v>61322</v>
      </c>
      <c r="B1332" s="27" t="s">
        <v>2114</v>
      </c>
      <c r="C1332" s="27" t="s">
        <v>2115</v>
      </c>
      <c r="D1332" s="27" t="s">
        <v>34</v>
      </c>
      <c r="E1332" s="28">
        <v>35663</v>
      </c>
      <c r="F1332" s="29" t="s">
        <v>133</v>
      </c>
      <c r="G1332" s="29" t="s">
        <v>156</v>
      </c>
      <c r="H1332" s="27">
        <f t="shared" ca="1" si="40"/>
        <v>21</v>
      </c>
      <c r="I1332" s="30">
        <v>9</v>
      </c>
      <c r="J1332" s="31">
        <v>8943.1099392258493</v>
      </c>
      <c r="K1332" s="32">
        <v>0.09</v>
      </c>
      <c r="L1332" s="33">
        <f t="shared" si="41"/>
        <v>804.8798945303264</v>
      </c>
      <c r="M1332" s="33">
        <v>614.22140656915633</v>
      </c>
      <c r="N1332" s="33">
        <v>68.590475260346565</v>
      </c>
    </row>
    <row r="1333" spans="1:14">
      <c r="A1333" s="27">
        <v>61323</v>
      </c>
      <c r="B1333" s="27" t="s">
        <v>2116</v>
      </c>
      <c r="C1333" s="27" t="s">
        <v>2117</v>
      </c>
      <c r="D1333" s="27" t="s">
        <v>48</v>
      </c>
      <c r="E1333" s="28">
        <v>38128</v>
      </c>
      <c r="F1333" s="29" t="s">
        <v>27</v>
      </c>
      <c r="G1333" s="29" t="s">
        <v>28</v>
      </c>
      <c r="H1333" s="27">
        <f t="shared" ca="1" si="40"/>
        <v>14</v>
      </c>
      <c r="I1333" s="30">
        <v>7</v>
      </c>
      <c r="J1333" s="31">
        <v>1525.4668985503545</v>
      </c>
      <c r="K1333" s="32">
        <v>7.0000000000000007E-2</v>
      </c>
      <c r="L1333" s="33">
        <f t="shared" si="41"/>
        <v>106.78268289852483</v>
      </c>
      <c r="M1333" s="33">
        <v>106.62771232855424</v>
      </c>
      <c r="N1333" s="33">
        <v>122.29471741179965</v>
      </c>
    </row>
    <row r="1334" spans="1:14">
      <c r="A1334" s="27">
        <v>61324</v>
      </c>
      <c r="B1334" s="27" t="s">
        <v>2118</v>
      </c>
      <c r="C1334" s="27" t="s">
        <v>1899</v>
      </c>
      <c r="D1334" s="27" t="s">
        <v>34</v>
      </c>
      <c r="E1334" s="28">
        <v>32687</v>
      </c>
      <c r="F1334" s="29" t="s">
        <v>27</v>
      </c>
      <c r="G1334" s="29" t="s">
        <v>28</v>
      </c>
      <c r="H1334" s="27">
        <f t="shared" ca="1" si="40"/>
        <v>29</v>
      </c>
      <c r="I1334" s="30">
        <v>29</v>
      </c>
      <c r="J1334" s="31">
        <v>2941.4946285492733</v>
      </c>
      <c r="K1334" s="32">
        <v>0.15</v>
      </c>
      <c r="L1334" s="33">
        <f t="shared" si="41"/>
        <v>441.22419428239101</v>
      </c>
      <c r="M1334" s="33">
        <v>68.688691110040963</v>
      </c>
      <c r="N1334" s="33">
        <v>58.559397187402681</v>
      </c>
    </row>
    <row r="1335" spans="1:14">
      <c r="A1335" s="27">
        <v>61325</v>
      </c>
      <c r="B1335" s="27" t="s">
        <v>2119</v>
      </c>
      <c r="C1335" s="27" t="s">
        <v>2120</v>
      </c>
      <c r="D1335" s="27" t="s">
        <v>48</v>
      </c>
      <c r="E1335" s="28">
        <v>29219</v>
      </c>
      <c r="F1335" s="29" t="s">
        <v>27</v>
      </c>
      <c r="G1335" s="29" t="s">
        <v>28</v>
      </c>
      <c r="H1335" s="27">
        <f t="shared" ca="1" si="40"/>
        <v>38</v>
      </c>
      <c r="I1335" s="30">
        <v>22</v>
      </c>
      <c r="J1335" s="31">
        <v>5505.5289021292065</v>
      </c>
      <c r="K1335" s="32">
        <v>0.25</v>
      </c>
      <c r="L1335" s="33">
        <f t="shared" si="41"/>
        <v>1376.3822255323016</v>
      </c>
      <c r="M1335" s="33">
        <v>617.5533742598102</v>
      </c>
      <c r="N1335" s="33">
        <v>57.79558114776659</v>
      </c>
    </row>
    <row r="1336" spans="1:14">
      <c r="A1336" s="27">
        <v>61326</v>
      </c>
      <c r="B1336" s="27" t="s">
        <v>2121</v>
      </c>
      <c r="C1336" s="27" t="s">
        <v>1929</v>
      </c>
      <c r="D1336" s="27" t="s">
        <v>34</v>
      </c>
      <c r="E1336" s="28">
        <v>30329</v>
      </c>
      <c r="F1336" s="29" t="s">
        <v>27</v>
      </c>
      <c r="G1336" s="29" t="s">
        <v>28</v>
      </c>
      <c r="H1336" s="27">
        <f t="shared" ca="1" si="40"/>
        <v>35</v>
      </c>
      <c r="I1336" s="30">
        <v>27</v>
      </c>
      <c r="J1336" s="31">
        <v>4625.0734068188285</v>
      </c>
      <c r="K1336" s="32">
        <v>0.25</v>
      </c>
      <c r="L1336" s="33">
        <f t="shared" si="41"/>
        <v>1156.2683517047071</v>
      </c>
      <c r="M1336" s="33">
        <v>6.1633010540578255</v>
      </c>
      <c r="N1336" s="33">
        <v>90.789105717547685</v>
      </c>
    </row>
    <row r="1337" spans="1:14">
      <c r="A1337" s="27">
        <v>61327</v>
      </c>
      <c r="B1337" s="27" t="s">
        <v>2122</v>
      </c>
      <c r="C1337" s="27" t="s">
        <v>1910</v>
      </c>
      <c r="D1337" s="27" t="s">
        <v>34</v>
      </c>
      <c r="E1337" s="28">
        <v>37169</v>
      </c>
      <c r="F1337" s="29" t="s">
        <v>27</v>
      </c>
      <c r="G1337" s="29" t="s">
        <v>28</v>
      </c>
      <c r="H1337" s="27">
        <f t="shared" ca="1" si="40"/>
        <v>17</v>
      </c>
      <c r="I1337" s="30">
        <v>23</v>
      </c>
      <c r="J1337" s="31">
        <v>9822.0645929059938</v>
      </c>
      <c r="K1337" s="32">
        <v>7.0000000000000007E-2</v>
      </c>
      <c r="L1337" s="33">
        <f t="shared" si="41"/>
        <v>687.54452150341967</v>
      </c>
      <c r="M1337" s="33">
        <v>597.0304136478095</v>
      </c>
      <c r="N1337" s="33">
        <v>66.132034935472277</v>
      </c>
    </row>
    <row r="1338" spans="1:14">
      <c r="A1338" s="27">
        <v>61328</v>
      </c>
      <c r="B1338" s="27" t="s">
        <v>2123</v>
      </c>
      <c r="C1338" s="27" t="s">
        <v>1950</v>
      </c>
      <c r="D1338" s="27" t="s">
        <v>34</v>
      </c>
      <c r="E1338" s="28">
        <v>31258</v>
      </c>
      <c r="F1338" s="29" t="s">
        <v>27</v>
      </c>
      <c r="G1338" s="29" t="s">
        <v>28</v>
      </c>
      <c r="H1338" s="27">
        <f t="shared" ca="1" si="40"/>
        <v>33</v>
      </c>
      <c r="I1338" s="30">
        <v>29</v>
      </c>
      <c r="J1338" s="31">
        <v>2733.1349081508733</v>
      </c>
      <c r="K1338" s="32">
        <v>0.15</v>
      </c>
      <c r="L1338" s="33">
        <f t="shared" si="41"/>
        <v>409.970236222631</v>
      </c>
      <c r="M1338" s="33">
        <v>6.1192203309394166</v>
      </c>
      <c r="N1338" s="33">
        <v>308.49827185335528</v>
      </c>
    </row>
    <row r="1339" spans="1:14">
      <c r="A1339" s="27">
        <v>61329</v>
      </c>
      <c r="B1339" s="27" t="s">
        <v>2124</v>
      </c>
      <c r="C1339" s="27" t="s">
        <v>670</v>
      </c>
      <c r="D1339" s="27" t="s">
        <v>48</v>
      </c>
      <c r="E1339" s="28">
        <v>30464</v>
      </c>
      <c r="F1339" s="29" t="s">
        <v>27</v>
      </c>
      <c r="G1339" s="29" t="s">
        <v>28</v>
      </c>
      <c r="H1339" s="27">
        <f t="shared" ca="1" si="40"/>
        <v>35</v>
      </c>
      <c r="I1339" s="30">
        <v>25</v>
      </c>
      <c r="J1339" s="31">
        <v>1887.2160477104185</v>
      </c>
      <c r="K1339" s="32">
        <v>0.25</v>
      </c>
      <c r="L1339" s="33">
        <f t="shared" si="41"/>
        <v>471.80401192760462</v>
      </c>
      <c r="M1339" s="33">
        <v>96.004093675088683</v>
      </c>
      <c r="N1339" s="33">
        <v>69.2784055238332</v>
      </c>
    </row>
    <row r="1340" spans="1:14">
      <c r="A1340" s="27">
        <v>61330</v>
      </c>
      <c r="B1340" s="27" t="s">
        <v>2125</v>
      </c>
      <c r="C1340" s="27" t="s">
        <v>2126</v>
      </c>
      <c r="D1340" s="27" t="s">
        <v>48</v>
      </c>
      <c r="E1340" s="28">
        <v>31284</v>
      </c>
      <c r="F1340" s="29" t="s">
        <v>27</v>
      </c>
      <c r="G1340" s="29" t="s">
        <v>28</v>
      </c>
      <c r="H1340" s="27">
        <f t="shared" ca="1" si="40"/>
        <v>33</v>
      </c>
      <c r="I1340" s="30">
        <v>39</v>
      </c>
      <c r="J1340" s="31">
        <v>9357.774916354374</v>
      </c>
      <c r="K1340" s="32">
        <v>0.15</v>
      </c>
      <c r="L1340" s="33">
        <f t="shared" si="41"/>
        <v>1403.6662374531561</v>
      </c>
      <c r="M1340" s="33">
        <v>1001.4821774472762</v>
      </c>
      <c r="N1340" s="33">
        <v>122.84824016707255</v>
      </c>
    </row>
    <row r="1341" spans="1:14">
      <c r="A1341" s="27">
        <v>61331</v>
      </c>
      <c r="B1341" s="27" t="s">
        <v>2127</v>
      </c>
      <c r="C1341" s="27" t="s">
        <v>948</v>
      </c>
      <c r="D1341" s="27" t="s">
        <v>48</v>
      </c>
      <c r="E1341" s="28">
        <v>37520</v>
      </c>
      <c r="F1341" s="29" t="s">
        <v>127</v>
      </c>
      <c r="G1341" s="29" t="s">
        <v>224</v>
      </c>
      <c r="H1341" s="27">
        <f t="shared" ca="1" si="40"/>
        <v>16</v>
      </c>
      <c r="I1341" s="30">
        <v>38</v>
      </c>
      <c r="J1341" s="31">
        <v>9808.8903593514751</v>
      </c>
      <c r="K1341" s="32">
        <v>7.0000000000000007E-2</v>
      </c>
      <c r="L1341" s="33">
        <f t="shared" si="41"/>
        <v>686.62232515460335</v>
      </c>
      <c r="M1341" s="33">
        <v>623.13466478596331</v>
      </c>
      <c r="N1341" s="33">
        <v>41.200714444357793</v>
      </c>
    </row>
    <row r="1342" spans="1:14">
      <c r="A1342" s="27">
        <v>61332</v>
      </c>
      <c r="B1342" s="27" t="s">
        <v>2128</v>
      </c>
      <c r="C1342" s="27" t="s">
        <v>2129</v>
      </c>
      <c r="D1342" s="27" t="s">
        <v>48</v>
      </c>
      <c r="E1342" s="28">
        <v>34438</v>
      </c>
      <c r="F1342" s="29" t="s">
        <v>27</v>
      </c>
      <c r="G1342" s="29" t="s">
        <v>28</v>
      </c>
      <c r="H1342" s="27">
        <f t="shared" ca="1" si="40"/>
        <v>24</v>
      </c>
      <c r="I1342" s="30">
        <v>23</v>
      </c>
      <c r="J1342" s="31">
        <v>1548.0716000327984</v>
      </c>
      <c r="K1342" s="32">
        <v>0.12</v>
      </c>
      <c r="L1342" s="33">
        <f t="shared" si="41"/>
        <v>185.76859200393579</v>
      </c>
      <c r="M1342" s="33">
        <v>119.2802551029515</v>
      </c>
      <c r="N1342" s="33">
        <v>77.930216792443716</v>
      </c>
    </row>
    <row r="1343" spans="1:14">
      <c r="A1343" s="27">
        <v>61333</v>
      </c>
      <c r="B1343" s="27" t="s">
        <v>2130</v>
      </c>
      <c r="C1343" s="27" t="s">
        <v>2131</v>
      </c>
      <c r="D1343" s="27" t="s">
        <v>48</v>
      </c>
      <c r="E1343" s="28">
        <v>33028</v>
      </c>
      <c r="F1343" s="29" t="s">
        <v>1164</v>
      </c>
      <c r="G1343" s="29" t="s">
        <v>28</v>
      </c>
      <c r="H1343" s="27">
        <f t="shared" ca="1" si="40"/>
        <v>28</v>
      </c>
      <c r="I1343" s="30">
        <v>28</v>
      </c>
      <c r="J1343" s="31">
        <v>3953.1824958888933</v>
      </c>
      <c r="K1343" s="32">
        <v>0.12</v>
      </c>
      <c r="L1343" s="33">
        <f t="shared" si="41"/>
        <v>474.3818995066672</v>
      </c>
      <c r="M1343" s="33">
        <v>300.58910928397876</v>
      </c>
      <c r="N1343" s="33">
        <v>111.15570867195916</v>
      </c>
    </row>
    <row r="1344" spans="1:14">
      <c r="A1344" s="27">
        <v>61334</v>
      </c>
      <c r="B1344" s="27" t="s">
        <v>2132</v>
      </c>
      <c r="C1344" s="27" t="s">
        <v>1977</v>
      </c>
      <c r="D1344" s="27" t="s">
        <v>34</v>
      </c>
      <c r="E1344" s="28">
        <v>36444</v>
      </c>
      <c r="F1344" s="29" t="s">
        <v>27</v>
      </c>
      <c r="G1344" s="29" t="s">
        <v>76</v>
      </c>
      <c r="H1344" s="27">
        <f t="shared" ca="1" si="40"/>
        <v>19</v>
      </c>
      <c r="I1344" s="30">
        <v>35</v>
      </c>
      <c r="J1344" s="31">
        <v>2948.5189461088639</v>
      </c>
      <c r="K1344" s="32">
        <v>0.09</v>
      </c>
      <c r="L1344" s="33">
        <f t="shared" si="41"/>
        <v>265.36670514979772</v>
      </c>
      <c r="M1344" s="33">
        <v>197.37624608608232</v>
      </c>
      <c r="N1344" s="33">
        <v>240.27005476242263</v>
      </c>
    </row>
    <row r="1345" spans="1:14">
      <c r="A1345" s="27">
        <v>61335</v>
      </c>
      <c r="B1345" s="27" t="s">
        <v>2133</v>
      </c>
      <c r="C1345" s="27" t="s">
        <v>2006</v>
      </c>
      <c r="D1345" s="27" t="s">
        <v>34</v>
      </c>
      <c r="E1345" s="28">
        <v>30492</v>
      </c>
      <c r="F1345" s="29" t="s">
        <v>27</v>
      </c>
      <c r="G1345" s="29" t="s">
        <v>28</v>
      </c>
      <c r="H1345" s="27">
        <f t="shared" ca="1" si="40"/>
        <v>35</v>
      </c>
      <c r="I1345" s="30">
        <v>11</v>
      </c>
      <c r="J1345" s="31">
        <v>8703.8703283519244</v>
      </c>
      <c r="K1345" s="32">
        <v>0.25</v>
      </c>
      <c r="L1345" s="33">
        <f t="shared" si="41"/>
        <v>2175.9675820879811</v>
      </c>
      <c r="M1345" s="33">
        <v>461.33841312339808</v>
      </c>
      <c r="N1345" s="33">
        <v>134.25334736037436</v>
      </c>
    </row>
    <row r="1346" spans="1:14">
      <c r="A1346" s="27">
        <v>61336</v>
      </c>
      <c r="B1346" s="27" t="s">
        <v>2134</v>
      </c>
      <c r="C1346" s="27" t="s">
        <v>2135</v>
      </c>
      <c r="D1346" s="27" t="s">
        <v>48</v>
      </c>
      <c r="E1346" s="28">
        <v>30807</v>
      </c>
      <c r="F1346" s="29" t="s">
        <v>27</v>
      </c>
      <c r="G1346" s="29" t="s">
        <v>28</v>
      </c>
      <c r="H1346" s="27">
        <f t="shared" ca="1" si="40"/>
        <v>34</v>
      </c>
      <c r="I1346" s="30">
        <v>13</v>
      </c>
      <c r="J1346" s="31">
        <v>1516.0536582787101</v>
      </c>
      <c r="K1346" s="32">
        <v>0.25</v>
      </c>
      <c r="L1346" s="33">
        <f t="shared" si="41"/>
        <v>379.01341456967754</v>
      </c>
      <c r="M1346" s="33">
        <v>98.276200849563537</v>
      </c>
      <c r="N1346" s="33">
        <v>27.303600920013366</v>
      </c>
    </row>
    <row r="1347" spans="1:14">
      <c r="A1347" s="27">
        <v>61337</v>
      </c>
      <c r="B1347" s="27" t="s">
        <v>2136</v>
      </c>
      <c r="C1347" s="27" t="s">
        <v>2137</v>
      </c>
      <c r="D1347" s="27" t="s">
        <v>48</v>
      </c>
      <c r="E1347" s="28">
        <v>28115</v>
      </c>
      <c r="F1347" s="29" t="s">
        <v>27</v>
      </c>
      <c r="G1347" s="29" t="s">
        <v>76</v>
      </c>
      <c r="H1347" s="27">
        <f t="shared" ca="1" si="40"/>
        <v>41</v>
      </c>
      <c r="I1347" s="30">
        <v>31</v>
      </c>
      <c r="J1347" s="31">
        <v>9264.5108097269404</v>
      </c>
      <c r="K1347" s="32">
        <v>0.25</v>
      </c>
      <c r="L1347" s="33">
        <f t="shared" si="41"/>
        <v>2316.1277024317351</v>
      </c>
      <c r="M1347" s="33">
        <v>621.43701993315517</v>
      </c>
      <c r="N1347" s="33">
        <v>31.918697810337573</v>
      </c>
    </row>
    <row r="1348" spans="1:14">
      <c r="A1348" s="27">
        <v>61338</v>
      </c>
      <c r="B1348" s="27" t="s">
        <v>2138</v>
      </c>
      <c r="C1348" s="27" t="s">
        <v>2139</v>
      </c>
      <c r="D1348" s="27" t="s">
        <v>34</v>
      </c>
      <c r="E1348" s="28">
        <v>28987</v>
      </c>
      <c r="F1348" s="29" t="s">
        <v>27</v>
      </c>
      <c r="G1348" s="29" t="s">
        <v>28</v>
      </c>
      <c r="H1348" s="27">
        <f t="shared" ca="1" si="40"/>
        <v>39</v>
      </c>
      <c r="I1348" s="30">
        <v>40</v>
      </c>
      <c r="J1348" s="31">
        <v>6102.3294797187609</v>
      </c>
      <c r="K1348" s="32">
        <v>0.25</v>
      </c>
      <c r="L1348" s="33">
        <f t="shared" si="41"/>
        <v>1525.5823699296902</v>
      </c>
      <c r="M1348" s="33">
        <v>880.59262041278078</v>
      </c>
      <c r="N1348" s="33">
        <v>283.55077114502325</v>
      </c>
    </row>
    <row r="1349" spans="1:14">
      <c r="A1349" s="27">
        <v>61339</v>
      </c>
      <c r="B1349" s="27" t="s">
        <v>2140</v>
      </c>
      <c r="C1349" s="27" t="s">
        <v>1922</v>
      </c>
      <c r="D1349" s="27" t="s">
        <v>34</v>
      </c>
      <c r="E1349" s="28">
        <v>32074</v>
      </c>
      <c r="F1349" s="29" t="s">
        <v>27</v>
      </c>
      <c r="G1349" s="29" t="s">
        <v>28</v>
      </c>
      <c r="H1349" s="27">
        <f t="shared" ca="1" si="40"/>
        <v>31</v>
      </c>
      <c r="I1349" s="30">
        <v>36</v>
      </c>
      <c r="J1349" s="31">
        <v>6533.0119369535869</v>
      </c>
      <c r="K1349" s="32">
        <v>0.15</v>
      </c>
      <c r="L1349" s="33">
        <f t="shared" si="41"/>
        <v>979.95179054303799</v>
      </c>
      <c r="M1349" s="33">
        <v>343.45128768515281</v>
      </c>
      <c r="N1349" s="33">
        <v>68.68651893046524</v>
      </c>
    </row>
    <row r="1350" spans="1:14">
      <c r="A1350" s="27">
        <v>61340</v>
      </c>
      <c r="B1350" s="27" t="s">
        <v>2141</v>
      </c>
      <c r="C1350" s="27" t="s">
        <v>2142</v>
      </c>
      <c r="D1350" s="27" t="s">
        <v>34</v>
      </c>
      <c r="E1350" s="28">
        <v>28215</v>
      </c>
      <c r="F1350" s="29" t="s">
        <v>27</v>
      </c>
      <c r="G1350" s="29" t="s">
        <v>28</v>
      </c>
      <c r="H1350" s="27">
        <f t="shared" ca="1" si="40"/>
        <v>41</v>
      </c>
      <c r="I1350" s="30">
        <v>30</v>
      </c>
      <c r="J1350" s="31">
        <v>3307.5932920781488</v>
      </c>
      <c r="K1350" s="32">
        <v>0.25</v>
      </c>
      <c r="L1350" s="33">
        <f t="shared" si="41"/>
        <v>826.8983230195372</v>
      </c>
      <c r="M1350" s="33">
        <v>34.109784397743134</v>
      </c>
      <c r="N1350" s="33">
        <v>122.7841251539744</v>
      </c>
    </row>
    <row r="1351" spans="1:14">
      <c r="A1351" s="27">
        <v>61341</v>
      </c>
      <c r="B1351" s="27" t="s">
        <v>2143</v>
      </c>
      <c r="C1351" s="27" t="s">
        <v>2144</v>
      </c>
      <c r="D1351" s="27" t="s">
        <v>48</v>
      </c>
      <c r="E1351" s="28">
        <v>38700</v>
      </c>
      <c r="F1351" s="29" t="s">
        <v>27</v>
      </c>
      <c r="G1351" s="29" t="s">
        <v>28</v>
      </c>
      <c r="H1351" s="27">
        <f t="shared" ca="1" si="40"/>
        <v>12</v>
      </c>
      <c r="I1351" s="30">
        <v>32</v>
      </c>
      <c r="J1351" s="31">
        <v>3559.3894338708296</v>
      </c>
      <c r="K1351" s="32">
        <v>0.04</v>
      </c>
      <c r="L1351" s="33">
        <f t="shared" si="41"/>
        <v>142.37557735483318</v>
      </c>
      <c r="M1351" s="33">
        <v>127.60270240618527</v>
      </c>
      <c r="N1351" s="33">
        <v>105.48659473378932</v>
      </c>
    </row>
    <row r="1352" spans="1:14">
      <c r="A1352" s="27">
        <v>61342</v>
      </c>
      <c r="B1352" s="27" t="s">
        <v>2145</v>
      </c>
      <c r="C1352" s="27" t="s">
        <v>2146</v>
      </c>
      <c r="D1352" s="27" t="s">
        <v>34</v>
      </c>
      <c r="E1352" s="28">
        <v>35231</v>
      </c>
      <c r="F1352" s="29" t="s">
        <v>27</v>
      </c>
      <c r="G1352" s="29" t="s">
        <v>28</v>
      </c>
      <c r="H1352" s="27">
        <f t="shared" ca="1" si="40"/>
        <v>22</v>
      </c>
      <c r="I1352" s="30">
        <v>39</v>
      </c>
      <c r="J1352" s="31">
        <v>2998.6512362847061</v>
      </c>
      <c r="K1352" s="32">
        <v>0.09</v>
      </c>
      <c r="L1352" s="33">
        <f t="shared" si="41"/>
        <v>269.87861126562353</v>
      </c>
      <c r="M1352" s="33">
        <v>157.74724072375224</v>
      </c>
      <c r="N1352" s="33">
        <v>190.92461964067422</v>
      </c>
    </row>
    <row r="1353" spans="1:14">
      <c r="A1353" s="27">
        <v>61343</v>
      </c>
      <c r="B1353" s="27" t="s">
        <v>2147</v>
      </c>
      <c r="C1353" s="27" t="s">
        <v>2148</v>
      </c>
      <c r="D1353" s="27" t="s">
        <v>34</v>
      </c>
      <c r="E1353" s="28">
        <v>27930</v>
      </c>
      <c r="F1353" s="29" t="s">
        <v>27</v>
      </c>
      <c r="G1353" s="29" t="s">
        <v>28</v>
      </c>
      <c r="H1353" s="27">
        <f t="shared" ca="1" si="40"/>
        <v>42</v>
      </c>
      <c r="I1353" s="30">
        <v>13</v>
      </c>
      <c r="J1353" s="31">
        <v>4764.2226957567927</v>
      </c>
      <c r="K1353" s="32">
        <v>0.25</v>
      </c>
      <c r="L1353" s="33">
        <f t="shared" si="41"/>
        <v>1191.0556739391982</v>
      </c>
      <c r="M1353" s="33">
        <v>916.01950893251592</v>
      </c>
      <c r="N1353" s="33">
        <v>51.702882933360321</v>
      </c>
    </row>
    <row r="1354" spans="1:14">
      <c r="A1354" s="27">
        <v>61344</v>
      </c>
      <c r="B1354" s="27" t="s">
        <v>2149</v>
      </c>
      <c r="C1354" s="27" t="s">
        <v>2022</v>
      </c>
      <c r="D1354" s="27" t="s">
        <v>34</v>
      </c>
      <c r="E1354" s="28">
        <v>30064</v>
      </c>
      <c r="F1354" s="29" t="s">
        <v>27</v>
      </c>
      <c r="G1354" s="29" t="s">
        <v>260</v>
      </c>
      <c r="H1354" s="27">
        <f t="shared" ref="H1354:H1417" ca="1" si="42">DATEDIF(E1354,TODAY(),"y")</f>
        <v>36</v>
      </c>
      <c r="I1354" s="30">
        <v>33</v>
      </c>
      <c r="J1354" s="31">
        <v>2120.8245891652077</v>
      </c>
      <c r="K1354" s="32">
        <v>0.25</v>
      </c>
      <c r="L1354" s="33">
        <f t="shared" ref="L1354:L1417" si="43">K1354*J1354</f>
        <v>530.20614729130193</v>
      </c>
      <c r="M1354" s="33">
        <v>359.19632429999473</v>
      </c>
      <c r="N1354" s="33">
        <v>243.92090573459311</v>
      </c>
    </row>
    <row r="1355" spans="1:14">
      <c r="A1355" s="27">
        <v>61345</v>
      </c>
      <c r="B1355" s="27" t="s">
        <v>2150</v>
      </c>
      <c r="C1355" s="27" t="s">
        <v>2151</v>
      </c>
      <c r="D1355" s="27" t="s">
        <v>48</v>
      </c>
      <c r="E1355" s="28">
        <v>30054</v>
      </c>
      <c r="F1355" s="29" t="s">
        <v>27</v>
      </c>
      <c r="G1355" s="29" t="s">
        <v>28</v>
      </c>
      <c r="H1355" s="27">
        <f t="shared" ca="1" si="42"/>
        <v>36</v>
      </c>
      <c r="I1355" s="30">
        <v>12</v>
      </c>
      <c r="J1355" s="31">
        <v>7692.7484185949925</v>
      </c>
      <c r="K1355" s="32">
        <v>0.25</v>
      </c>
      <c r="L1355" s="33">
        <f t="shared" si="43"/>
        <v>1923.1871046487481</v>
      </c>
      <c r="M1355" s="33">
        <v>1865.106389978522</v>
      </c>
      <c r="N1355" s="33">
        <v>97.337348087800606</v>
      </c>
    </row>
    <row r="1356" spans="1:14">
      <c r="A1356" s="27">
        <v>61346</v>
      </c>
      <c r="B1356" s="27" t="s">
        <v>2152</v>
      </c>
      <c r="C1356" s="27" t="s">
        <v>2035</v>
      </c>
      <c r="D1356" s="27" t="s">
        <v>34</v>
      </c>
      <c r="E1356" s="28">
        <v>29375</v>
      </c>
      <c r="F1356" s="29" t="s">
        <v>27</v>
      </c>
      <c r="G1356" s="29" t="s">
        <v>28</v>
      </c>
      <c r="H1356" s="27">
        <f t="shared" ca="1" si="42"/>
        <v>38</v>
      </c>
      <c r="I1356" s="30">
        <v>18</v>
      </c>
      <c r="J1356" s="31">
        <v>6137.0027911473308</v>
      </c>
      <c r="K1356" s="32">
        <v>0.25</v>
      </c>
      <c r="L1356" s="33">
        <f t="shared" si="43"/>
        <v>1534.2506977868327</v>
      </c>
      <c r="M1356" s="33">
        <v>567.04167935558701</v>
      </c>
      <c r="N1356" s="33">
        <v>270.17675496176867</v>
      </c>
    </row>
    <row r="1357" spans="1:14">
      <c r="A1357" s="27">
        <v>61347</v>
      </c>
      <c r="B1357" s="27" t="s">
        <v>2153</v>
      </c>
      <c r="C1357" s="27" t="s">
        <v>2154</v>
      </c>
      <c r="D1357" s="27" t="s">
        <v>48</v>
      </c>
      <c r="E1357" s="28">
        <v>30347</v>
      </c>
      <c r="F1357" s="29" t="s">
        <v>27</v>
      </c>
      <c r="G1357" s="29" t="s">
        <v>28</v>
      </c>
      <c r="H1357" s="27">
        <f t="shared" ca="1" si="42"/>
        <v>35</v>
      </c>
      <c r="I1357" s="30">
        <v>28</v>
      </c>
      <c r="J1357" s="31">
        <v>1924.8080760012565</v>
      </c>
      <c r="K1357" s="32">
        <v>0.25</v>
      </c>
      <c r="L1357" s="33">
        <f t="shared" si="43"/>
        <v>481.20201900031412</v>
      </c>
      <c r="M1357" s="33">
        <v>303.3545792448835</v>
      </c>
      <c r="N1357" s="33">
        <v>113.69254730773503</v>
      </c>
    </row>
    <row r="1358" spans="1:14">
      <c r="A1358" s="27">
        <v>61348</v>
      </c>
      <c r="B1358" s="27" t="s">
        <v>2155</v>
      </c>
      <c r="C1358" s="27" t="s">
        <v>2156</v>
      </c>
      <c r="D1358" s="27" t="s">
        <v>48</v>
      </c>
      <c r="E1358" s="28">
        <v>32007</v>
      </c>
      <c r="F1358" s="29" t="s">
        <v>1164</v>
      </c>
      <c r="G1358" s="29" t="s">
        <v>28</v>
      </c>
      <c r="H1358" s="27">
        <f t="shared" ca="1" si="42"/>
        <v>31</v>
      </c>
      <c r="I1358" s="30">
        <v>31</v>
      </c>
      <c r="J1358" s="31">
        <v>5701.1964401175019</v>
      </c>
      <c r="K1358" s="32">
        <v>0.15</v>
      </c>
      <c r="L1358" s="33">
        <f t="shared" si="43"/>
        <v>855.17946601762526</v>
      </c>
      <c r="M1358" s="33">
        <v>827.62286793282726</v>
      </c>
      <c r="N1358" s="33">
        <v>88.782685563610926</v>
      </c>
    </row>
    <row r="1359" spans="1:14">
      <c r="A1359" s="27">
        <v>61349</v>
      </c>
      <c r="B1359" s="27" t="s">
        <v>2157</v>
      </c>
      <c r="C1359" s="27" t="s">
        <v>2158</v>
      </c>
      <c r="D1359" s="27" t="s">
        <v>48</v>
      </c>
      <c r="E1359" s="28">
        <v>30725</v>
      </c>
      <c r="F1359" s="29" t="s">
        <v>27</v>
      </c>
      <c r="G1359" s="29" t="s">
        <v>28</v>
      </c>
      <c r="H1359" s="27">
        <f t="shared" ca="1" si="42"/>
        <v>34</v>
      </c>
      <c r="I1359" s="30">
        <v>9</v>
      </c>
      <c r="J1359" s="31">
        <v>6146.671340543121</v>
      </c>
      <c r="K1359" s="32">
        <v>0.25</v>
      </c>
      <c r="L1359" s="33">
        <f t="shared" si="43"/>
        <v>1536.6678351357803</v>
      </c>
      <c r="M1359" s="33">
        <v>1308.6955538211084</v>
      </c>
      <c r="N1359" s="33">
        <v>105.53228561390858</v>
      </c>
    </row>
    <row r="1360" spans="1:14">
      <c r="A1360" s="27">
        <v>61350</v>
      </c>
      <c r="B1360" s="27" t="s">
        <v>2159</v>
      </c>
      <c r="C1360" s="27" t="s">
        <v>2160</v>
      </c>
      <c r="D1360" s="27" t="s">
        <v>48</v>
      </c>
      <c r="E1360" s="28">
        <v>30320</v>
      </c>
      <c r="F1360" s="29" t="s">
        <v>27</v>
      </c>
      <c r="G1360" s="29" t="s">
        <v>28</v>
      </c>
      <c r="H1360" s="27">
        <f t="shared" ca="1" si="42"/>
        <v>35</v>
      </c>
      <c r="I1360" s="30">
        <v>18</v>
      </c>
      <c r="J1360" s="31">
        <v>4110.9867936286737</v>
      </c>
      <c r="K1360" s="32">
        <v>0.25</v>
      </c>
      <c r="L1360" s="33">
        <f t="shared" si="43"/>
        <v>1027.7466984071684</v>
      </c>
      <c r="M1360" s="33">
        <v>234.19161867642936</v>
      </c>
      <c r="N1360" s="33">
        <v>138.40948765763881</v>
      </c>
    </row>
    <row r="1361" spans="1:14">
      <c r="A1361" s="27">
        <v>61351</v>
      </c>
      <c r="B1361" s="27" t="s">
        <v>2161</v>
      </c>
      <c r="C1361" s="27" t="s">
        <v>2162</v>
      </c>
      <c r="D1361" s="27" t="s">
        <v>34</v>
      </c>
      <c r="E1361" s="28">
        <v>28165</v>
      </c>
      <c r="F1361" s="29" t="s">
        <v>27</v>
      </c>
      <c r="G1361" s="29" t="s">
        <v>28</v>
      </c>
      <c r="H1361" s="27">
        <f t="shared" ca="1" si="42"/>
        <v>41</v>
      </c>
      <c r="I1361" s="30">
        <v>40</v>
      </c>
      <c r="J1361" s="31">
        <v>9506.5265855303223</v>
      </c>
      <c r="K1361" s="32">
        <v>0.25</v>
      </c>
      <c r="L1361" s="33">
        <f t="shared" si="43"/>
        <v>2376.6316463825806</v>
      </c>
      <c r="M1361" s="33">
        <v>794.08648311768673</v>
      </c>
      <c r="N1361" s="33">
        <v>179.16459361939729</v>
      </c>
    </row>
    <row r="1362" spans="1:14">
      <c r="A1362" s="27">
        <v>61352</v>
      </c>
      <c r="B1362" s="27" t="s">
        <v>2163</v>
      </c>
      <c r="C1362" s="27" t="s">
        <v>2164</v>
      </c>
      <c r="D1362" s="27" t="s">
        <v>48</v>
      </c>
      <c r="E1362" s="28">
        <v>29132</v>
      </c>
      <c r="F1362" s="29" t="s">
        <v>27</v>
      </c>
      <c r="G1362" s="29" t="s">
        <v>28</v>
      </c>
      <c r="H1362" s="27">
        <f t="shared" ca="1" si="42"/>
        <v>39</v>
      </c>
      <c r="I1362" s="30">
        <v>29</v>
      </c>
      <c r="J1362" s="31">
        <v>3925.5627906703139</v>
      </c>
      <c r="K1362" s="32">
        <v>0.25</v>
      </c>
      <c r="L1362" s="33">
        <f t="shared" si="43"/>
        <v>981.39069766757848</v>
      </c>
      <c r="M1362" s="33">
        <v>778.01944569307932</v>
      </c>
      <c r="N1362" s="33">
        <v>131.28345956858118</v>
      </c>
    </row>
    <row r="1363" spans="1:14">
      <c r="A1363" s="27">
        <v>61353</v>
      </c>
      <c r="B1363" s="27" t="s">
        <v>2165</v>
      </c>
      <c r="C1363" s="27" t="s">
        <v>2166</v>
      </c>
      <c r="D1363" s="27" t="s">
        <v>34</v>
      </c>
      <c r="E1363" s="28">
        <v>37463</v>
      </c>
      <c r="F1363" s="29" t="s">
        <v>27</v>
      </c>
      <c r="G1363" s="29" t="s">
        <v>28</v>
      </c>
      <c r="H1363" s="27">
        <f t="shared" ca="1" si="42"/>
        <v>16</v>
      </c>
      <c r="I1363" s="30">
        <v>23</v>
      </c>
      <c r="J1363" s="31">
        <v>3975.9146119213024</v>
      </c>
      <c r="K1363" s="32">
        <v>7.0000000000000007E-2</v>
      </c>
      <c r="L1363" s="33">
        <f t="shared" si="43"/>
        <v>278.3140228344912</v>
      </c>
      <c r="M1363" s="33">
        <v>269.22873653498215</v>
      </c>
      <c r="N1363" s="33">
        <v>88.853026230731132</v>
      </c>
    </row>
    <row r="1364" spans="1:14">
      <c r="A1364" s="27">
        <v>61354</v>
      </c>
      <c r="B1364" s="27" t="s">
        <v>2167</v>
      </c>
      <c r="C1364" s="27" t="s">
        <v>171</v>
      </c>
      <c r="D1364" s="27" t="s">
        <v>34</v>
      </c>
      <c r="E1364" s="28">
        <v>33182</v>
      </c>
      <c r="F1364" s="29" t="s">
        <v>27</v>
      </c>
      <c r="G1364" s="29" t="s">
        <v>28</v>
      </c>
      <c r="H1364" s="27">
        <f t="shared" ca="1" si="42"/>
        <v>27</v>
      </c>
      <c r="I1364" s="30">
        <v>11</v>
      </c>
      <c r="J1364" s="31">
        <v>8607.6531564151228</v>
      </c>
      <c r="K1364" s="32">
        <v>0.12</v>
      </c>
      <c r="L1364" s="33">
        <f t="shared" si="43"/>
        <v>1032.9183787698148</v>
      </c>
      <c r="M1364" s="33">
        <v>108.60227380892587</v>
      </c>
      <c r="N1364" s="33">
        <v>193.8578813463952</v>
      </c>
    </row>
    <row r="1365" spans="1:14">
      <c r="A1365" s="27">
        <v>61355</v>
      </c>
      <c r="B1365" s="27" t="s">
        <v>2168</v>
      </c>
      <c r="C1365" s="27" t="s">
        <v>1925</v>
      </c>
      <c r="D1365" s="27" t="s">
        <v>34</v>
      </c>
      <c r="E1365" s="28">
        <v>32065</v>
      </c>
      <c r="F1365" s="29" t="s">
        <v>27</v>
      </c>
      <c r="G1365" s="29" t="s">
        <v>28</v>
      </c>
      <c r="H1365" s="27">
        <f t="shared" ca="1" si="42"/>
        <v>31</v>
      </c>
      <c r="I1365" s="30">
        <v>9</v>
      </c>
      <c r="J1365" s="31">
        <v>5444.8354477044741</v>
      </c>
      <c r="K1365" s="32">
        <v>0.15</v>
      </c>
      <c r="L1365" s="33">
        <f t="shared" si="43"/>
        <v>816.72531715567106</v>
      </c>
      <c r="M1365" s="33">
        <v>104.51341168780947</v>
      </c>
      <c r="N1365" s="33">
        <v>217.86845133410512</v>
      </c>
    </row>
    <row r="1366" spans="1:14">
      <c r="A1366" s="27">
        <v>61356</v>
      </c>
      <c r="B1366" s="27" t="s">
        <v>2169</v>
      </c>
      <c r="C1366" s="27" t="s">
        <v>1046</v>
      </c>
      <c r="D1366" s="27" t="s">
        <v>48</v>
      </c>
      <c r="E1366" s="28">
        <v>35822</v>
      </c>
      <c r="F1366" s="29" t="s">
        <v>27</v>
      </c>
      <c r="G1366" s="29" t="s">
        <v>28</v>
      </c>
      <c r="H1366" s="27">
        <f t="shared" ca="1" si="42"/>
        <v>20</v>
      </c>
      <c r="I1366" s="30">
        <v>8</v>
      </c>
      <c r="J1366" s="31">
        <v>4552.4233146212446</v>
      </c>
      <c r="K1366" s="32">
        <v>0.09</v>
      </c>
      <c r="L1366" s="33">
        <f t="shared" si="43"/>
        <v>409.71809831591202</v>
      </c>
      <c r="M1366" s="33">
        <v>241.9583366439079</v>
      </c>
      <c r="N1366" s="33">
        <v>116.37598137388818</v>
      </c>
    </row>
    <row r="1367" spans="1:14">
      <c r="A1367" s="27">
        <v>61357</v>
      </c>
      <c r="B1367" s="27" t="s">
        <v>2170</v>
      </c>
      <c r="C1367" s="27" t="s">
        <v>1931</v>
      </c>
      <c r="D1367" s="27" t="s">
        <v>48</v>
      </c>
      <c r="E1367" s="28">
        <v>37559</v>
      </c>
      <c r="F1367" s="29" t="s">
        <v>27</v>
      </c>
      <c r="G1367" s="29" t="s">
        <v>42</v>
      </c>
      <c r="H1367" s="27">
        <f t="shared" ca="1" si="42"/>
        <v>15</v>
      </c>
      <c r="I1367" s="30">
        <v>36</v>
      </c>
      <c r="J1367" s="31">
        <v>2913.2828435591045</v>
      </c>
      <c r="K1367" s="32">
        <v>7.0000000000000007E-2</v>
      </c>
      <c r="L1367" s="33">
        <f t="shared" si="43"/>
        <v>203.92979904913733</v>
      </c>
      <c r="M1367" s="33">
        <v>17.697962860251408</v>
      </c>
      <c r="N1367" s="33">
        <v>81.745074443622627</v>
      </c>
    </row>
    <row r="1368" spans="1:14">
      <c r="A1368" s="27">
        <v>61358</v>
      </c>
      <c r="B1368" s="27" t="s">
        <v>2171</v>
      </c>
      <c r="C1368" s="27" t="s">
        <v>2172</v>
      </c>
      <c r="D1368" s="27" t="s">
        <v>48</v>
      </c>
      <c r="E1368" s="28">
        <v>27973</v>
      </c>
      <c r="F1368" s="29" t="s">
        <v>27</v>
      </c>
      <c r="G1368" s="29" t="s">
        <v>28</v>
      </c>
      <c r="H1368" s="27">
        <f t="shared" ca="1" si="42"/>
        <v>42</v>
      </c>
      <c r="I1368" s="30">
        <v>21</v>
      </c>
      <c r="J1368" s="31">
        <v>3922.2237888099248</v>
      </c>
      <c r="K1368" s="32">
        <v>0.25</v>
      </c>
      <c r="L1368" s="33">
        <f t="shared" si="43"/>
        <v>980.55594720248121</v>
      </c>
      <c r="M1368" s="33">
        <v>67.567232326691553</v>
      </c>
      <c r="N1368" s="33">
        <v>24.096730202817334</v>
      </c>
    </row>
    <row r="1369" spans="1:14">
      <c r="A1369" s="27">
        <v>61359</v>
      </c>
      <c r="B1369" s="27" t="s">
        <v>2173</v>
      </c>
      <c r="C1369" s="27" t="s">
        <v>2174</v>
      </c>
      <c r="D1369" s="27" t="s">
        <v>48</v>
      </c>
      <c r="E1369" s="28">
        <v>38793</v>
      </c>
      <c r="F1369" s="29" t="s">
        <v>27</v>
      </c>
      <c r="G1369" s="29" t="s">
        <v>76</v>
      </c>
      <c r="H1369" s="27">
        <f t="shared" ca="1" si="42"/>
        <v>12</v>
      </c>
      <c r="I1369" s="30">
        <v>16</v>
      </c>
      <c r="J1369" s="31">
        <v>6401.5836119640908</v>
      </c>
      <c r="K1369" s="32">
        <v>0.04</v>
      </c>
      <c r="L1369" s="33">
        <f t="shared" si="43"/>
        <v>256.06334447856364</v>
      </c>
      <c r="M1369" s="33">
        <v>84.735054259785159</v>
      </c>
      <c r="N1369" s="33">
        <v>50.467306812651813</v>
      </c>
    </row>
    <row r="1370" spans="1:14">
      <c r="A1370" s="27">
        <v>61360</v>
      </c>
      <c r="B1370" s="27" t="s">
        <v>2175</v>
      </c>
      <c r="C1370" s="27" t="s">
        <v>2176</v>
      </c>
      <c r="D1370" s="27" t="s">
        <v>48</v>
      </c>
      <c r="E1370" s="28">
        <v>30341</v>
      </c>
      <c r="F1370" s="29" t="s">
        <v>27</v>
      </c>
      <c r="G1370" s="29" t="s">
        <v>28</v>
      </c>
      <c r="H1370" s="27">
        <f t="shared" ca="1" si="42"/>
        <v>35</v>
      </c>
      <c r="I1370" s="30">
        <v>37</v>
      </c>
      <c r="J1370" s="31">
        <v>2780.6165211514849</v>
      </c>
      <c r="K1370" s="32">
        <v>0.25</v>
      </c>
      <c r="L1370" s="33">
        <f t="shared" si="43"/>
        <v>695.15413028787123</v>
      </c>
      <c r="M1370" s="33">
        <v>354.54285711831432</v>
      </c>
      <c r="N1370" s="33">
        <v>64.138841365362083</v>
      </c>
    </row>
    <row r="1371" spans="1:14">
      <c r="A1371" s="27">
        <v>61361</v>
      </c>
      <c r="B1371" s="27" t="s">
        <v>2177</v>
      </c>
      <c r="C1371" s="27" t="s">
        <v>2178</v>
      </c>
      <c r="D1371" s="27" t="s">
        <v>34</v>
      </c>
      <c r="E1371" s="28">
        <v>37263</v>
      </c>
      <c r="F1371" s="29" t="s">
        <v>27</v>
      </c>
      <c r="G1371" s="29" t="s">
        <v>28</v>
      </c>
      <c r="H1371" s="27">
        <f t="shared" ca="1" si="42"/>
        <v>16</v>
      </c>
      <c r="I1371" s="30">
        <v>33</v>
      </c>
      <c r="J1371" s="31">
        <v>7703.9325381231702</v>
      </c>
      <c r="K1371" s="32">
        <v>7.0000000000000007E-2</v>
      </c>
      <c r="L1371" s="33">
        <f t="shared" si="43"/>
        <v>539.27527766862192</v>
      </c>
      <c r="M1371" s="33">
        <v>383.17756150090213</v>
      </c>
      <c r="N1371" s="33">
        <v>214.03605089222035</v>
      </c>
    </row>
    <row r="1372" spans="1:14">
      <c r="A1372" s="27">
        <v>61362</v>
      </c>
      <c r="B1372" s="27" t="s">
        <v>2179</v>
      </c>
      <c r="C1372" s="27" t="s">
        <v>1929</v>
      </c>
      <c r="D1372" s="27" t="s">
        <v>34</v>
      </c>
      <c r="E1372" s="28">
        <v>35131</v>
      </c>
      <c r="F1372" s="29" t="s">
        <v>27</v>
      </c>
      <c r="G1372" s="29" t="s">
        <v>28</v>
      </c>
      <c r="H1372" s="27">
        <f t="shared" ca="1" si="42"/>
        <v>22</v>
      </c>
      <c r="I1372" s="30">
        <v>28</v>
      </c>
      <c r="J1372" s="31">
        <v>6419.655999914492</v>
      </c>
      <c r="K1372" s="32">
        <v>0.09</v>
      </c>
      <c r="L1372" s="33">
        <f t="shared" si="43"/>
        <v>577.76903999230422</v>
      </c>
      <c r="M1372" s="33">
        <v>355.68216396563929</v>
      </c>
      <c r="N1372" s="33">
        <v>127.18359315325615</v>
      </c>
    </row>
    <row r="1373" spans="1:14">
      <c r="A1373" s="27">
        <v>61363</v>
      </c>
      <c r="B1373" s="27" t="s">
        <v>2180</v>
      </c>
      <c r="C1373" s="27" t="s">
        <v>2075</v>
      </c>
      <c r="D1373" s="27" t="s">
        <v>34</v>
      </c>
      <c r="E1373" s="28">
        <v>35880</v>
      </c>
      <c r="F1373" s="29" t="s">
        <v>27</v>
      </c>
      <c r="G1373" s="29" t="s">
        <v>28</v>
      </c>
      <c r="H1373" s="27">
        <f t="shared" ca="1" si="42"/>
        <v>20</v>
      </c>
      <c r="I1373" s="30">
        <v>11</v>
      </c>
      <c r="J1373" s="31">
        <v>7050.388392555994</v>
      </c>
      <c r="K1373" s="32">
        <v>0.09</v>
      </c>
      <c r="L1373" s="33">
        <f t="shared" si="43"/>
        <v>634.53495533003945</v>
      </c>
      <c r="M1373" s="33">
        <v>66.963162830919501</v>
      </c>
      <c r="N1373" s="33">
        <v>202.4990109670542</v>
      </c>
    </row>
    <row r="1374" spans="1:14">
      <c r="A1374" s="27">
        <v>61364</v>
      </c>
      <c r="B1374" s="27" t="s">
        <v>2181</v>
      </c>
      <c r="C1374" s="27" t="s">
        <v>820</v>
      </c>
      <c r="D1374" s="27" t="s">
        <v>48</v>
      </c>
      <c r="E1374" s="28">
        <v>30799</v>
      </c>
      <c r="F1374" s="29" t="s">
        <v>27</v>
      </c>
      <c r="G1374" s="29" t="s">
        <v>76</v>
      </c>
      <c r="H1374" s="27">
        <f t="shared" ca="1" si="42"/>
        <v>34</v>
      </c>
      <c r="I1374" s="30">
        <v>17</v>
      </c>
      <c r="J1374" s="31">
        <v>5960.0143851007169</v>
      </c>
      <c r="K1374" s="32">
        <v>0.25</v>
      </c>
      <c r="L1374" s="33">
        <f t="shared" si="43"/>
        <v>1490.0035962751792</v>
      </c>
      <c r="M1374" s="33">
        <v>1169.8759739195332</v>
      </c>
      <c r="N1374" s="33">
        <v>26.583664425007321</v>
      </c>
    </row>
    <row r="1375" spans="1:14">
      <c r="A1375" s="27">
        <v>61365</v>
      </c>
      <c r="B1375" s="27" t="s">
        <v>2182</v>
      </c>
      <c r="C1375" s="27" t="s">
        <v>309</v>
      </c>
      <c r="D1375" s="27" t="s">
        <v>34</v>
      </c>
      <c r="E1375" s="28">
        <v>36359</v>
      </c>
      <c r="F1375" s="29" t="s">
        <v>27</v>
      </c>
      <c r="G1375" s="29" t="s">
        <v>28</v>
      </c>
      <c r="H1375" s="27">
        <f t="shared" ca="1" si="42"/>
        <v>19</v>
      </c>
      <c r="I1375" s="30">
        <v>31</v>
      </c>
      <c r="J1375" s="31">
        <v>9327.9535021388965</v>
      </c>
      <c r="K1375" s="32">
        <v>0.09</v>
      </c>
      <c r="L1375" s="33">
        <f t="shared" si="43"/>
        <v>839.51581519250067</v>
      </c>
      <c r="M1375" s="33">
        <v>63.848027385548392</v>
      </c>
      <c r="N1375" s="33">
        <v>218.74230838877557</v>
      </c>
    </row>
    <row r="1376" spans="1:14">
      <c r="A1376" s="27">
        <v>61366</v>
      </c>
      <c r="B1376" s="27" t="s">
        <v>2183</v>
      </c>
      <c r="C1376" s="27" t="s">
        <v>839</v>
      </c>
      <c r="D1376" s="27" t="s">
        <v>34</v>
      </c>
      <c r="E1376" s="28">
        <v>35900</v>
      </c>
      <c r="F1376" s="29" t="s">
        <v>27</v>
      </c>
      <c r="G1376" s="29" t="s">
        <v>28</v>
      </c>
      <c r="H1376" s="27">
        <f t="shared" ca="1" si="42"/>
        <v>20</v>
      </c>
      <c r="I1376" s="30">
        <v>25</v>
      </c>
      <c r="J1376" s="31">
        <v>1802.6053621943215</v>
      </c>
      <c r="K1376" s="32">
        <v>0.09</v>
      </c>
      <c r="L1376" s="33">
        <f t="shared" si="43"/>
        <v>162.23448259748892</v>
      </c>
      <c r="M1376" s="33">
        <v>131.89714075150187</v>
      </c>
      <c r="N1376" s="33">
        <v>146.1776067602253</v>
      </c>
    </row>
    <row r="1377" spans="1:14">
      <c r="A1377" s="27">
        <v>61367</v>
      </c>
      <c r="B1377" s="27" t="s">
        <v>2184</v>
      </c>
      <c r="C1377" s="27" t="s">
        <v>2185</v>
      </c>
      <c r="D1377" s="27" t="s">
        <v>34</v>
      </c>
      <c r="E1377" s="28">
        <v>39777</v>
      </c>
      <c r="F1377" s="29" t="s">
        <v>27</v>
      </c>
      <c r="G1377" s="29" t="s">
        <v>28</v>
      </c>
      <c r="H1377" s="27">
        <f t="shared" ca="1" si="42"/>
        <v>9</v>
      </c>
      <c r="I1377" s="30">
        <v>25</v>
      </c>
      <c r="J1377" s="31">
        <v>6967.4352939335713</v>
      </c>
      <c r="K1377" s="32">
        <v>0</v>
      </c>
      <c r="L1377" s="33">
        <f t="shared" si="43"/>
        <v>0</v>
      </c>
      <c r="M1377" s="33">
        <v>0</v>
      </c>
      <c r="N1377" s="33">
        <v>105.24115610041314</v>
      </c>
    </row>
    <row r="1378" spans="1:14">
      <c r="A1378" s="27">
        <v>61368</v>
      </c>
      <c r="B1378" s="27" t="s">
        <v>2186</v>
      </c>
      <c r="C1378" s="27" t="s">
        <v>952</v>
      </c>
      <c r="D1378" s="27" t="s">
        <v>48</v>
      </c>
      <c r="E1378" s="28">
        <v>39434</v>
      </c>
      <c r="F1378" s="29" t="s">
        <v>27</v>
      </c>
      <c r="G1378" s="29" t="s">
        <v>28</v>
      </c>
      <c r="H1378" s="27">
        <f t="shared" ca="1" si="42"/>
        <v>10</v>
      </c>
      <c r="I1378" s="30">
        <v>6</v>
      </c>
      <c r="J1378" s="31">
        <v>4092.2867817880824</v>
      </c>
      <c r="K1378" s="32">
        <v>0.04</v>
      </c>
      <c r="L1378" s="33">
        <f t="shared" si="43"/>
        <v>163.69147127152331</v>
      </c>
      <c r="M1378" s="33">
        <v>115.01216928047464</v>
      </c>
      <c r="N1378" s="33">
        <v>26.613995471433793</v>
      </c>
    </row>
    <row r="1379" spans="1:14">
      <c r="A1379" s="27">
        <v>61369</v>
      </c>
      <c r="B1379" s="27" t="s">
        <v>2187</v>
      </c>
      <c r="C1379" s="27" t="s">
        <v>968</v>
      </c>
      <c r="D1379" s="27" t="s">
        <v>48</v>
      </c>
      <c r="E1379" s="28">
        <v>37420</v>
      </c>
      <c r="F1379" s="29" t="s">
        <v>27</v>
      </c>
      <c r="G1379" s="29" t="s">
        <v>28</v>
      </c>
      <c r="H1379" s="27">
        <f t="shared" ca="1" si="42"/>
        <v>16</v>
      </c>
      <c r="I1379" s="30">
        <v>27</v>
      </c>
      <c r="J1379" s="31">
        <v>7785.6115707467688</v>
      </c>
      <c r="K1379" s="32">
        <v>7.0000000000000007E-2</v>
      </c>
      <c r="L1379" s="33">
        <f t="shared" si="43"/>
        <v>544.99280995227389</v>
      </c>
      <c r="M1379" s="33">
        <v>138.13461313011285</v>
      </c>
      <c r="N1379" s="33">
        <v>26.514970323381203</v>
      </c>
    </row>
    <row r="1380" spans="1:14">
      <c r="A1380" s="27">
        <v>61370</v>
      </c>
      <c r="B1380" s="27" t="s">
        <v>2188</v>
      </c>
      <c r="C1380" s="27" t="s">
        <v>970</v>
      </c>
      <c r="D1380" s="27" t="s">
        <v>48</v>
      </c>
      <c r="E1380" s="28">
        <v>27693</v>
      </c>
      <c r="F1380" s="29" t="s">
        <v>27</v>
      </c>
      <c r="G1380" s="29" t="s">
        <v>28</v>
      </c>
      <c r="H1380" s="27">
        <f t="shared" ca="1" si="42"/>
        <v>43</v>
      </c>
      <c r="I1380" s="30">
        <v>13</v>
      </c>
      <c r="J1380" s="31">
        <v>9490.7424597358186</v>
      </c>
      <c r="K1380" s="32">
        <v>0.25</v>
      </c>
      <c r="L1380" s="33">
        <f t="shared" si="43"/>
        <v>2372.6856149339546</v>
      </c>
      <c r="M1380" s="33">
        <v>69.955823777482436</v>
      </c>
      <c r="N1380" s="33">
        <v>113.15846328928286</v>
      </c>
    </row>
    <row r="1381" spans="1:14">
      <c r="A1381" s="27">
        <v>61371</v>
      </c>
      <c r="B1381" s="27" t="s">
        <v>2189</v>
      </c>
      <c r="C1381" s="27" t="s">
        <v>191</v>
      </c>
      <c r="D1381" s="27" t="s">
        <v>48</v>
      </c>
      <c r="E1381" s="28">
        <v>30810</v>
      </c>
      <c r="F1381" s="29" t="s">
        <v>27</v>
      </c>
      <c r="G1381" s="29" t="s">
        <v>28</v>
      </c>
      <c r="H1381" s="27">
        <f t="shared" ca="1" si="42"/>
        <v>34</v>
      </c>
      <c r="I1381" s="30">
        <v>18</v>
      </c>
      <c r="J1381" s="31">
        <v>9687.0732884973695</v>
      </c>
      <c r="K1381" s="32">
        <v>0.25</v>
      </c>
      <c r="L1381" s="33">
        <f t="shared" si="43"/>
        <v>2421.7683221243424</v>
      </c>
      <c r="M1381" s="33">
        <v>1767.3646451892744</v>
      </c>
      <c r="N1381" s="33">
        <v>62.211063609930427</v>
      </c>
    </row>
    <row r="1382" spans="1:14">
      <c r="A1382" s="27">
        <v>61372</v>
      </c>
      <c r="B1382" s="27" t="s">
        <v>2190</v>
      </c>
      <c r="C1382" s="27" t="s">
        <v>2088</v>
      </c>
      <c r="D1382" s="27" t="s">
        <v>34</v>
      </c>
      <c r="E1382" s="28">
        <v>32175</v>
      </c>
      <c r="F1382" s="29" t="s">
        <v>27</v>
      </c>
      <c r="G1382" s="29" t="s">
        <v>28</v>
      </c>
      <c r="H1382" s="27">
        <f t="shared" ca="1" si="42"/>
        <v>30</v>
      </c>
      <c r="I1382" s="30">
        <v>10</v>
      </c>
      <c r="J1382" s="31">
        <v>8861.6843322437817</v>
      </c>
      <c r="K1382" s="32">
        <v>0.15</v>
      </c>
      <c r="L1382" s="33">
        <f t="shared" si="43"/>
        <v>1329.2526498365671</v>
      </c>
      <c r="M1382" s="33">
        <v>953.12860092289213</v>
      </c>
      <c r="N1382" s="33">
        <v>102.85401419347187</v>
      </c>
    </row>
    <row r="1383" spans="1:14">
      <c r="A1383" s="27">
        <v>61373</v>
      </c>
      <c r="B1383" s="27" t="s">
        <v>2191</v>
      </c>
      <c r="C1383" s="27" t="s">
        <v>2192</v>
      </c>
      <c r="D1383" s="27" t="s">
        <v>48</v>
      </c>
      <c r="E1383" s="28">
        <v>29101</v>
      </c>
      <c r="F1383" s="29" t="s">
        <v>27</v>
      </c>
      <c r="G1383" s="29" t="s">
        <v>42</v>
      </c>
      <c r="H1383" s="27">
        <f t="shared" ca="1" si="42"/>
        <v>39</v>
      </c>
      <c r="I1383" s="30">
        <v>26</v>
      </c>
      <c r="J1383" s="31">
        <v>9533.3466823000435</v>
      </c>
      <c r="K1383" s="32">
        <v>0.25</v>
      </c>
      <c r="L1383" s="33">
        <f t="shared" si="43"/>
        <v>2383.3366705750109</v>
      </c>
      <c r="M1383" s="33">
        <v>1054.5588637366668</v>
      </c>
      <c r="N1383" s="33">
        <v>83.967296441638979</v>
      </c>
    </row>
    <row r="1384" spans="1:14">
      <c r="A1384" s="27">
        <v>61374</v>
      </c>
      <c r="B1384" s="27" t="s">
        <v>2193</v>
      </c>
      <c r="C1384" s="27" t="s">
        <v>1950</v>
      </c>
      <c r="D1384" s="27" t="s">
        <v>34</v>
      </c>
      <c r="E1384" s="28">
        <v>34102</v>
      </c>
      <c r="F1384" s="29" t="s">
        <v>27</v>
      </c>
      <c r="G1384" s="29" t="s">
        <v>28</v>
      </c>
      <c r="H1384" s="27">
        <f t="shared" ca="1" si="42"/>
        <v>25</v>
      </c>
      <c r="I1384" s="30">
        <v>26</v>
      </c>
      <c r="J1384" s="31">
        <v>2062.4959132144268</v>
      </c>
      <c r="K1384" s="32">
        <v>0.12</v>
      </c>
      <c r="L1384" s="33">
        <f t="shared" si="43"/>
        <v>247.4995095857312</v>
      </c>
      <c r="M1384" s="33">
        <v>210.96240768735825</v>
      </c>
      <c r="N1384" s="33">
        <v>71.754973160495894</v>
      </c>
    </row>
    <row r="1385" spans="1:14">
      <c r="A1385" s="27">
        <v>61375</v>
      </c>
      <c r="B1385" s="27" t="s">
        <v>2194</v>
      </c>
      <c r="C1385" s="27" t="s">
        <v>2195</v>
      </c>
      <c r="D1385" s="27" t="s">
        <v>48</v>
      </c>
      <c r="E1385" s="28">
        <v>30058</v>
      </c>
      <c r="F1385" s="29" t="s">
        <v>27</v>
      </c>
      <c r="G1385" s="29" t="s">
        <v>42</v>
      </c>
      <c r="H1385" s="27">
        <f t="shared" ca="1" si="42"/>
        <v>36</v>
      </c>
      <c r="I1385" s="30">
        <v>33</v>
      </c>
      <c r="J1385" s="31">
        <v>5263.651337752477</v>
      </c>
      <c r="K1385" s="32">
        <v>0.25</v>
      </c>
      <c r="L1385" s="33">
        <f t="shared" si="43"/>
        <v>1315.9128344381193</v>
      </c>
      <c r="M1385" s="33">
        <v>695.00686841165111</v>
      </c>
      <c r="N1385" s="33">
        <v>78.343547537012412</v>
      </c>
    </row>
    <row r="1386" spans="1:14">
      <c r="A1386" s="27">
        <v>61376</v>
      </c>
      <c r="B1386" s="27" t="s">
        <v>2196</v>
      </c>
      <c r="C1386" s="27" t="s">
        <v>1977</v>
      </c>
      <c r="D1386" s="27" t="s">
        <v>34</v>
      </c>
      <c r="E1386" s="28">
        <v>37292</v>
      </c>
      <c r="F1386" s="29" t="s">
        <v>27</v>
      </c>
      <c r="G1386" s="29" t="s">
        <v>28</v>
      </c>
      <c r="H1386" s="27">
        <f t="shared" ca="1" si="42"/>
        <v>16</v>
      </c>
      <c r="I1386" s="30">
        <v>16</v>
      </c>
      <c r="J1386" s="31">
        <v>1985.6105114807028</v>
      </c>
      <c r="K1386" s="32">
        <v>7.0000000000000007E-2</v>
      </c>
      <c r="L1386" s="33">
        <f t="shared" si="43"/>
        <v>138.99273580364923</v>
      </c>
      <c r="M1386" s="33">
        <v>108.78672079847487</v>
      </c>
      <c r="N1386" s="33">
        <v>331.04381729847063</v>
      </c>
    </row>
    <row r="1387" spans="1:14">
      <c r="A1387" s="27">
        <v>61377</v>
      </c>
      <c r="B1387" s="27" t="s">
        <v>2197</v>
      </c>
      <c r="C1387" s="27" t="s">
        <v>1236</v>
      </c>
      <c r="D1387" s="27" t="s">
        <v>48</v>
      </c>
      <c r="E1387" s="28">
        <v>38057</v>
      </c>
      <c r="F1387" s="29" t="s">
        <v>27</v>
      </c>
      <c r="G1387" s="29" t="s">
        <v>28</v>
      </c>
      <c r="H1387" s="27">
        <f t="shared" ca="1" si="42"/>
        <v>14</v>
      </c>
      <c r="I1387" s="30">
        <v>27</v>
      </c>
      <c r="J1387" s="31">
        <v>2310.6006658685737</v>
      </c>
      <c r="K1387" s="32">
        <v>7.0000000000000007E-2</v>
      </c>
      <c r="L1387" s="33">
        <f t="shared" si="43"/>
        <v>161.74204661080017</v>
      </c>
      <c r="M1387" s="33">
        <v>151.16343349418483</v>
      </c>
      <c r="N1387" s="33">
        <v>59.120302562084255</v>
      </c>
    </row>
    <row r="1388" spans="1:14">
      <c r="A1388" s="27">
        <v>61378</v>
      </c>
      <c r="B1388" s="27" t="s">
        <v>2198</v>
      </c>
      <c r="C1388" s="27" t="s">
        <v>894</v>
      </c>
      <c r="D1388" s="27" t="s">
        <v>34</v>
      </c>
      <c r="E1388" s="28">
        <v>33391</v>
      </c>
      <c r="F1388" s="29" t="s">
        <v>27</v>
      </c>
      <c r="G1388" s="29" t="s">
        <v>28</v>
      </c>
      <c r="H1388" s="27">
        <f t="shared" ca="1" si="42"/>
        <v>27</v>
      </c>
      <c r="I1388" s="30">
        <v>19</v>
      </c>
      <c r="J1388" s="31">
        <v>8910.5260957295723</v>
      </c>
      <c r="K1388" s="32">
        <v>0.12</v>
      </c>
      <c r="L1388" s="33">
        <f t="shared" si="43"/>
        <v>1069.2631314875487</v>
      </c>
      <c r="M1388" s="33">
        <v>970.71950564900862</v>
      </c>
      <c r="N1388" s="33">
        <v>75.725858666650311</v>
      </c>
    </row>
    <row r="1389" spans="1:14">
      <c r="A1389" s="27">
        <v>61379</v>
      </c>
      <c r="B1389" s="27" t="s">
        <v>2199</v>
      </c>
      <c r="C1389" s="27" t="s">
        <v>2200</v>
      </c>
      <c r="D1389" s="27" t="s">
        <v>34</v>
      </c>
      <c r="E1389" s="28">
        <v>36625</v>
      </c>
      <c r="F1389" s="29" t="s">
        <v>27</v>
      </c>
      <c r="G1389" s="29" t="s">
        <v>28</v>
      </c>
      <c r="H1389" s="27">
        <f t="shared" ca="1" si="42"/>
        <v>18</v>
      </c>
      <c r="I1389" s="30">
        <v>9</v>
      </c>
      <c r="J1389" s="31">
        <v>8510.2767740456602</v>
      </c>
      <c r="K1389" s="32">
        <v>7.0000000000000007E-2</v>
      </c>
      <c r="L1389" s="33">
        <f t="shared" si="43"/>
        <v>595.71937418319624</v>
      </c>
      <c r="M1389" s="33">
        <v>368.6010762513784</v>
      </c>
      <c r="N1389" s="33">
        <v>85.428156823698316</v>
      </c>
    </row>
    <row r="1390" spans="1:14">
      <c r="A1390" s="27">
        <v>61380</v>
      </c>
      <c r="B1390" s="27" t="s">
        <v>2201</v>
      </c>
      <c r="C1390" s="27" t="s">
        <v>316</v>
      </c>
      <c r="D1390" s="27" t="s">
        <v>34</v>
      </c>
      <c r="E1390" s="28">
        <v>36933</v>
      </c>
      <c r="F1390" s="29" t="s">
        <v>27</v>
      </c>
      <c r="G1390" s="29" t="s">
        <v>28</v>
      </c>
      <c r="H1390" s="27">
        <f t="shared" ca="1" si="42"/>
        <v>17</v>
      </c>
      <c r="I1390" s="30">
        <v>7</v>
      </c>
      <c r="J1390" s="31">
        <v>7675.3636370686754</v>
      </c>
      <c r="K1390" s="32">
        <v>7.0000000000000007E-2</v>
      </c>
      <c r="L1390" s="33">
        <f t="shared" si="43"/>
        <v>537.27545459480734</v>
      </c>
      <c r="M1390" s="33">
        <v>416.76480783184991</v>
      </c>
      <c r="N1390" s="33">
        <v>167.4482599179303</v>
      </c>
    </row>
    <row r="1391" spans="1:14">
      <c r="A1391" s="27">
        <v>61381</v>
      </c>
      <c r="B1391" s="27" t="s">
        <v>2202</v>
      </c>
      <c r="C1391" s="27" t="s">
        <v>2203</v>
      </c>
      <c r="D1391" s="27" t="s">
        <v>48</v>
      </c>
      <c r="E1391" s="28">
        <v>37818</v>
      </c>
      <c r="F1391" s="29" t="s">
        <v>27</v>
      </c>
      <c r="G1391" s="29" t="s">
        <v>28</v>
      </c>
      <c r="H1391" s="27">
        <f t="shared" ca="1" si="42"/>
        <v>15</v>
      </c>
      <c r="I1391" s="30">
        <v>19</v>
      </c>
      <c r="J1391" s="31">
        <v>9179.228224954506</v>
      </c>
      <c r="K1391" s="32">
        <v>7.0000000000000007E-2</v>
      </c>
      <c r="L1391" s="33">
        <f t="shared" si="43"/>
        <v>642.54597574681543</v>
      </c>
      <c r="M1391" s="33">
        <v>192.33136163000216</v>
      </c>
      <c r="N1391" s="33">
        <v>87.609595218591991</v>
      </c>
    </row>
    <row r="1392" spans="1:14">
      <c r="A1392" s="27">
        <v>61382</v>
      </c>
      <c r="B1392" s="27" t="s">
        <v>2204</v>
      </c>
      <c r="C1392" s="27" t="s">
        <v>394</v>
      </c>
      <c r="D1392" s="27" t="s">
        <v>34</v>
      </c>
      <c r="E1392" s="28">
        <v>36773</v>
      </c>
      <c r="F1392" s="29" t="s">
        <v>27</v>
      </c>
      <c r="G1392" s="29" t="s">
        <v>28</v>
      </c>
      <c r="H1392" s="27">
        <f t="shared" ca="1" si="42"/>
        <v>18</v>
      </c>
      <c r="I1392" s="30">
        <v>13</v>
      </c>
      <c r="J1392" s="31">
        <v>6337.4110564869643</v>
      </c>
      <c r="K1392" s="32">
        <v>7.0000000000000007E-2</v>
      </c>
      <c r="L1392" s="33">
        <f t="shared" si="43"/>
        <v>443.61877395408754</v>
      </c>
      <c r="M1392" s="33">
        <v>362.09512405349363</v>
      </c>
      <c r="N1392" s="33">
        <v>85.294897958709072</v>
      </c>
    </row>
    <row r="1393" spans="1:14">
      <c r="A1393" s="27">
        <v>61383</v>
      </c>
      <c r="B1393" s="27" t="s">
        <v>2205</v>
      </c>
      <c r="C1393" s="27" t="s">
        <v>1055</v>
      </c>
      <c r="D1393" s="27" t="s">
        <v>48</v>
      </c>
      <c r="E1393" s="28">
        <v>30689</v>
      </c>
      <c r="F1393" s="29" t="s">
        <v>27</v>
      </c>
      <c r="G1393" s="29" t="s">
        <v>28</v>
      </c>
      <c r="H1393" s="27">
        <f t="shared" ca="1" si="42"/>
        <v>34</v>
      </c>
      <c r="I1393" s="30">
        <v>21</v>
      </c>
      <c r="J1393" s="31">
        <v>8539.8217953671119</v>
      </c>
      <c r="K1393" s="32">
        <v>0.25</v>
      </c>
      <c r="L1393" s="33">
        <f t="shared" si="43"/>
        <v>2134.955448841778</v>
      </c>
      <c r="M1393" s="33">
        <v>326.85169303169295</v>
      </c>
      <c r="N1393" s="33">
        <v>55.677287402215832</v>
      </c>
    </row>
    <row r="1394" spans="1:14">
      <c r="A1394" s="27">
        <v>61384</v>
      </c>
      <c r="B1394" s="27" t="s">
        <v>2206</v>
      </c>
      <c r="C1394" s="27" t="s">
        <v>2207</v>
      </c>
      <c r="D1394" s="27" t="s">
        <v>48</v>
      </c>
      <c r="E1394" s="28">
        <v>37557</v>
      </c>
      <c r="F1394" s="29" t="s">
        <v>27</v>
      </c>
      <c r="G1394" s="29" t="s">
        <v>28</v>
      </c>
      <c r="H1394" s="27">
        <f t="shared" ca="1" si="42"/>
        <v>15</v>
      </c>
      <c r="I1394" s="30">
        <v>25</v>
      </c>
      <c r="J1394" s="31">
        <v>4655.075346842028</v>
      </c>
      <c r="K1394" s="32">
        <v>7.0000000000000007E-2</v>
      </c>
      <c r="L1394" s="33">
        <f t="shared" si="43"/>
        <v>325.85527427894198</v>
      </c>
      <c r="M1394" s="33">
        <v>167.46508495812046</v>
      </c>
      <c r="N1394" s="33">
        <v>86.409426699438569</v>
      </c>
    </row>
    <row r="1395" spans="1:14">
      <c r="A1395" s="27">
        <v>61385</v>
      </c>
      <c r="B1395" s="27" t="s">
        <v>2208</v>
      </c>
      <c r="C1395" s="27" t="s">
        <v>2209</v>
      </c>
      <c r="D1395" s="27" t="s">
        <v>48</v>
      </c>
      <c r="E1395" s="28">
        <v>35959</v>
      </c>
      <c r="F1395" s="29" t="s">
        <v>127</v>
      </c>
      <c r="G1395" s="29" t="s">
        <v>128</v>
      </c>
      <c r="H1395" s="27">
        <f t="shared" ca="1" si="42"/>
        <v>20</v>
      </c>
      <c r="I1395" s="30">
        <v>29</v>
      </c>
      <c r="J1395" s="31">
        <v>9165.59585633815</v>
      </c>
      <c r="K1395" s="32">
        <v>0.09</v>
      </c>
      <c r="L1395" s="33">
        <f t="shared" si="43"/>
        <v>824.90362707043346</v>
      </c>
      <c r="M1395" s="33">
        <v>608.72016843797383</v>
      </c>
      <c r="N1395" s="33">
        <v>91.797209301743337</v>
      </c>
    </row>
    <row r="1396" spans="1:14">
      <c r="A1396" s="27">
        <v>61386</v>
      </c>
      <c r="B1396" s="27" t="s">
        <v>2210</v>
      </c>
      <c r="C1396" s="27" t="s">
        <v>2090</v>
      </c>
      <c r="D1396" s="27" t="s">
        <v>34</v>
      </c>
      <c r="E1396" s="28">
        <v>39261</v>
      </c>
      <c r="F1396" s="29" t="s">
        <v>27</v>
      </c>
      <c r="G1396" s="29" t="s">
        <v>28</v>
      </c>
      <c r="H1396" s="27">
        <f t="shared" ca="1" si="42"/>
        <v>11</v>
      </c>
      <c r="I1396" s="30">
        <v>29</v>
      </c>
      <c r="J1396" s="31">
        <v>5474.0147545485815</v>
      </c>
      <c r="K1396" s="32">
        <v>0.04</v>
      </c>
      <c r="L1396" s="33">
        <f t="shared" si="43"/>
        <v>218.96059018194327</v>
      </c>
      <c r="M1396" s="33">
        <v>48.300624494813647</v>
      </c>
      <c r="N1396" s="33">
        <v>290.02113101474328</v>
      </c>
    </row>
    <row r="1397" spans="1:14">
      <c r="A1397" s="27">
        <v>61387</v>
      </c>
      <c r="B1397" s="27" t="s">
        <v>2211</v>
      </c>
      <c r="C1397" s="27" t="s">
        <v>2212</v>
      </c>
      <c r="D1397" s="27" t="s">
        <v>48</v>
      </c>
      <c r="E1397" s="28">
        <v>30991</v>
      </c>
      <c r="F1397" s="29" t="s">
        <v>27</v>
      </c>
      <c r="G1397" s="29" t="s">
        <v>42</v>
      </c>
      <c r="H1397" s="27">
        <f t="shared" ca="1" si="42"/>
        <v>33</v>
      </c>
      <c r="I1397" s="30">
        <v>34</v>
      </c>
      <c r="J1397" s="31">
        <v>4272.4010307422232</v>
      </c>
      <c r="K1397" s="32">
        <v>0.25</v>
      </c>
      <c r="L1397" s="33">
        <f t="shared" si="43"/>
        <v>1068.1002576855558</v>
      </c>
      <c r="M1397" s="33">
        <v>428.33885081322876</v>
      </c>
      <c r="N1397" s="33">
        <v>67.383249664362808</v>
      </c>
    </row>
    <row r="1398" spans="1:14">
      <c r="A1398" s="27">
        <v>61388</v>
      </c>
      <c r="B1398" s="27" t="s">
        <v>2213</v>
      </c>
      <c r="C1398" s="27" t="s">
        <v>2214</v>
      </c>
      <c r="D1398" s="27" t="s">
        <v>48</v>
      </c>
      <c r="E1398" s="28">
        <v>28019</v>
      </c>
      <c r="F1398" s="29" t="s">
        <v>133</v>
      </c>
      <c r="G1398" s="29" t="s">
        <v>134</v>
      </c>
      <c r="H1398" s="27">
        <f t="shared" ca="1" si="42"/>
        <v>42</v>
      </c>
      <c r="I1398" s="30">
        <v>30</v>
      </c>
      <c r="J1398" s="31">
        <v>2973.2476353157663</v>
      </c>
      <c r="K1398" s="32">
        <v>0.25</v>
      </c>
      <c r="L1398" s="33">
        <f t="shared" si="43"/>
        <v>743.31190882894157</v>
      </c>
      <c r="M1398" s="33">
        <v>176.96287718646917</v>
      </c>
      <c r="N1398" s="33">
        <v>45.696484966899114</v>
      </c>
    </row>
    <row r="1399" spans="1:14">
      <c r="A1399" s="27">
        <v>61389</v>
      </c>
      <c r="B1399" s="27" t="s">
        <v>2215</v>
      </c>
      <c r="C1399" s="27" t="s">
        <v>825</v>
      </c>
      <c r="D1399" s="27" t="s">
        <v>48</v>
      </c>
      <c r="E1399" s="28">
        <v>35196</v>
      </c>
      <c r="F1399" s="29" t="s">
        <v>27</v>
      </c>
      <c r="G1399" s="29" t="s">
        <v>28</v>
      </c>
      <c r="H1399" s="27">
        <f t="shared" ca="1" si="42"/>
        <v>22</v>
      </c>
      <c r="I1399" s="30">
        <v>11</v>
      </c>
      <c r="J1399" s="31">
        <v>7515.8191370989571</v>
      </c>
      <c r="K1399" s="32">
        <v>0.09</v>
      </c>
      <c r="L1399" s="33">
        <f t="shared" si="43"/>
        <v>676.42372233890615</v>
      </c>
      <c r="M1399" s="33">
        <v>274.56139999467541</v>
      </c>
      <c r="N1399" s="33">
        <v>24.382980377886913</v>
      </c>
    </row>
    <row r="1400" spans="1:14">
      <c r="A1400" s="27">
        <v>61390</v>
      </c>
      <c r="B1400" s="27" t="s">
        <v>2216</v>
      </c>
      <c r="C1400" s="27" t="s">
        <v>2006</v>
      </c>
      <c r="D1400" s="27" t="s">
        <v>34</v>
      </c>
      <c r="E1400" s="28">
        <v>38455</v>
      </c>
      <c r="F1400" s="29" t="s">
        <v>27</v>
      </c>
      <c r="G1400" s="29" t="s">
        <v>28</v>
      </c>
      <c r="H1400" s="27">
        <f t="shared" ca="1" si="42"/>
        <v>13</v>
      </c>
      <c r="I1400" s="30">
        <v>9</v>
      </c>
      <c r="J1400" s="31">
        <v>3911.2350536201061</v>
      </c>
      <c r="K1400" s="32">
        <v>0.04</v>
      </c>
      <c r="L1400" s="33">
        <f t="shared" si="43"/>
        <v>156.44940214480425</v>
      </c>
      <c r="M1400" s="33">
        <v>60.673180563125293</v>
      </c>
      <c r="N1400" s="33">
        <v>71.316383340917227</v>
      </c>
    </row>
    <row r="1401" spans="1:14">
      <c r="A1401" s="27">
        <v>61391</v>
      </c>
      <c r="B1401" s="27" t="s">
        <v>2217</v>
      </c>
      <c r="C1401" s="27" t="s">
        <v>2098</v>
      </c>
      <c r="D1401" s="27" t="s">
        <v>34</v>
      </c>
      <c r="E1401" s="28">
        <v>36789</v>
      </c>
      <c r="F1401" s="29" t="s">
        <v>27</v>
      </c>
      <c r="G1401" s="29" t="s">
        <v>28</v>
      </c>
      <c r="H1401" s="27">
        <f t="shared" ca="1" si="42"/>
        <v>18</v>
      </c>
      <c r="I1401" s="30">
        <v>31</v>
      </c>
      <c r="J1401" s="31">
        <v>3267.9749108934407</v>
      </c>
      <c r="K1401" s="32">
        <v>7.0000000000000007E-2</v>
      </c>
      <c r="L1401" s="33">
        <f t="shared" si="43"/>
        <v>228.75824376254087</v>
      </c>
      <c r="M1401" s="33">
        <v>217.31668955967442</v>
      </c>
      <c r="N1401" s="33">
        <v>261.97823634148898</v>
      </c>
    </row>
    <row r="1402" spans="1:14">
      <c r="A1402" s="27">
        <v>61392</v>
      </c>
      <c r="B1402" s="27" t="s">
        <v>2218</v>
      </c>
      <c r="C1402" s="27" t="s">
        <v>562</v>
      </c>
      <c r="D1402" s="27" t="s">
        <v>34</v>
      </c>
      <c r="E1402" s="28">
        <v>36554</v>
      </c>
      <c r="F1402" s="29" t="s">
        <v>27</v>
      </c>
      <c r="G1402" s="29" t="s">
        <v>28</v>
      </c>
      <c r="H1402" s="27">
        <f t="shared" ca="1" si="42"/>
        <v>18</v>
      </c>
      <c r="I1402" s="30">
        <v>24</v>
      </c>
      <c r="J1402" s="31">
        <v>8782.3519317868195</v>
      </c>
      <c r="K1402" s="32">
        <v>0.09</v>
      </c>
      <c r="L1402" s="33">
        <f t="shared" si="43"/>
        <v>790.41167386081372</v>
      </c>
      <c r="M1402" s="33">
        <v>222.78465263926097</v>
      </c>
      <c r="N1402" s="33">
        <v>154.11499648679998</v>
      </c>
    </row>
    <row r="1403" spans="1:14">
      <c r="A1403" s="27">
        <v>61393</v>
      </c>
      <c r="B1403" s="27" t="s">
        <v>2219</v>
      </c>
      <c r="C1403" s="27" t="s">
        <v>400</v>
      </c>
      <c r="D1403" s="27" t="s">
        <v>34</v>
      </c>
      <c r="E1403" s="28">
        <v>32602</v>
      </c>
      <c r="F1403" s="29" t="s">
        <v>27</v>
      </c>
      <c r="G1403" s="29" t="s">
        <v>28</v>
      </c>
      <c r="H1403" s="27">
        <f t="shared" ca="1" si="42"/>
        <v>29</v>
      </c>
      <c r="I1403" s="30">
        <v>28</v>
      </c>
      <c r="J1403" s="31">
        <v>4206.1322679344812</v>
      </c>
      <c r="K1403" s="32">
        <v>0.15</v>
      </c>
      <c r="L1403" s="33">
        <f t="shared" si="43"/>
        <v>630.91984019017218</v>
      </c>
      <c r="M1403" s="33">
        <v>264.01644771387288</v>
      </c>
      <c r="N1403" s="33">
        <v>275.27209877893483</v>
      </c>
    </row>
    <row r="1404" spans="1:14">
      <c r="A1404" s="27">
        <v>61394</v>
      </c>
      <c r="B1404" s="27" t="s">
        <v>2220</v>
      </c>
      <c r="C1404" s="27" t="s">
        <v>353</v>
      </c>
      <c r="D1404" s="27" t="s">
        <v>34</v>
      </c>
      <c r="E1404" s="28">
        <v>33521</v>
      </c>
      <c r="F1404" s="29" t="s">
        <v>27</v>
      </c>
      <c r="G1404" s="29" t="s">
        <v>28</v>
      </c>
      <c r="H1404" s="27">
        <f t="shared" ca="1" si="42"/>
        <v>27</v>
      </c>
      <c r="I1404" s="30">
        <v>20</v>
      </c>
      <c r="J1404" s="31">
        <v>9820.5045358455463</v>
      </c>
      <c r="K1404" s="32">
        <v>0.12</v>
      </c>
      <c r="L1404" s="33">
        <f t="shared" si="43"/>
        <v>1178.4605443014655</v>
      </c>
      <c r="M1404" s="33">
        <v>871.24919141426221</v>
      </c>
      <c r="N1404" s="33">
        <v>185.62825762801936</v>
      </c>
    </row>
    <row r="1405" spans="1:14">
      <c r="A1405" s="27">
        <v>61395</v>
      </c>
      <c r="B1405" s="27" t="s">
        <v>2221</v>
      </c>
      <c r="C1405" s="27" t="s">
        <v>2222</v>
      </c>
      <c r="D1405" s="27" t="s">
        <v>48</v>
      </c>
      <c r="E1405" s="28">
        <v>34435</v>
      </c>
      <c r="F1405" s="29" t="s">
        <v>27</v>
      </c>
      <c r="G1405" s="29" t="s">
        <v>260</v>
      </c>
      <c r="H1405" s="27">
        <f t="shared" ca="1" si="42"/>
        <v>24</v>
      </c>
      <c r="I1405" s="30">
        <v>29</v>
      </c>
      <c r="J1405" s="31">
        <v>9098.3610913572993</v>
      </c>
      <c r="K1405" s="32">
        <v>0.12</v>
      </c>
      <c r="L1405" s="33">
        <f t="shared" si="43"/>
        <v>1091.8033309628759</v>
      </c>
      <c r="M1405" s="33">
        <v>351.82891550845579</v>
      </c>
      <c r="N1405" s="33">
        <v>75.397563545588795</v>
      </c>
    </row>
    <row r="1406" spans="1:14">
      <c r="A1406" s="27">
        <v>61396</v>
      </c>
      <c r="B1406" s="27" t="s">
        <v>2223</v>
      </c>
      <c r="C1406" s="27" t="s">
        <v>2224</v>
      </c>
      <c r="D1406" s="27" t="s">
        <v>48</v>
      </c>
      <c r="E1406" s="28">
        <v>30022</v>
      </c>
      <c r="F1406" s="29" t="s">
        <v>27</v>
      </c>
      <c r="G1406" s="29" t="s">
        <v>260</v>
      </c>
      <c r="H1406" s="27">
        <f t="shared" ca="1" si="42"/>
        <v>36</v>
      </c>
      <c r="I1406" s="30">
        <v>20</v>
      </c>
      <c r="J1406" s="31">
        <v>1624.1151967710689</v>
      </c>
      <c r="K1406" s="32">
        <v>0.25</v>
      </c>
      <c r="L1406" s="33">
        <f t="shared" si="43"/>
        <v>406.02879919276722</v>
      </c>
      <c r="M1406" s="33">
        <v>187.26008107079585</v>
      </c>
      <c r="N1406" s="33">
        <v>37.940952848850252</v>
      </c>
    </row>
    <row r="1407" spans="1:14">
      <c r="A1407" s="27">
        <v>61397</v>
      </c>
      <c r="B1407" s="27" t="s">
        <v>2225</v>
      </c>
      <c r="C1407" s="27" t="s">
        <v>2022</v>
      </c>
      <c r="D1407" s="27" t="s">
        <v>34</v>
      </c>
      <c r="E1407" s="28">
        <v>32672</v>
      </c>
      <c r="F1407" s="29" t="s">
        <v>27</v>
      </c>
      <c r="G1407" s="29" t="s">
        <v>159</v>
      </c>
      <c r="H1407" s="27">
        <f t="shared" ca="1" si="42"/>
        <v>29</v>
      </c>
      <c r="I1407" s="30">
        <v>35</v>
      </c>
      <c r="J1407" s="31">
        <v>2741.3657216278448</v>
      </c>
      <c r="K1407" s="32">
        <v>0.15</v>
      </c>
      <c r="L1407" s="33">
        <f t="shared" si="43"/>
        <v>411.20485824417671</v>
      </c>
      <c r="M1407" s="33">
        <v>147.5345480799522</v>
      </c>
      <c r="N1407" s="33">
        <v>95.343654401629777</v>
      </c>
    </row>
    <row r="1408" spans="1:14">
      <c r="A1408" s="27">
        <v>61398</v>
      </c>
      <c r="B1408" s="27" t="s">
        <v>2226</v>
      </c>
      <c r="C1408" s="27" t="s">
        <v>2227</v>
      </c>
      <c r="D1408" s="27" t="s">
        <v>48</v>
      </c>
      <c r="E1408" s="28">
        <v>39833</v>
      </c>
      <c r="F1408" s="29" t="s">
        <v>27</v>
      </c>
      <c r="G1408" s="29" t="s">
        <v>28</v>
      </c>
      <c r="H1408" s="27">
        <f t="shared" ca="1" si="42"/>
        <v>9</v>
      </c>
      <c r="I1408" s="30">
        <v>31</v>
      </c>
      <c r="J1408" s="31">
        <v>9201.0201473674497</v>
      </c>
      <c r="K1408" s="32">
        <v>0</v>
      </c>
      <c r="L1408" s="33">
        <f t="shared" si="43"/>
        <v>0</v>
      </c>
      <c r="M1408" s="33">
        <v>0</v>
      </c>
      <c r="N1408" s="33">
        <v>69.790648708604294</v>
      </c>
    </row>
    <row r="1409" spans="1:14">
      <c r="A1409" s="27">
        <v>61399</v>
      </c>
      <c r="B1409" s="27" t="s">
        <v>2228</v>
      </c>
      <c r="C1409" s="27" t="s">
        <v>2229</v>
      </c>
      <c r="D1409" s="27" t="s">
        <v>48</v>
      </c>
      <c r="E1409" s="28">
        <v>39625</v>
      </c>
      <c r="F1409" s="29" t="s">
        <v>27</v>
      </c>
      <c r="G1409" s="29" t="s">
        <v>42</v>
      </c>
      <c r="H1409" s="27">
        <f t="shared" ca="1" si="42"/>
        <v>10</v>
      </c>
      <c r="I1409" s="30">
        <v>35</v>
      </c>
      <c r="J1409" s="31">
        <v>6949.4622089684926</v>
      </c>
      <c r="K1409" s="32">
        <v>0</v>
      </c>
      <c r="L1409" s="33">
        <f t="shared" si="43"/>
        <v>0</v>
      </c>
      <c r="M1409" s="33">
        <v>0</v>
      </c>
      <c r="N1409" s="33">
        <v>70.950844103420891</v>
      </c>
    </row>
    <row r="1410" spans="1:14">
      <c r="A1410" s="27">
        <v>61400</v>
      </c>
      <c r="B1410" s="27" t="s">
        <v>2230</v>
      </c>
      <c r="C1410" s="27" t="s">
        <v>355</v>
      </c>
      <c r="D1410" s="27" t="s">
        <v>34</v>
      </c>
      <c r="E1410" s="28">
        <v>36334</v>
      </c>
      <c r="F1410" s="29" t="s">
        <v>27</v>
      </c>
      <c r="G1410" s="29" t="s">
        <v>28</v>
      </c>
      <c r="H1410" s="27">
        <f t="shared" ca="1" si="42"/>
        <v>19</v>
      </c>
      <c r="I1410" s="30">
        <v>14</v>
      </c>
      <c r="J1410" s="31">
        <v>2442.742557203248</v>
      </c>
      <c r="K1410" s="32">
        <v>0.09</v>
      </c>
      <c r="L1410" s="33">
        <f t="shared" si="43"/>
        <v>219.8468301482923</v>
      </c>
      <c r="M1410" s="33">
        <v>84.522767938637458</v>
      </c>
      <c r="N1410" s="33">
        <v>145.91450917605292</v>
      </c>
    </row>
    <row r="1411" spans="1:14">
      <c r="A1411" s="27">
        <v>61401</v>
      </c>
      <c r="B1411" s="27" t="s">
        <v>2231</v>
      </c>
      <c r="C1411" s="27" t="s">
        <v>2232</v>
      </c>
      <c r="D1411" s="27" t="s">
        <v>48</v>
      </c>
      <c r="E1411" s="28">
        <v>30378</v>
      </c>
      <c r="F1411" s="29" t="s">
        <v>27</v>
      </c>
      <c r="G1411" s="29" t="s">
        <v>28</v>
      </c>
      <c r="H1411" s="27">
        <f t="shared" ca="1" si="42"/>
        <v>35</v>
      </c>
      <c r="I1411" s="30">
        <v>22</v>
      </c>
      <c r="J1411" s="31">
        <v>8555.1980007133025</v>
      </c>
      <c r="K1411" s="32">
        <v>0.25</v>
      </c>
      <c r="L1411" s="33">
        <f t="shared" si="43"/>
        <v>2138.7995001783256</v>
      </c>
      <c r="M1411" s="33">
        <v>1163.616512139653</v>
      </c>
      <c r="N1411" s="33">
        <v>50.327494749429789</v>
      </c>
    </row>
    <row r="1412" spans="1:14">
      <c r="A1412" s="27">
        <v>61402</v>
      </c>
      <c r="B1412" s="27" t="s">
        <v>2233</v>
      </c>
      <c r="C1412" s="27" t="s">
        <v>2109</v>
      </c>
      <c r="D1412" s="27" t="s">
        <v>34</v>
      </c>
      <c r="E1412" s="28">
        <v>31721</v>
      </c>
      <c r="F1412" s="29" t="s">
        <v>27</v>
      </c>
      <c r="G1412" s="29" t="s">
        <v>28</v>
      </c>
      <c r="H1412" s="27">
        <f t="shared" ca="1" si="42"/>
        <v>31</v>
      </c>
      <c r="I1412" s="30">
        <v>36</v>
      </c>
      <c r="J1412" s="31">
        <v>5827.7975324017907</v>
      </c>
      <c r="K1412" s="32">
        <v>0.15</v>
      </c>
      <c r="L1412" s="33">
        <f t="shared" si="43"/>
        <v>874.16962986026863</v>
      </c>
      <c r="M1412" s="33">
        <v>342.49975355408378</v>
      </c>
      <c r="N1412" s="33">
        <v>163.71973316524893</v>
      </c>
    </row>
    <row r="1413" spans="1:14">
      <c r="A1413" s="27">
        <v>61403</v>
      </c>
      <c r="B1413" s="27" t="s">
        <v>2234</v>
      </c>
      <c r="C1413" s="27" t="s">
        <v>318</v>
      </c>
      <c r="D1413" s="27" t="s">
        <v>34</v>
      </c>
      <c r="E1413" s="28">
        <v>33931</v>
      </c>
      <c r="F1413" s="29" t="s">
        <v>27</v>
      </c>
      <c r="G1413" s="29" t="s">
        <v>28</v>
      </c>
      <c r="H1413" s="27">
        <f t="shared" ca="1" si="42"/>
        <v>25</v>
      </c>
      <c r="I1413" s="30">
        <v>19</v>
      </c>
      <c r="J1413" s="31">
        <v>6890.2104954191873</v>
      </c>
      <c r="K1413" s="32">
        <v>0.12</v>
      </c>
      <c r="L1413" s="33">
        <f t="shared" si="43"/>
        <v>826.8252594503025</v>
      </c>
      <c r="M1413" s="33">
        <v>94.450496684890695</v>
      </c>
      <c r="N1413" s="33">
        <v>282.19865454893699</v>
      </c>
    </row>
    <row r="1414" spans="1:14">
      <c r="A1414" s="27">
        <v>61404</v>
      </c>
      <c r="B1414" s="27" t="s">
        <v>2235</v>
      </c>
      <c r="C1414" s="27" t="s">
        <v>195</v>
      </c>
      <c r="D1414" s="27" t="s">
        <v>48</v>
      </c>
      <c r="E1414" s="28">
        <v>31450</v>
      </c>
      <c r="F1414" s="29" t="s">
        <v>27</v>
      </c>
      <c r="G1414" s="29" t="s">
        <v>28</v>
      </c>
      <c r="H1414" s="27">
        <f t="shared" ca="1" si="42"/>
        <v>32</v>
      </c>
      <c r="I1414" s="30">
        <v>35</v>
      </c>
      <c r="J1414" s="31">
        <v>1530.2145023793976</v>
      </c>
      <c r="K1414" s="32">
        <v>0.15</v>
      </c>
      <c r="L1414" s="33">
        <f t="shared" si="43"/>
        <v>229.53217535690962</v>
      </c>
      <c r="M1414" s="33">
        <v>186.02697718927823</v>
      </c>
      <c r="N1414" s="33">
        <v>87.68378875511435</v>
      </c>
    </row>
    <row r="1415" spans="1:14">
      <c r="A1415" s="27">
        <v>61405</v>
      </c>
      <c r="B1415" s="27" t="s">
        <v>2236</v>
      </c>
      <c r="C1415" s="27" t="s">
        <v>2237</v>
      </c>
      <c r="D1415" s="27" t="s">
        <v>48</v>
      </c>
      <c r="E1415" s="28">
        <v>29619</v>
      </c>
      <c r="F1415" s="29" t="s">
        <v>27</v>
      </c>
      <c r="G1415" s="29" t="s">
        <v>28</v>
      </c>
      <c r="H1415" s="27">
        <f t="shared" ca="1" si="42"/>
        <v>37</v>
      </c>
      <c r="I1415" s="30">
        <v>13</v>
      </c>
      <c r="J1415" s="31">
        <v>3898.8021846620463</v>
      </c>
      <c r="K1415" s="32">
        <v>0.25</v>
      </c>
      <c r="L1415" s="33">
        <f t="shared" si="43"/>
        <v>974.70054616551158</v>
      </c>
      <c r="M1415" s="33">
        <v>455.55377121762774</v>
      </c>
      <c r="N1415" s="33">
        <v>108.45449949721379</v>
      </c>
    </row>
    <row r="1416" spans="1:14">
      <c r="A1416" s="27">
        <v>61406</v>
      </c>
      <c r="B1416" s="27" t="s">
        <v>2238</v>
      </c>
      <c r="C1416" s="27" t="s">
        <v>418</v>
      </c>
      <c r="D1416" s="27" t="s">
        <v>34</v>
      </c>
      <c r="E1416" s="28">
        <v>29581</v>
      </c>
      <c r="F1416" s="29" t="s">
        <v>27</v>
      </c>
      <c r="G1416" s="29" t="s">
        <v>28</v>
      </c>
      <c r="H1416" s="27">
        <f t="shared" ca="1" si="42"/>
        <v>37</v>
      </c>
      <c r="I1416" s="30">
        <v>8</v>
      </c>
      <c r="J1416" s="31">
        <v>3671.8892865551761</v>
      </c>
      <c r="K1416" s="32">
        <v>0.25</v>
      </c>
      <c r="L1416" s="33">
        <f t="shared" si="43"/>
        <v>917.97232163879403</v>
      </c>
      <c r="M1416" s="33">
        <v>836.02009577730939</v>
      </c>
      <c r="N1416" s="33">
        <v>311.37109625115289</v>
      </c>
    </row>
    <row r="1417" spans="1:14">
      <c r="A1417" s="27">
        <v>61407</v>
      </c>
      <c r="B1417" s="27" t="s">
        <v>2239</v>
      </c>
      <c r="C1417" s="27" t="s">
        <v>2035</v>
      </c>
      <c r="D1417" s="27" t="s">
        <v>34</v>
      </c>
      <c r="E1417" s="28">
        <v>34607</v>
      </c>
      <c r="F1417" s="29" t="s">
        <v>27</v>
      </c>
      <c r="G1417" s="29" t="s">
        <v>28</v>
      </c>
      <c r="H1417" s="27">
        <f t="shared" ca="1" si="42"/>
        <v>24</v>
      </c>
      <c r="I1417" s="30">
        <v>36</v>
      </c>
      <c r="J1417" s="31">
        <v>8831.1315981000644</v>
      </c>
      <c r="K1417" s="32">
        <v>0.12</v>
      </c>
      <c r="L1417" s="33">
        <f t="shared" si="43"/>
        <v>1059.7357917720076</v>
      </c>
      <c r="M1417" s="33">
        <v>603.95667803012736</v>
      </c>
      <c r="N1417" s="33">
        <v>334.782406533396</v>
      </c>
    </row>
    <row r="1418" spans="1:14">
      <c r="A1418" s="27">
        <v>61408</v>
      </c>
      <c r="B1418" s="27" t="s">
        <v>2240</v>
      </c>
      <c r="C1418" s="27" t="s">
        <v>2241</v>
      </c>
      <c r="D1418" s="27" t="s">
        <v>48</v>
      </c>
      <c r="E1418" s="28">
        <v>27908</v>
      </c>
      <c r="F1418" s="29" t="s">
        <v>27</v>
      </c>
      <c r="G1418" s="29" t="s">
        <v>28</v>
      </c>
      <c r="H1418" s="27">
        <f t="shared" ref="H1418:H1481" ca="1" si="44">DATEDIF(E1418,TODAY(),"y")</f>
        <v>42</v>
      </c>
      <c r="I1418" s="30">
        <v>23</v>
      </c>
      <c r="J1418" s="31">
        <v>9654.073125371342</v>
      </c>
      <c r="K1418" s="32">
        <v>0.25</v>
      </c>
      <c r="L1418" s="33">
        <f t="shared" ref="L1418:L1481" si="45">K1418*J1418</f>
        <v>2413.5182813428355</v>
      </c>
      <c r="M1418" s="33">
        <v>1128.1397904570622</v>
      </c>
      <c r="N1418" s="33">
        <v>35.304028616257092</v>
      </c>
    </row>
    <row r="1419" spans="1:14">
      <c r="A1419" s="27">
        <v>61409</v>
      </c>
      <c r="B1419" s="27" t="s">
        <v>2242</v>
      </c>
      <c r="C1419" s="27" t="s">
        <v>525</v>
      </c>
      <c r="D1419" s="27" t="s">
        <v>34</v>
      </c>
      <c r="E1419" s="28">
        <v>33921</v>
      </c>
      <c r="F1419" s="29" t="s">
        <v>133</v>
      </c>
      <c r="G1419" s="29" t="s">
        <v>134</v>
      </c>
      <c r="H1419" s="27">
        <f t="shared" ca="1" si="44"/>
        <v>25</v>
      </c>
      <c r="I1419" s="30">
        <v>8</v>
      </c>
      <c r="J1419" s="31">
        <v>3077.8979491297732</v>
      </c>
      <c r="K1419" s="32">
        <v>0.12</v>
      </c>
      <c r="L1419" s="33">
        <f t="shared" si="45"/>
        <v>369.34775389557279</v>
      </c>
      <c r="M1419" s="33">
        <v>263.98334817662715</v>
      </c>
      <c r="N1419" s="33">
        <v>167.63179218491996</v>
      </c>
    </row>
    <row r="1420" spans="1:14">
      <c r="A1420" s="27">
        <v>61410</v>
      </c>
      <c r="B1420" s="27" t="s">
        <v>2243</v>
      </c>
      <c r="C1420" s="27" t="s">
        <v>2244</v>
      </c>
      <c r="D1420" s="27" t="s">
        <v>34</v>
      </c>
      <c r="E1420" s="28">
        <v>36025</v>
      </c>
      <c r="F1420" s="29" t="s">
        <v>27</v>
      </c>
      <c r="G1420" s="29" t="s">
        <v>28</v>
      </c>
      <c r="H1420" s="27">
        <f t="shared" ca="1" si="44"/>
        <v>20</v>
      </c>
      <c r="I1420" s="30">
        <v>24</v>
      </c>
      <c r="J1420" s="31">
        <v>4882.2792013543221</v>
      </c>
      <c r="K1420" s="32">
        <v>0.09</v>
      </c>
      <c r="L1420" s="33">
        <f t="shared" si="45"/>
        <v>439.40512812188899</v>
      </c>
      <c r="M1420" s="33">
        <v>313.66462851080826</v>
      </c>
      <c r="N1420" s="33">
        <v>246.51636583526872</v>
      </c>
    </row>
    <row r="1421" spans="1:14">
      <c r="A1421" s="27">
        <v>61411</v>
      </c>
      <c r="B1421" s="27" t="s">
        <v>2245</v>
      </c>
      <c r="C1421" s="27" t="s">
        <v>866</v>
      </c>
      <c r="D1421" s="27" t="s">
        <v>34</v>
      </c>
      <c r="E1421" s="28">
        <v>38452</v>
      </c>
      <c r="F1421" s="29" t="s">
        <v>27</v>
      </c>
      <c r="G1421" s="29" t="s">
        <v>28</v>
      </c>
      <c r="H1421" s="27">
        <f t="shared" ca="1" si="44"/>
        <v>13</v>
      </c>
      <c r="I1421" s="30">
        <v>8</v>
      </c>
      <c r="J1421" s="31">
        <v>4957.1337547002313</v>
      </c>
      <c r="K1421" s="32">
        <v>0.04</v>
      </c>
      <c r="L1421" s="33">
        <f t="shared" si="45"/>
        <v>198.28535018800926</v>
      </c>
      <c r="M1421" s="33">
        <v>65.505186844012144</v>
      </c>
      <c r="N1421" s="33">
        <v>91.941954522298587</v>
      </c>
    </row>
    <row r="1422" spans="1:14">
      <c r="A1422" s="27">
        <v>61412</v>
      </c>
      <c r="B1422" s="27" t="s">
        <v>2246</v>
      </c>
      <c r="C1422" s="27" t="s">
        <v>868</v>
      </c>
      <c r="D1422" s="27" t="s">
        <v>34</v>
      </c>
      <c r="E1422" s="28">
        <v>32014</v>
      </c>
      <c r="F1422" s="29" t="s">
        <v>27</v>
      </c>
      <c r="G1422" s="29" t="s">
        <v>28</v>
      </c>
      <c r="H1422" s="27">
        <f t="shared" ca="1" si="44"/>
        <v>31</v>
      </c>
      <c r="I1422" s="30">
        <v>14</v>
      </c>
      <c r="J1422" s="31">
        <v>3865.1374906300366</v>
      </c>
      <c r="K1422" s="32">
        <v>0.15</v>
      </c>
      <c r="L1422" s="33">
        <f t="shared" si="45"/>
        <v>579.77062359450542</v>
      </c>
      <c r="M1422" s="33">
        <v>155.68588330256227</v>
      </c>
      <c r="N1422" s="33">
        <v>60.500081722368385</v>
      </c>
    </row>
    <row r="1423" spans="1:14">
      <c r="A1423" s="27">
        <v>61413</v>
      </c>
      <c r="B1423" s="27" t="s">
        <v>2247</v>
      </c>
      <c r="C1423" s="27" t="s">
        <v>2248</v>
      </c>
      <c r="D1423" s="27" t="s">
        <v>34</v>
      </c>
      <c r="E1423" s="28">
        <v>28553</v>
      </c>
      <c r="F1423" s="29" t="s">
        <v>27</v>
      </c>
      <c r="G1423" s="29" t="s">
        <v>42</v>
      </c>
      <c r="H1423" s="27">
        <f t="shared" ca="1" si="44"/>
        <v>40</v>
      </c>
      <c r="I1423" s="30">
        <v>18</v>
      </c>
      <c r="J1423" s="31">
        <v>2812.6807672557861</v>
      </c>
      <c r="K1423" s="32">
        <v>0.25</v>
      </c>
      <c r="L1423" s="33">
        <f t="shared" si="45"/>
        <v>703.17019181394653</v>
      </c>
      <c r="M1423" s="33">
        <v>362.95199417741873</v>
      </c>
      <c r="N1423" s="33">
        <v>287.04950879445107</v>
      </c>
    </row>
    <row r="1424" spans="1:14">
      <c r="A1424" s="27">
        <v>61414</v>
      </c>
      <c r="B1424" s="27" t="s">
        <v>2249</v>
      </c>
      <c r="C1424" s="27" t="s">
        <v>2115</v>
      </c>
      <c r="D1424" s="27" t="s">
        <v>34</v>
      </c>
      <c r="E1424" s="28">
        <v>37897</v>
      </c>
      <c r="F1424" s="29" t="s">
        <v>27</v>
      </c>
      <c r="G1424" s="29" t="s">
        <v>28</v>
      </c>
      <c r="H1424" s="27">
        <f t="shared" ca="1" si="44"/>
        <v>15</v>
      </c>
      <c r="I1424" s="30">
        <v>7</v>
      </c>
      <c r="J1424" s="31">
        <v>2728.1652495064964</v>
      </c>
      <c r="K1424" s="32">
        <v>7.0000000000000007E-2</v>
      </c>
      <c r="L1424" s="33">
        <f t="shared" si="45"/>
        <v>190.97156746545477</v>
      </c>
      <c r="M1424" s="33">
        <v>140.04614080784782</v>
      </c>
      <c r="N1424" s="33">
        <v>214.1072780228547</v>
      </c>
    </row>
    <row r="1425" spans="1:14">
      <c r="A1425" s="27">
        <v>61415</v>
      </c>
      <c r="B1425" s="27" t="s">
        <v>2250</v>
      </c>
      <c r="C1425" s="27" t="s">
        <v>2251</v>
      </c>
      <c r="D1425" s="27" t="s">
        <v>48</v>
      </c>
      <c r="E1425" s="28">
        <v>36519</v>
      </c>
      <c r="F1425" s="29" t="s">
        <v>27</v>
      </c>
      <c r="G1425" s="29" t="s">
        <v>76</v>
      </c>
      <c r="H1425" s="27">
        <f t="shared" ca="1" si="44"/>
        <v>18</v>
      </c>
      <c r="I1425" s="30">
        <v>24</v>
      </c>
      <c r="J1425" s="31">
        <v>1686.9694009823575</v>
      </c>
      <c r="K1425" s="32">
        <v>0.09</v>
      </c>
      <c r="L1425" s="33">
        <f t="shared" si="45"/>
        <v>151.82724608841215</v>
      </c>
      <c r="M1425" s="33">
        <v>126.05348066258448</v>
      </c>
      <c r="N1425" s="33">
        <v>78.142298031936122</v>
      </c>
    </row>
    <row r="1426" spans="1:14">
      <c r="A1426" s="27">
        <v>61416</v>
      </c>
      <c r="B1426" s="27" t="s">
        <v>2252</v>
      </c>
      <c r="C1426" s="27" t="s">
        <v>402</v>
      </c>
      <c r="D1426" s="27" t="s">
        <v>34</v>
      </c>
      <c r="E1426" s="28">
        <v>40208</v>
      </c>
      <c r="F1426" s="29" t="s">
        <v>27</v>
      </c>
      <c r="G1426" s="29" t="s">
        <v>28</v>
      </c>
      <c r="H1426" s="27">
        <f t="shared" ca="1" si="44"/>
        <v>8</v>
      </c>
      <c r="I1426" s="30">
        <v>32</v>
      </c>
      <c r="J1426" s="31">
        <v>6128.9676502943075</v>
      </c>
      <c r="K1426" s="32">
        <v>0</v>
      </c>
      <c r="L1426" s="33">
        <f t="shared" si="45"/>
        <v>0</v>
      </c>
      <c r="M1426" s="33">
        <v>0</v>
      </c>
      <c r="N1426" s="33">
        <v>303.71655140757639</v>
      </c>
    </row>
    <row r="1427" spans="1:14">
      <c r="A1427" s="27">
        <v>61417</v>
      </c>
      <c r="B1427" s="27" t="s">
        <v>2253</v>
      </c>
      <c r="C1427" s="27" t="s">
        <v>2254</v>
      </c>
      <c r="D1427" s="27" t="s">
        <v>48</v>
      </c>
      <c r="E1427" s="28">
        <v>28671</v>
      </c>
      <c r="F1427" s="29" t="s">
        <v>27</v>
      </c>
      <c r="G1427" s="29" t="s">
        <v>28</v>
      </c>
      <c r="H1427" s="27">
        <f t="shared" ca="1" si="44"/>
        <v>40</v>
      </c>
      <c r="I1427" s="30">
        <v>20</v>
      </c>
      <c r="J1427" s="31">
        <v>8414.3828921847235</v>
      </c>
      <c r="K1427" s="32">
        <v>0.25</v>
      </c>
      <c r="L1427" s="33">
        <f t="shared" si="45"/>
        <v>2103.5957230461809</v>
      </c>
      <c r="M1427" s="33">
        <v>438.47789690072244</v>
      </c>
      <c r="N1427" s="33">
        <v>105.00500012305744</v>
      </c>
    </row>
    <row r="1428" spans="1:14">
      <c r="A1428" s="27">
        <v>61418</v>
      </c>
      <c r="B1428" s="27" t="s">
        <v>2255</v>
      </c>
      <c r="C1428" s="27" t="s">
        <v>611</v>
      </c>
      <c r="D1428" s="27" t="s">
        <v>34</v>
      </c>
      <c r="E1428" s="28">
        <v>36399</v>
      </c>
      <c r="F1428" s="29" t="s">
        <v>27</v>
      </c>
      <c r="G1428" s="29" t="s">
        <v>28</v>
      </c>
      <c r="H1428" s="27">
        <f t="shared" ca="1" si="44"/>
        <v>19</v>
      </c>
      <c r="I1428" s="30">
        <v>15</v>
      </c>
      <c r="J1428" s="31">
        <v>4510.3261119431572</v>
      </c>
      <c r="K1428" s="32">
        <v>0.09</v>
      </c>
      <c r="L1428" s="33">
        <f t="shared" si="45"/>
        <v>405.92935007488416</v>
      </c>
      <c r="M1428" s="33">
        <v>351.20001721262946</v>
      </c>
      <c r="N1428" s="33">
        <v>266.54938680081585</v>
      </c>
    </row>
    <row r="1429" spans="1:14">
      <c r="A1429" s="27">
        <v>61419</v>
      </c>
      <c r="B1429" s="27" t="s">
        <v>2256</v>
      </c>
      <c r="C1429" s="27" t="s">
        <v>2075</v>
      </c>
      <c r="D1429" s="27" t="s">
        <v>34</v>
      </c>
      <c r="E1429" s="28">
        <v>28452</v>
      </c>
      <c r="F1429" s="29" t="s">
        <v>27</v>
      </c>
      <c r="G1429" s="29" t="s">
        <v>28</v>
      </c>
      <c r="H1429" s="27">
        <f t="shared" ca="1" si="44"/>
        <v>40</v>
      </c>
      <c r="I1429" s="30">
        <v>26</v>
      </c>
      <c r="J1429" s="31">
        <v>4264.4838804809069</v>
      </c>
      <c r="K1429" s="32">
        <v>0.25</v>
      </c>
      <c r="L1429" s="33">
        <f t="shared" si="45"/>
        <v>1066.1209701202267</v>
      </c>
      <c r="M1429" s="33">
        <v>131.71156577450054</v>
      </c>
      <c r="N1429" s="33">
        <v>221.50353721417991</v>
      </c>
    </row>
    <row r="1430" spans="1:14">
      <c r="A1430" s="27">
        <v>61420</v>
      </c>
      <c r="B1430" s="27" t="s">
        <v>2257</v>
      </c>
      <c r="C1430" s="27" t="s">
        <v>2258</v>
      </c>
      <c r="D1430" s="27" t="s">
        <v>34</v>
      </c>
      <c r="E1430" s="28">
        <v>35854</v>
      </c>
      <c r="F1430" s="29" t="s">
        <v>27</v>
      </c>
      <c r="G1430" s="29" t="s">
        <v>28</v>
      </c>
      <c r="H1430" s="27">
        <f t="shared" ca="1" si="44"/>
        <v>20</v>
      </c>
      <c r="I1430" s="30">
        <v>34</v>
      </c>
      <c r="J1430" s="31">
        <v>6144.535791345199</v>
      </c>
      <c r="K1430" s="32">
        <v>0.09</v>
      </c>
      <c r="L1430" s="33">
        <f t="shared" si="45"/>
        <v>553.00822122106786</v>
      </c>
      <c r="M1430" s="33">
        <v>477.17021339707594</v>
      </c>
      <c r="N1430" s="33">
        <v>338.83089247370731</v>
      </c>
    </row>
    <row r="1431" spans="1:14">
      <c r="A1431" s="27">
        <v>61421</v>
      </c>
      <c r="B1431" s="27" t="s">
        <v>2259</v>
      </c>
      <c r="C1431" s="27" t="s">
        <v>814</v>
      </c>
      <c r="D1431" s="27" t="s">
        <v>34</v>
      </c>
      <c r="E1431" s="28">
        <v>29805</v>
      </c>
      <c r="F1431" s="29" t="s">
        <v>27</v>
      </c>
      <c r="G1431" s="29" t="s">
        <v>28</v>
      </c>
      <c r="H1431" s="27">
        <f t="shared" ca="1" si="44"/>
        <v>37</v>
      </c>
      <c r="I1431" s="30">
        <v>19</v>
      </c>
      <c r="J1431" s="31">
        <v>8194.0496114979505</v>
      </c>
      <c r="K1431" s="32">
        <v>0.25</v>
      </c>
      <c r="L1431" s="33">
        <f t="shared" si="45"/>
        <v>2048.5124028744876</v>
      </c>
      <c r="M1431" s="33">
        <v>1940.8616002572535</v>
      </c>
      <c r="N1431" s="33">
        <v>208.85013276706988</v>
      </c>
    </row>
    <row r="1432" spans="1:14">
      <c r="A1432" s="27">
        <v>61422</v>
      </c>
      <c r="B1432" s="27" t="s">
        <v>2260</v>
      </c>
      <c r="C1432" s="27" t="s">
        <v>2088</v>
      </c>
      <c r="D1432" s="27" t="s">
        <v>34</v>
      </c>
      <c r="E1432" s="28">
        <v>29930</v>
      </c>
      <c r="F1432" s="29" t="s">
        <v>27</v>
      </c>
      <c r="G1432" s="29" t="s">
        <v>28</v>
      </c>
      <c r="H1432" s="27">
        <f t="shared" ca="1" si="44"/>
        <v>36</v>
      </c>
      <c r="I1432" s="30">
        <v>14</v>
      </c>
      <c r="J1432" s="31">
        <v>3563.7279603180568</v>
      </c>
      <c r="K1432" s="32">
        <v>0.25</v>
      </c>
      <c r="L1432" s="33">
        <f t="shared" si="45"/>
        <v>890.93199007951421</v>
      </c>
      <c r="M1432" s="33">
        <v>437.32609782349834</v>
      </c>
      <c r="N1432" s="33">
        <v>264.46258537221337</v>
      </c>
    </row>
    <row r="1433" spans="1:14">
      <c r="A1433" s="27">
        <v>61423</v>
      </c>
      <c r="B1433" s="27" t="s">
        <v>2261</v>
      </c>
      <c r="C1433" s="27" t="s">
        <v>2090</v>
      </c>
      <c r="D1433" s="27" t="s">
        <v>34</v>
      </c>
      <c r="E1433" s="28">
        <v>27595</v>
      </c>
      <c r="F1433" s="29" t="s">
        <v>27</v>
      </c>
      <c r="G1433" s="29" t="s">
        <v>28</v>
      </c>
      <c r="H1433" s="27">
        <f t="shared" ca="1" si="44"/>
        <v>43</v>
      </c>
      <c r="I1433" s="30">
        <v>40</v>
      </c>
      <c r="J1433" s="31">
        <v>5581.5483563450853</v>
      </c>
      <c r="K1433" s="32">
        <v>0.25</v>
      </c>
      <c r="L1433" s="33">
        <f t="shared" si="45"/>
        <v>1395.3870890862713</v>
      </c>
      <c r="M1433" s="33">
        <v>78.439045829251256</v>
      </c>
      <c r="N1433" s="33">
        <v>86.368329798151564</v>
      </c>
    </row>
    <row r="1434" spans="1:14">
      <c r="A1434" s="27">
        <v>61424</v>
      </c>
      <c r="B1434" s="27" t="s">
        <v>2262</v>
      </c>
      <c r="C1434" s="27" t="s">
        <v>2098</v>
      </c>
      <c r="D1434" s="27" t="s">
        <v>34</v>
      </c>
      <c r="E1434" s="28">
        <v>37765</v>
      </c>
      <c r="F1434" s="29" t="s">
        <v>27</v>
      </c>
      <c r="G1434" s="29" t="s">
        <v>42</v>
      </c>
      <c r="H1434" s="27">
        <f t="shared" ca="1" si="44"/>
        <v>15</v>
      </c>
      <c r="I1434" s="30">
        <v>31</v>
      </c>
      <c r="J1434" s="31">
        <v>6949.1949694719597</v>
      </c>
      <c r="K1434" s="32">
        <v>7.0000000000000007E-2</v>
      </c>
      <c r="L1434" s="33">
        <f t="shared" si="45"/>
        <v>486.4436478630372</v>
      </c>
      <c r="M1434" s="33">
        <v>67.772456389821414</v>
      </c>
      <c r="N1434" s="33">
        <v>234.32177726126721</v>
      </c>
    </row>
    <row r="1435" spans="1:14">
      <c r="A1435" s="27">
        <v>61425</v>
      </c>
      <c r="B1435" s="27" t="s">
        <v>2263</v>
      </c>
      <c r="C1435" s="27" t="s">
        <v>2264</v>
      </c>
      <c r="D1435" s="27" t="s">
        <v>48</v>
      </c>
      <c r="E1435" s="28">
        <v>31635</v>
      </c>
      <c r="F1435" s="29" t="s">
        <v>27</v>
      </c>
      <c r="G1435" s="29" t="s">
        <v>28</v>
      </c>
      <c r="H1435" s="27">
        <f t="shared" ca="1" si="44"/>
        <v>32</v>
      </c>
      <c r="I1435" s="30">
        <v>23</v>
      </c>
      <c r="J1435" s="31">
        <v>2693.91902298273</v>
      </c>
      <c r="K1435" s="32">
        <v>0.15</v>
      </c>
      <c r="L1435" s="33">
        <f t="shared" si="45"/>
        <v>404.08785344740949</v>
      </c>
      <c r="M1435" s="33">
        <v>271.89334479748788</v>
      </c>
      <c r="N1435" s="33">
        <v>136.62480864699847</v>
      </c>
    </row>
    <row r="1436" spans="1:14">
      <c r="A1436" s="27">
        <v>61426</v>
      </c>
      <c r="B1436" s="27" t="s">
        <v>2265</v>
      </c>
      <c r="C1436" s="27" t="s">
        <v>1070</v>
      </c>
      <c r="D1436" s="27" t="s">
        <v>34</v>
      </c>
      <c r="E1436" s="28">
        <v>34542</v>
      </c>
      <c r="F1436" s="29" t="s">
        <v>27</v>
      </c>
      <c r="G1436" s="29" t="s">
        <v>42</v>
      </c>
      <c r="H1436" s="27">
        <f t="shared" ca="1" si="44"/>
        <v>24</v>
      </c>
      <c r="I1436" s="30">
        <v>24</v>
      </c>
      <c r="J1436" s="31">
        <v>3662.1515010210533</v>
      </c>
      <c r="K1436" s="32">
        <v>0.12</v>
      </c>
      <c r="L1436" s="33">
        <f t="shared" si="45"/>
        <v>439.45818012252636</v>
      </c>
      <c r="M1436" s="33">
        <v>359.40775685681115</v>
      </c>
      <c r="N1436" s="33">
        <v>199.8729695428745</v>
      </c>
    </row>
    <row r="1437" spans="1:14">
      <c r="A1437" s="27">
        <v>61427</v>
      </c>
      <c r="B1437" s="27" t="s">
        <v>2266</v>
      </c>
      <c r="C1437" s="27" t="s">
        <v>2267</v>
      </c>
      <c r="D1437" s="27" t="s">
        <v>48</v>
      </c>
      <c r="E1437" s="28">
        <v>29343</v>
      </c>
      <c r="F1437" s="29" t="s">
        <v>27</v>
      </c>
      <c r="G1437" s="29" t="s">
        <v>260</v>
      </c>
      <c r="H1437" s="27">
        <f t="shared" ca="1" si="44"/>
        <v>38</v>
      </c>
      <c r="I1437" s="30">
        <v>20</v>
      </c>
      <c r="J1437" s="31">
        <v>3979.9413116885171</v>
      </c>
      <c r="K1437" s="32">
        <v>0.25</v>
      </c>
      <c r="L1437" s="33">
        <f t="shared" si="45"/>
        <v>994.98532792212927</v>
      </c>
      <c r="M1437" s="33">
        <v>760.03465989925019</v>
      </c>
      <c r="N1437" s="33">
        <v>91.534507459045201</v>
      </c>
    </row>
    <row r="1438" spans="1:14">
      <c r="A1438" s="27">
        <v>61428</v>
      </c>
      <c r="B1438" s="27" t="s">
        <v>2268</v>
      </c>
      <c r="C1438" s="27" t="s">
        <v>416</v>
      </c>
      <c r="D1438" s="27" t="s">
        <v>34</v>
      </c>
      <c r="E1438" s="28">
        <v>39272</v>
      </c>
      <c r="F1438" s="29" t="s">
        <v>27</v>
      </c>
      <c r="G1438" s="29" t="s">
        <v>28</v>
      </c>
      <c r="H1438" s="27">
        <f t="shared" ca="1" si="44"/>
        <v>11</v>
      </c>
      <c r="I1438" s="30">
        <v>28</v>
      </c>
      <c r="J1438" s="31">
        <v>8565.9774014183895</v>
      </c>
      <c r="K1438" s="32">
        <v>0.04</v>
      </c>
      <c r="L1438" s="33">
        <f t="shared" si="45"/>
        <v>342.63909605673558</v>
      </c>
      <c r="M1438" s="33">
        <v>33.613715358279677</v>
      </c>
      <c r="N1438" s="33">
        <v>135.87563237152526</v>
      </c>
    </row>
    <row r="1439" spans="1:14">
      <c r="A1439" s="27">
        <v>61429</v>
      </c>
      <c r="B1439" s="27" t="s">
        <v>2269</v>
      </c>
      <c r="C1439" s="27" t="s">
        <v>2139</v>
      </c>
      <c r="D1439" s="27" t="s">
        <v>34</v>
      </c>
      <c r="E1439" s="28">
        <v>31493</v>
      </c>
      <c r="F1439" s="29" t="s">
        <v>27</v>
      </c>
      <c r="G1439" s="29" t="s">
        <v>28</v>
      </c>
      <c r="H1439" s="27">
        <f t="shared" ca="1" si="44"/>
        <v>32</v>
      </c>
      <c r="I1439" s="30">
        <v>24</v>
      </c>
      <c r="J1439" s="31">
        <v>3526.6369460107771</v>
      </c>
      <c r="K1439" s="32">
        <v>0.15</v>
      </c>
      <c r="L1439" s="33">
        <f t="shared" si="45"/>
        <v>528.99554190161655</v>
      </c>
      <c r="M1439" s="33">
        <v>151.38476373236762</v>
      </c>
      <c r="N1439" s="33">
        <v>220.0578880176183</v>
      </c>
    </row>
    <row r="1440" spans="1:14">
      <c r="A1440" s="27">
        <v>61430</v>
      </c>
      <c r="B1440" s="27" t="s">
        <v>2270</v>
      </c>
      <c r="C1440" s="27" t="s">
        <v>1253</v>
      </c>
      <c r="D1440" s="27" t="s">
        <v>48</v>
      </c>
      <c r="E1440" s="28">
        <v>37381</v>
      </c>
      <c r="F1440" s="29" t="s">
        <v>27</v>
      </c>
      <c r="G1440" s="29" t="s">
        <v>28</v>
      </c>
      <c r="H1440" s="27">
        <f t="shared" ca="1" si="44"/>
        <v>16</v>
      </c>
      <c r="I1440" s="30">
        <v>33</v>
      </c>
      <c r="J1440" s="31">
        <v>8324.9641271830933</v>
      </c>
      <c r="K1440" s="32">
        <v>7.0000000000000007E-2</v>
      </c>
      <c r="L1440" s="33">
        <f t="shared" si="45"/>
        <v>582.7474889028166</v>
      </c>
      <c r="M1440" s="33">
        <v>444.12328724514123</v>
      </c>
      <c r="N1440" s="33">
        <v>118.31883521271222</v>
      </c>
    </row>
    <row r="1441" spans="1:14">
      <c r="A1441" s="27">
        <v>61431</v>
      </c>
      <c r="B1441" s="27" t="s">
        <v>2271</v>
      </c>
      <c r="C1441" s="27" t="s">
        <v>2272</v>
      </c>
      <c r="D1441" s="27" t="s">
        <v>48</v>
      </c>
      <c r="E1441" s="28">
        <v>38841</v>
      </c>
      <c r="F1441" s="29" t="s">
        <v>27</v>
      </c>
      <c r="G1441" s="29" t="s">
        <v>28</v>
      </c>
      <c r="H1441" s="27">
        <f t="shared" ca="1" si="44"/>
        <v>12</v>
      </c>
      <c r="I1441" s="30">
        <v>27</v>
      </c>
      <c r="J1441" s="31">
        <v>1533.7975376210256</v>
      </c>
      <c r="K1441" s="32">
        <v>0.04</v>
      </c>
      <c r="L1441" s="33">
        <f t="shared" si="45"/>
        <v>61.351901504841024</v>
      </c>
      <c r="M1441" s="33">
        <v>46.530243289167991</v>
      </c>
      <c r="N1441" s="33">
        <v>46.54163174763444</v>
      </c>
    </row>
    <row r="1442" spans="1:14">
      <c r="A1442" s="27">
        <v>61432</v>
      </c>
      <c r="B1442" s="27" t="s">
        <v>2273</v>
      </c>
      <c r="C1442" s="27" t="s">
        <v>2142</v>
      </c>
      <c r="D1442" s="27" t="s">
        <v>34</v>
      </c>
      <c r="E1442" s="28">
        <v>36415</v>
      </c>
      <c r="F1442" s="29" t="s">
        <v>27</v>
      </c>
      <c r="G1442" s="29" t="s">
        <v>28</v>
      </c>
      <c r="H1442" s="27">
        <f t="shared" ca="1" si="44"/>
        <v>19</v>
      </c>
      <c r="I1442" s="30">
        <v>28</v>
      </c>
      <c r="J1442" s="31">
        <v>4184.9341286178233</v>
      </c>
      <c r="K1442" s="32">
        <v>0.09</v>
      </c>
      <c r="L1442" s="33">
        <f t="shared" si="45"/>
        <v>376.64407157560407</v>
      </c>
      <c r="M1442" s="33">
        <v>230.50179651355919</v>
      </c>
      <c r="N1442" s="33">
        <v>258.84039298421817</v>
      </c>
    </row>
    <row r="1443" spans="1:14">
      <c r="A1443" s="27">
        <v>61433</v>
      </c>
      <c r="B1443" s="27" t="s">
        <v>2274</v>
      </c>
      <c r="C1443" s="27" t="s">
        <v>2275</v>
      </c>
      <c r="D1443" s="27" t="s">
        <v>48</v>
      </c>
      <c r="E1443" s="28">
        <v>36997</v>
      </c>
      <c r="F1443" s="29" t="s">
        <v>27</v>
      </c>
      <c r="G1443" s="29" t="s">
        <v>28</v>
      </c>
      <c r="H1443" s="27">
        <f t="shared" ca="1" si="44"/>
        <v>17</v>
      </c>
      <c r="I1443" s="30">
        <v>23</v>
      </c>
      <c r="J1443" s="31">
        <v>7111.7731099837438</v>
      </c>
      <c r="K1443" s="32">
        <v>7.0000000000000007E-2</v>
      </c>
      <c r="L1443" s="33">
        <f t="shared" si="45"/>
        <v>497.8241176988621</v>
      </c>
      <c r="M1443" s="33">
        <v>461.69063370115168</v>
      </c>
      <c r="N1443" s="33">
        <v>134.67069362724132</v>
      </c>
    </row>
    <row r="1444" spans="1:14">
      <c r="A1444" s="27">
        <v>61434</v>
      </c>
      <c r="B1444" s="27" t="s">
        <v>2276</v>
      </c>
      <c r="C1444" s="27" t="s">
        <v>1222</v>
      </c>
      <c r="D1444" s="27" t="s">
        <v>34</v>
      </c>
      <c r="E1444" s="28">
        <v>32833</v>
      </c>
      <c r="F1444" s="29" t="s">
        <v>133</v>
      </c>
      <c r="G1444" s="29" t="s">
        <v>156</v>
      </c>
      <c r="H1444" s="27">
        <f t="shared" ca="1" si="44"/>
        <v>28</v>
      </c>
      <c r="I1444" s="30">
        <v>10</v>
      </c>
      <c r="J1444" s="31">
        <v>7541.3266805275671</v>
      </c>
      <c r="K1444" s="32">
        <v>0.15</v>
      </c>
      <c r="L1444" s="33">
        <f t="shared" si="45"/>
        <v>1131.199002079135</v>
      </c>
      <c r="M1444" s="33">
        <v>97.455794832242702</v>
      </c>
      <c r="N1444" s="33">
        <v>220.90404476363381</v>
      </c>
    </row>
    <row r="1445" spans="1:14">
      <c r="A1445" s="27">
        <v>61435</v>
      </c>
      <c r="B1445" s="27" t="s">
        <v>2277</v>
      </c>
      <c r="C1445" s="27" t="s">
        <v>2148</v>
      </c>
      <c r="D1445" s="27" t="s">
        <v>34</v>
      </c>
      <c r="E1445" s="28">
        <v>37968</v>
      </c>
      <c r="F1445" s="29" t="s">
        <v>27</v>
      </c>
      <c r="G1445" s="29" t="s">
        <v>28</v>
      </c>
      <c r="H1445" s="27">
        <f t="shared" ca="1" si="44"/>
        <v>14</v>
      </c>
      <c r="I1445" s="30">
        <v>30</v>
      </c>
      <c r="J1445" s="31">
        <v>5198.5435654365756</v>
      </c>
      <c r="K1445" s="32">
        <v>7.0000000000000007E-2</v>
      </c>
      <c r="L1445" s="33">
        <f t="shared" si="45"/>
        <v>363.89804958056033</v>
      </c>
      <c r="M1445" s="33">
        <v>111.0158432929035</v>
      </c>
      <c r="N1445" s="33">
        <v>311.92531015428477</v>
      </c>
    </row>
    <row r="1446" spans="1:14">
      <c r="A1446" s="27">
        <v>61436</v>
      </c>
      <c r="B1446" s="27" t="s">
        <v>2278</v>
      </c>
      <c r="C1446" s="27" t="s">
        <v>2279</v>
      </c>
      <c r="D1446" s="27" t="s">
        <v>48</v>
      </c>
      <c r="E1446" s="28">
        <v>29034</v>
      </c>
      <c r="F1446" s="29" t="s">
        <v>27</v>
      </c>
      <c r="G1446" s="29" t="s">
        <v>28</v>
      </c>
      <c r="H1446" s="27">
        <f t="shared" ca="1" si="44"/>
        <v>39</v>
      </c>
      <c r="I1446" s="30">
        <v>14</v>
      </c>
      <c r="J1446" s="31">
        <v>9665.9353085293624</v>
      </c>
      <c r="K1446" s="32">
        <v>0.25</v>
      </c>
      <c r="L1446" s="33">
        <f t="shared" si="45"/>
        <v>2416.4838271323406</v>
      </c>
      <c r="M1446" s="33">
        <v>101.8297327622699</v>
      </c>
      <c r="N1446" s="33">
        <v>125.84118956861329</v>
      </c>
    </row>
    <row r="1447" spans="1:14">
      <c r="A1447" s="27">
        <v>61437</v>
      </c>
      <c r="B1447" s="27" t="s">
        <v>2280</v>
      </c>
      <c r="C1447" s="27" t="s">
        <v>2109</v>
      </c>
      <c r="D1447" s="27" t="s">
        <v>34</v>
      </c>
      <c r="E1447" s="28">
        <v>31136</v>
      </c>
      <c r="F1447" s="29" t="s">
        <v>27</v>
      </c>
      <c r="G1447" s="29" t="s">
        <v>28</v>
      </c>
      <c r="H1447" s="27">
        <f t="shared" ca="1" si="44"/>
        <v>33</v>
      </c>
      <c r="I1447" s="30">
        <v>39</v>
      </c>
      <c r="J1447" s="31">
        <v>7768.8389081707555</v>
      </c>
      <c r="K1447" s="32">
        <v>0.15</v>
      </c>
      <c r="L1447" s="33">
        <f t="shared" si="45"/>
        <v>1165.3258362256133</v>
      </c>
      <c r="M1447" s="33">
        <v>1147.4497446342643</v>
      </c>
      <c r="N1447" s="33">
        <v>308.26691772949965</v>
      </c>
    </row>
    <row r="1448" spans="1:14">
      <c r="A1448" s="27">
        <v>61438</v>
      </c>
      <c r="B1448" s="27" t="s">
        <v>2281</v>
      </c>
      <c r="C1448" s="27" t="s">
        <v>141</v>
      </c>
      <c r="D1448" s="27" t="s">
        <v>48</v>
      </c>
      <c r="E1448" s="28">
        <v>31996</v>
      </c>
      <c r="F1448" s="29" t="s">
        <v>27</v>
      </c>
      <c r="G1448" s="29" t="s">
        <v>28</v>
      </c>
      <c r="H1448" s="27">
        <f t="shared" ca="1" si="44"/>
        <v>31</v>
      </c>
      <c r="I1448" s="30">
        <v>18</v>
      </c>
      <c r="J1448" s="31">
        <v>7029.0955958659933</v>
      </c>
      <c r="K1448" s="32">
        <v>0.15</v>
      </c>
      <c r="L1448" s="33">
        <f t="shared" si="45"/>
        <v>1054.3643393798989</v>
      </c>
      <c r="M1448" s="33">
        <v>891.75176624156597</v>
      </c>
      <c r="N1448" s="33">
        <v>34.193120422239289</v>
      </c>
    </row>
    <row r="1449" spans="1:14">
      <c r="A1449" s="27">
        <v>61439</v>
      </c>
      <c r="B1449" s="27" t="s">
        <v>2282</v>
      </c>
      <c r="C1449" s="27" t="s">
        <v>1935</v>
      </c>
      <c r="D1449" s="27" t="s">
        <v>48</v>
      </c>
      <c r="E1449" s="28">
        <v>31965</v>
      </c>
      <c r="F1449" s="29" t="s">
        <v>27</v>
      </c>
      <c r="G1449" s="29" t="s">
        <v>28</v>
      </c>
      <c r="H1449" s="27">
        <f t="shared" ca="1" si="44"/>
        <v>31</v>
      </c>
      <c r="I1449" s="30">
        <v>27</v>
      </c>
      <c r="J1449" s="31">
        <v>6030.889133754451</v>
      </c>
      <c r="K1449" s="32">
        <v>0.15</v>
      </c>
      <c r="L1449" s="33">
        <f t="shared" si="45"/>
        <v>904.6333700631676</v>
      </c>
      <c r="M1449" s="33">
        <v>702.16685091238548</v>
      </c>
      <c r="N1449" s="33">
        <v>85.128359594467298</v>
      </c>
    </row>
    <row r="1450" spans="1:14">
      <c r="A1450" s="27">
        <v>61440</v>
      </c>
      <c r="B1450" s="27" t="s">
        <v>2283</v>
      </c>
      <c r="C1450" s="27" t="s">
        <v>2162</v>
      </c>
      <c r="D1450" s="27" t="s">
        <v>34</v>
      </c>
      <c r="E1450" s="28">
        <v>30906</v>
      </c>
      <c r="F1450" s="29" t="s">
        <v>27</v>
      </c>
      <c r="G1450" s="29" t="s">
        <v>28</v>
      </c>
      <c r="H1450" s="27">
        <f t="shared" ca="1" si="44"/>
        <v>34</v>
      </c>
      <c r="I1450" s="30">
        <v>9</v>
      </c>
      <c r="J1450" s="31">
        <v>8135.4903998002665</v>
      </c>
      <c r="K1450" s="32">
        <v>0.25</v>
      </c>
      <c r="L1450" s="33">
        <f t="shared" si="45"/>
        <v>2033.8725999500666</v>
      </c>
      <c r="M1450" s="33">
        <v>1107.2176262400808</v>
      </c>
      <c r="N1450" s="33">
        <v>262.04630712424722</v>
      </c>
    </row>
    <row r="1451" spans="1:14">
      <c r="A1451" s="27">
        <v>61441</v>
      </c>
      <c r="B1451" s="27" t="s">
        <v>2284</v>
      </c>
      <c r="C1451" s="27" t="s">
        <v>2166</v>
      </c>
      <c r="D1451" s="27" t="s">
        <v>34</v>
      </c>
      <c r="E1451" s="28">
        <v>31402</v>
      </c>
      <c r="F1451" s="29" t="s">
        <v>27</v>
      </c>
      <c r="G1451" s="29" t="s">
        <v>28</v>
      </c>
      <c r="H1451" s="27">
        <f t="shared" ca="1" si="44"/>
        <v>32</v>
      </c>
      <c r="I1451" s="30">
        <v>33</v>
      </c>
      <c r="J1451" s="31">
        <v>4967.9170728379086</v>
      </c>
      <c r="K1451" s="32">
        <v>0.15</v>
      </c>
      <c r="L1451" s="33">
        <f t="shared" si="45"/>
        <v>745.18756092568628</v>
      </c>
      <c r="M1451" s="33">
        <v>101.03648816600244</v>
      </c>
      <c r="N1451" s="33">
        <v>179.79846030546562</v>
      </c>
    </row>
    <row r="1452" spans="1:14">
      <c r="A1452" s="27">
        <v>61442</v>
      </c>
      <c r="B1452" s="27" t="s">
        <v>2285</v>
      </c>
      <c r="C1452" s="27" t="s">
        <v>2286</v>
      </c>
      <c r="D1452" s="27" t="s">
        <v>48</v>
      </c>
      <c r="E1452" s="28">
        <v>27601</v>
      </c>
      <c r="F1452" s="29" t="s">
        <v>27</v>
      </c>
      <c r="G1452" s="29" t="s">
        <v>28</v>
      </c>
      <c r="H1452" s="27">
        <f t="shared" ca="1" si="44"/>
        <v>43</v>
      </c>
      <c r="I1452" s="30">
        <v>19</v>
      </c>
      <c r="J1452" s="31">
        <v>4383.9637734419994</v>
      </c>
      <c r="K1452" s="32">
        <v>0.25</v>
      </c>
      <c r="L1452" s="33">
        <f t="shared" si="45"/>
        <v>1095.9909433604998</v>
      </c>
      <c r="M1452" s="33">
        <v>1050.7953257343165</v>
      </c>
      <c r="N1452" s="33">
        <v>100.57787579844582</v>
      </c>
    </row>
    <row r="1453" spans="1:14">
      <c r="A1453" s="27">
        <v>61443</v>
      </c>
      <c r="B1453" s="27" t="s">
        <v>2287</v>
      </c>
      <c r="C1453" s="27" t="s">
        <v>2115</v>
      </c>
      <c r="D1453" s="27" t="s">
        <v>34</v>
      </c>
      <c r="E1453" s="28">
        <v>39536</v>
      </c>
      <c r="F1453" s="29" t="s">
        <v>133</v>
      </c>
      <c r="G1453" s="29" t="s">
        <v>156</v>
      </c>
      <c r="H1453" s="27">
        <f t="shared" ca="1" si="44"/>
        <v>10</v>
      </c>
      <c r="I1453" s="30">
        <v>39</v>
      </c>
      <c r="J1453" s="31">
        <v>2088.0074062053318</v>
      </c>
      <c r="K1453" s="32">
        <v>0.04</v>
      </c>
      <c r="L1453" s="33">
        <f t="shared" si="45"/>
        <v>83.52029624821327</v>
      </c>
      <c r="M1453" s="33">
        <v>34.940456478000762</v>
      </c>
      <c r="N1453" s="33">
        <v>319.05725674497239</v>
      </c>
    </row>
    <row r="1454" spans="1:14">
      <c r="A1454" s="27">
        <v>61444</v>
      </c>
      <c r="B1454" s="27" t="s">
        <v>2288</v>
      </c>
      <c r="C1454" s="27" t="s">
        <v>2178</v>
      </c>
      <c r="D1454" s="27" t="s">
        <v>34</v>
      </c>
      <c r="E1454" s="28">
        <v>30434</v>
      </c>
      <c r="F1454" s="29" t="s">
        <v>27</v>
      </c>
      <c r="G1454" s="29" t="s">
        <v>28</v>
      </c>
      <c r="H1454" s="27">
        <f t="shared" ca="1" si="44"/>
        <v>35</v>
      </c>
      <c r="I1454" s="30">
        <v>26</v>
      </c>
      <c r="J1454" s="31">
        <v>6858.5088921364004</v>
      </c>
      <c r="K1454" s="32">
        <v>0.25</v>
      </c>
      <c r="L1454" s="33">
        <f t="shared" si="45"/>
        <v>1714.6272230341001</v>
      </c>
      <c r="M1454" s="33">
        <v>562.99619045536201</v>
      </c>
      <c r="N1454" s="33">
        <v>61.888449689116698</v>
      </c>
    </row>
    <row r="1455" spans="1:14">
      <c r="A1455" s="27">
        <v>61445</v>
      </c>
      <c r="B1455" s="27" t="s">
        <v>2289</v>
      </c>
      <c r="C1455" s="27" t="s">
        <v>1244</v>
      </c>
      <c r="D1455" s="27" t="s">
        <v>34</v>
      </c>
      <c r="E1455" s="28">
        <v>28362</v>
      </c>
      <c r="F1455" s="29" t="s">
        <v>27</v>
      </c>
      <c r="G1455" s="29" t="s">
        <v>28</v>
      </c>
      <c r="H1455" s="27">
        <f t="shared" ca="1" si="44"/>
        <v>41</v>
      </c>
      <c r="I1455" s="30">
        <v>18</v>
      </c>
      <c r="J1455" s="31">
        <v>2205.092568048065</v>
      </c>
      <c r="K1455" s="32">
        <v>0.25</v>
      </c>
      <c r="L1455" s="33">
        <f t="shared" si="45"/>
        <v>551.27314201201625</v>
      </c>
      <c r="M1455" s="33">
        <v>474.311606933306</v>
      </c>
      <c r="N1455" s="33">
        <v>217.50350511568843</v>
      </c>
    </row>
    <row r="1456" spans="1:14">
      <c r="A1456" s="27">
        <v>61446</v>
      </c>
      <c r="B1456" s="27" t="s">
        <v>2290</v>
      </c>
      <c r="C1456" s="27" t="s">
        <v>1403</v>
      </c>
      <c r="D1456" s="27" t="s">
        <v>34</v>
      </c>
      <c r="E1456" s="28">
        <v>33593</v>
      </c>
      <c r="F1456" s="29" t="s">
        <v>27</v>
      </c>
      <c r="G1456" s="29" t="s">
        <v>49</v>
      </c>
      <c r="H1456" s="27">
        <f t="shared" ca="1" si="44"/>
        <v>26</v>
      </c>
      <c r="I1456" s="30">
        <v>29</v>
      </c>
      <c r="J1456" s="31">
        <v>3098.7435166930991</v>
      </c>
      <c r="K1456" s="32">
        <v>0.12</v>
      </c>
      <c r="L1456" s="33">
        <f t="shared" si="45"/>
        <v>371.84922200317186</v>
      </c>
      <c r="M1456" s="33">
        <v>5.9377392410321539</v>
      </c>
      <c r="N1456" s="33">
        <v>66.341512735440048</v>
      </c>
    </row>
    <row r="1457" spans="1:14">
      <c r="A1457" s="27">
        <v>61447</v>
      </c>
      <c r="B1457" s="27" t="s">
        <v>2291</v>
      </c>
      <c r="C1457" s="27" t="s">
        <v>2292</v>
      </c>
      <c r="D1457" s="27" t="s">
        <v>48</v>
      </c>
      <c r="E1457" s="28">
        <v>31205</v>
      </c>
      <c r="F1457" s="29" t="s">
        <v>27</v>
      </c>
      <c r="G1457" s="29" t="s">
        <v>28</v>
      </c>
      <c r="H1457" s="27">
        <f t="shared" ca="1" si="44"/>
        <v>33</v>
      </c>
      <c r="I1457" s="30">
        <v>21</v>
      </c>
      <c r="J1457" s="31">
        <v>2392.96058056318</v>
      </c>
      <c r="K1457" s="32">
        <v>0.15</v>
      </c>
      <c r="L1457" s="33">
        <f t="shared" si="45"/>
        <v>358.94408708447696</v>
      </c>
      <c r="M1457" s="33">
        <v>298.95237550829319</v>
      </c>
      <c r="N1457" s="33">
        <v>122.47270206552858</v>
      </c>
    </row>
    <row r="1458" spans="1:14">
      <c r="A1458" s="27">
        <v>61448</v>
      </c>
      <c r="B1458" s="27" t="s">
        <v>2293</v>
      </c>
      <c r="C1458" s="27" t="s">
        <v>2294</v>
      </c>
      <c r="D1458" s="27" t="s">
        <v>48</v>
      </c>
      <c r="E1458" s="28">
        <v>31057</v>
      </c>
      <c r="F1458" s="29" t="s">
        <v>27</v>
      </c>
      <c r="G1458" s="29" t="s">
        <v>260</v>
      </c>
      <c r="H1458" s="27">
        <f t="shared" ca="1" si="44"/>
        <v>33</v>
      </c>
      <c r="I1458" s="30">
        <v>35</v>
      </c>
      <c r="J1458" s="31">
        <v>4875.9963180383329</v>
      </c>
      <c r="K1458" s="32">
        <v>0.25</v>
      </c>
      <c r="L1458" s="33">
        <f t="shared" si="45"/>
        <v>1218.9990795095832</v>
      </c>
      <c r="M1458" s="33">
        <v>1021.063267916979</v>
      </c>
      <c r="N1458" s="33">
        <v>32.999790648252016</v>
      </c>
    </row>
    <row r="1459" spans="1:14">
      <c r="A1459" s="27">
        <v>61449</v>
      </c>
      <c r="B1459" s="27" t="s">
        <v>2295</v>
      </c>
      <c r="C1459" s="27" t="s">
        <v>2185</v>
      </c>
      <c r="D1459" s="27" t="s">
        <v>34</v>
      </c>
      <c r="E1459" s="28">
        <v>27772</v>
      </c>
      <c r="F1459" s="29" t="s">
        <v>27</v>
      </c>
      <c r="G1459" s="29" t="s">
        <v>159</v>
      </c>
      <c r="H1459" s="27">
        <f t="shared" ca="1" si="44"/>
        <v>42</v>
      </c>
      <c r="I1459" s="30">
        <v>10</v>
      </c>
      <c r="J1459" s="31">
        <v>7989.9552455568955</v>
      </c>
      <c r="K1459" s="32">
        <v>0.25</v>
      </c>
      <c r="L1459" s="33">
        <f t="shared" si="45"/>
        <v>1997.4888113892239</v>
      </c>
      <c r="M1459" s="33">
        <v>1771.5542627209902</v>
      </c>
      <c r="N1459" s="33">
        <v>329.35747934678682</v>
      </c>
    </row>
    <row r="1460" spans="1:14">
      <c r="A1460" s="27">
        <v>61450</v>
      </c>
      <c r="B1460" s="27" t="s">
        <v>2296</v>
      </c>
      <c r="C1460" s="27" t="s">
        <v>1265</v>
      </c>
      <c r="D1460" s="27" t="s">
        <v>48</v>
      </c>
      <c r="E1460" s="28">
        <v>39043</v>
      </c>
      <c r="F1460" s="29" t="s">
        <v>27</v>
      </c>
      <c r="G1460" s="29" t="s">
        <v>28</v>
      </c>
      <c r="H1460" s="27">
        <f t="shared" ca="1" si="44"/>
        <v>11</v>
      </c>
      <c r="I1460" s="30">
        <v>28</v>
      </c>
      <c r="J1460" s="31">
        <v>2398.9705636376052</v>
      </c>
      <c r="K1460" s="32">
        <v>0.04</v>
      </c>
      <c r="L1460" s="33">
        <f t="shared" si="45"/>
        <v>95.958822545504205</v>
      </c>
      <c r="M1460" s="33">
        <v>65.897611914386616</v>
      </c>
      <c r="N1460" s="33">
        <v>113.62998740028661</v>
      </c>
    </row>
    <row r="1461" spans="1:14">
      <c r="A1461" s="27">
        <v>61451</v>
      </c>
      <c r="B1461" s="27" t="s">
        <v>2297</v>
      </c>
      <c r="C1461" s="27" t="s">
        <v>2298</v>
      </c>
      <c r="D1461" s="27" t="s">
        <v>48</v>
      </c>
      <c r="E1461" s="28">
        <v>34505</v>
      </c>
      <c r="F1461" s="29" t="s">
        <v>27</v>
      </c>
      <c r="G1461" s="29" t="s">
        <v>28</v>
      </c>
      <c r="H1461" s="27">
        <f t="shared" ca="1" si="44"/>
        <v>24</v>
      </c>
      <c r="I1461" s="30">
        <v>39</v>
      </c>
      <c r="J1461" s="31">
        <v>4334.4865567402339</v>
      </c>
      <c r="K1461" s="32">
        <v>0.12</v>
      </c>
      <c r="L1461" s="33">
        <f t="shared" si="45"/>
        <v>520.13838680882805</v>
      </c>
      <c r="M1461" s="33">
        <v>18.030505033058517</v>
      </c>
      <c r="N1461" s="33">
        <v>83.90817547421517</v>
      </c>
    </row>
    <row r="1462" spans="1:14">
      <c r="A1462" s="27">
        <v>61452</v>
      </c>
      <c r="B1462" s="27" t="s">
        <v>2299</v>
      </c>
      <c r="C1462" s="27" t="s">
        <v>1449</v>
      </c>
      <c r="D1462" s="27" t="s">
        <v>34</v>
      </c>
      <c r="E1462" s="28">
        <v>36296</v>
      </c>
      <c r="F1462" s="29" t="s">
        <v>27</v>
      </c>
      <c r="G1462" s="29" t="s">
        <v>28</v>
      </c>
      <c r="H1462" s="27">
        <f t="shared" ca="1" si="44"/>
        <v>19</v>
      </c>
      <c r="I1462" s="30">
        <v>30</v>
      </c>
      <c r="J1462" s="31">
        <v>7817.7528741713377</v>
      </c>
      <c r="K1462" s="32">
        <v>0.09</v>
      </c>
      <c r="L1462" s="33">
        <f t="shared" si="45"/>
        <v>703.59775867542032</v>
      </c>
      <c r="M1462" s="33">
        <v>608.90890327090074</v>
      </c>
      <c r="N1462" s="33">
        <v>345.71277526795171</v>
      </c>
    </row>
    <row r="1463" spans="1:14">
      <c r="A1463" s="27">
        <v>61453</v>
      </c>
      <c r="B1463" s="27" t="s">
        <v>2300</v>
      </c>
      <c r="C1463" s="27" t="s">
        <v>2301</v>
      </c>
      <c r="D1463" s="27" t="s">
        <v>48</v>
      </c>
      <c r="E1463" s="28">
        <v>28985</v>
      </c>
      <c r="F1463" s="29" t="s">
        <v>27</v>
      </c>
      <c r="G1463" s="29" t="s">
        <v>28</v>
      </c>
      <c r="H1463" s="27">
        <f t="shared" ca="1" si="44"/>
        <v>39</v>
      </c>
      <c r="I1463" s="30">
        <v>37</v>
      </c>
      <c r="J1463" s="31">
        <v>5566.534651568345</v>
      </c>
      <c r="K1463" s="32">
        <v>0.25</v>
      </c>
      <c r="L1463" s="33">
        <f t="shared" si="45"/>
        <v>1391.6336628920862</v>
      </c>
      <c r="M1463" s="33">
        <v>400.0977652261177</v>
      </c>
      <c r="N1463" s="33">
        <v>136.57808632325012</v>
      </c>
    </row>
    <row r="1464" spans="1:14">
      <c r="A1464" s="27">
        <v>61454</v>
      </c>
      <c r="B1464" s="27" t="s">
        <v>2302</v>
      </c>
      <c r="C1464" s="27" t="s">
        <v>1114</v>
      </c>
      <c r="D1464" s="27" t="s">
        <v>48</v>
      </c>
      <c r="E1464" s="28">
        <v>36990</v>
      </c>
      <c r="F1464" s="29" t="s">
        <v>133</v>
      </c>
      <c r="G1464" s="29" t="s">
        <v>933</v>
      </c>
      <c r="H1464" s="27">
        <f t="shared" ca="1" si="44"/>
        <v>17</v>
      </c>
      <c r="I1464" s="30">
        <v>12</v>
      </c>
      <c r="J1464" s="31">
        <v>9402.0440641029436</v>
      </c>
      <c r="K1464" s="32">
        <v>7.0000000000000007E-2</v>
      </c>
      <c r="L1464" s="33">
        <f t="shared" si="45"/>
        <v>658.14308448720612</v>
      </c>
      <c r="M1464" s="33">
        <v>47.291552814310563</v>
      </c>
      <c r="N1464" s="33">
        <v>105.82048417275033</v>
      </c>
    </row>
    <row r="1465" spans="1:14">
      <c r="A1465" s="27">
        <v>61455</v>
      </c>
      <c r="B1465" s="27" t="s">
        <v>2303</v>
      </c>
      <c r="C1465" s="27" t="s">
        <v>827</v>
      </c>
      <c r="D1465" s="27" t="s">
        <v>48</v>
      </c>
      <c r="E1465" s="28">
        <v>28204</v>
      </c>
      <c r="F1465" s="29" t="s">
        <v>27</v>
      </c>
      <c r="G1465" s="29" t="s">
        <v>260</v>
      </c>
      <c r="H1465" s="27">
        <f t="shared" ca="1" si="44"/>
        <v>41</v>
      </c>
      <c r="I1465" s="30">
        <v>16</v>
      </c>
      <c r="J1465" s="31">
        <v>8095.5761085939321</v>
      </c>
      <c r="K1465" s="32">
        <v>0.25</v>
      </c>
      <c r="L1465" s="33">
        <f t="shared" si="45"/>
        <v>2023.894027148483</v>
      </c>
      <c r="M1465" s="33">
        <v>302.36415450054415</v>
      </c>
      <c r="N1465" s="33">
        <v>119.50646764371574</v>
      </c>
    </row>
    <row r="1466" spans="1:14">
      <c r="A1466" s="27">
        <v>61456</v>
      </c>
      <c r="B1466" s="27" t="s">
        <v>2304</v>
      </c>
      <c r="C1466" s="27" t="s">
        <v>1734</v>
      </c>
      <c r="D1466" s="27" t="s">
        <v>34</v>
      </c>
      <c r="E1466" s="28">
        <v>37239</v>
      </c>
      <c r="F1466" s="29" t="s">
        <v>27</v>
      </c>
      <c r="G1466" s="29" t="s">
        <v>76</v>
      </c>
      <c r="H1466" s="27">
        <f t="shared" ca="1" si="44"/>
        <v>16</v>
      </c>
      <c r="I1466" s="30">
        <v>23</v>
      </c>
      <c r="J1466" s="31">
        <v>7886.5000533567008</v>
      </c>
      <c r="K1466" s="32">
        <v>7.0000000000000007E-2</v>
      </c>
      <c r="L1466" s="33">
        <f t="shared" si="45"/>
        <v>552.05500373496909</v>
      </c>
      <c r="M1466" s="33">
        <v>27.332234379135905</v>
      </c>
      <c r="N1466" s="33">
        <v>224.65062952288855</v>
      </c>
    </row>
    <row r="1467" spans="1:14">
      <c r="A1467" s="27">
        <v>61457</v>
      </c>
      <c r="B1467" s="27" t="s">
        <v>2305</v>
      </c>
      <c r="C1467" s="27" t="s">
        <v>2306</v>
      </c>
      <c r="D1467" s="27" t="s">
        <v>48</v>
      </c>
      <c r="E1467" s="28">
        <v>27790</v>
      </c>
      <c r="F1467" s="29" t="s">
        <v>27</v>
      </c>
      <c r="G1467" s="29" t="s">
        <v>76</v>
      </c>
      <c r="H1467" s="27">
        <f t="shared" ca="1" si="44"/>
        <v>42</v>
      </c>
      <c r="I1467" s="30">
        <v>10</v>
      </c>
      <c r="J1467" s="31">
        <v>7188.6636799040507</v>
      </c>
      <c r="K1467" s="32">
        <v>0.25</v>
      </c>
      <c r="L1467" s="33">
        <f t="shared" si="45"/>
        <v>1797.1659199760127</v>
      </c>
      <c r="M1467" s="33">
        <v>380.39830377225564</v>
      </c>
      <c r="N1467" s="33">
        <v>40.660613323434802</v>
      </c>
    </row>
    <row r="1468" spans="1:14">
      <c r="A1468" s="27">
        <v>61458</v>
      </c>
      <c r="B1468" s="27" t="s">
        <v>2307</v>
      </c>
      <c r="C1468" s="27" t="s">
        <v>2200</v>
      </c>
      <c r="D1468" s="27" t="s">
        <v>34</v>
      </c>
      <c r="E1468" s="28">
        <v>32745</v>
      </c>
      <c r="F1468" s="29" t="s">
        <v>27</v>
      </c>
      <c r="G1468" s="29" t="s">
        <v>28</v>
      </c>
      <c r="H1468" s="27">
        <f t="shared" ca="1" si="44"/>
        <v>29</v>
      </c>
      <c r="I1468" s="30">
        <v>28</v>
      </c>
      <c r="J1468" s="31">
        <v>2909.348830954088</v>
      </c>
      <c r="K1468" s="32">
        <v>0.15</v>
      </c>
      <c r="L1468" s="33">
        <f t="shared" si="45"/>
        <v>436.40232464311322</v>
      </c>
      <c r="M1468" s="33">
        <v>182.91616186780158</v>
      </c>
      <c r="N1468" s="33">
        <v>294.24418678538876</v>
      </c>
    </row>
    <row r="1469" spans="1:14">
      <c r="A1469" s="27">
        <v>61459</v>
      </c>
      <c r="B1469" s="27" t="s">
        <v>2308</v>
      </c>
      <c r="C1469" s="27" t="s">
        <v>2139</v>
      </c>
      <c r="D1469" s="27" t="s">
        <v>34</v>
      </c>
      <c r="E1469" s="28">
        <v>38200</v>
      </c>
      <c r="F1469" s="29" t="s">
        <v>27</v>
      </c>
      <c r="G1469" s="29" t="s">
        <v>76</v>
      </c>
      <c r="H1469" s="27">
        <f t="shared" ca="1" si="44"/>
        <v>14</v>
      </c>
      <c r="I1469" s="30">
        <v>26</v>
      </c>
      <c r="J1469" s="31">
        <v>5558.5218409340823</v>
      </c>
      <c r="K1469" s="32">
        <v>7.0000000000000007E-2</v>
      </c>
      <c r="L1469" s="33">
        <f t="shared" si="45"/>
        <v>389.09652886538578</v>
      </c>
      <c r="M1469" s="33">
        <v>33.14454025926802</v>
      </c>
      <c r="N1469" s="33">
        <v>162.61768219235844</v>
      </c>
    </row>
    <row r="1470" spans="1:14">
      <c r="A1470" s="27">
        <v>61460</v>
      </c>
      <c r="B1470" s="27" t="s">
        <v>2309</v>
      </c>
      <c r="C1470" s="27" t="s">
        <v>2142</v>
      </c>
      <c r="D1470" s="27" t="s">
        <v>34</v>
      </c>
      <c r="E1470" s="28">
        <v>36430</v>
      </c>
      <c r="F1470" s="29" t="s">
        <v>27</v>
      </c>
      <c r="G1470" s="29" t="s">
        <v>28</v>
      </c>
      <c r="H1470" s="27">
        <f t="shared" ca="1" si="44"/>
        <v>19</v>
      </c>
      <c r="I1470" s="30">
        <v>19</v>
      </c>
      <c r="J1470" s="31">
        <v>9339.3216448421081</v>
      </c>
      <c r="K1470" s="32">
        <v>0.09</v>
      </c>
      <c r="L1470" s="33">
        <f t="shared" si="45"/>
        <v>840.53894803578964</v>
      </c>
      <c r="M1470" s="33">
        <v>658.86055744037469</v>
      </c>
      <c r="N1470" s="33">
        <v>334.34948515066117</v>
      </c>
    </row>
    <row r="1471" spans="1:14">
      <c r="A1471" s="27">
        <v>61461</v>
      </c>
      <c r="B1471" s="27" t="s">
        <v>2310</v>
      </c>
      <c r="C1471" s="27" t="s">
        <v>316</v>
      </c>
      <c r="D1471" s="27" t="s">
        <v>34</v>
      </c>
      <c r="E1471" s="28">
        <v>29707</v>
      </c>
      <c r="F1471" s="29" t="s">
        <v>27</v>
      </c>
      <c r="G1471" s="29" t="s">
        <v>28</v>
      </c>
      <c r="H1471" s="27">
        <f t="shared" ca="1" si="44"/>
        <v>37</v>
      </c>
      <c r="I1471" s="30">
        <v>26</v>
      </c>
      <c r="J1471" s="31">
        <v>7714.3228335406566</v>
      </c>
      <c r="K1471" s="32">
        <v>0.25</v>
      </c>
      <c r="L1471" s="33">
        <f t="shared" si="45"/>
        <v>1928.5807083851641</v>
      </c>
      <c r="M1471" s="33">
        <v>445.97809617649818</v>
      </c>
      <c r="N1471" s="33">
        <v>132.8010367656664</v>
      </c>
    </row>
    <row r="1472" spans="1:14">
      <c r="A1472" s="27">
        <v>61462</v>
      </c>
      <c r="B1472" s="27" t="s">
        <v>2311</v>
      </c>
      <c r="C1472" s="27" t="s">
        <v>1468</v>
      </c>
      <c r="D1472" s="27" t="s">
        <v>48</v>
      </c>
      <c r="E1472" s="28">
        <v>31802</v>
      </c>
      <c r="F1472" s="29" t="s">
        <v>133</v>
      </c>
      <c r="G1472" s="29" t="s">
        <v>134</v>
      </c>
      <c r="H1472" s="27">
        <f t="shared" ca="1" si="44"/>
        <v>31</v>
      </c>
      <c r="I1472" s="30">
        <v>10</v>
      </c>
      <c r="J1472" s="31">
        <v>1593.2321334009455</v>
      </c>
      <c r="K1472" s="32">
        <v>0.15</v>
      </c>
      <c r="L1472" s="33">
        <f t="shared" si="45"/>
        <v>238.98482001014182</v>
      </c>
      <c r="M1472" s="33">
        <v>22.26715089859016</v>
      </c>
      <c r="N1472" s="33">
        <v>73.05023122591885</v>
      </c>
    </row>
    <row r="1473" spans="1:14">
      <c r="A1473" s="27">
        <v>61463</v>
      </c>
      <c r="B1473" s="27" t="s">
        <v>2312</v>
      </c>
      <c r="C1473" s="27" t="s">
        <v>2313</v>
      </c>
      <c r="D1473" s="27" t="s">
        <v>48</v>
      </c>
      <c r="E1473" s="28">
        <v>28758</v>
      </c>
      <c r="F1473" s="29" t="s">
        <v>27</v>
      </c>
      <c r="G1473" s="29" t="s">
        <v>28</v>
      </c>
      <c r="H1473" s="27">
        <f t="shared" ca="1" si="44"/>
        <v>40</v>
      </c>
      <c r="I1473" s="30">
        <v>17</v>
      </c>
      <c r="J1473" s="31">
        <v>2269.5559755822451</v>
      </c>
      <c r="K1473" s="32">
        <v>0.25</v>
      </c>
      <c r="L1473" s="33">
        <f t="shared" si="45"/>
        <v>567.38899389556127</v>
      </c>
      <c r="M1473" s="33">
        <v>426.8660736225753</v>
      </c>
      <c r="N1473" s="33">
        <v>35.031818399562376</v>
      </c>
    </row>
    <row r="1474" spans="1:14">
      <c r="A1474" s="27">
        <v>61464</v>
      </c>
      <c r="B1474" s="27" t="s">
        <v>2314</v>
      </c>
      <c r="C1474" s="27" t="s">
        <v>2148</v>
      </c>
      <c r="D1474" s="27" t="s">
        <v>34</v>
      </c>
      <c r="E1474" s="28">
        <v>32499</v>
      </c>
      <c r="F1474" s="29" t="s">
        <v>27</v>
      </c>
      <c r="G1474" s="29" t="s">
        <v>28</v>
      </c>
      <c r="H1474" s="27">
        <f t="shared" ca="1" si="44"/>
        <v>29</v>
      </c>
      <c r="I1474" s="30">
        <v>18</v>
      </c>
      <c r="J1474" s="31">
        <v>8236.7316122034681</v>
      </c>
      <c r="K1474" s="32">
        <v>0.15</v>
      </c>
      <c r="L1474" s="33">
        <f t="shared" si="45"/>
        <v>1235.5097418305202</v>
      </c>
      <c r="M1474" s="33">
        <v>93.756502333806239</v>
      </c>
      <c r="N1474" s="33">
        <v>103.20337479696562</v>
      </c>
    </row>
    <row r="1475" spans="1:14">
      <c r="A1475" s="27">
        <v>61465</v>
      </c>
      <c r="B1475" s="27" t="s">
        <v>2315</v>
      </c>
      <c r="C1475" s="27" t="s">
        <v>2316</v>
      </c>
      <c r="D1475" s="27" t="s">
        <v>48</v>
      </c>
      <c r="E1475" s="28">
        <v>39406</v>
      </c>
      <c r="F1475" s="29" t="s">
        <v>27</v>
      </c>
      <c r="G1475" s="29" t="s">
        <v>28</v>
      </c>
      <c r="H1475" s="27">
        <f t="shared" ca="1" si="44"/>
        <v>10</v>
      </c>
      <c r="I1475" s="30">
        <v>34</v>
      </c>
      <c r="J1475" s="31">
        <v>1536.4569381947631</v>
      </c>
      <c r="K1475" s="32">
        <v>0.04</v>
      </c>
      <c r="L1475" s="33">
        <f t="shared" si="45"/>
        <v>61.458277527790528</v>
      </c>
      <c r="M1475" s="33">
        <v>56.616083642363783</v>
      </c>
      <c r="N1475" s="33">
        <v>107.93446766533296</v>
      </c>
    </row>
    <row r="1476" spans="1:14">
      <c r="A1476" s="27">
        <v>61466</v>
      </c>
      <c r="B1476" s="27" t="s">
        <v>2317</v>
      </c>
      <c r="C1476" s="27" t="s">
        <v>1750</v>
      </c>
      <c r="D1476" s="27" t="s">
        <v>34</v>
      </c>
      <c r="E1476" s="28">
        <v>30596</v>
      </c>
      <c r="F1476" s="29" t="s">
        <v>27</v>
      </c>
      <c r="G1476" s="29" t="s">
        <v>28</v>
      </c>
      <c r="H1476" s="27">
        <f t="shared" ca="1" si="44"/>
        <v>35</v>
      </c>
      <c r="I1476" s="30">
        <v>32</v>
      </c>
      <c r="J1476" s="31">
        <v>7858.9676954824736</v>
      </c>
      <c r="K1476" s="32">
        <v>0.25</v>
      </c>
      <c r="L1476" s="33">
        <f t="shared" si="45"/>
        <v>1964.7419238706184</v>
      </c>
      <c r="M1476" s="33">
        <v>626.39668833383325</v>
      </c>
      <c r="N1476" s="33">
        <v>127.11997847738328</v>
      </c>
    </row>
    <row r="1477" spans="1:14">
      <c r="A1477" s="27">
        <v>61467</v>
      </c>
      <c r="B1477" s="27" t="s">
        <v>2318</v>
      </c>
      <c r="C1477" s="27" t="s">
        <v>353</v>
      </c>
      <c r="D1477" s="27" t="s">
        <v>34</v>
      </c>
      <c r="E1477" s="28">
        <v>39732</v>
      </c>
      <c r="F1477" s="29" t="s">
        <v>27</v>
      </c>
      <c r="G1477" s="29" t="s">
        <v>28</v>
      </c>
      <c r="H1477" s="27">
        <f t="shared" ca="1" si="44"/>
        <v>10</v>
      </c>
      <c r="I1477" s="30">
        <v>25</v>
      </c>
      <c r="J1477" s="31">
        <v>9233.9855658936867</v>
      </c>
      <c r="K1477" s="32">
        <v>0</v>
      </c>
      <c r="L1477" s="33">
        <f t="shared" si="45"/>
        <v>0</v>
      </c>
      <c r="M1477" s="33">
        <v>0</v>
      </c>
      <c r="N1477" s="33">
        <v>91.841522665307366</v>
      </c>
    </row>
    <row r="1478" spans="1:14">
      <c r="A1478" s="27">
        <v>61468</v>
      </c>
      <c r="B1478" s="27" t="s">
        <v>2319</v>
      </c>
      <c r="C1478" s="27" t="s">
        <v>1064</v>
      </c>
      <c r="D1478" s="27" t="s">
        <v>48</v>
      </c>
      <c r="E1478" s="28">
        <v>28898</v>
      </c>
      <c r="F1478" s="29" t="s">
        <v>27</v>
      </c>
      <c r="G1478" s="29" t="s">
        <v>260</v>
      </c>
      <c r="H1478" s="27">
        <f t="shared" ca="1" si="44"/>
        <v>39</v>
      </c>
      <c r="I1478" s="30">
        <v>28</v>
      </c>
      <c r="J1478" s="31">
        <v>4485.4821634159998</v>
      </c>
      <c r="K1478" s="32">
        <v>0.25</v>
      </c>
      <c r="L1478" s="33">
        <f t="shared" si="45"/>
        <v>1121.370540854</v>
      </c>
      <c r="M1478" s="33">
        <v>212.88571575595816</v>
      </c>
      <c r="N1478" s="33">
        <v>69.548350437433612</v>
      </c>
    </row>
    <row r="1479" spans="1:14">
      <c r="A1479" s="27">
        <v>61469</v>
      </c>
      <c r="B1479" s="27" t="s">
        <v>2320</v>
      </c>
      <c r="C1479" s="27" t="s">
        <v>418</v>
      </c>
      <c r="D1479" s="27" t="s">
        <v>34</v>
      </c>
      <c r="E1479" s="28">
        <v>35279</v>
      </c>
      <c r="F1479" s="29" t="s">
        <v>27</v>
      </c>
      <c r="G1479" s="29" t="s">
        <v>28</v>
      </c>
      <c r="H1479" s="27">
        <f t="shared" ca="1" si="44"/>
        <v>22</v>
      </c>
      <c r="I1479" s="30">
        <v>28</v>
      </c>
      <c r="J1479" s="31">
        <v>4169.6812679889199</v>
      </c>
      <c r="K1479" s="32">
        <v>0.09</v>
      </c>
      <c r="L1479" s="33">
        <f t="shared" si="45"/>
        <v>375.2713141190028</v>
      </c>
      <c r="M1479" s="33">
        <v>97.384505261078317</v>
      </c>
      <c r="N1479" s="33">
        <v>56.917169412486459</v>
      </c>
    </row>
    <row r="1480" spans="1:14">
      <c r="A1480" s="27">
        <v>61470</v>
      </c>
      <c r="B1480" s="27" t="s">
        <v>2321</v>
      </c>
      <c r="C1480" s="27" t="s">
        <v>355</v>
      </c>
      <c r="D1480" s="27" t="s">
        <v>34</v>
      </c>
      <c r="E1480" s="28">
        <v>28244</v>
      </c>
      <c r="F1480" s="29" t="s">
        <v>27</v>
      </c>
      <c r="G1480" s="29" t="s">
        <v>28</v>
      </c>
      <c r="H1480" s="27">
        <f t="shared" ca="1" si="44"/>
        <v>41</v>
      </c>
      <c r="I1480" s="30">
        <v>26</v>
      </c>
      <c r="J1480" s="31">
        <v>4447.5923836386046</v>
      </c>
      <c r="K1480" s="32">
        <v>0.25</v>
      </c>
      <c r="L1480" s="33">
        <f t="shared" si="45"/>
        <v>1111.8980959096511</v>
      </c>
      <c r="M1480" s="33">
        <v>151.43354590149758</v>
      </c>
      <c r="N1480" s="33">
        <v>286.44331516471323</v>
      </c>
    </row>
    <row r="1481" spans="1:14">
      <c r="A1481" s="27">
        <v>61471</v>
      </c>
      <c r="B1481" s="27" t="s">
        <v>2322</v>
      </c>
      <c r="C1481" s="27" t="s">
        <v>525</v>
      </c>
      <c r="D1481" s="27" t="s">
        <v>34</v>
      </c>
      <c r="E1481" s="28">
        <v>34994</v>
      </c>
      <c r="F1481" s="29" t="s">
        <v>27</v>
      </c>
      <c r="G1481" s="29" t="s">
        <v>28</v>
      </c>
      <c r="H1481" s="27">
        <f t="shared" ca="1" si="44"/>
        <v>23</v>
      </c>
      <c r="I1481" s="30">
        <v>39</v>
      </c>
      <c r="J1481" s="31">
        <v>5179.3969398337267</v>
      </c>
      <c r="K1481" s="32">
        <v>0.09</v>
      </c>
      <c r="L1481" s="33">
        <f t="shared" si="45"/>
        <v>466.1457245850354</v>
      </c>
      <c r="M1481" s="33">
        <v>189.2375424362464</v>
      </c>
      <c r="N1481" s="33">
        <v>199.37274654189807</v>
      </c>
    </row>
    <row r="1482" spans="1:14">
      <c r="A1482" s="27">
        <v>61472</v>
      </c>
      <c r="B1482" s="27" t="s">
        <v>2323</v>
      </c>
      <c r="C1482" s="27" t="s">
        <v>886</v>
      </c>
      <c r="D1482" s="27" t="s">
        <v>34</v>
      </c>
      <c r="E1482" s="28">
        <v>35400</v>
      </c>
      <c r="F1482" s="29" t="s">
        <v>27</v>
      </c>
      <c r="G1482" s="29" t="s">
        <v>28</v>
      </c>
      <c r="H1482" s="27">
        <f t="shared" ref="H1482:H1545" ca="1" si="46">DATEDIF(E1482,TODAY(),"y")</f>
        <v>21</v>
      </c>
      <c r="I1482" s="30">
        <v>5</v>
      </c>
      <c r="J1482" s="31">
        <v>4605.2493571748637</v>
      </c>
      <c r="K1482" s="32">
        <v>0.09</v>
      </c>
      <c r="L1482" s="33">
        <f t="shared" ref="L1482:L1545" si="47">K1482*J1482</f>
        <v>414.47244214573772</v>
      </c>
      <c r="M1482" s="33">
        <v>126.6401627762052</v>
      </c>
      <c r="N1482" s="33">
        <v>255.48410912160409</v>
      </c>
    </row>
    <row r="1483" spans="1:14">
      <c r="A1483" s="27">
        <v>61473</v>
      </c>
      <c r="B1483" s="27" t="s">
        <v>2324</v>
      </c>
      <c r="C1483" s="27" t="s">
        <v>2162</v>
      </c>
      <c r="D1483" s="27" t="s">
        <v>34</v>
      </c>
      <c r="E1483" s="28">
        <v>29029</v>
      </c>
      <c r="F1483" s="29" t="s">
        <v>27</v>
      </c>
      <c r="G1483" s="29" t="s">
        <v>28</v>
      </c>
      <c r="H1483" s="27">
        <f t="shared" ca="1" si="46"/>
        <v>39</v>
      </c>
      <c r="I1483" s="30">
        <v>18</v>
      </c>
      <c r="J1483" s="31">
        <v>5642.798850786914</v>
      </c>
      <c r="K1483" s="32">
        <v>0.25</v>
      </c>
      <c r="L1483" s="33">
        <f t="shared" si="47"/>
        <v>1410.6997126967285</v>
      </c>
      <c r="M1483" s="33">
        <v>1208.9568466465639</v>
      </c>
      <c r="N1483" s="33">
        <v>157.68976600460735</v>
      </c>
    </row>
    <row r="1484" spans="1:14">
      <c r="A1484" s="27">
        <v>61474</v>
      </c>
      <c r="B1484" s="27" t="s">
        <v>2325</v>
      </c>
      <c r="C1484" s="27" t="s">
        <v>2166</v>
      </c>
      <c r="D1484" s="27" t="s">
        <v>34</v>
      </c>
      <c r="E1484" s="28">
        <v>31694</v>
      </c>
      <c r="F1484" s="29" t="s">
        <v>27</v>
      </c>
      <c r="G1484" s="29" t="s">
        <v>28</v>
      </c>
      <c r="H1484" s="27">
        <f t="shared" ca="1" si="46"/>
        <v>32</v>
      </c>
      <c r="I1484" s="30">
        <v>37</v>
      </c>
      <c r="J1484" s="31">
        <v>9179.5507558408553</v>
      </c>
      <c r="K1484" s="32">
        <v>0.15</v>
      </c>
      <c r="L1484" s="33">
        <f t="shared" si="47"/>
        <v>1376.9326133761283</v>
      </c>
      <c r="M1484" s="33">
        <v>750.71321463237746</v>
      </c>
      <c r="N1484" s="33">
        <v>343.70281875128757</v>
      </c>
    </row>
    <row r="1485" spans="1:14">
      <c r="A1485" s="27">
        <v>61475</v>
      </c>
      <c r="B1485" s="27" t="s">
        <v>2326</v>
      </c>
      <c r="C1485" s="27" t="s">
        <v>611</v>
      </c>
      <c r="D1485" s="27" t="s">
        <v>34</v>
      </c>
      <c r="E1485" s="28">
        <v>27785</v>
      </c>
      <c r="F1485" s="29" t="s">
        <v>27</v>
      </c>
      <c r="G1485" s="29" t="s">
        <v>42</v>
      </c>
      <c r="H1485" s="27">
        <f t="shared" ca="1" si="46"/>
        <v>42</v>
      </c>
      <c r="I1485" s="30">
        <v>13</v>
      </c>
      <c r="J1485" s="31">
        <v>2508.4041352491863</v>
      </c>
      <c r="K1485" s="32">
        <v>0.25</v>
      </c>
      <c r="L1485" s="33">
        <f t="shared" si="47"/>
        <v>627.10103381229658</v>
      </c>
      <c r="M1485" s="33">
        <v>484.66000258309919</v>
      </c>
      <c r="N1485" s="33">
        <v>336.74291139483614</v>
      </c>
    </row>
    <row r="1486" spans="1:14">
      <c r="A1486" s="27">
        <v>61476</v>
      </c>
      <c r="B1486" s="27" t="s">
        <v>2327</v>
      </c>
      <c r="C1486" s="27" t="s">
        <v>2178</v>
      </c>
      <c r="D1486" s="27" t="s">
        <v>34</v>
      </c>
      <c r="E1486" s="28">
        <v>28346</v>
      </c>
      <c r="F1486" s="29" t="s">
        <v>27</v>
      </c>
      <c r="G1486" s="29" t="s">
        <v>28</v>
      </c>
      <c r="H1486" s="27">
        <f t="shared" ca="1" si="46"/>
        <v>41</v>
      </c>
      <c r="I1486" s="30">
        <v>28</v>
      </c>
      <c r="J1486" s="31">
        <v>8112.2432689371217</v>
      </c>
      <c r="K1486" s="32">
        <v>0.25</v>
      </c>
      <c r="L1486" s="33">
        <f t="shared" si="47"/>
        <v>2028.0608172342804</v>
      </c>
      <c r="M1486" s="33">
        <v>955.80528309320948</v>
      </c>
      <c r="N1486" s="33">
        <v>316.89344106299245</v>
      </c>
    </row>
    <row r="1487" spans="1:14">
      <c r="A1487" s="27">
        <v>61477</v>
      </c>
      <c r="B1487" s="27" t="s">
        <v>2328</v>
      </c>
      <c r="C1487" s="27" t="s">
        <v>1075</v>
      </c>
      <c r="D1487" s="27" t="s">
        <v>48</v>
      </c>
      <c r="E1487" s="28">
        <v>32497</v>
      </c>
      <c r="F1487" s="29" t="s">
        <v>27</v>
      </c>
      <c r="G1487" s="29" t="s">
        <v>260</v>
      </c>
      <c r="H1487" s="27">
        <f t="shared" ca="1" si="46"/>
        <v>29</v>
      </c>
      <c r="I1487" s="30">
        <v>7</v>
      </c>
      <c r="J1487" s="31">
        <v>8802.1453024722232</v>
      </c>
      <c r="K1487" s="32">
        <v>0.15</v>
      </c>
      <c r="L1487" s="33">
        <f t="shared" si="47"/>
        <v>1320.3217953708333</v>
      </c>
      <c r="M1487" s="33">
        <v>40.361546222052027</v>
      </c>
      <c r="N1487" s="33">
        <v>133.90155918244392</v>
      </c>
    </row>
    <row r="1488" spans="1:14">
      <c r="A1488" s="27">
        <v>61478</v>
      </c>
      <c r="B1488" s="27" t="s">
        <v>2329</v>
      </c>
      <c r="C1488" s="27" t="s">
        <v>1752</v>
      </c>
      <c r="D1488" s="27" t="s">
        <v>34</v>
      </c>
      <c r="E1488" s="28">
        <v>37953</v>
      </c>
      <c r="F1488" s="29" t="s">
        <v>27</v>
      </c>
      <c r="G1488" s="29" t="s">
        <v>76</v>
      </c>
      <c r="H1488" s="27">
        <f t="shared" ca="1" si="46"/>
        <v>14</v>
      </c>
      <c r="I1488" s="30">
        <v>16</v>
      </c>
      <c r="J1488" s="31">
        <v>1958.0157104189118</v>
      </c>
      <c r="K1488" s="32">
        <v>7.0000000000000007E-2</v>
      </c>
      <c r="L1488" s="33">
        <f t="shared" si="47"/>
        <v>137.06109972932384</v>
      </c>
      <c r="M1488" s="33">
        <v>124.45749265319466</v>
      </c>
      <c r="N1488" s="33">
        <v>279.10220464302529</v>
      </c>
    </row>
    <row r="1489" spans="1:14">
      <c r="A1489" s="27">
        <v>61479</v>
      </c>
      <c r="B1489" s="27" t="s">
        <v>2330</v>
      </c>
      <c r="C1489" s="27" t="s">
        <v>814</v>
      </c>
      <c r="D1489" s="27" t="s">
        <v>34</v>
      </c>
      <c r="E1489" s="28">
        <v>29336</v>
      </c>
      <c r="F1489" s="29" t="s">
        <v>27</v>
      </c>
      <c r="G1489" s="29" t="s">
        <v>28</v>
      </c>
      <c r="H1489" s="27">
        <f t="shared" ca="1" si="46"/>
        <v>38</v>
      </c>
      <c r="I1489" s="30">
        <v>9</v>
      </c>
      <c r="J1489" s="31">
        <v>2945.3387392731802</v>
      </c>
      <c r="K1489" s="32">
        <v>0.25</v>
      </c>
      <c r="L1489" s="33">
        <f t="shared" si="47"/>
        <v>736.33468481829505</v>
      </c>
      <c r="M1489" s="33">
        <v>46.857191910770396</v>
      </c>
      <c r="N1489" s="33">
        <v>330.75050153972302</v>
      </c>
    </row>
    <row r="1490" spans="1:14">
      <c r="A1490" s="27">
        <v>61480</v>
      </c>
      <c r="B1490" s="27" t="s">
        <v>2331</v>
      </c>
      <c r="C1490" s="27" t="s">
        <v>2332</v>
      </c>
      <c r="D1490" s="27" t="s">
        <v>48</v>
      </c>
      <c r="E1490" s="28">
        <v>37670</v>
      </c>
      <c r="F1490" s="29" t="s">
        <v>27</v>
      </c>
      <c r="G1490" s="29" t="s">
        <v>28</v>
      </c>
      <c r="H1490" s="27">
        <f t="shared" ca="1" si="46"/>
        <v>15</v>
      </c>
      <c r="I1490" s="30">
        <v>14</v>
      </c>
      <c r="J1490" s="31">
        <v>4131.1741959431674</v>
      </c>
      <c r="K1490" s="32">
        <v>7.0000000000000007E-2</v>
      </c>
      <c r="L1490" s="33">
        <f t="shared" si="47"/>
        <v>289.18219371602174</v>
      </c>
      <c r="M1490" s="33">
        <v>123.2761919047397</v>
      </c>
      <c r="N1490" s="33">
        <v>34.215320170804162</v>
      </c>
    </row>
    <row r="1491" spans="1:14">
      <c r="A1491" s="27">
        <v>61481</v>
      </c>
      <c r="B1491" s="27" t="s">
        <v>2333</v>
      </c>
      <c r="C1491" s="27" t="s">
        <v>1070</v>
      </c>
      <c r="D1491" s="27" t="s">
        <v>34</v>
      </c>
      <c r="E1491" s="28">
        <v>31012</v>
      </c>
      <c r="F1491" s="29" t="s">
        <v>133</v>
      </c>
      <c r="G1491" s="29" t="s">
        <v>156</v>
      </c>
      <c r="H1491" s="27">
        <f t="shared" ca="1" si="46"/>
        <v>33</v>
      </c>
      <c r="I1491" s="30">
        <v>31</v>
      </c>
      <c r="J1491" s="31">
        <v>5919.2453012703299</v>
      </c>
      <c r="K1491" s="32">
        <v>0.25</v>
      </c>
      <c r="L1491" s="33">
        <f t="shared" si="47"/>
        <v>1479.8113253175825</v>
      </c>
      <c r="M1491" s="33">
        <v>194.17749841311004</v>
      </c>
      <c r="N1491" s="33">
        <v>59.110754552616655</v>
      </c>
    </row>
    <row r="1492" spans="1:14">
      <c r="A1492" s="27">
        <v>61482</v>
      </c>
      <c r="B1492" s="27" t="s">
        <v>2334</v>
      </c>
      <c r="C1492" s="27" t="s">
        <v>2316</v>
      </c>
      <c r="D1492" s="27" t="s">
        <v>48</v>
      </c>
      <c r="E1492" s="28">
        <v>29379</v>
      </c>
      <c r="F1492" s="29" t="s">
        <v>27</v>
      </c>
      <c r="G1492" s="29" t="s">
        <v>28</v>
      </c>
      <c r="H1492" s="27">
        <f t="shared" ca="1" si="46"/>
        <v>38</v>
      </c>
      <c r="I1492" s="30">
        <v>25</v>
      </c>
      <c r="J1492" s="31">
        <v>2909.9535750911505</v>
      </c>
      <c r="K1492" s="32">
        <v>0.25</v>
      </c>
      <c r="L1492" s="33">
        <f t="shared" si="47"/>
        <v>727.48839377278762</v>
      </c>
      <c r="M1492" s="33">
        <v>33.635231527092103</v>
      </c>
      <c r="N1492" s="33">
        <v>73.672510807039558</v>
      </c>
    </row>
    <row r="1493" spans="1:14">
      <c r="A1493" s="27">
        <v>61483</v>
      </c>
      <c r="B1493" s="27" t="s">
        <v>2335</v>
      </c>
      <c r="C1493" s="27" t="s">
        <v>2336</v>
      </c>
      <c r="D1493" s="27" t="s">
        <v>48</v>
      </c>
      <c r="E1493" s="28">
        <v>33982</v>
      </c>
      <c r="F1493" s="29" t="s">
        <v>27</v>
      </c>
      <c r="G1493" s="29" t="s">
        <v>76</v>
      </c>
      <c r="H1493" s="27">
        <f t="shared" ca="1" si="46"/>
        <v>25</v>
      </c>
      <c r="I1493" s="30">
        <v>39</v>
      </c>
      <c r="J1493" s="31">
        <v>9285.3199450152406</v>
      </c>
      <c r="K1493" s="32">
        <v>0.12</v>
      </c>
      <c r="L1493" s="33">
        <f t="shared" si="47"/>
        <v>1114.2383934018287</v>
      </c>
      <c r="M1493" s="33">
        <v>145.72284771632505</v>
      </c>
      <c r="N1493" s="33">
        <v>71.598138901583255</v>
      </c>
    </row>
    <row r="1494" spans="1:14">
      <c r="A1494" s="27">
        <v>61484</v>
      </c>
      <c r="B1494" s="27" t="s">
        <v>2337</v>
      </c>
      <c r="C1494" s="27" t="s">
        <v>1079</v>
      </c>
      <c r="D1494" s="27" t="s">
        <v>48</v>
      </c>
      <c r="E1494" s="28">
        <v>36668</v>
      </c>
      <c r="F1494" s="29" t="s">
        <v>690</v>
      </c>
      <c r="G1494" s="29" t="s">
        <v>691</v>
      </c>
      <c r="H1494" s="27">
        <f t="shared" ca="1" si="46"/>
        <v>18</v>
      </c>
      <c r="I1494" s="30">
        <v>35</v>
      </c>
      <c r="J1494" s="31">
        <v>6221.1118791058325</v>
      </c>
      <c r="K1494" s="32">
        <v>7.0000000000000007E-2</v>
      </c>
      <c r="L1494" s="33">
        <f t="shared" si="47"/>
        <v>435.47783153740829</v>
      </c>
      <c r="M1494" s="33">
        <v>389.69563351757336</v>
      </c>
      <c r="N1494" s="33">
        <v>55.250834721331429</v>
      </c>
    </row>
    <row r="1495" spans="1:14">
      <c r="A1495" s="27">
        <v>61485</v>
      </c>
      <c r="B1495" s="27" t="s">
        <v>2338</v>
      </c>
      <c r="C1495" s="27" t="s">
        <v>1267</v>
      </c>
      <c r="D1495" s="27" t="s">
        <v>48</v>
      </c>
      <c r="E1495" s="28">
        <v>35125</v>
      </c>
      <c r="F1495" s="29" t="s">
        <v>27</v>
      </c>
      <c r="G1495" s="29" t="s">
        <v>28</v>
      </c>
      <c r="H1495" s="27">
        <f t="shared" ca="1" si="46"/>
        <v>22</v>
      </c>
      <c r="I1495" s="30">
        <v>38</v>
      </c>
      <c r="J1495" s="31">
        <v>6748.5337023705861</v>
      </c>
      <c r="K1495" s="32">
        <v>0.09</v>
      </c>
      <c r="L1495" s="33">
        <f t="shared" si="47"/>
        <v>607.36803321335276</v>
      </c>
      <c r="M1495" s="33">
        <v>297.28717797662176</v>
      </c>
      <c r="N1495" s="33">
        <v>97.60746613764411</v>
      </c>
    </row>
    <row r="1496" spans="1:14">
      <c r="A1496" s="27">
        <v>61486</v>
      </c>
      <c r="B1496" s="27" t="s">
        <v>2339</v>
      </c>
      <c r="C1496" s="27" t="s">
        <v>1810</v>
      </c>
      <c r="D1496" s="27" t="s">
        <v>34</v>
      </c>
      <c r="E1496" s="28">
        <v>30142</v>
      </c>
      <c r="F1496" s="29" t="s">
        <v>27</v>
      </c>
      <c r="G1496" s="29" t="s">
        <v>28</v>
      </c>
      <c r="H1496" s="27">
        <f t="shared" ca="1" si="46"/>
        <v>36</v>
      </c>
      <c r="I1496" s="30">
        <v>35</v>
      </c>
      <c r="J1496" s="31">
        <v>2408.1939283026059</v>
      </c>
      <c r="K1496" s="32">
        <v>0.25</v>
      </c>
      <c r="L1496" s="33">
        <f t="shared" si="47"/>
        <v>602.04848207565146</v>
      </c>
      <c r="M1496" s="33">
        <v>424.5737100011483</v>
      </c>
      <c r="N1496" s="33">
        <v>50.980177974148781</v>
      </c>
    </row>
    <row r="1497" spans="1:14">
      <c r="A1497" s="27">
        <v>61487</v>
      </c>
      <c r="B1497" s="27" t="s">
        <v>2340</v>
      </c>
      <c r="C1497" s="27" t="s">
        <v>2341</v>
      </c>
      <c r="D1497" s="27" t="s">
        <v>48</v>
      </c>
      <c r="E1497" s="28">
        <v>30429</v>
      </c>
      <c r="F1497" s="29" t="s">
        <v>27</v>
      </c>
      <c r="G1497" s="29" t="s">
        <v>28</v>
      </c>
      <c r="H1497" s="27">
        <f t="shared" ca="1" si="46"/>
        <v>35</v>
      </c>
      <c r="I1497" s="30">
        <v>14</v>
      </c>
      <c r="J1497" s="31">
        <v>5555.9158817953594</v>
      </c>
      <c r="K1497" s="32">
        <v>0.25</v>
      </c>
      <c r="L1497" s="33">
        <f t="shared" si="47"/>
        <v>1388.9789704488398</v>
      </c>
      <c r="M1497" s="33">
        <v>1173.2030270837072</v>
      </c>
      <c r="N1497" s="33">
        <v>95.846669467049537</v>
      </c>
    </row>
    <row r="1498" spans="1:14">
      <c r="A1498" s="27">
        <v>61488</v>
      </c>
      <c r="B1498" s="27" t="s">
        <v>2342</v>
      </c>
      <c r="C1498" s="27" t="s">
        <v>2343</v>
      </c>
      <c r="D1498" s="27" t="s">
        <v>48</v>
      </c>
      <c r="E1498" s="28">
        <v>27477</v>
      </c>
      <c r="F1498" s="29" t="s">
        <v>27</v>
      </c>
      <c r="G1498" s="29" t="s">
        <v>28</v>
      </c>
      <c r="H1498" s="27">
        <f t="shared" ca="1" si="46"/>
        <v>43</v>
      </c>
      <c r="I1498" s="30">
        <v>12</v>
      </c>
      <c r="J1498" s="31">
        <v>7801.66739430915</v>
      </c>
      <c r="K1498" s="32">
        <v>0.25</v>
      </c>
      <c r="L1498" s="33">
        <f t="shared" si="47"/>
        <v>1950.4168485772875</v>
      </c>
      <c r="M1498" s="33">
        <v>1297.2069247268353</v>
      </c>
      <c r="N1498" s="33">
        <v>30.971214475068251</v>
      </c>
    </row>
    <row r="1499" spans="1:14">
      <c r="A1499" s="27">
        <v>61489</v>
      </c>
      <c r="B1499" s="27" t="s">
        <v>2344</v>
      </c>
      <c r="C1499" s="27" t="s">
        <v>1222</v>
      </c>
      <c r="D1499" s="27" t="s">
        <v>34</v>
      </c>
      <c r="E1499" s="28">
        <v>33541</v>
      </c>
      <c r="F1499" s="29" t="s">
        <v>27</v>
      </c>
      <c r="G1499" s="29" t="s">
        <v>28</v>
      </c>
      <c r="H1499" s="27">
        <f t="shared" ca="1" si="46"/>
        <v>26</v>
      </c>
      <c r="I1499" s="30">
        <v>8</v>
      </c>
      <c r="J1499" s="31">
        <v>6898.9321510032514</v>
      </c>
      <c r="K1499" s="32">
        <v>0.12</v>
      </c>
      <c r="L1499" s="33">
        <f t="shared" si="47"/>
        <v>827.87185812039013</v>
      </c>
      <c r="M1499" s="33">
        <v>309.09652363818066</v>
      </c>
      <c r="N1499" s="33">
        <v>149.11338121806776</v>
      </c>
    </row>
    <row r="1500" spans="1:14">
      <c r="A1500" s="27">
        <v>61490</v>
      </c>
      <c r="B1500" s="27" t="s">
        <v>5</v>
      </c>
      <c r="C1500" s="27" t="s">
        <v>2185</v>
      </c>
      <c r="D1500" s="27" t="s">
        <v>34</v>
      </c>
      <c r="E1500" s="28">
        <v>37279</v>
      </c>
      <c r="F1500" s="29" t="s">
        <v>27</v>
      </c>
      <c r="G1500" s="29" t="s">
        <v>28</v>
      </c>
      <c r="H1500" s="27">
        <f t="shared" ca="1" si="46"/>
        <v>16</v>
      </c>
      <c r="I1500" s="30">
        <v>18</v>
      </c>
      <c r="J1500" s="31">
        <v>9973.0749801664315</v>
      </c>
      <c r="K1500" s="32">
        <v>7.0000000000000007E-2</v>
      </c>
      <c r="L1500" s="33">
        <f t="shared" si="47"/>
        <v>698.11524861165026</v>
      </c>
      <c r="M1500" s="33">
        <v>65.516406703017878</v>
      </c>
      <c r="N1500" s="33">
        <v>252.06356335137863</v>
      </c>
    </row>
    <row r="1501" spans="1:14">
      <c r="A1501" s="27">
        <v>61491</v>
      </c>
      <c r="B1501" s="27" t="s">
        <v>2345</v>
      </c>
      <c r="C1501" s="27" t="s">
        <v>1082</v>
      </c>
      <c r="D1501" s="27" t="s">
        <v>48</v>
      </c>
      <c r="E1501" s="28">
        <v>33961</v>
      </c>
      <c r="F1501" s="29" t="s">
        <v>127</v>
      </c>
      <c r="G1501" s="29" t="s">
        <v>128</v>
      </c>
      <c r="H1501" s="27">
        <f t="shared" ca="1" si="46"/>
        <v>25</v>
      </c>
      <c r="I1501" s="30">
        <v>30</v>
      </c>
      <c r="J1501" s="31">
        <v>6724.6259009810965</v>
      </c>
      <c r="K1501" s="32">
        <v>0.12</v>
      </c>
      <c r="L1501" s="33">
        <f t="shared" si="47"/>
        <v>806.95510811773158</v>
      </c>
      <c r="M1501" s="33">
        <v>269.86700284000699</v>
      </c>
      <c r="N1501" s="33">
        <v>107.2953121604767</v>
      </c>
    </row>
    <row r="1502" spans="1:14">
      <c r="A1502" s="27">
        <v>61492</v>
      </c>
      <c r="B1502" s="27" t="s">
        <v>2346</v>
      </c>
      <c r="C1502" s="27" t="s">
        <v>2347</v>
      </c>
      <c r="D1502" s="27" t="s">
        <v>34</v>
      </c>
      <c r="E1502" s="28">
        <v>34885</v>
      </c>
      <c r="F1502" s="29" t="s">
        <v>27</v>
      </c>
      <c r="G1502" s="29" t="s">
        <v>28</v>
      </c>
      <c r="H1502" s="27">
        <f t="shared" ca="1" si="46"/>
        <v>23</v>
      </c>
      <c r="I1502" s="30">
        <v>27</v>
      </c>
      <c r="J1502" s="31">
        <v>4386.3436829378852</v>
      </c>
      <c r="K1502" s="32">
        <v>0.09</v>
      </c>
      <c r="L1502" s="33">
        <f t="shared" si="47"/>
        <v>394.77093146440967</v>
      </c>
      <c r="M1502" s="33">
        <v>139.98009531818448</v>
      </c>
      <c r="N1502" s="33">
        <v>231.96587707801964</v>
      </c>
    </row>
    <row r="1503" spans="1:14">
      <c r="A1503" s="27">
        <v>61493</v>
      </c>
      <c r="B1503" s="27" t="s">
        <v>2348</v>
      </c>
      <c r="C1503" s="27" t="s">
        <v>2349</v>
      </c>
      <c r="D1503" s="27" t="s">
        <v>48</v>
      </c>
      <c r="E1503" s="28">
        <v>38198</v>
      </c>
      <c r="F1503" s="29" t="s">
        <v>27</v>
      </c>
      <c r="G1503" s="29" t="s">
        <v>28</v>
      </c>
      <c r="H1503" s="27">
        <f t="shared" ca="1" si="46"/>
        <v>14</v>
      </c>
      <c r="I1503" s="30">
        <v>9</v>
      </c>
      <c r="J1503" s="31">
        <v>5119.8800533200574</v>
      </c>
      <c r="K1503" s="32">
        <v>7.0000000000000007E-2</v>
      </c>
      <c r="L1503" s="33">
        <f t="shared" si="47"/>
        <v>358.39160373240406</v>
      </c>
      <c r="M1503" s="33">
        <v>82.631049962364131</v>
      </c>
      <c r="N1503" s="33">
        <v>25.264354462000824</v>
      </c>
    </row>
    <row r="1504" spans="1:14">
      <c r="A1504" s="27">
        <v>61494</v>
      </c>
      <c r="B1504" s="27" t="s">
        <v>2350</v>
      </c>
      <c r="C1504" s="27" t="s">
        <v>1089</v>
      </c>
      <c r="D1504" s="27" t="s">
        <v>48</v>
      </c>
      <c r="E1504" s="28">
        <v>35711</v>
      </c>
      <c r="F1504" s="29" t="s">
        <v>27</v>
      </c>
      <c r="G1504" s="29" t="s">
        <v>28</v>
      </c>
      <c r="H1504" s="27">
        <f t="shared" ca="1" si="46"/>
        <v>21</v>
      </c>
      <c r="I1504" s="30">
        <v>15</v>
      </c>
      <c r="J1504" s="31">
        <v>1805.5291501242441</v>
      </c>
      <c r="K1504" s="32">
        <v>0.09</v>
      </c>
      <c r="L1504" s="33">
        <f t="shared" si="47"/>
        <v>162.49762351118196</v>
      </c>
      <c r="M1504" s="33">
        <v>58.907625146483092</v>
      </c>
      <c r="N1504" s="33">
        <v>88.999159382719085</v>
      </c>
    </row>
    <row r="1505" spans="1:14">
      <c r="A1505" s="27">
        <v>61495</v>
      </c>
      <c r="B1505" s="27" t="s">
        <v>2351</v>
      </c>
      <c r="C1505" s="27" t="s">
        <v>1244</v>
      </c>
      <c r="D1505" s="27" t="s">
        <v>34</v>
      </c>
      <c r="E1505" s="28">
        <v>30220</v>
      </c>
      <c r="F1505" s="29" t="s">
        <v>27</v>
      </c>
      <c r="G1505" s="29" t="s">
        <v>28</v>
      </c>
      <c r="H1505" s="27">
        <f t="shared" ca="1" si="46"/>
        <v>36</v>
      </c>
      <c r="I1505" s="30">
        <v>35</v>
      </c>
      <c r="J1505" s="31">
        <v>6893.9428201675164</v>
      </c>
      <c r="K1505" s="32">
        <v>0.25</v>
      </c>
      <c r="L1505" s="33">
        <f t="shared" si="47"/>
        <v>1723.4857050418791</v>
      </c>
      <c r="M1505" s="33">
        <v>480.17623733037721</v>
      </c>
      <c r="N1505" s="33">
        <v>321.88789845880905</v>
      </c>
    </row>
    <row r="1506" spans="1:14">
      <c r="A1506" s="27">
        <v>61496</v>
      </c>
      <c r="B1506" s="27" t="s">
        <v>2352</v>
      </c>
      <c r="C1506" s="27" t="s">
        <v>2353</v>
      </c>
      <c r="D1506" s="27" t="s">
        <v>48</v>
      </c>
      <c r="E1506" s="28">
        <v>35951</v>
      </c>
      <c r="F1506" s="29" t="s">
        <v>27</v>
      </c>
      <c r="G1506" s="29" t="s">
        <v>28</v>
      </c>
      <c r="H1506" s="27">
        <f t="shared" ca="1" si="46"/>
        <v>20</v>
      </c>
      <c r="I1506" s="30">
        <v>17</v>
      </c>
      <c r="J1506" s="31">
        <v>7672.6134059549777</v>
      </c>
      <c r="K1506" s="32">
        <v>0.09</v>
      </c>
      <c r="L1506" s="33">
        <f t="shared" si="47"/>
        <v>690.53520653594796</v>
      </c>
      <c r="M1506" s="33">
        <v>188.34269347200825</v>
      </c>
      <c r="N1506" s="33">
        <v>26.08661464857903</v>
      </c>
    </row>
    <row r="1507" spans="1:14">
      <c r="A1507" s="27">
        <v>61497</v>
      </c>
      <c r="B1507" s="27" t="s">
        <v>2354</v>
      </c>
      <c r="C1507" s="27" t="s">
        <v>2355</v>
      </c>
      <c r="D1507" s="27" t="s">
        <v>34</v>
      </c>
      <c r="E1507" s="28">
        <v>34227</v>
      </c>
      <c r="F1507" s="29" t="s">
        <v>27</v>
      </c>
      <c r="G1507" s="29" t="s">
        <v>28</v>
      </c>
      <c r="H1507" s="27">
        <f t="shared" ca="1" si="46"/>
        <v>25</v>
      </c>
      <c r="I1507" s="30">
        <v>5</v>
      </c>
      <c r="J1507" s="31">
        <v>2050.4321370365569</v>
      </c>
      <c r="K1507" s="32">
        <v>0.12</v>
      </c>
      <c r="L1507" s="33">
        <f t="shared" si="47"/>
        <v>246.05185644438683</v>
      </c>
      <c r="M1507" s="33">
        <v>197.92416298849486</v>
      </c>
      <c r="N1507" s="33">
        <v>186.27041216520661</v>
      </c>
    </row>
    <row r="1508" spans="1:14">
      <c r="A1508" s="27">
        <v>61498</v>
      </c>
      <c r="B1508" s="27" t="s">
        <v>2356</v>
      </c>
      <c r="C1508" s="27" t="s">
        <v>1403</v>
      </c>
      <c r="D1508" s="27" t="s">
        <v>34</v>
      </c>
      <c r="E1508" s="28">
        <v>28646</v>
      </c>
      <c r="F1508" s="29" t="s">
        <v>27</v>
      </c>
      <c r="G1508" s="29" t="s">
        <v>28</v>
      </c>
      <c r="H1508" s="27">
        <f t="shared" ca="1" si="46"/>
        <v>40</v>
      </c>
      <c r="I1508" s="30">
        <v>39</v>
      </c>
      <c r="J1508" s="31">
        <v>6557.7037657099509</v>
      </c>
      <c r="K1508" s="32">
        <v>0.25</v>
      </c>
      <c r="L1508" s="33">
        <f t="shared" si="47"/>
        <v>1639.4259414274877</v>
      </c>
      <c r="M1508" s="33">
        <v>1383.347097673086</v>
      </c>
      <c r="N1508" s="33">
        <v>168.92821499133942</v>
      </c>
    </row>
    <row r="1509" spans="1:14">
      <c r="A1509" s="27">
        <v>61499</v>
      </c>
      <c r="B1509" s="27" t="s">
        <v>2357</v>
      </c>
      <c r="C1509" s="27" t="s">
        <v>2200</v>
      </c>
      <c r="D1509" s="27" t="s">
        <v>34</v>
      </c>
      <c r="E1509" s="28">
        <v>33625</v>
      </c>
      <c r="F1509" s="29" t="s">
        <v>27</v>
      </c>
      <c r="G1509" s="29" t="s">
        <v>28</v>
      </c>
      <c r="H1509" s="27">
        <f t="shared" ca="1" si="46"/>
        <v>26</v>
      </c>
      <c r="I1509" s="30">
        <v>33</v>
      </c>
      <c r="J1509" s="31">
        <v>8110.2943130103795</v>
      </c>
      <c r="K1509" s="32">
        <v>0.12</v>
      </c>
      <c r="L1509" s="33">
        <f t="shared" si="47"/>
        <v>973.23531756124555</v>
      </c>
      <c r="M1509" s="33">
        <v>856.75287082279522</v>
      </c>
      <c r="N1509" s="33">
        <v>110.5053891386177</v>
      </c>
    </row>
    <row r="1510" spans="1:14">
      <c r="A1510" s="27">
        <v>61500</v>
      </c>
      <c r="B1510" s="27" t="s">
        <v>2358</v>
      </c>
      <c r="C1510" s="27" t="s">
        <v>1449</v>
      </c>
      <c r="D1510" s="27" t="s">
        <v>34</v>
      </c>
      <c r="E1510" s="28">
        <v>37360</v>
      </c>
      <c r="F1510" s="29" t="s">
        <v>27</v>
      </c>
      <c r="G1510" s="29" t="s">
        <v>28</v>
      </c>
      <c r="H1510" s="27">
        <f t="shared" ca="1" si="46"/>
        <v>16</v>
      </c>
      <c r="I1510" s="30">
        <v>28</v>
      </c>
      <c r="J1510" s="31">
        <v>4953.3985592287218</v>
      </c>
      <c r="K1510" s="32">
        <v>7.0000000000000007E-2</v>
      </c>
      <c r="L1510" s="33">
        <f t="shared" si="47"/>
        <v>346.73789914601053</v>
      </c>
      <c r="M1510" s="33">
        <v>111.2364241901508</v>
      </c>
      <c r="N1510" s="33">
        <v>159.12027556814803</v>
      </c>
    </row>
    <row r="1511" spans="1:14">
      <c r="A1511" s="27">
        <v>61501</v>
      </c>
      <c r="B1511" s="27" t="s">
        <v>2359</v>
      </c>
      <c r="C1511" s="27" t="s">
        <v>2360</v>
      </c>
      <c r="D1511" s="27" t="s">
        <v>48</v>
      </c>
      <c r="E1511" s="28">
        <v>33094</v>
      </c>
      <c r="F1511" s="29" t="s">
        <v>27</v>
      </c>
      <c r="G1511" s="29" t="s">
        <v>28</v>
      </c>
      <c r="H1511" s="27">
        <f t="shared" ca="1" si="46"/>
        <v>28</v>
      </c>
      <c r="I1511" s="30">
        <v>20</v>
      </c>
      <c r="J1511" s="31">
        <v>8649.046194796716</v>
      </c>
      <c r="K1511" s="32">
        <v>0.12</v>
      </c>
      <c r="L1511" s="33">
        <f t="shared" si="47"/>
        <v>1037.8855433756059</v>
      </c>
      <c r="M1511" s="33">
        <v>418.75089324346726</v>
      </c>
      <c r="N1511" s="33">
        <v>98.877219933334231</v>
      </c>
    </row>
    <row r="1512" spans="1:14">
      <c r="A1512" s="27">
        <v>61502</v>
      </c>
      <c r="B1512" s="27" t="s">
        <v>2361</v>
      </c>
      <c r="C1512" s="27" t="s">
        <v>2362</v>
      </c>
      <c r="D1512" s="27" t="s">
        <v>48</v>
      </c>
      <c r="E1512" s="28">
        <v>29444</v>
      </c>
      <c r="F1512" s="29" t="s">
        <v>27</v>
      </c>
      <c r="G1512" s="29" t="s">
        <v>28</v>
      </c>
      <c r="H1512" s="27">
        <f t="shared" ca="1" si="46"/>
        <v>38</v>
      </c>
      <c r="I1512" s="30">
        <v>19</v>
      </c>
      <c r="J1512" s="31">
        <v>3077.3505454129063</v>
      </c>
      <c r="K1512" s="32">
        <v>0.25</v>
      </c>
      <c r="L1512" s="33">
        <f t="shared" si="47"/>
        <v>769.33763635322657</v>
      </c>
      <c r="M1512" s="33">
        <v>513.1631479643421</v>
      </c>
      <c r="N1512" s="33">
        <v>109.87400649364176</v>
      </c>
    </row>
    <row r="1513" spans="1:14">
      <c r="A1513" s="27">
        <v>61503</v>
      </c>
      <c r="B1513" s="27" t="s">
        <v>2363</v>
      </c>
      <c r="C1513" s="27" t="s">
        <v>2364</v>
      </c>
      <c r="D1513" s="27" t="s">
        <v>48</v>
      </c>
      <c r="E1513" s="28">
        <v>38297</v>
      </c>
      <c r="F1513" s="29" t="s">
        <v>27</v>
      </c>
      <c r="G1513" s="29" t="s">
        <v>28</v>
      </c>
      <c r="H1513" s="27">
        <f t="shared" ca="1" si="46"/>
        <v>13</v>
      </c>
      <c r="I1513" s="30">
        <v>10</v>
      </c>
      <c r="J1513" s="31">
        <v>8900.5016364358708</v>
      </c>
      <c r="K1513" s="32">
        <v>7.0000000000000007E-2</v>
      </c>
      <c r="L1513" s="33">
        <f t="shared" si="47"/>
        <v>623.03511455051103</v>
      </c>
      <c r="M1513" s="33">
        <v>387.29924663906991</v>
      </c>
      <c r="N1513" s="33">
        <v>76.466659775235456</v>
      </c>
    </row>
    <row r="1514" spans="1:14">
      <c r="A1514" s="27">
        <v>61504</v>
      </c>
      <c r="B1514" s="27" t="s">
        <v>2365</v>
      </c>
      <c r="C1514" s="27" t="s">
        <v>1878</v>
      </c>
      <c r="D1514" s="27" t="s">
        <v>34</v>
      </c>
      <c r="E1514" s="28">
        <v>36691</v>
      </c>
      <c r="F1514" s="29" t="s">
        <v>1164</v>
      </c>
      <c r="G1514" s="29" t="s">
        <v>28</v>
      </c>
      <c r="H1514" s="27">
        <f t="shared" ca="1" si="46"/>
        <v>18</v>
      </c>
      <c r="I1514" s="30">
        <v>20</v>
      </c>
      <c r="J1514" s="31">
        <v>6412.0565029467116</v>
      </c>
      <c r="K1514" s="32">
        <v>7.0000000000000007E-2</v>
      </c>
      <c r="L1514" s="33">
        <f t="shared" si="47"/>
        <v>448.84395520626987</v>
      </c>
      <c r="M1514" s="33">
        <v>128.70288333218124</v>
      </c>
      <c r="N1514" s="33">
        <v>226.11250865243312</v>
      </c>
    </row>
    <row r="1515" spans="1:14">
      <c r="A1515" s="27">
        <v>61505</v>
      </c>
      <c r="B1515" s="27" t="s">
        <v>2366</v>
      </c>
      <c r="C1515" s="27" t="s">
        <v>2367</v>
      </c>
      <c r="D1515" s="27" t="s">
        <v>34</v>
      </c>
      <c r="E1515" s="28">
        <v>28631</v>
      </c>
      <c r="F1515" s="29" t="s">
        <v>27</v>
      </c>
      <c r="G1515" s="29" t="s">
        <v>28</v>
      </c>
      <c r="H1515" s="27">
        <f t="shared" ca="1" si="46"/>
        <v>40</v>
      </c>
      <c r="I1515" s="30">
        <v>22</v>
      </c>
      <c r="J1515" s="31">
        <v>7123.3825342751306</v>
      </c>
      <c r="K1515" s="32">
        <v>0.25</v>
      </c>
      <c r="L1515" s="33">
        <f t="shared" si="47"/>
        <v>1780.8456335687827</v>
      </c>
      <c r="M1515" s="33">
        <v>119.90883981130854</v>
      </c>
      <c r="N1515" s="33">
        <v>113.96070819126231</v>
      </c>
    </row>
    <row r="1516" spans="1:14">
      <c r="A1516" s="27">
        <v>61506</v>
      </c>
      <c r="B1516" s="27" t="s">
        <v>2368</v>
      </c>
      <c r="C1516" s="27" t="s">
        <v>197</v>
      </c>
      <c r="D1516" s="27" t="s">
        <v>48</v>
      </c>
      <c r="E1516" s="28">
        <v>38550</v>
      </c>
      <c r="F1516" s="29" t="s">
        <v>27</v>
      </c>
      <c r="G1516" s="29" t="s">
        <v>28</v>
      </c>
      <c r="H1516" s="27">
        <f t="shared" ca="1" si="46"/>
        <v>13</v>
      </c>
      <c r="I1516" s="30">
        <v>35</v>
      </c>
      <c r="J1516" s="31">
        <v>6330.9243738909963</v>
      </c>
      <c r="K1516" s="32">
        <v>0.04</v>
      </c>
      <c r="L1516" s="33">
        <f t="shared" si="47"/>
        <v>253.23697495563985</v>
      </c>
      <c r="M1516" s="33">
        <v>133.00298158633854</v>
      </c>
      <c r="N1516" s="33">
        <v>48.401088273250572</v>
      </c>
    </row>
    <row r="1517" spans="1:14">
      <c r="A1517" s="27">
        <v>61507</v>
      </c>
      <c r="B1517" s="27" t="s">
        <v>2369</v>
      </c>
      <c r="C1517" s="27" t="s">
        <v>1734</v>
      </c>
      <c r="D1517" s="27" t="s">
        <v>34</v>
      </c>
      <c r="E1517" s="28">
        <v>38647</v>
      </c>
      <c r="F1517" s="29" t="s">
        <v>27</v>
      </c>
      <c r="G1517" s="29" t="s">
        <v>28</v>
      </c>
      <c r="H1517" s="27">
        <f t="shared" ca="1" si="46"/>
        <v>13</v>
      </c>
      <c r="I1517" s="30">
        <v>28</v>
      </c>
      <c r="J1517" s="31">
        <v>3362.205579610531</v>
      </c>
      <c r="K1517" s="32">
        <v>0.04</v>
      </c>
      <c r="L1517" s="33">
        <f t="shared" si="47"/>
        <v>134.48822318442123</v>
      </c>
      <c r="M1517" s="33">
        <v>80.632036667732777</v>
      </c>
      <c r="N1517" s="33">
        <v>204.60665321639038</v>
      </c>
    </row>
    <row r="1518" spans="1:14">
      <c r="A1518" s="27">
        <v>61508</v>
      </c>
      <c r="B1518" s="27" t="s">
        <v>2370</v>
      </c>
      <c r="C1518" s="27" t="s">
        <v>316</v>
      </c>
      <c r="D1518" s="27" t="s">
        <v>34</v>
      </c>
      <c r="E1518" s="28">
        <v>36039</v>
      </c>
      <c r="F1518" s="29" t="s">
        <v>27</v>
      </c>
      <c r="G1518" s="29" t="s">
        <v>28</v>
      </c>
      <c r="H1518" s="27">
        <f t="shared" ca="1" si="46"/>
        <v>20</v>
      </c>
      <c r="I1518" s="30">
        <v>27</v>
      </c>
      <c r="J1518" s="31">
        <v>2416.8759773896127</v>
      </c>
      <c r="K1518" s="32">
        <v>0.09</v>
      </c>
      <c r="L1518" s="33">
        <f t="shared" si="47"/>
        <v>217.51883796506513</v>
      </c>
      <c r="M1518" s="33">
        <v>161.07796496822007</v>
      </c>
      <c r="N1518" s="33">
        <v>337.00372158130278</v>
      </c>
    </row>
    <row r="1519" spans="1:14">
      <c r="A1519" s="27">
        <v>61509</v>
      </c>
      <c r="B1519" s="27" t="s">
        <v>2371</v>
      </c>
      <c r="C1519" s="27" t="s">
        <v>1750</v>
      </c>
      <c r="D1519" s="27" t="s">
        <v>34</v>
      </c>
      <c r="E1519" s="28">
        <v>35927</v>
      </c>
      <c r="F1519" s="29" t="s">
        <v>27</v>
      </c>
      <c r="G1519" s="29" t="s">
        <v>28</v>
      </c>
      <c r="H1519" s="27">
        <f t="shared" ca="1" si="46"/>
        <v>20</v>
      </c>
      <c r="I1519" s="30">
        <v>6</v>
      </c>
      <c r="J1519" s="31">
        <v>8730.8040440106997</v>
      </c>
      <c r="K1519" s="32">
        <v>0.09</v>
      </c>
      <c r="L1519" s="33">
        <f t="shared" si="47"/>
        <v>785.77236396096293</v>
      </c>
      <c r="M1519" s="33">
        <v>491.38901499424213</v>
      </c>
      <c r="N1519" s="33">
        <v>141.10874068945259</v>
      </c>
    </row>
    <row r="1520" spans="1:14">
      <c r="A1520" s="27">
        <v>61510</v>
      </c>
      <c r="B1520" s="27" t="s">
        <v>2372</v>
      </c>
      <c r="C1520" s="27" t="s">
        <v>673</v>
      </c>
      <c r="D1520" s="27" t="s">
        <v>48</v>
      </c>
      <c r="E1520" s="28">
        <v>35957</v>
      </c>
      <c r="F1520" s="29" t="s">
        <v>27</v>
      </c>
      <c r="G1520" s="29" t="s">
        <v>28</v>
      </c>
      <c r="H1520" s="27">
        <f t="shared" ca="1" si="46"/>
        <v>20</v>
      </c>
      <c r="I1520" s="30">
        <v>40</v>
      </c>
      <c r="J1520" s="31">
        <v>3630.6606917951144</v>
      </c>
      <c r="K1520" s="32">
        <v>0.09</v>
      </c>
      <c r="L1520" s="33">
        <f t="shared" si="47"/>
        <v>326.75946226156026</v>
      </c>
      <c r="M1520" s="33">
        <v>263.8264563708629</v>
      </c>
      <c r="N1520" s="33">
        <v>115.68810755694707</v>
      </c>
    </row>
    <row r="1521" spans="1:14">
      <c r="A1521" s="27">
        <v>61511</v>
      </c>
      <c r="B1521" s="27" t="s">
        <v>2373</v>
      </c>
      <c r="C1521" s="27" t="s">
        <v>2374</v>
      </c>
      <c r="D1521" s="27" t="s">
        <v>34</v>
      </c>
      <c r="E1521" s="28">
        <v>30599</v>
      </c>
      <c r="F1521" s="29" t="s">
        <v>27</v>
      </c>
      <c r="G1521" s="29" t="s">
        <v>260</v>
      </c>
      <c r="H1521" s="27">
        <f t="shared" ca="1" si="46"/>
        <v>35</v>
      </c>
      <c r="I1521" s="30">
        <v>27</v>
      </c>
      <c r="J1521" s="31">
        <v>8564.8726556787806</v>
      </c>
      <c r="K1521" s="32">
        <v>0.25</v>
      </c>
      <c r="L1521" s="33">
        <f t="shared" si="47"/>
        <v>2141.2181639196951</v>
      </c>
      <c r="M1521" s="33">
        <v>321.71157928658027</v>
      </c>
      <c r="N1521" s="33">
        <v>236.10844567100273</v>
      </c>
    </row>
    <row r="1522" spans="1:14">
      <c r="A1522" s="27">
        <v>61512</v>
      </c>
      <c r="B1522" s="27" t="s">
        <v>2375</v>
      </c>
      <c r="C1522" s="27" t="s">
        <v>2376</v>
      </c>
      <c r="D1522" s="27" t="s">
        <v>48</v>
      </c>
      <c r="E1522" s="28">
        <v>39827</v>
      </c>
      <c r="F1522" s="29" t="s">
        <v>27</v>
      </c>
      <c r="G1522" s="29" t="s">
        <v>28</v>
      </c>
      <c r="H1522" s="27">
        <f t="shared" ca="1" si="46"/>
        <v>9</v>
      </c>
      <c r="I1522" s="30">
        <v>13</v>
      </c>
      <c r="J1522" s="31">
        <v>9325.1537163354842</v>
      </c>
      <c r="K1522" s="32">
        <v>0</v>
      </c>
      <c r="L1522" s="33">
        <f t="shared" si="47"/>
        <v>0</v>
      </c>
      <c r="M1522" s="33">
        <v>0</v>
      </c>
      <c r="N1522" s="33">
        <v>64.111035740571367</v>
      </c>
    </row>
    <row r="1523" spans="1:14">
      <c r="A1523" s="27">
        <v>61513</v>
      </c>
      <c r="B1523" s="27" t="s">
        <v>2377</v>
      </c>
      <c r="C1523" s="27" t="s">
        <v>599</v>
      </c>
      <c r="D1523" s="27" t="s">
        <v>48</v>
      </c>
      <c r="E1523" s="28">
        <v>38981</v>
      </c>
      <c r="F1523" s="29" t="s">
        <v>27</v>
      </c>
      <c r="G1523" s="29" t="s">
        <v>28</v>
      </c>
      <c r="H1523" s="27">
        <f t="shared" ca="1" si="46"/>
        <v>12</v>
      </c>
      <c r="I1523" s="30">
        <v>32</v>
      </c>
      <c r="J1523" s="31">
        <v>7186.8885833161721</v>
      </c>
      <c r="K1523" s="32">
        <v>0.04</v>
      </c>
      <c r="L1523" s="33">
        <f t="shared" si="47"/>
        <v>287.47554333264691</v>
      </c>
      <c r="M1523" s="33">
        <v>143.5883513731869</v>
      </c>
      <c r="N1523" s="33">
        <v>114.79958927307001</v>
      </c>
    </row>
    <row r="1524" spans="1:14">
      <c r="A1524" s="27">
        <v>61514</v>
      </c>
      <c r="B1524" s="27" t="s">
        <v>2378</v>
      </c>
      <c r="C1524" s="27" t="s">
        <v>353</v>
      </c>
      <c r="D1524" s="27" t="s">
        <v>34</v>
      </c>
      <c r="E1524" s="28">
        <v>38536</v>
      </c>
      <c r="F1524" s="29" t="s">
        <v>27</v>
      </c>
      <c r="G1524" s="29" t="s">
        <v>28</v>
      </c>
      <c r="H1524" s="27">
        <f t="shared" ca="1" si="46"/>
        <v>13</v>
      </c>
      <c r="I1524" s="30">
        <v>38</v>
      </c>
      <c r="J1524" s="31">
        <v>5241.5485104602667</v>
      </c>
      <c r="K1524" s="32">
        <v>0.04</v>
      </c>
      <c r="L1524" s="33">
        <f t="shared" si="47"/>
        <v>209.66194041841067</v>
      </c>
      <c r="M1524" s="33">
        <v>173.10090809268522</v>
      </c>
      <c r="N1524" s="33">
        <v>175.74114331644878</v>
      </c>
    </row>
    <row r="1525" spans="1:14">
      <c r="A1525" s="27">
        <v>61515</v>
      </c>
      <c r="B1525" s="27" t="s">
        <v>2379</v>
      </c>
      <c r="C1525" s="27" t="s">
        <v>1914</v>
      </c>
      <c r="D1525" s="27" t="s">
        <v>34</v>
      </c>
      <c r="E1525" s="28">
        <v>28629</v>
      </c>
      <c r="F1525" s="29" t="s">
        <v>27</v>
      </c>
      <c r="G1525" s="29" t="s">
        <v>28</v>
      </c>
      <c r="H1525" s="27">
        <f t="shared" ca="1" si="46"/>
        <v>40</v>
      </c>
      <c r="I1525" s="30">
        <v>18</v>
      </c>
      <c r="J1525" s="31">
        <v>5831.5669705416321</v>
      </c>
      <c r="K1525" s="32">
        <v>0.25</v>
      </c>
      <c r="L1525" s="33">
        <f t="shared" si="47"/>
        <v>1457.891742635408</v>
      </c>
      <c r="M1525" s="33">
        <v>135.21967435243982</v>
      </c>
      <c r="N1525" s="33">
        <v>214.75694555701639</v>
      </c>
    </row>
    <row r="1526" spans="1:14">
      <c r="A1526" s="27">
        <v>61516</v>
      </c>
      <c r="B1526" s="27" t="s">
        <v>2380</v>
      </c>
      <c r="C1526" s="27" t="s">
        <v>601</v>
      </c>
      <c r="D1526" s="27" t="s">
        <v>48</v>
      </c>
      <c r="E1526" s="28">
        <v>37229</v>
      </c>
      <c r="F1526" s="29" t="s">
        <v>27</v>
      </c>
      <c r="G1526" s="29" t="s">
        <v>28</v>
      </c>
      <c r="H1526" s="27">
        <f t="shared" ca="1" si="46"/>
        <v>16</v>
      </c>
      <c r="I1526" s="30">
        <v>17</v>
      </c>
      <c r="J1526" s="31">
        <v>6407.0946068225812</v>
      </c>
      <c r="K1526" s="32">
        <v>7.0000000000000007E-2</v>
      </c>
      <c r="L1526" s="33">
        <f t="shared" si="47"/>
        <v>448.49662247758073</v>
      </c>
      <c r="M1526" s="33">
        <v>275.26725373365684</v>
      </c>
      <c r="N1526" s="33">
        <v>88.768253898238967</v>
      </c>
    </row>
    <row r="1527" spans="1:14">
      <c r="A1527" s="27">
        <v>61517</v>
      </c>
      <c r="B1527" s="27" t="s">
        <v>2381</v>
      </c>
      <c r="C1527" s="27" t="s">
        <v>1752</v>
      </c>
      <c r="D1527" s="27" t="s">
        <v>34</v>
      </c>
      <c r="E1527" s="28">
        <v>33670</v>
      </c>
      <c r="F1527" s="29" t="s">
        <v>27</v>
      </c>
      <c r="G1527" s="29" t="s">
        <v>28</v>
      </c>
      <c r="H1527" s="27">
        <f t="shared" ca="1" si="46"/>
        <v>26</v>
      </c>
      <c r="I1527" s="30">
        <v>9</v>
      </c>
      <c r="J1527" s="31">
        <v>5924.6442175816401</v>
      </c>
      <c r="K1527" s="32">
        <v>0.12</v>
      </c>
      <c r="L1527" s="33">
        <f t="shared" si="47"/>
        <v>710.95730610979683</v>
      </c>
      <c r="M1527" s="33">
        <v>209.77936939335117</v>
      </c>
      <c r="N1527" s="33">
        <v>218.60428836830135</v>
      </c>
    </row>
    <row r="1528" spans="1:14">
      <c r="A1528" s="27">
        <v>61518</v>
      </c>
      <c r="B1528" s="27" t="s">
        <v>2382</v>
      </c>
      <c r="C1528" s="27" t="s">
        <v>2383</v>
      </c>
      <c r="D1528" s="27" t="s">
        <v>48</v>
      </c>
      <c r="E1528" s="28">
        <v>38897</v>
      </c>
      <c r="F1528" s="29" t="s">
        <v>27</v>
      </c>
      <c r="G1528" s="29" t="s">
        <v>28</v>
      </c>
      <c r="H1528" s="27">
        <f t="shared" ca="1" si="46"/>
        <v>12</v>
      </c>
      <c r="I1528" s="30">
        <v>19</v>
      </c>
      <c r="J1528" s="31">
        <v>8813.2829601855374</v>
      </c>
      <c r="K1528" s="32">
        <v>0.04</v>
      </c>
      <c r="L1528" s="33">
        <f t="shared" si="47"/>
        <v>352.53131840742151</v>
      </c>
      <c r="M1528" s="33">
        <v>250.97508968580692</v>
      </c>
      <c r="N1528" s="33">
        <v>43.507156093910979</v>
      </c>
    </row>
    <row r="1529" spans="1:14">
      <c r="A1529" s="27">
        <v>61519</v>
      </c>
      <c r="B1529" s="27" t="s">
        <v>2384</v>
      </c>
      <c r="C1529" s="27" t="s">
        <v>199</v>
      </c>
      <c r="D1529" s="27" t="s">
        <v>48</v>
      </c>
      <c r="E1529" s="28">
        <v>34633</v>
      </c>
      <c r="F1529" s="29" t="s">
        <v>27</v>
      </c>
      <c r="G1529" s="29" t="s">
        <v>28</v>
      </c>
      <c r="H1529" s="27">
        <f t="shared" ca="1" si="46"/>
        <v>24</v>
      </c>
      <c r="I1529" s="30">
        <v>16</v>
      </c>
      <c r="J1529" s="31">
        <v>9436.1915005444571</v>
      </c>
      <c r="K1529" s="32">
        <v>0.12</v>
      </c>
      <c r="L1529" s="33">
        <f t="shared" si="47"/>
        <v>1132.3429800653348</v>
      </c>
      <c r="M1529" s="33">
        <v>949.27730095782374</v>
      </c>
      <c r="N1529" s="33">
        <v>65.117903679599038</v>
      </c>
    </row>
    <row r="1530" spans="1:14">
      <c r="A1530" s="27">
        <v>61520</v>
      </c>
      <c r="B1530" s="27" t="s">
        <v>2385</v>
      </c>
      <c r="C1530" s="27" t="s">
        <v>326</v>
      </c>
      <c r="D1530" s="27" t="s">
        <v>34</v>
      </c>
      <c r="E1530" s="28">
        <v>39529</v>
      </c>
      <c r="F1530" s="29" t="s">
        <v>133</v>
      </c>
      <c r="G1530" s="29" t="s">
        <v>362</v>
      </c>
      <c r="H1530" s="27">
        <f t="shared" ca="1" si="46"/>
        <v>10</v>
      </c>
      <c r="I1530" s="30">
        <v>27</v>
      </c>
      <c r="J1530" s="31">
        <v>2244.4210798439035</v>
      </c>
      <c r="K1530" s="32">
        <v>0.04</v>
      </c>
      <c r="L1530" s="33">
        <f t="shared" si="47"/>
        <v>89.776843193756136</v>
      </c>
      <c r="M1530" s="33">
        <v>85.016436004719367</v>
      </c>
      <c r="N1530" s="33">
        <v>308.94594976365875</v>
      </c>
    </row>
    <row r="1531" spans="1:14">
      <c r="A1531" s="27">
        <v>61521</v>
      </c>
      <c r="B1531" s="27" t="s">
        <v>2386</v>
      </c>
      <c r="C1531" s="27" t="s">
        <v>766</v>
      </c>
      <c r="D1531" s="27" t="s">
        <v>48</v>
      </c>
      <c r="E1531" s="28">
        <v>36301</v>
      </c>
      <c r="F1531" s="29" t="s">
        <v>27</v>
      </c>
      <c r="G1531" s="29" t="s">
        <v>28</v>
      </c>
      <c r="H1531" s="27">
        <f t="shared" ca="1" si="46"/>
        <v>19</v>
      </c>
      <c r="I1531" s="30">
        <v>31</v>
      </c>
      <c r="J1531" s="31">
        <v>6412.7032814421727</v>
      </c>
      <c r="K1531" s="32">
        <v>0.09</v>
      </c>
      <c r="L1531" s="33">
        <f t="shared" si="47"/>
        <v>577.14329532979548</v>
      </c>
      <c r="M1531" s="33">
        <v>185.32164064928855</v>
      </c>
      <c r="N1531" s="33">
        <v>100.24249610877611</v>
      </c>
    </row>
    <row r="1532" spans="1:14">
      <c r="A1532" s="27">
        <v>61522</v>
      </c>
      <c r="B1532" s="27" t="s">
        <v>2387</v>
      </c>
      <c r="C1532" s="27" t="s">
        <v>873</v>
      </c>
      <c r="D1532" s="27" t="s">
        <v>48</v>
      </c>
      <c r="E1532" s="28">
        <v>28484</v>
      </c>
      <c r="F1532" s="29" t="s">
        <v>27</v>
      </c>
      <c r="G1532" s="29" t="s">
        <v>28</v>
      </c>
      <c r="H1532" s="27">
        <f t="shared" ca="1" si="46"/>
        <v>40</v>
      </c>
      <c r="I1532" s="30">
        <v>25</v>
      </c>
      <c r="J1532" s="31">
        <v>2137.1039751924836</v>
      </c>
      <c r="K1532" s="32">
        <v>0.25</v>
      </c>
      <c r="L1532" s="33">
        <f t="shared" si="47"/>
        <v>534.27599379812091</v>
      </c>
      <c r="M1532" s="33">
        <v>32.889298691218343</v>
      </c>
      <c r="N1532" s="33">
        <v>98.073570748411356</v>
      </c>
    </row>
    <row r="1533" spans="1:14">
      <c r="A1533" s="27">
        <v>61523</v>
      </c>
      <c r="B1533" s="27" t="s">
        <v>2388</v>
      </c>
      <c r="C1533" s="27" t="s">
        <v>201</v>
      </c>
      <c r="D1533" s="27" t="s">
        <v>48</v>
      </c>
      <c r="E1533" s="28">
        <v>36376</v>
      </c>
      <c r="F1533" s="29" t="s">
        <v>27</v>
      </c>
      <c r="G1533" s="29" t="s">
        <v>28</v>
      </c>
      <c r="H1533" s="27">
        <f t="shared" ca="1" si="46"/>
        <v>19</v>
      </c>
      <c r="I1533" s="30">
        <v>24</v>
      </c>
      <c r="J1533" s="31">
        <v>9369.5765265832488</v>
      </c>
      <c r="K1533" s="32">
        <v>0.09</v>
      </c>
      <c r="L1533" s="33">
        <f t="shared" si="47"/>
        <v>843.26188739249233</v>
      </c>
      <c r="M1533" s="33">
        <v>207.47165564936878</v>
      </c>
      <c r="N1533" s="33">
        <v>138.77983453710829</v>
      </c>
    </row>
    <row r="1534" spans="1:14">
      <c r="A1534" s="27">
        <v>61524</v>
      </c>
      <c r="B1534" s="27" t="s">
        <v>2389</v>
      </c>
      <c r="C1534" s="27" t="s">
        <v>1233</v>
      </c>
      <c r="D1534" s="27" t="s">
        <v>48</v>
      </c>
      <c r="E1534" s="28">
        <v>33081</v>
      </c>
      <c r="F1534" s="29" t="s">
        <v>133</v>
      </c>
      <c r="G1534" s="29" t="s">
        <v>153</v>
      </c>
      <c r="H1534" s="27">
        <f t="shared" ca="1" si="46"/>
        <v>28</v>
      </c>
      <c r="I1534" s="30">
        <v>26</v>
      </c>
      <c r="J1534" s="31">
        <v>5470.7440242679422</v>
      </c>
      <c r="K1534" s="32">
        <v>0.12</v>
      </c>
      <c r="L1534" s="33">
        <f t="shared" si="47"/>
        <v>656.48928291215304</v>
      </c>
      <c r="M1534" s="33">
        <v>74.438554076548044</v>
      </c>
      <c r="N1534" s="33">
        <v>106.06881473118058</v>
      </c>
    </row>
    <row r="1535" spans="1:14">
      <c r="A1535" s="27">
        <v>61525</v>
      </c>
      <c r="B1535" s="27" t="s">
        <v>2390</v>
      </c>
      <c r="C1535" s="27" t="s">
        <v>355</v>
      </c>
      <c r="D1535" s="27" t="s">
        <v>34</v>
      </c>
      <c r="E1535" s="28">
        <v>34486</v>
      </c>
      <c r="F1535" s="29" t="s">
        <v>27</v>
      </c>
      <c r="G1535" s="29" t="s">
        <v>28</v>
      </c>
      <c r="H1535" s="27">
        <f t="shared" ca="1" si="46"/>
        <v>24</v>
      </c>
      <c r="I1535" s="30">
        <v>20</v>
      </c>
      <c r="J1535" s="31">
        <v>7434.021097370377</v>
      </c>
      <c r="K1535" s="32">
        <v>0.12</v>
      </c>
      <c r="L1535" s="33">
        <f t="shared" si="47"/>
        <v>892.08253168444526</v>
      </c>
      <c r="M1535" s="33">
        <v>399.78869215852478</v>
      </c>
      <c r="N1535" s="33">
        <v>117.35601470626483</v>
      </c>
    </row>
    <row r="1536" spans="1:14">
      <c r="A1536" s="27">
        <v>61526</v>
      </c>
      <c r="B1536" s="27" t="s">
        <v>2391</v>
      </c>
      <c r="C1536" s="27" t="s">
        <v>2392</v>
      </c>
      <c r="D1536" s="27" t="s">
        <v>48</v>
      </c>
      <c r="E1536" s="28">
        <v>30619</v>
      </c>
      <c r="F1536" s="29" t="s">
        <v>27</v>
      </c>
      <c r="G1536" s="29" t="s">
        <v>28</v>
      </c>
      <c r="H1536" s="27">
        <f t="shared" ca="1" si="46"/>
        <v>34</v>
      </c>
      <c r="I1536" s="30">
        <v>30</v>
      </c>
      <c r="J1536" s="31">
        <v>4866.8312818337399</v>
      </c>
      <c r="K1536" s="32">
        <v>0.25</v>
      </c>
      <c r="L1536" s="33">
        <f t="shared" si="47"/>
        <v>1216.707820458435</v>
      </c>
      <c r="M1536" s="33">
        <v>39.646626496840959</v>
      </c>
      <c r="N1536" s="33">
        <v>50.915030584759734</v>
      </c>
    </row>
    <row r="1537" spans="1:14">
      <c r="A1537" s="27">
        <v>61527</v>
      </c>
      <c r="B1537" s="27" t="s">
        <v>2393</v>
      </c>
      <c r="C1537" s="27" t="s">
        <v>1960</v>
      </c>
      <c r="D1537" s="27" t="s">
        <v>34</v>
      </c>
      <c r="E1537" s="28">
        <v>39333</v>
      </c>
      <c r="F1537" s="29" t="s">
        <v>27</v>
      </c>
      <c r="G1537" s="29" t="s">
        <v>76</v>
      </c>
      <c r="H1537" s="27">
        <f t="shared" ca="1" si="46"/>
        <v>11</v>
      </c>
      <c r="I1537" s="30">
        <v>29</v>
      </c>
      <c r="J1537" s="31">
        <v>2847.7994080476301</v>
      </c>
      <c r="K1537" s="32">
        <v>0.04</v>
      </c>
      <c r="L1537" s="33">
        <f t="shared" si="47"/>
        <v>113.9119763219052</v>
      </c>
      <c r="M1537" s="33">
        <v>74.190152903194743</v>
      </c>
      <c r="N1537" s="33">
        <v>285.73297954115918</v>
      </c>
    </row>
    <row r="1538" spans="1:14">
      <c r="A1538" s="27">
        <v>61528</v>
      </c>
      <c r="B1538" s="27" t="s">
        <v>2394</v>
      </c>
      <c r="C1538" s="27" t="s">
        <v>1810</v>
      </c>
      <c r="D1538" s="27" t="s">
        <v>34</v>
      </c>
      <c r="E1538" s="28">
        <v>37132</v>
      </c>
      <c r="F1538" s="29" t="s">
        <v>27</v>
      </c>
      <c r="G1538" s="29" t="s">
        <v>28</v>
      </c>
      <c r="H1538" s="27">
        <f t="shared" ca="1" si="46"/>
        <v>17</v>
      </c>
      <c r="I1538" s="30">
        <v>28</v>
      </c>
      <c r="J1538" s="31">
        <v>4055.1535807801124</v>
      </c>
      <c r="K1538" s="32">
        <v>7.0000000000000007E-2</v>
      </c>
      <c r="L1538" s="33">
        <f t="shared" si="47"/>
        <v>283.8607506546079</v>
      </c>
      <c r="M1538" s="33">
        <v>199.03033015945027</v>
      </c>
      <c r="N1538" s="33">
        <v>198.1461644826347</v>
      </c>
    </row>
    <row r="1539" spans="1:14">
      <c r="A1539" s="27">
        <v>61529</v>
      </c>
      <c r="B1539" s="27" t="s">
        <v>2395</v>
      </c>
      <c r="C1539" s="27" t="s">
        <v>1309</v>
      </c>
      <c r="D1539" s="27" t="s">
        <v>48</v>
      </c>
      <c r="E1539" s="28">
        <v>36894</v>
      </c>
      <c r="F1539" s="29" t="s">
        <v>27</v>
      </c>
      <c r="G1539" s="29" t="s">
        <v>28</v>
      </c>
      <c r="H1539" s="27">
        <f t="shared" ca="1" si="46"/>
        <v>17</v>
      </c>
      <c r="I1539" s="30">
        <v>13</v>
      </c>
      <c r="J1539" s="31">
        <v>1814.4070038449681</v>
      </c>
      <c r="K1539" s="32">
        <v>7.0000000000000007E-2</v>
      </c>
      <c r="L1539" s="33">
        <f t="shared" si="47"/>
        <v>127.00849026914779</v>
      </c>
      <c r="M1539" s="33">
        <v>26.844505241338648</v>
      </c>
      <c r="N1539" s="33">
        <v>46.816392261659402</v>
      </c>
    </row>
    <row r="1540" spans="1:14">
      <c r="A1540" s="27">
        <v>61530</v>
      </c>
      <c r="B1540" s="27" t="s">
        <v>2396</v>
      </c>
      <c r="C1540" s="27" t="s">
        <v>533</v>
      </c>
      <c r="D1540" s="27" t="s">
        <v>48</v>
      </c>
      <c r="E1540" s="28">
        <v>37572</v>
      </c>
      <c r="F1540" s="29" t="s">
        <v>27</v>
      </c>
      <c r="G1540" s="29" t="s">
        <v>28</v>
      </c>
      <c r="H1540" s="27">
        <f t="shared" ca="1" si="46"/>
        <v>15</v>
      </c>
      <c r="I1540" s="30">
        <v>24</v>
      </c>
      <c r="J1540" s="31">
        <v>8528.1541649079882</v>
      </c>
      <c r="K1540" s="32">
        <v>7.0000000000000007E-2</v>
      </c>
      <c r="L1540" s="33">
        <f t="shared" si="47"/>
        <v>596.97079154355924</v>
      </c>
      <c r="M1540" s="33">
        <v>447.44273930970405</v>
      </c>
      <c r="N1540" s="33">
        <v>41.97357269507831</v>
      </c>
    </row>
    <row r="1541" spans="1:14">
      <c r="A1541" s="27">
        <v>61531</v>
      </c>
      <c r="B1541" s="27" t="s">
        <v>2397</v>
      </c>
      <c r="C1541" s="27" t="s">
        <v>1340</v>
      </c>
      <c r="D1541" s="27" t="s">
        <v>48</v>
      </c>
      <c r="E1541" s="28">
        <v>28164</v>
      </c>
      <c r="F1541" s="29" t="s">
        <v>27</v>
      </c>
      <c r="G1541" s="29" t="s">
        <v>28</v>
      </c>
      <c r="H1541" s="27">
        <f t="shared" ca="1" si="46"/>
        <v>41</v>
      </c>
      <c r="I1541" s="30">
        <v>36</v>
      </c>
      <c r="J1541" s="31">
        <v>7157.0303324642327</v>
      </c>
      <c r="K1541" s="32">
        <v>0.25</v>
      </c>
      <c r="L1541" s="33">
        <f t="shared" si="47"/>
        <v>1789.2575831160582</v>
      </c>
      <c r="M1541" s="33">
        <v>611.85593509210662</v>
      </c>
      <c r="N1541" s="33">
        <v>86.764590818638681</v>
      </c>
    </row>
    <row r="1542" spans="1:14">
      <c r="A1542" s="27">
        <v>61532</v>
      </c>
      <c r="B1542" s="27" t="s">
        <v>2398</v>
      </c>
      <c r="C1542" s="27" t="s">
        <v>1092</v>
      </c>
      <c r="D1542" s="27" t="s">
        <v>48</v>
      </c>
      <c r="E1542" s="28">
        <v>34903</v>
      </c>
      <c r="F1542" s="29" t="s">
        <v>27</v>
      </c>
      <c r="G1542" s="29" t="s">
        <v>42</v>
      </c>
      <c r="H1542" s="27">
        <f t="shared" ca="1" si="46"/>
        <v>23</v>
      </c>
      <c r="I1542" s="30">
        <v>23</v>
      </c>
      <c r="J1542" s="31">
        <v>5483.005198014579</v>
      </c>
      <c r="K1542" s="32">
        <v>0.09</v>
      </c>
      <c r="L1542" s="33">
        <f t="shared" si="47"/>
        <v>493.47046782131207</v>
      </c>
      <c r="M1542" s="33">
        <v>388.7941142378541</v>
      </c>
      <c r="N1542" s="33">
        <v>139.52678386606044</v>
      </c>
    </row>
    <row r="1543" spans="1:14">
      <c r="A1543" s="27">
        <v>61533</v>
      </c>
      <c r="B1543" s="27" t="s">
        <v>2399</v>
      </c>
      <c r="C1543" s="27" t="s">
        <v>1094</v>
      </c>
      <c r="D1543" s="27" t="s">
        <v>48</v>
      </c>
      <c r="E1543" s="28">
        <v>27630</v>
      </c>
      <c r="F1543" s="29" t="s">
        <v>27</v>
      </c>
      <c r="G1543" s="29" t="s">
        <v>28</v>
      </c>
      <c r="H1543" s="27">
        <f t="shared" ca="1" si="46"/>
        <v>43</v>
      </c>
      <c r="I1543" s="30">
        <v>28</v>
      </c>
      <c r="J1543" s="31">
        <v>9522.3563056781459</v>
      </c>
      <c r="K1543" s="32">
        <v>0.25</v>
      </c>
      <c r="L1543" s="33">
        <f t="shared" si="47"/>
        <v>2380.5890764195365</v>
      </c>
      <c r="M1543" s="33">
        <v>273.49729930558027</v>
      </c>
      <c r="N1543" s="33">
        <v>88.213960693826266</v>
      </c>
    </row>
    <row r="1544" spans="1:14">
      <c r="A1544" s="27">
        <v>61534</v>
      </c>
      <c r="B1544" s="27" t="s">
        <v>2400</v>
      </c>
      <c r="C1544" s="27" t="s">
        <v>2401</v>
      </c>
      <c r="D1544" s="27" t="s">
        <v>34</v>
      </c>
      <c r="E1544" s="28">
        <v>37642</v>
      </c>
      <c r="F1544" s="29" t="s">
        <v>27</v>
      </c>
      <c r="G1544" s="29" t="s">
        <v>159</v>
      </c>
      <c r="H1544" s="27">
        <f t="shared" ca="1" si="46"/>
        <v>15</v>
      </c>
      <c r="I1544" s="30">
        <v>31</v>
      </c>
      <c r="J1544" s="31">
        <v>6087.413185218229</v>
      </c>
      <c r="K1544" s="32">
        <v>7.0000000000000007E-2</v>
      </c>
      <c r="L1544" s="33">
        <f t="shared" si="47"/>
        <v>426.11892296527606</v>
      </c>
      <c r="M1544" s="33">
        <v>222.72501709386276</v>
      </c>
      <c r="N1544" s="33">
        <v>236.73580267009703</v>
      </c>
    </row>
    <row r="1545" spans="1:14">
      <c r="A1545" s="27">
        <v>61535</v>
      </c>
      <c r="B1545" s="27" t="s">
        <v>2402</v>
      </c>
      <c r="C1545" s="27" t="s">
        <v>2347</v>
      </c>
      <c r="D1545" s="27" t="s">
        <v>34</v>
      </c>
      <c r="E1545" s="28">
        <v>31878</v>
      </c>
      <c r="F1545" s="29" t="s">
        <v>27</v>
      </c>
      <c r="G1545" s="29" t="s">
        <v>28</v>
      </c>
      <c r="H1545" s="27">
        <f t="shared" ca="1" si="46"/>
        <v>31</v>
      </c>
      <c r="I1545" s="30">
        <v>14</v>
      </c>
      <c r="J1545" s="31">
        <v>3229.9414998436014</v>
      </c>
      <c r="K1545" s="32">
        <v>0.15</v>
      </c>
      <c r="L1545" s="33">
        <f t="shared" si="47"/>
        <v>484.4912249765402</v>
      </c>
      <c r="M1545" s="33">
        <v>245.63181252714134</v>
      </c>
      <c r="N1545" s="33">
        <v>115.04144195556006</v>
      </c>
    </row>
    <row r="1546" spans="1:14">
      <c r="A1546" s="27">
        <v>61536</v>
      </c>
      <c r="B1546" s="27" t="s">
        <v>2403</v>
      </c>
      <c r="C1546" s="27" t="s">
        <v>1097</v>
      </c>
      <c r="D1546" s="27" t="s">
        <v>48</v>
      </c>
      <c r="E1546" s="28">
        <v>30766</v>
      </c>
      <c r="F1546" s="29" t="s">
        <v>27</v>
      </c>
      <c r="G1546" s="29" t="s">
        <v>28</v>
      </c>
      <c r="H1546" s="27">
        <f t="shared" ref="H1546:H1609" ca="1" si="48">DATEDIF(E1546,TODAY(),"y")</f>
        <v>34</v>
      </c>
      <c r="I1546" s="30">
        <v>6</v>
      </c>
      <c r="J1546" s="31">
        <v>8687.5473261863026</v>
      </c>
      <c r="K1546" s="32">
        <v>0.25</v>
      </c>
      <c r="L1546" s="33">
        <f t="shared" ref="L1546:L1609" si="49">K1546*J1546</f>
        <v>2171.8868315465756</v>
      </c>
      <c r="M1546" s="33">
        <v>1204.1566523334398</v>
      </c>
      <c r="N1546" s="33">
        <v>104.02825050551428</v>
      </c>
    </row>
    <row r="1547" spans="1:14">
      <c r="A1547" s="27">
        <v>61537</v>
      </c>
      <c r="B1547" s="27" t="s">
        <v>2404</v>
      </c>
      <c r="C1547" s="27" t="s">
        <v>1101</v>
      </c>
      <c r="D1547" s="27" t="s">
        <v>48</v>
      </c>
      <c r="E1547" s="28">
        <v>28814</v>
      </c>
      <c r="F1547" s="29" t="s">
        <v>27</v>
      </c>
      <c r="G1547" s="29" t="s">
        <v>28</v>
      </c>
      <c r="H1547" s="27">
        <f t="shared" ca="1" si="48"/>
        <v>39</v>
      </c>
      <c r="I1547" s="30">
        <v>8</v>
      </c>
      <c r="J1547" s="31">
        <v>3929.3330012705592</v>
      </c>
      <c r="K1547" s="32">
        <v>0.25</v>
      </c>
      <c r="L1547" s="33">
        <f t="shared" si="49"/>
        <v>982.33325031763979</v>
      </c>
      <c r="M1547" s="33">
        <v>617.46971707312889</v>
      </c>
      <c r="N1547" s="33">
        <v>72.701661417962711</v>
      </c>
    </row>
    <row r="1548" spans="1:14">
      <c r="A1548" s="27">
        <v>61538</v>
      </c>
      <c r="B1548" s="27" t="s">
        <v>2405</v>
      </c>
      <c r="C1548" s="27" t="s">
        <v>1878</v>
      </c>
      <c r="D1548" s="27" t="s">
        <v>34</v>
      </c>
      <c r="E1548" s="28">
        <v>30418</v>
      </c>
      <c r="F1548" s="29" t="s">
        <v>27</v>
      </c>
      <c r="G1548" s="29" t="s">
        <v>28</v>
      </c>
      <c r="H1548" s="27">
        <f t="shared" ca="1" si="48"/>
        <v>35</v>
      </c>
      <c r="I1548" s="30">
        <v>8</v>
      </c>
      <c r="J1548" s="31">
        <v>2354.5058127556554</v>
      </c>
      <c r="K1548" s="32">
        <v>0.25</v>
      </c>
      <c r="L1548" s="33">
        <f t="shared" si="49"/>
        <v>588.62645318891384</v>
      </c>
      <c r="M1548" s="33">
        <v>130.64073183746538</v>
      </c>
      <c r="N1548" s="33">
        <v>256.0855469502136</v>
      </c>
    </row>
    <row r="1549" spans="1:14">
      <c r="A1549" s="27">
        <v>61539</v>
      </c>
      <c r="B1549" s="27" t="s">
        <v>2406</v>
      </c>
      <c r="C1549" s="27" t="s">
        <v>203</v>
      </c>
      <c r="D1549" s="27" t="s">
        <v>48</v>
      </c>
      <c r="E1549" s="28">
        <v>34756</v>
      </c>
      <c r="F1549" s="29" t="s">
        <v>27</v>
      </c>
      <c r="G1549" s="29" t="s">
        <v>28</v>
      </c>
      <c r="H1549" s="27">
        <f t="shared" ca="1" si="48"/>
        <v>23</v>
      </c>
      <c r="I1549" s="30">
        <v>12</v>
      </c>
      <c r="J1549" s="31">
        <v>5164.7829621275341</v>
      </c>
      <c r="K1549" s="32">
        <v>0.12</v>
      </c>
      <c r="L1549" s="33">
        <f t="shared" si="49"/>
        <v>619.77395545530408</v>
      </c>
      <c r="M1549" s="33">
        <v>292.35388972988096</v>
      </c>
      <c r="N1549" s="33">
        <v>32.489106753572372</v>
      </c>
    </row>
    <row r="1550" spans="1:14">
      <c r="A1550" s="27">
        <v>61540</v>
      </c>
      <c r="B1550" s="27" t="s">
        <v>2407</v>
      </c>
      <c r="C1550" s="27" t="s">
        <v>1269</v>
      </c>
      <c r="D1550" s="27" t="s">
        <v>48</v>
      </c>
      <c r="E1550" s="28">
        <v>30672</v>
      </c>
      <c r="F1550" s="29" t="s">
        <v>27</v>
      </c>
      <c r="G1550" s="29" t="s">
        <v>260</v>
      </c>
      <c r="H1550" s="27">
        <f t="shared" ca="1" si="48"/>
        <v>34</v>
      </c>
      <c r="I1550" s="30">
        <v>23</v>
      </c>
      <c r="J1550" s="31">
        <v>7018.8623654827807</v>
      </c>
      <c r="K1550" s="32">
        <v>0.25</v>
      </c>
      <c r="L1550" s="33">
        <f t="shared" si="49"/>
        <v>1754.7155913706952</v>
      </c>
      <c r="M1550" s="33">
        <v>1347.0493259225047</v>
      </c>
      <c r="N1550" s="33">
        <v>136.48609565167268</v>
      </c>
    </row>
    <row r="1551" spans="1:14">
      <c r="A1551" s="27">
        <v>61541</v>
      </c>
      <c r="B1551" s="27" t="s">
        <v>2408</v>
      </c>
      <c r="C1551" s="27" t="s">
        <v>2409</v>
      </c>
      <c r="D1551" s="27" t="s">
        <v>48</v>
      </c>
      <c r="E1551" s="28">
        <v>31901</v>
      </c>
      <c r="F1551" s="29" t="s">
        <v>27</v>
      </c>
      <c r="G1551" s="29" t="s">
        <v>28</v>
      </c>
      <c r="H1551" s="27">
        <f t="shared" ca="1" si="48"/>
        <v>31</v>
      </c>
      <c r="I1551" s="30">
        <v>30</v>
      </c>
      <c r="J1551" s="31">
        <v>5212.6578677573207</v>
      </c>
      <c r="K1551" s="32">
        <v>0.15</v>
      </c>
      <c r="L1551" s="33">
        <f t="shared" si="49"/>
        <v>781.8986801635981</v>
      </c>
      <c r="M1551" s="33">
        <v>38.027513010012449</v>
      </c>
      <c r="N1551" s="33">
        <v>134.10479834652901</v>
      </c>
    </row>
    <row r="1552" spans="1:14">
      <c r="A1552" s="27">
        <v>61542</v>
      </c>
      <c r="B1552" s="27" t="s">
        <v>2410</v>
      </c>
      <c r="C1552" s="27" t="s">
        <v>2367</v>
      </c>
      <c r="D1552" s="27" t="s">
        <v>34</v>
      </c>
      <c r="E1552" s="28">
        <v>35467</v>
      </c>
      <c r="F1552" s="29" t="s">
        <v>27</v>
      </c>
      <c r="G1552" s="29" t="s">
        <v>28</v>
      </c>
      <c r="H1552" s="27">
        <f t="shared" ca="1" si="48"/>
        <v>21</v>
      </c>
      <c r="I1552" s="30">
        <v>19</v>
      </c>
      <c r="J1552" s="31">
        <v>5037.7310476073962</v>
      </c>
      <c r="K1552" s="32">
        <v>0.09</v>
      </c>
      <c r="L1552" s="33">
        <f t="shared" si="49"/>
        <v>453.39579428466567</v>
      </c>
      <c r="M1552" s="33">
        <v>42.156441790768191</v>
      </c>
      <c r="N1552" s="33">
        <v>213.4550881180655</v>
      </c>
    </row>
    <row r="1553" spans="1:14">
      <c r="A1553" s="27">
        <v>61543</v>
      </c>
      <c r="B1553" s="27" t="s">
        <v>2411</v>
      </c>
      <c r="C1553" s="27" t="s">
        <v>2412</v>
      </c>
      <c r="D1553" s="27" t="s">
        <v>34</v>
      </c>
      <c r="E1553" s="28">
        <v>30049</v>
      </c>
      <c r="F1553" s="29" t="s">
        <v>27</v>
      </c>
      <c r="G1553" s="29" t="s">
        <v>42</v>
      </c>
      <c r="H1553" s="27">
        <f t="shared" ca="1" si="48"/>
        <v>36</v>
      </c>
      <c r="I1553" s="30">
        <v>5</v>
      </c>
      <c r="J1553" s="31">
        <v>8934.8225078547712</v>
      </c>
      <c r="K1553" s="32">
        <v>0.25</v>
      </c>
      <c r="L1553" s="33">
        <f t="shared" si="49"/>
        <v>2233.7056269636928</v>
      </c>
      <c r="M1553" s="33">
        <v>1249.2606104383235</v>
      </c>
      <c r="N1553" s="33">
        <v>62.619188873511234</v>
      </c>
    </row>
    <row r="1554" spans="1:14">
      <c r="A1554" s="27">
        <v>61544</v>
      </c>
      <c r="B1554" s="27" t="s">
        <v>2413</v>
      </c>
      <c r="C1554" s="27" t="s">
        <v>2414</v>
      </c>
      <c r="D1554" s="27" t="s">
        <v>34</v>
      </c>
      <c r="E1554" s="28">
        <v>27547</v>
      </c>
      <c r="F1554" s="29" t="s">
        <v>27</v>
      </c>
      <c r="G1554" s="29" t="s">
        <v>76</v>
      </c>
      <c r="H1554" s="27">
        <f t="shared" ca="1" si="48"/>
        <v>43</v>
      </c>
      <c r="I1554" s="30">
        <v>36</v>
      </c>
      <c r="J1554" s="31">
        <v>5016.5416545117832</v>
      </c>
      <c r="K1554" s="32">
        <v>0.25</v>
      </c>
      <c r="L1554" s="33">
        <f t="shared" si="49"/>
        <v>1254.1354136279458</v>
      </c>
      <c r="M1554" s="33">
        <v>177.63897194442694</v>
      </c>
      <c r="N1554" s="33">
        <v>136.21276543489392</v>
      </c>
    </row>
    <row r="1555" spans="1:14">
      <c r="A1555" s="27">
        <v>61545</v>
      </c>
      <c r="B1555" s="27" t="s">
        <v>2415</v>
      </c>
      <c r="C1555" s="27" t="s">
        <v>2401</v>
      </c>
      <c r="D1555" s="27" t="s">
        <v>34</v>
      </c>
      <c r="E1555" s="28">
        <v>29156</v>
      </c>
      <c r="F1555" s="29" t="s">
        <v>27</v>
      </c>
      <c r="G1555" s="29" t="s">
        <v>28</v>
      </c>
      <c r="H1555" s="27">
        <f t="shared" ca="1" si="48"/>
        <v>38</v>
      </c>
      <c r="I1555" s="30">
        <v>32</v>
      </c>
      <c r="J1555" s="31">
        <v>1818.1410416037895</v>
      </c>
      <c r="K1555" s="32">
        <v>0.25</v>
      </c>
      <c r="L1555" s="33">
        <f t="shared" si="49"/>
        <v>454.53526040094738</v>
      </c>
      <c r="M1555" s="33">
        <v>376.67639752659557</v>
      </c>
      <c r="N1555" s="33">
        <v>187.34165785109622</v>
      </c>
    </row>
    <row r="1556" spans="1:14">
      <c r="A1556" s="27">
        <v>61546</v>
      </c>
      <c r="B1556" s="27" t="s">
        <v>2416</v>
      </c>
      <c r="C1556" s="27" t="s">
        <v>1440</v>
      </c>
      <c r="D1556" s="27" t="s">
        <v>48</v>
      </c>
      <c r="E1556" s="28">
        <v>31182</v>
      </c>
      <c r="F1556" s="29" t="s">
        <v>27</v>
      </c>
      <c r="G1556" s="29" t="s">
        <v>28</v>
      </c>
      <c r="H1556" s="27">
        <f t="shared" ca="1" si="48"/>
        <v>33</v>
      </c>
      <c r="I1556" s="30">
        <v>31</v>
      </c>
      <c r="J1556" s="31">
        <v>6672.3878313195028</v>
      </c>
      <c r="K1556" s="32">
        <v>0.15</v>
      </c>
      <c r="L1556" s="33">
        <f t="shared" si="49"/>
        <v>1000.8581746979254</v>
      </c>
      <c r="M1556" s="33">
        <v>922.3515742336001</v>
      </c>
      <c r="N1556" s="33">
        <v>36.712824457994806</v>
      </c>
    </row>
    <row r="1557" spans="1:14">
      <c r="A1557" s="27">
        <v>61547</v>
      </c>
      <c r="B1557" s="27" t="s">
        <v>2417</v>
      </c>
      <c r="C1557" s="27" t="s">
        <v>2418</v>
      </c>
      <c r="D1557" s="27" t="s">
        <v>34</v>
      </c>
      <c r="E1557" s="28">
        <v>27916</v>
      </c>
      <c r="F1557" s="29" t="s">
        <v>27</v>
      </c>
      <c r="G1557" s="29" t="s">
        <v>28</v>
      </c>
      <c r="H1557" s="27">
        <f t="shared" ca="1" si="48"/>
        <v>42</v>
      </c>
      <c r="I1557" s="30">
        <v>5</v>
      </c>
      <c r="J1557" s="31">
        <v>6191.9550784201138</v>
      </c>
      <c r="K1557" s="32">
        <v>0.25</v>
      </c>
      <c r="L1557" s="33">
        <f t="shared" si="49"/>
        <v>1547.9887696050284</v>
      </c>
      <c r="M1557" s="33">
        <v>912.66819348942113</v>
      </c>
      <c r="N1557" s="33">
        <v>131.59551758474831</v>
      </c>
    </row>
    <row r="1558" spans="1:14">
      <c r="A1558" s="27">
        <v>61548</v>
      </c>
      <c r="B1558" s="27" t="s">
        <v>2419</v>
      </c>
      <c r="C1558" s="27" t="s">
        <v>1274</v>
      </c>
      <c r="D1558" s="27" t="s">
        <v>48</v>
      </c>
      <c r="E1558" s="28">
        <v>34948</v>
      </c>
      <c r="F1558" s="29" t="s">
        <v>27</v>
      </c>
      <c r="G1558" s="29" t="s">
        <v>28</v>
      </c>
      <c r="H1558" s="27">
        <f t="shared" ca="1" si="48"/>
        <v>23</v>
      </c>
      <c r="I1558" s="30">
        <v>32</v>
      </c>
      <c r="J1558" s="31">
        <v>8279.4920136179735</v>
      </c>
      <c r="K1558" s="32">
        <v>0.09</v>
      </c>
      <c r="L1558" s="33">
        <f t="shared" si="49"/>
        <v>745.15428122561764</v>
      </c>
      <c r="M1558" s="33">
        <v>230.07966020437016</v>
      </c>
      <c r="N1558" s="33">
        <v>53.277974959741442</v>
      </c>
    </row>
    <row r="1559" spans="1:14">
      <c r="A1559" s="27">
        <v>61549</v>
      </c>
      <c r="B1559" s="27" t="s">
        <v>2420</v>
      </c>
      <c r="C1559" s="27" t="s">
        <v>1914</v>
      </c>
      <c r="D1559" s="27" t="s">
        <v>34</v>
      </c>
      <c r="E1559" s="28">
        <v>33982</v>
      </c>
      <c r="F1559" s="29" t="s">
        <v>27</v>
      </c>
      <c r="G1559" s="29" t="s">
        <v>28</v>
      </c>
      <c r="H1559" s="27">
        <f t="shared" ca="1" si="48"/>
        <v>25</v>
      </c>
      <c r="I1559" s="30">
        <v>19</v>
      </c>
      <c r="J1559" s="31">
        <v>3766.0649382636875</v>
      </c>
      <c r="K1559" s="32">
        <v>0.12</v>
      </c>
      <c r="L1559" s="33">
        <f t="shared" si="49"/>
        <v>451.92779259164246</v>
      </c>
      <c r="M1559" s="33">
        <v>206.33567881341634</v>
      </c>
      <c r="N1559" s="33">
        <v>220.85097926274113</v>
      </c>
    </row>
    <row r="1560" spans="1:14">
      <c r="A1560" s="27">
        <v>61550</v>
      </c>
      <c r="B1560" s="27" t="s">
        <v>2421</v>
      </c>
      <c r="C1560" s="27" t="s">
        <v>2418</v>
      </c>
      <c r="D1560" s="27" t="s">
        <v>34</v>
      </c>
      <c r="E1560" s="28">
        <v>39993</v>
      </c>
      <c r="F1560" s="29" t="s">
        <v>27</v>
      </c>
      <c r="G1560" s="29" t="s">
        <v>28</v>
      </c>
      <c r="H1560" s="27">
        <f t="shared" ca="1" si="48"/>
        <v>9</v>
      </c>
      <c r="I1560" s="30">
        <v>11</v>
      </c>
      <c r="J1560" s="31">
        <v>5845.1654441408118</v>
      </c>
      <c r="K1560" s="32">
        <v>0</v>
      </c>
      <c r="L1560" s="33">
        <f t="shared" si="49"/>
        <v>0</v>
      </c>
      <c r="M1560" s="33">
        <v>0</v>
      </c>
      <c r="N1560" s="33">
        <v>296.01720293904191</v>
      </c>
    </row>
    <row r="1561" spans="1:14">
      <c r="A1561" s="27">
        <v>61551</v>
      </c>
      <c r="B1561" s="27" t="s">
        <v>2422</v>
      </c>
      <c r="C1561" s="27" t="s">
        <v>1280</v>
      </c>
      <c r="D1561" s="27" t="s">
        <v>48</v>
      </c>
      <c r="E1561" s="28">
        <v>29465</v>
      </c>
      <c r="F1561" s="29" t="s">
        <v>27</v>
      </c>
      <c r="G1561" s="29" t="s">
        <v>28</v>
      </c>
      <c r="H1561" s="27">
        <f t="shared" ca="1" si="48"/>
        <v>38</v>
      </c>
      <c r="I1561" s="30">
        <v>14</v>
      </c>
      <c r="J1561" s="31">
        <v>4929.7103937635711</v>
      </c>
      <c r="K1561" s="32">
        <v>0.25</v>
      </c>
      <c r="L1561" s="33">
        <f t="shared" si="49"/>
        <v>1232.4275984408928</v>
      </c>
      <c r="M1561" s="33">
        <v>1051.800049298485</v>
      </c>
      <c r="N1561" s="33">
        <v>59.64502444688091</v>
      </c>
    </row>
    <row r="1562" spans="1:14">
      <c r="A1562" s="27">
        <v>61552</v>
      </c>
      <c r="B1562" s="27" t="s">
        <v>2423</v>
      </c>
      <c r="C1562" s="27" t="s">
        <v>1559</v>
      </c>
      <c r="D1562" s="27" t="s">
        <v>48</v>
      </c>
      <c r="E1562" s="28">
        <v>32775</v>
      </c>
      <c r="F1562" s="29" t="s">
        <v>27</v>
      </c>
      <c r="G1562" s="29" t="s">
        <v>42</v>
      </c>
      <c r="H1562" s="27">
        <f t="shared" ca="1" si="48"/>
        <v>29</v>
      </c>
      <c r="I1562" s="30">
        <v>11</v>
      </c>
      <c r="J1562" s="31">
        <v>1506.3874206529117</v>
      </c>
      <c r="K1562" s="32">
        <v>0.15</v>
      </c>
      <c r="L1562" s="33">
        <f t="shared" si="49"/>
        <v>225.95811309793675</v>
      </c>
      <c r="M1562" s="33">
        <v>124.63101097754043</v>
      </c>
      <c r="N1562" s="33">
        <v>23.006519487653804</v>
      </c>
    </row>
    <row r="1563" spans="1:14">
      <c r="A1563" s="27">
        <v>61553</v>
      </c>
      <c r="B1563" s="27" t="s">
        <v>2424</v>
      </c>
      <c r="C1563" s="27" t="s">
        <v>368</v>
      </c>
      <c r="D1563" s="27" t="s">
        <v>34</v>
      </c>
      <c r="E1563" s="28">
        <v>33220</v>
      </c>
      <c r="F1563" s="29" t="s">
        <v>27</v>
      </c>
      <c r="G1563" s="29" t="s">
        <v>28</v>
      </c>
      <c r="H1563" s="27">
        <f t="shared" ca="1" si="48"/>
        <v>27</v>
      </c>
      <c r="I1563" s="30">
        <v>13</v>
      </c>
      <c r="J1563" s="31">
        <v>2711.8371036342478</v>
      </c>
      <c r="K1563" s="32">
        <v>0.12</v>
      </c>
      <c r="L1563" s="33">
        <f t="shared" si="49"/>
        <v>325.42045243610971</v>
      </c>
      <c r="M1563" s="33">
        <v>296.79812065857243</v>
      </c>
      <c r="N1563" s="33">
        <v>89.245621368881189</v>
      </c>
    </row>
    <row r="1564" spans="1:14">
      <c r="A1564" s="27">
        <v>61554</v>
      </c>
      <c r="B1564" s="27" t="s">
        <v>2425</v>
      </c>
      <c r="C1564" s="27" t="s">
        <v>213</v>
      </c>
      <c r="D1564" s="27" t="s">
        <v>48</v>
      </c>
      <c r="E1564" s="28">
        <v>30907</v>
      </c>
      <c r="F1564" s="29" t="s">
        <v>27</v>
      </c>
      <c r="G1564" s="29" t="s">
        <v>28</v>
      </c>
      <c r="H1564" s="27">
        <f t="shared" ca="1" si="48"/>
        <v>34</v>
      </c>
      <c r="I1564" s="30">
        <v>26</v>
      </c>
      <c r="J1564" s="31">
        <v>1678.2271015127301</v>
      </c>
      <c r="K1564" s="32">
        <v>0.25</v>
      </c>
      <c r="L1564" s="33">
        <f t="shared" si="49"/>
        <v>419.55677537818252</v>
      </c>
      <c r="M1564" s="33">
        <v>191.923777630964</v>
      </c>
      <c r="N1564" s="33">
        <v>89.760970217722146</v>
      </c>
    </row>
    <row r="1565" spans="1:14">
      <c r="A1565" s="27">
        <v>61555</v>
      </c>
      <c r="B1565" s="27" t="s">
        <v>2426</v>
      </c>
      <c r="C1565" s="27" t="s">
        <v>2427</v>
      </c>
      <c r="D1565" s="27" t="s">
        <v>34</v>
      </c>
      <c r="E1565" s="28">
        <v>32267</v>
      </c>
      <c r="F1565" s="29" t="s">
        <v>27</v>
      </c>
      <c r="G1565" s="29" t="s">
        <v>28</v>
      </c>
      <c r="H1565" s="27">
        <f t="shared" ca="1" si="48"/>
        <v>30</v>
      </c>
      <c r="I1565" s="30">
        <v>9</v>
      </c>
      <c r="J1565" s="31">
        <v>3617.9661549050306</v>
      </c>
      <c r="K1565" s="32">
        <v>0.15</v>
      </c>
      <c r="L1565" s="33">
        <f t="shared" si="49"/>
        <v>542.69492323575457</v>
      </c>
      <c r="M1565" s="33">
        <v>355.95816340195034</v>
      </c>
      <c r="N1565" s="33">
        <v>62.007708473745993</v>
      </c>
    </row>
    <row r="1566" spans="1:14">
      <c r="A1566" s="27">
        <v>61556</v>
      </c>
      <c r="B1566" s="27" t="s">
        <v>2428</v>
      </c>
      <c r="C1566" s="27" t="s">
        <v>2427</v>
      </c>
      <c r="D1566" s="27" t="s">
        <v>34</v>
      </c>
      <c r="E1566" s="28">
        <v>27851</v>
      </c>
      <c r="F1566" s="29" t="s">
        <v>27</v>
      </c>
      <c r="G1566" s="29" t="s">
        <v>28</v>
      </c>
      <c r="H1566" s="27">
        <f t="shared" ca="1" si="48"/>
        <v>42</v>
      </c>
      <c r="I1566" s="30">
        <v>38</v>
      </c>
      <c r="J1566" s="31">
        <v>7065.3152953247018</v>
      </c>
      <c r="K1566" s="32">
        <v>0.25</v>
      </c>
      <c r="L1566" s="33">
        <f t="shared" si="49"/>
        <v>1766.3288238311754</v>
      </c>
      <c r="M1566" s="33">
        <v>1626.6895303433482</v>
      </c>
      <c r="N1566" s="33">
        <v>65.158225944943467</v>
      </c>
    </row>
    <row r="1567" spans="1:14">
      <c r="A1567" s="27">
        <v>61557</v>
      </c>
      <c r="B1567" s="27" t="s">
        <v>2429</v>
      </c>
      <c r="C1567" s="27" t="s">
        <v>422</v>
      </c>
      <c r="D1567" s="27" t="s">
        <v>34</v>
      </c>
      <c r="E1567" s="28">
        <v>36939</v>
      </c>
      <c r="F1567" s="29" t="s">
        <v>27</v>
      </c>
      <c r="G1567" s="29" t="s">
        <v>76</v>
      </c>
      <c r="H1567" s="27">
        <f t="shared" ca="1" si="48"/>
        <v>17</v>
      </c>
      <c r="I1567" s="30">
        <v>32</v>
      </c>
      <c r="J1567" s="31">
        <v>8665.8504209083603</v>
      </c>
      <c r="K1567" s="32">
        <v>7.0000000000000007E-2</v>
      </c>
      <c r="L1567" s="33">
        <f t="shared" si="49"/>
        <v>606.60952946358532</v>
      </c>
      <c r="M1567" s="33">
        <v>366.19827275008049</v>
      </c>
      <c r="N1567" s="33">
        <v>338.44120328671647</v>
      </c>
    </row>
    <row r="1568" spans="1:14">
      <c r="A1568" s="27">
        <v>61558</v>
      </c>
      <c r="B1568" s="27" t="s">
        <v>2430</v>
      </c>
      <c r="C1568" s="27" t="s">
        <v>898</v>
      </c>
      <c r="D1568" s="27" t="s">
        <v>34</v>
      </c>
      <c r="E1568" s="28">
        <v>34264</v>
      </c>
      <c r="F1568" s="29" t="s">
        <v>27</v>
      </c>
      <c r="G1568" s="29" t="s">
        <v>28</v>
      </c>
      <c r="H1568" s="27">
        <f t="shared" ca="1" si="48"/>
        <v>25</v>
      </c>
      <c r="I1568" s="30">
        <v>36</v>
      </c>
      <c r="J1568" s="31">
        <v>5391.5229371519326</v>
      </c>
      <c r="K1568" s="32">
        <v>0.12</v>
      </c>
      <c r="L1568" s="33">
        <f t="shared" si="49"/>
        <v>646.98275245823186</v>
      </c>
      <c r="M1568" s="33">
        <v>409.46531508909493</v>
      </c>
      <c r="N1568" s="33">
        <v>172.00683645281569</v>
      </c>
    </row>
    <row r="1569" spans="1:14">
      <c r="A1569" s="27">
        <v>61559</v>
      </c>
      <c r="B1569" s="27" t="s">
        <v>2431</v>
      </c>
      <c r="C1569" s="27" t="s">
        <v>394</v>
      </c>
      <c r="D1569" s="27" t="s">
        <v>34</v>
      </c>
      <c r="E1569" s="28">
        <v>30367</v>
      </c>
      <c r="F1569" s="29" t="s">
        <v>27</v>
      </c>
      <c r="G1569" s="29" t="s">
        <v>28</v>
      </c>
      <c r="H1569" s="27">
        <f t="shared" ca="1" si="48"/>
        <v>35</v>
      </c>
      <c r="I1569" s="30">
        <v>29</v>
      </c>
      <c r="J1569" s="31">
        <v>1969.8594599756295</v>
      </c>
      <c r="K1569" s="32">
        <v>0.25</v>
      </c>
      <c r="L1569" s="33">
        <f t="shared" si="49"/>
        <v>492.46486499390738</v>
      </c>
      <c r="M1569" s="33">
        <v>308.32408861813002</v>
      </c>
      <c r="N1569" s="33">
        <v>190.99438582402513</v>
      </c>
    </row>
    <row r="1570" spans="1:14">
      <c r="A1570" s="27">
        <v>61560</v>
      </c>
      <c r="B1570" s="27" t="s">
        <v>2432</v>
      </c>
      <c r="C1570" s="27" t="s">
        <v>2433</v>
      </c>
      <c r="D1570" s="27" t="s">
        <v>34</v>
      </c>
      <c r="E1570" s="28">
        <v>29834</v>
      </c>
      <c r="F1570" s="29" t="s">
        <v>27</v>
      </c>
      <c r="G1570" s="29" t="s">
        <v>28</v>
      </c>
      <c r="H1570" s="27">
        <f t="shared" ca="1" si="48"/>
        <v>37</v>
      </c>
      <c r="I1570" s="30">
        <v>26</v>
      </c>
      <c r="J1570" s="31">
        <v>8391.7049526319388</v>
      </c>
      <c r="K1570" s="32">
        <v>0.25</v>
      </c>
      <c r="L1570" s="33">
        <f t="shared" si="49"/>
        <v>2097.9262381579847</v>
      </c>
      <c r="M1570" s="33">
        <v>2043.4895928052345</v>
      </c>
      <c r="N1570" s="33">
        <v>210.12260867723299</v>
      </c>
    </row>
    <row r="1571" spans="1:14">
      <c r="A1571" s="27">
        <v>61561</v>
      </c>
      <c r="B1571" s="27" t="s">
        <v>2434</v>
      </c>
      <c r="C1571" s="27" t="s">
        <v>1283</v>
      </c>
      <c r="D1571" s="27" t="s">
        <v>48</v>
      </c>
      <c r="E1571" s="28">
        <v>32803</v>
      </c>
      <c r="F1571" s="29" t="s">
        <v>27</v>
      </c>
      <c r="G1571" s="29" t="s">
        <v>28</v>
      </c>
      <c r="H1571" s="27">
        <f t="shared" ca="1" si="48"/>
        <v>29</v>
      </c>
      <c r="I1571" s="30">
        <v>20</v>
      </c>
      <c r="J1571" s="31">
        <v>6214.3206641259112</v>
      </c>
      <c r="K1571" s="32">
        <v>0.15</v>
      </c>
      <c r="L1571" s="33">
        <f t="shared" si="49"/>
        <v>932.14809961888659</v>
      </c>
      <c r="M1571" s="33">
        <v>34.734184746834913</v>
      </c>
      <c r="N1571" s="33">
        <v>80.017558145792762</v>
      </c>
    </row>
    <row r="1572" spans="1:14">
      <c r="A1572" s="27">
        <v>61562</v>
      </c>
      <c r="B1572" s="27" t="s">
        <v>2435</v>
      </c>
      <c r="C1572" s="27" t="s">
        <v>2436</v>
      </c>
      <c r="D1572" s="27" t="s">
        <v>34</v>
      </c>
      <c r="E1572" s="28">
        <v>30510</v>
      </c>
      <c r="F1572" s="29" t="s">
        <v>27</v>
      </c>
      <c r="G1572" s="29" t="s">
        <v>28</v>
      </c>
      <c r="H1572" s="27">
        <f t="shared" ca="1" si="48"/>
        <v>35</v>
      </c>
      <c r="I1572" s="30">
        <v>21</v>
      </c>
      <c r="J1572" s="31">
        <v>4864.8906381316701</v>
      </c>
      <c r="K1572" s="32">
        <v>0.25</v>
      </c>
      <c r="L1572" s="33">
        <f t="shared" si="49"/>
        <v>1216.2226595329175</v>
      </c>
      <c r="M1572" s="33">
        <v>266.85798623262946</v>
      </c>
      <c r="N1572" s="33">
        <v>274.29680739529829</v>
      </c>
    </row>
    <row r="1573" spans="1:14">
      <c r="A1573" s="27">
        <v>61563</v>
      </c>
      <c r="B1573" s="27" t="s">
        <v>2437</v>
      </c>
      <c r="C1573" s="27" t="s">
        <v>1568</v>
      </c>
      <c r="D1573" s="27" t="s">
        <v>48</v>
      </c>
      <c r="E1573" s="28">
        <v>38657</v>
      </c>
      <c r="F1573" s="29" t="s">
        <v>27</v>
      </c>
      <c r="G1573" s="29" t="s">
        <v>260</v>
      </c>
      <c r="H1573" s="27">
        <f t="shared" ca="1" si="48"/>
        <v>12</v>
      </c>
      <c r="I1573" s="30">
        <v>20</v>
      </c>
      <c r="J1573" s="31">
        <v>7395.1589745854371</v>
      </c>
      <c r="K1573" s="32">
        <v>0.04</v>
      </c>
      <c r="L1573" s="33">
        <f t="shared" si="49"/>
        <v>295.80635898341751</v>
      </c>
      <c r="M1573" s="33">
        <v>181.48402347759392</v>
      </c>
      <c r="N1573" s="33">
        <v>100.45444252487528</v>
      </c>
    </row>
    <row r="1574" spans="1:14">
      <c r="A1574" s="27">
        <v>61564</v>
      </c>
      <c r="B1574" s="27" t="s">
        <v>2438</v>
      </c>
      <c r="C1574" s="27" t="s">
        <v>925</v>
      </c>
      <c r="D1574" s="27" t="s">
        <v>34</v>
      </c>
      <c r="E1574" s="28">
        <v>35854</v>
      </c>
      <c r="F1574" s="29" t="s">
        <v>27</v>
      </c>
      <c r="G1574" s="29" t="s">
        <v>28</v>
      </c>
      <c r="H1574" s="27">
        <f t="shared" ca="1" si="48"/>
        <v>20</v>
      </c>
      <c r="I1574" s="30">
        <v>19</v>
      </c>
      <c r="J1574" s="31">
        <v>8099.5373993837075</v>
      </c>
      <c r="K1574" s="32">
        <v>0.09</v>
      </c>
      <c r="L1574" s="33">
        <f t="shared" si="49"/>
        <v>728.95836594453363</v>
      </c>
      <c r="M1574" s="33">
        <v>237.18900229297105</v>
      </c>
      <c r="N1574" s="33">
        <v>282.16741833501487</v>
      </c>
    </row>
    <row r="1575" spans="1:14">
      <c r="A1575" s="27">
        <v>61565</v>
      </c>
      <c r="B1575" s="27" t="s">
        <v>2439</v>
      </c>
      <c r="C1575" s="27" t="s">
        <v>1702</v>
      </c>
      <c r="D1575" s="27" t="s">
        <v>48</v>
      </c>
      <c r="E1575" s="28">
        <v>38549</v>
      </c>
      <c r="F1575" s="29" t="s">
        <v>27</v>
      </c>
      <c r="G1575" s="29" t="s">
        <v>28</v>
      </c>
      <c r="H1575" s="27">
        <f t="shared" ca="1" si="48"/>
        <v>13</v>
      </c>
      <c r="I1575" s="30">
        <v>21</v>
      </c>
      <c r="J1575" s="31">
        <v>8376.0156359694556</v>
      </c>
      <c r="K1575" s="32">
        <v>0.04</v>
      </c>
      <c r="L1575" s="33">
        <f t="shared" si="49"/>
        <v>335.04062543877825</v>
      </c>
      <c r="M1575" s="33">
        <v>64.427413398269195</v>
      </c>
      <c r="N1575" s="33">
        <v>51.472015060119922</v>
      </c>
    </row>
    <row r="1576" spans="1:14">
      <c r="A1576" s="27">
        <v>61566</v>
      </c>
      <c r="B1576" s="27" t="s">
        <v>2440</v>
      </c>
      <c r="C1576" s="27" t="s">
        <v>1285</v>
      </c>
      <c r="D1576" s="27" t="s">
        <v>48</v>
      </c>
      <c r="E1576" s="28">
        <v>36974</v>
      </c>
      <c r="F1576" s="29" t="s">
        <v>27</v>
      </c>
      <c r="G1576" s="29" t="s">
        <v>28</v>
      </c>
      <c r="H1576" s="27">
        <f t="shared" ca="1" si="48"/>
        <v>17</v>
      </c>
      <c r="I1576" s="30">
        <v>8</v>
      </c>
      <c r="J1576" s="31">
        <v>9389.1605274137764</v>
      </c>
      <c r="K1576" s="32">
        <v>7.0000000000000007E-2</v>
      </c>
      <c r="L1576" s="33">
        <f t="shared" si="49"/>
        <v>657.24123691896443</v>
      </c>
      <c r="M1576" s="33">
        <v>188.31274459883187</v>
      </c>
      <c r="N1576" s="33">
        <v>107.30164701608716</v>
      </c>
    </row>
    <row r="1577" spans="1:14">
      <c r="A1577" s="27">
        <v>61567</v>
      </c>
      <c r="B1577" s="27" t="s">
        <v>2441</v>
      </c>
      <c r="C1577" s="27" t="s">
        <v>2442</v>
      </c>
      <c r="D1577" s="27" t="s">
        <v>48</v>
      </c>
      <c r="E1577" s="28">
        <v>31384</v>
      </c>
      <c r="F1577" s="29" t="s">
        <v>27</v>
      </c>
      <c r="G1577" s="29" t="s">
        <v>28</v>
      </c>
      <c r="H1577" s="27">
        <f t="shared" ca="1" si="48"/>
        <v>32</v>
      </c>
      <c r="I1577" s="30">
        <v>19</v>
      </c>
      <c r="J1577" s="31">
        <v>4733.5878693617215</v>
      </c>
      <c r="K1577" s="32">
        <v>0.15</v>
      </c>
      <c r="L1577" s="33">
        <f t="shared" si="49"/>
        <v>710.03818040425824</v>
      </c>
      <c r="M1577" s="33">
        <v>229.92121336893288</v>
      </c>
      <c r="N1577" s="33">
        <v>28.767644592963713</v>
      </c>
    </row>
    <row r="1578" spans="1:14">
      <c r="A1578" s="27">
        <v>61568</v>
      </c>
      <c r="B1578" s="27" t="s">
        <v>2443</v>
      </c>
      <c r="C1578" s="27" t="s">
        <v>1960</v>
      </c>
      <c r="D1578" s="27" t="s">
        <v>34</v>
      </c>
      <c r="E1578" s="28">
        <v>34385</v>
      </c>
      <c r="F1578" s="29" t="s">
        <v>27</v>
      </c>
      <c r="G1578" s="29" t="s">
        <v>28</v>
      </c>
      <c r="H1578" s="27">
        <f t="shared" ca="1" si="48"/>
        <v>24</v>
      </c>
      <c r="I1578" s="30">
        <v>37</v>
      </c>
      <c r="J1578" s="31">
        <v>8785.4415974681924</v>
      </c>
      <c r="K1578" s="32">
        <v>0.12</v>
      </c>
      <c r="L1578" s="33">
        <f t="shared" si="49"/>
        <v>1054.252991696183</v>
      </c>
      <c r="M1578" s="33">
        <v>383.83116775767684</v>
      </c>
      <c r="N1578" s="33">
        <v>169.15771278702493</v>
      </c>
    </row>
    <row r="1579" spans="1:14">
      <c r="A1579" s="27">
        <v>61569</v>
      </c>
      <c r="B1579" s="27" t="s">
        <v>2444</v>
      </c>
      <c r="C1579" s="27" t="s">
        <v>1742</v>
      </c>
      <c r="D1579" s="27" t="s">
        <v>48</v>
      </c>
      <c r="E1579" s="28">
        <v>28188</v>
      </c>
      <c r="F1579" s="29" t="s">
        <v>27</v>
      </c>
      <c r="G1579" s="29" t="s">
        <v>28</v>
      </c>
      <c r="H1579" s="27">
        <f t="shared" ca="1" si="48"/>
        <v>41</v>
      </c>
      <c r="I1579" s="30">
        <v>27</v>
      </c>
      <c r="J1579" s="31">
        <v>4337.972786161874</v>
      </c>
      <c r="K1579" s="32">
        <v>0.25</v>
      </c>
      <c r="L1579" s="33">
        <f t="shared" si="49"/>
        <v>1084.4931965404685</v>
      </c>
      <c r="M1579" s="33">
        <v>744.89511613312959</v>
      </c>
      <c r="N1579" s="33">
        <v>82.99076328867271</v>
      </c>
    </row>
    <row r="1580" spans="1:14">
      <c r="A1580" s="27">
        <v>61570</v>
      </c>
      <c r="B1580" s="27" t="s">
        <v>2445</v>
      </c>
      <c r="C1580" s="27" t="s">
        <v>1778</v>
      </c>
      <c r="D1580" s="27" t="s">
        <v>48</v>
      </c>
      <c r="E1580" s="28">
        <v>33213</v>
      </c>
      <c r="F1580" s="29" t="s">
        <v>27</v>
      </c>
      <c r="G1580" s="29" t="s">
        <v>42</v>
      </c>
      <c r="H1580" s="27">
        <f t="shared" ca="1" si="48"/>
        <v>27</v>
      </c>
      <c r="I1580" s="30">
        <v>35</v>
      </c>
      <c r="J1580" s="31">
        <v>9132.232475182027</v>
      </c>
      <c r="K1580" s="32">
        <v>0.12</v>
      </c>
      <c r="L1580" s="33">
        <f t="shared" si="49"/>
        <v>1095.8678970218432</v>
      </c>
      <c r="M1580" s="33">
        <v>1014.0901066731335</v>
      </c>
      <c r="N1580" s="33">
        <v>29.417057928420469</v>
      </c>
    </row>
    <row r="1581" spans="1:14">
      <c r="A1581" s="27">
        <v>61571</v>
      </c>
      <c r="B1581" s="27" t="s">
        <v>2446</v>
      </c>
      <c r="C1581" s="27" t="s">
        <v>1893</v>
      </c>
      <c r="D1581" s="27" t="s">
        <v>48</v>
      </c>
      <c r="E1581" s="28">
        <v>36877</v>
      </c>
      <c r="F1581" s="29" t="s">
        <v>27</v>
      </c>
      <c r="G1581" s="29" t="s">
        <v>28</v>
      </c>
      <c r="H1581" s="27">
        <f t="shared" ca="1" si="48"/>
        <v>17</v>
      </c>
      <c r="I1581" s="30">
        <v>11</v>
      </c>
      <c r="J1581" s="31">
        <v>5106.4444621102593</v>
      </c>
      <c r="K1581" s="32">
        <v>7.0000000000000007E-2</v>
      </c>
      <c r="L1581" s="33">
        <f t="shared" si="49"/>
        <v>357.45111234771821</v>
      </c>
      <c r="M1581" s="33">
        <v>89.119364151442284</v>
      </c>
      <c r="N1581" s="33">
        <v>94.236521561197662</v>
      </c>
    </row>
    <row r="1582" spans="1:14">
      <c r="A1582" s="27">
        <v>61572</v>
      </c>
      <c r="B1582" s="27" t="s">
        <v>2447</v>
      </c>
      <c r="C1582" s="27" t="s">
        <v>1906</v>
      </c>
      <c r="D1582" s="27" t="s">
        <v>48</v>
      </c>
      <c r="E1582" s="28">
        <v>32575</v>
      </c>
      <c r="F1582" s="29" t="s">
        <v>27</v>
      </c>
      <c r="G1582" s="29" t="s">
        <v>28</v>
      </c>
      <c r="H1582" s="27">
        <f t="shared" ca="1" si="48"/>
        <v>29</v>
      </c>
      <c r="I1582" s="30">
        <v>10</v>
      </c>
      <c r="J1582" s="31">
        <v>5991.7255663655769</v>
      </c>
      <c r="K1582" s="32">
        <v>0.15</v>
      </c>
      <c r="L1582" s="33">
        <f t="shared" si="49"/>
        <v>898.75883495483652</v>
      </c>
      <c r="M1582" s="33">
        <v>110.21614681445305</v>
      </c>
      <c r="N1582" s="33">
        <v>89.08226167025812</v>
      </c>
    </row>
    <row r="1583" spans="1:14">
      <c r="A1583" s="27">
        <v>61573</v>
      </c>
      <c r="B1583" s="27" t="s">
        <v>2448</v>
      </c>
      <c r="C1583" s="27" t="s">
        <v>525</v>
      </c>
      <c r="D1583" s="27" t="s">
        <v>34</v>
      </c>
      <c r="E1583" s="28">
        <v>35736</v>
      </c>
      <c r="F1583" s="29" t="s">
        <v>27</v>
      </c>
      <c r="G1583" s="29" t="s">
        <v>28</v>
      </c>
      <c r="H1583" s="27">
        <f t="shared" ca="1" si="48"/>
        <v>20</v>
      </c>
      <c r="I1583" s="30">
        <v>7</v>
      </c>
      <c r="J1583" s="31">
        <v>5576.0488462629546</v>
      </c>
      <c r="K1583" s="32">
        <v>0.09</v>
      </c>
      <c r="L1583" s="33">
        <f t="shared" si="49"/>
        <v>501.84439616366592</v>
      </c>
      <c r="M1583" s="33">
        <v>200.67778512970068</v>
      </c>
      <c r="N1583" s="33">
        <v>262.62946785641185</v>
      </c>
    </row>
    <row r="1584" spans="1:14">
      <c r="A1584" s="27">
        <v>61574</v>
      </c>
      <c r="B1584" s="27" t="s">
        <v>2449</v>
      </c>
      <c r="C1584" s="27" t="s">
        <v>611</v>
      </c>
      <c r="D1584" s="27" t="s">
        <v>34</v>
      </c>
      <c r="E1584" s="28">
        <v>29185</v>
      </c>
      <c r="F1584" s="29" t="s">
        <v>27</v>
      </c>
      <c r="G1584" s="29" t="s">
        <v>28</v>
      </c>
      <c r="H1584" s="27">
        <f t="shared" ca="1" si="48"/>
        <v>38</v>
      </c>
      <c r="I1584" s="30">
        <v>13</v>
      </c>
      <c r="J1584" s="31">
        <v>5701.9507871340684</v>
      </c>
      <c r="K1584" s="32">
        <v>0.25</v>
      </c>
      <c r="L1584" s="33">
        <f t="shared" si="49"/>
        <v>1425.4876967835171</v>
      </c>
      <c r="M1584" s="33">
        <v>246.22286026968263</v>
      </c>
      <c r="N1584" s="33">
        <v>328.81150925702423</v>
      </c>
    </row>
    <row r="1585" spans="1:14">
      <c r="A1585" s="27">
        <v>61575</v>
      </c>
      <c r="B1585" s="27" t="s">
        <v>2450</v>
      </c>
      <c r="C1585" s="27" t="s">
        <v>2224</v>
      </c>
      <c r="D1585" s="27" t="s">
        <v>48</v>
      </c>
      <c r="E1585" s="28">
        <v>27746</v>
      </c>
      <c r="F1585" s="29" t="s">
        <v>127</v>
      </c>
      <c r="G1585" s="29" t="s">
        <v>397</v>
      </c>
      <c r="H1585" s="27">
        <f t="shared" ca="1" si="48"/>
        <v>42</v>
      </c>
      <c r="I1585" s="30">
        <v>17</v>
      </c>
      <c r="J1585" s="31">
        <v>4427.8676116214801</v>
      </c>
      <c r="K1585" s="32">
        <v>0.25</v>
      </c>
      <c r="L1585" s="33">
        <f t="shared" si="49"/>
        <v>1106.96690290537</v>
      </c>
      <c r="M1585" s="33">
        <v>752.26305551645157</v>
      </c>
      <c r="N1585" s="33">
        <v>74.03699415908001</v>
      </c>
    </row>
    <row r="1586" spans="1:14">
      <c r="A1586" s="27">
        <v>61576</v>
      </c>
      <c r="B1586" s="27" t="s">
        <v>2451</v>
      </c>
      <c r="C1586" s="27" t="s">
        <v>2267</v>
      </c>
      <c r="D1586" s="27" t="s">
        <v>48</v>
      </c>
      <c r="E1586" s="28">
        <v>35589</v>
      </c>
      <c r="F1586" s="29" t="s">
        <v>27</v>
      </c>
      <c r="G1586" s="29" t="s">
        <v>28</v>
      </c>
      <c r="H1586" s="27">
        <f t="shared" ca="1" si="48"/>
        <v>21</v>
      </c>
      <c r="I1586" s="30">
        <v>29</v>
      </c>
      <c r="J1586" s="31">
        <v>3144.397476927742</v>
      </c>
      <c r="K1586" s="32">
        <v>0.09</v>
      </c>
      <c r="L1586" s="33">
        <f t="shared" si="49"/>
        <v>282.99577292349676</v>
      </c>
      <c r="M1586" s="33">
        <v>31.106147279337961</v>
      </c>
      <c r="N1586" s="33">
        <v>28.131453359047214</v>
      </c>
    </row>
    <row r="1587" spans="1:14">
      <c r="A1587" s="27">
        <v>61577</v>
      </c>
      <c r="B1587" s="27" t="s">
        <v>2452</v>
      </c>
      <c r="C1587" s="27" t="s">
        <v>2306</v>
      </c>
      <c r="D1587" s="27" t="s">
        <v>48</v>
      </c>
      <c r="E1587" s="28">
        <v>39408</v>
      </c>
      <c r="F1587" s="29" t="s">
        <v>27</v>
      </c>
      <c r="G1587" s="29" t="s">
        <v>28</v>
      </c>
      <c r="H1587" s="27">
        <f t="shared" ca="1" si="48"/>
        <v>10</v>
      </c>
      <c r="I1587" s="30">
        <v>12</v>
      </c>
      <c r="J1587" s="31">
        <v>9490.0312913444504</v>
      </c>
      <c r="K1587" s="32">
        <v>0.04</v>
      </c>
      <c r="L1587" s="33">
        <f t="shared" si="49"/>
        <v>379.60125165377804</v>
      </c>
      <c r="M1587" s="33">
        <v>373.3025206401004</v>
      </c>
      <c r="N1587" s="33">
        <v>65.332305510173995</v>
      </c>
    </row>
    <row r="1588" spans="1:14">
      <c r="A1588" s="27">
        <v>61578</v>
      </c>
      <c r="B1588" s="27" t="s">
        <v>2453</v>
      </c>
      <c r="C1588" s="27" t="s">
        <v>907</v>
      </c>
      <c r="D1588" s="27" t="s">
        <v>48</v>
      </c>
      <c r="E1588" s="28">
        <v>36106</v>
      </c>
      <c r="F1588" s="29" t="s">
        <v>27</v>
      </c>
      <c r="G1588" s="29" t="s">
        <v>28</v>
      </c>
      <c r="H1588" s="27">
        <f t="shared" ca="1" si="48"/>
        <v>19</v>
      </c>
      <c r="I1588" s="30">
        <v>29</v>
      </c>
      <c r="J1588" s="31">
        <v>8928.6358390764908</v>
      </c>
      <c r="K1588" s="32">
        <v>0.09</v>
      </c>
      <c r="L1588" s="33">
        <f t="shared" si="49"/>
        <v>803.57722551688414</v>
      </c>
      <c r="M1588" s="33">
        <v>222.27335538481566</v>
      </c>
      <c r="N1588" s="33">
        <v>30.253917109971482</v>
      </c>
    </row>
    <row r="1589" spans="1:14">
      <c r="A1589" s="27">
        <v>61579</v>
      </c>
      <c r="B1589" s="27" t="s">
        <v>2454</v>
      </c>
      <c r="C1589" s="27" t="s">
        <v>1313</v>
      </c>
      <c r="D1589" s="27" t="s">
        <v>48</v>
      </c>
      <c r="E1589" s="28">
        <v>33521</v>
      </c>
      <c r="F1589" s="29" t="s">
        <v>27</v>
      </c>
      <c r="G1589" s="29" t="s">
        <v>28</v>
      </c>
      <c r="H1589" s="27">
        <f t="shared" ca="1" si="48"/>
        <v>27</v>
      </c>
      <c r="I1589" s="30">
        <v>26</v>
      </c>
      <c r="J1589" s="31">
        <v>3436.274869709137</v>
      </c>
      <c r="K1589" s="32">
        <v>0.12</v>
      </c>
      <c r="L1589" s="33">
        <f t="shared" si="49"/>
        <v>412.3529843650964</v>
      </c>
      <c r="M1589" s="33">
        <v>109.01901562120156</v>
      </c>
      <c r="N1589" s="33">
        <v>32.841154583293211</v>
      </c>
    </row>
    <row r="1590" spans="1:14">
      <c r="A1590" s="27">
        <v>61580</v>
      </c>
      <c r="B1590" s="27" t="s">
        <v>2455</v>
      </c>
      <c r="C1590" s="27" t="s">
        <v>2456</v>
      </c>
      <c r="D1590" s="27" t="s">
        <v>34</v>
      </c>
      <c r="E1590" s="28">
        <v>38325</v>
      </c>
      <c r="F1590" s="29" t="s">
        <v>27</v>
      </c>
      <c r="G1590" s="29" t="s">
        <v>76</v>
      </c>
      <c r="H1590" s="27">
        <f t="shared" ca="1" si="48"/>
        <v>13</v>
      </c>
      <c r="I1590" s="30">
        <v>30</v>
      </c>
      <c r="J1590" s="31">
        <v>6760.6162907985854</v>
      </c>
      <c r="K1590" s="32">
        <v>7.0000000000000007E-2</v>
      </c>
      <c r="L1590" s="33">
        <f t="shared" si="49"/>
        <v>473.24314035590101</v>
      </c>
      <c r="M1590" s="33">
        <v>356.49922775294885</v>
      </c>
      <c r="N1590" s="33">
        <v>288.19120734503093</v>
      </c>
    </row>
    <row r="1591" spans="1:14">
      <c r="A1591" s="27">
        <v>61581</v>
      </c>
      <c r="B1591" s="27" t="s">
        <v>2457</v>
      </c>
      <c r="C1591" s="27" t="s">
        <v>2347</v>
      </c>
      <c r="D1591" s="27" t="s">
        <v>34</v>
      </c>
      <c r="E1591" s="28">
        <v>40108</v>
      </c>
      <c r="F1591" s="29" t="s">
        <v>27</v>
      </c>
      <c r="G1591" s="29" t="s">
        <v>76</v>
      </c>
      <c r="H1591" s="27">
        <f t="shared" ca="1" si="48"/>
        <v>9</v>
      </c>
      <c r="I1591" s="30">
        <v>35</v>
      </c>
      <c r="J1591" s="31">
        <v>7514.6326381558565</v>
      </c>
      <c r="K1591" s="32">
        <v>0</v>
      </c>
      <c r="L1591" s="33">
        <f t="shared" si="49"/>
        <v>0</v>
      </c>
      <c r="M1591" s="33">
        <v>0</v>
      </c>
      <c r="N1591" s="33">
        <v>101.83872277863682</v>
      </c>
    </row>
    <row r="1592" spans="1:14">
      <c r="A1592" s="27">
        <v>61582</v>
      </c>
      <c r="B1592" s="27" t="s">
        <v>2458</v>
      </c>
      <c r="C1592" s="27" t="s">
        <v>2442</v>
      </c>
      <c r="D1592" s="27" t="s">
        <v>48</v>
      </c>
      <c r="E1592" s="28">
        <v>31856</v>
      </c>
      <c r="F1592" s="29" t="s">
        <v>27</v>
      </c>
      <c r="G1592" s="29" t="s">
        <v>28</v>
      </c>
      <c r="H1592" s="27">
        <f t="shared" ca="1" si="48"/>
        <v>31</v>
      </c>
      <c r="I1592" s="30">
        <v>6</v>
      </c>
      <c r="J1592" s="31">
        <v>3565.2536699953243</v>
      </c>
      <c r="K1592" s="32">
        <v>0.15</v>
      </c>
      <c r="L1592" s="33">
        <f t="shared" si="49"/>
        <v>534.78805049929861</v>
      </c>
      <c r="M1592" s="33">
        <v>514.63348525512208</v>
      </c>
      <c r="N1592" s="33">
        <v>33.80314636668048</v>
      </c>
    </row>
    <row r="1593" spans="1:14">
      <c r="A1593" s="27">
        <v>61583</v>
      </c>
      <c r="B1593" s="27" t="s">
        <v>2459</v>
      </c>
      <c r="C1593" s="27" t="s">
        <v>2460</v>
      </c>
      <c r="D1593" s="27" t="s">
        <v>48</v>
      </c>
      <c r="E1593" s="28">
        <v>27480</v>
      </c>
      <c r="F1593" s="29" t="s">
        <v>27</v>
      </c>
      <c r="G1593" s="29" t="s">
        <v>28</v>
      </c>
      <c r="H1593" s="27">
        <f t="shared" ca="1" si="48"/>
        <v>43</v>
      </c>
      <c r="I1593" s="30">
        <v>11</v>
      </c>
      <c r="J1593" s="31">
        <v>4791.5595958924659</v>
      </c>
      <c r="K1593" s="32">
        <v>0.25</v>
      </c>
      <c r="L1593" s="33">
        <f t="shared" si="49"/>
        <v>1197.8898989731165</v>
      </c>
      <c r="M1593" s="33">
        <v>74.158735499018789</v>
      </c>
      <c r="N1593" s="33">
        <v>73.167367939354804</v>
      </c>
    </row>
    <row r="1594" spans="1:14">
      <c r="A1594" s="27">
        <v>61584</v>
      </c>
      <c r="B1594" s="27" t="s">
        <v>2461</v>
      </c>
      <c r="C1594" s="27" t="s">
        <v>2462</v>
      </c>
      <c r="D1594" s="27" t="s">
        <v>48</v>
      </c>
      <c r="E1594" s="28">
        <v>38353</v>
      </c>
      <c r="F1594" s="29" t="s">
        <v>27</v>
      </c>
      <c r="G1594" s="29" t="s">
        <v>28</v>
      </c>
      <c r="H1594" s="27">
        <f t="shared" ca="1" si="48"/>
        <v>13</v>
      </c>
      <c r="I1594" s="30">
        <v>16</v>
      </c>
      <c r="J1594" s="31">
        <v>6718.8297289141183</v>
      </c>
      <c r="K1594" s="32">
        <v>7.0000000000000007E-2</v>
      </c>
      <c r="L1594" s="33">
        <f t="shared" si="49"/>
        <v>470.31808102398833</v>
      </c>
      <c r="M1594" s="33">
        <v>129.34225306056405</v>
      </c>
      <c r="N1594" s="33">
        <v>73.41246788762372</v>
      </c>
    </row>
    <row r="1595" spans="1:14">
      <c r="A1595" s="27">
        <v>61585</v>
      </c>
      <c r="B1595" s="27" t="s">
        <v>2463</v>
      </c>
      <c r="C1595" s="27" t="s">
        <v>2464</v>
      </c>
      <c r="D1595" s="27" t="s">
        <v>48</v>
      </c>
      <c r="E1595" s="28">
        <v>27731</v>
      </c>
      <c r="F1595" s="29" t="s">
        <v>27</v>
      </c>
      <c r="G1595" s="29" t="s">
        <v>49</v>
      </c>
      <c r="H1595" s="27">
        <f t="shared" ca="1" si="48"/>
        <v>42</v>
      </c>
      <c r="I1595" s="30">
        <v>23</v>
      </c>
      <c r="J1595" s="31">
        <v>6171.0744263174256</v>
      </c>
      <c r="K1595" s="32">
        <v>0.25</v>
      </c>
      <c r="L1595" s="33">
        <f t="shared" si="49"/>
        <v>1542.7686065793564</v>
      </c>
      <c r="M1595" s="33">
        <v>1422.372614025001</v>
      </c>
      <c r="N1595" s="33">
        <v>29.462833602259817</v>
      </c>
    </row>
    <row r="1596" spans="1:14">
      <c r="A1596" s="27">
        <v>61586</v>
      </c>
      <c r="B1596" s="27" t="s">
        <v>2465</v>
      </c>
      <c r="C1596" s="27" t="s">
        <v>2367</v>
      </c>
      <c r="D1596" s="27" t="s">
        <v>34</v>
      </c>
      <c r="E1596" s="28">
        <v>28018</v>
      </c>
      <c r="F1596" s="29" t="s">
        <v>27</v>
      </c>
      <c r="G1596" s="29" t="s">
        <v>28</v>
      </c>
      <c r="H1596" s="27">
        <f t="shared" ca="1" si="48"/>
        <v>42</v>
      </c>
      <c r="I1596" s="30">
        <v>28</v>
      </c>
      <c r="J1596" s="31">
        <v>5923.3538613949959</v>
      </c>
      <c r="K1596" s="32">
        <v>0.25</v>
      </c>
      <c r="L1596" s="33">
        <f t="shared" si="49"/>
        <v>1480.838465348749</v>
      </c>
      <c r="M1596" s="33">
        <v>1059.5631476603107</v>
      </c>
      <c r="N1596" s="33">
        <v>141.52192846128293</v>
      </c>
    </row>
    <row r="1597" spans="1:14">
      <c r="A1597" s="27">
        <v>61587</v>
      </c>
      <c r="B1597" s="27" t="s">
        <v>2466</v>
      </c>
      <c r="C1597" s="27" t="s">
        <v>1289</v>
      </c>
      <c r="D1597" s="27" t="s">
        <v>48</v>
      </c>
      <c r="E1597" s="28">
        <v>29943</v>
      </c>
      <c r="F1597" s="29" t="s">
        <v>27</v>
      </c>
      <c r="G1597" s="29" t="s">
        <v>28</v>
      </c>
      <c r="H1597" s="27">
        <f t="shared" ca="1" si="48"/>
        <v>36</v>
      </c>
      <c r="I1597" s="30">
        <v>36</v>
      </c>
      <c r="J1597" s="31">
        <v>8695.2796260339819</v>
      </c>
      <c r="K1597" s="32">
        <v>0.25</v>
      </c>
      <c r="L1597" s="33">
        <f t="shared" si="49"/>
        <v>2173.8199065084955</v>
      </c>
      <c r="M1597" s="33">
        <v>1671.8507962170954</v>
      </c>
      <c r="N1597" s="33">
        <v>30.460141645972172</v>
      </c>
    </row>
    <row r="1598" spans="1:14">
      <c r="A1598" s="27">
        <v>61588</v>
      </c>
      <c r="B1598" s="27" t="s">
        <v>2467</v>
      </c>
      <c r="C1598" s="27" t="s">
        <v>2468</v>
      </c>
      <c r="D1598" s="27" t="s">
        <v>34</v>
      </c>
      <c r="E1598" s="28">
        <v>35663</v>
      </c>
      <c r="F1598" s="29" t="s">
        <v>27</v>
      </c>
      <c r="G1598" s="29" t="s">
        <v>28</v>
      </c>
      <c r="H1598" s="27">
        <f t="shared" ca="1" si="48"/>
        <v>21</v>
      </c>
      <c r="I1598" s="30">
        <v>37</v>
      </c>
      <c r="J1598" s="31">
        <v>3379.5609519638974</v>
      </c>
      <c r="K1598" s="32">
        <v>0.09</v>
      </c>
      <c r="L1598" s="33">
        <f t="shared" si="49"/>
        <v>304.16048567675074</v>
      </c>
      <c r="M1598" s="33">
        <v>26.47263916201252</v>
      </c>
      <c r="N1598" s="33">
        <v>204.84170798283358</v>
      </c>
    </row>
    <row r="1599" spans="1:14">
      <c r="A1599" s="27">
        <v>61589</v>
      </c>
      <c r="B1599" s="27" t="s">
        <v>2469</v>
      </c>
      <c r="C1599" s="27" t="s">
        <v>2470</v>
      </c>
      <c r="D1599" s="27" t="s">
        <v>48</v>
      </c>
      <c r="E1599" s="28">
        <v>29934</v>
      </c>
      <c r="F1599" s="29" t="s">
        <v>27</v>
      </c>
      <c r="G1599" s="29" t="s">
        <v>28</v>
      </c>
      <c r="H1599" s="27">
        <f t="shared" ca="1" si="48"/>
        <v>36</v>
      </c>
      <c r="I1599" s="30">
        <v>6</v>
      </c>
      <c r="J1599" s="31">
        <v>8638.1017266489398</v>
      </c>
      <c r="K1599" s="32">
        <v>0.25</v>
      </c>
      <c r="L1599" s="33">
        <f t="shared" si="49"/>
        <v>2159.525431662235</v>
      </c>
      <c r="M1599" s="33">
        <v>1314.6035910155492</v>
      </c>
      <c r="N1599" s="33">
        <v>56.71949751163794</v>
      </c>
    </row>
    <row r="1600" spans="1:14">
      <c r="A1600" s="27">
        <v>61590</v>
      </c>
      <c r="B1600" s="27" t="s">
        <v>2471</v>
      </c>
      <c r="C1600" s="27" t="s">
        <v>2472</v>
      </c>
      <c r="D1600" s="27" t="s">
        <v>34</v>
      </c>
      <c r="E1600" s="28">
        <v>36641</v>
      </c>
      <c r="F1600" s="29" t="s">
        <v>27</v>
      </c>
      <c r="G1600" s="29" t="s">
        <v>28</v>
      </c>
      <c r="H1600" s="27">
        <f t="shared" ca="1" si="48"/>
        <v>18</v>
      </c>
      <c r="I1600" s="30">
        <v>23</v>
      </c>
      <c r="J1600" s="31">
        <v>9195.6219293444083</v>
      </c>
      <c r="K1600" s="32">
        <v>7.0000000000000007E-2</v>
      </c>
      <c r="L1600" s="33">
        <f t="shared" si="49"/>
        <v>643.69353505410868</v>
      </c>
      <c r="M1600" s="33">
        <v>99.262172611666685</v>
      </c>
      <c r="N1600" s="33">
        <v>69.549015284852629</v>
      </c>
    </row>
    <row r="1601" spans="1:14">
      <c r="A1601" s="27">
        <v>61591</v>
      </c>
      <c r="B1601" s="27" t="s">
        <v>2473</v>
      </c>
      <c r="C1601" s="27" t="s">
        <v>2474</v>
      </c>
      <c r="D1601" s="27" t="s">
        <v>34</v>
      </c>
      <c r="E1601" s="28">
        <v>29652</v>
      </c>
      <c r="F1601" s="29" t="s">
        <v>27</v>
      </c>
      <c r="G1601" s="29" t="s">
        <v>76</v>
      </c>
      <c r="H1601" s="27">
        <f t="shared" ca="1" si="48"/>
        <v>37</v>
      </c>
      <c r="I1601" s="30">
        <v>11</v>
      </c>
      <c r="J1601" s="31">
        <v>4714.9879484767125</v>
      </c>
      <c r="K1601" s="32">
        <v>0.25</v>
      </c>
      <c r="L1601" s="33">
        <f t="shared" si="49"/>
        <v>1178.7469871191781</v>
      </c>
      <c r="M1601" s="33">
        <v>15.354148917995333</v>
      </c>
      <c r="N1601" s="33">
        <v>331.34675136931332</v>
      </c>
    </row>
    <row r="1602" spans="1:14">
      <c r="A1602" s="27">
        <v>61592</v>
      </c>
      <c r="B1602" s="27" t="s">
        <v>2475</v>
      </c>
      <c r="C1602" s="27" t="s">
        <v>2476</v>
      </c>
      <c r="D1602" s="27" t="s">
        <v>48</v>
      </c>
      <c r="E1602" s="28">
        <v>29731</v>
      </c>
      <c r="F1602" s="29" t="s">
        <v>127</v>
      </c>
      <c r="G1602" s="29" t="s">
        <v>397</v>
      </c>
      <c r="H1602" s="27">
        <f t="shared" ca="1" si="48"/>
        <v>37</v>
      </c>
      <c r="I1602" s="30">
        <v>16</v>
      </c>
      <c r="J1602" s="31">
        <v>5483.111821167171</v>
      </c>
      <c r="K1602" s="32">
        <v>0.25</v>
      </c>
      <c r="L1602" s="33">
        <f t="shared" si="49"/>
        <v>1370.7779552917928</v>
      </c>
      <c r="M1602" s="33">
        <v>812.08683229623796</v>
      </c>
      <c r="N1602" s="33">
        <v>47.934710910970047</v>
      </c>
    </row>
    <row r="1603" spans="1:14">
      <c r="A1603" s="27">
        <v>61593</v>
      </c>
      <c r="B1603" s="27" t="s">
        <v>2477</v>
      </c>
      <c r="C1603" s="27" t="s">
        <v>814</v>
      </c>
      <c r="D1603" s="27" t="s">
        <v>34</v>
      </c>
      <c r="E1603" s="28">
        <v>31195</v>
      </c>
      <c r="F1603" s="29" t="s">
        <v>27</v>
      </c>
      <c r="G1603" s="29" t="s">
        <v>28</v>
      </c>
      <c r="H1603" s="27">
        <f t="shared" ca="1" si="48"/>
        <v>33</v>
      </c>
      <c r="I1603" s="30">
        <v>23</v>
      </c>
      <c r="J1603" s="31">
        <v>9748.4821645383545</v>
      </c>
      <c r="K1603" s="32">
        <v>0.15</v>
      </c>
      <c r="L1603" s="33">
        <f t="shared" si="49"/>
        <v>1462.2723246807532</v>
      </c>
      <c r="M1603" s="33">
        <v>920.58577478831307</v>
      </c>
      <c r="N1603" s="33">
        <v>154.53904297587383</v>
      </c>
    </row>
    <row r="1604" spans="1:14">
      <c r="A1604" s="27">
        <v>61594</v>
      </c>
      <c r="B1604" s="27" t="s">
        <v>2478</v>
      </c>
      <c r="C1604" s="27" t="s">
        <v>2479</v>
      </c>
      <c r="D1604" s="27" t="s">
        <v>48</v>
      </c>
      <c r="E1604" s="28">
        <v>28844</v>
      </c>
      <c r="F1604" s="29" t="s">
        <v>27</v>
      </c>
      <c r="G1604" s="29" t="s">
        <v>28</v>
      </c>
      <c r="H1604" s="27">
        <f t="shared" ca="1" si="48"/>
        <v>39</v>
      </c>
      <c r="I1604" s="30">
        <v>16</v>
      </c>
      <c r="J1604" s="31">
        <v>6234.7548770814756</v>
      </c>
      <c r="K1604" s="32">
        <v>0.25</v>
      </c>
      <c r="L1604" s="33">
        <f t="shared" si="49"/>
        <v>1558.6887192703689</v>
      </c>
      <c r="M1604" s="33">
        <v>1557.7075655341016</v>
      </c>
      <c r="N1604" s="33">
        <v>87.710063891191481</v>
      </c>
    </row>
    <row r="1605" spans="1:14">
      <c r="A1605" s="27">
        <v>61595</v>
      </c>
      <c r="B1605" s="27" t="s">
        <v>2480</v>
      </c>
      <c r="C1605" s="27" t="s">
        <v>2481</v>
      </c>
      <c r="D1605" s="27" t="s">
        <v>48</v>
      </c>
      <c r="E1605" s="28">
        <v>34701</v>
      </c>
      <c r="F1605" s="29" t="s">
        <v>27</v>
      </c>
      <c r="G1605" s="29" t="s">
        <v>76</v>
      </c>
      <c r="H1605" s="27">
        <f t="shared" ca="1" si="48"/>
        <v>23</v>
      </c>
      <c r="I1605" s="30">
        <v>37</v>
      </c>
      <c r="J1605" s="31">
        <v>4077.53725012636</v>
      </c>
      <c r="K1605" s="32">
        <v>0.12</v>
      </c>
      <c r="L1605" s="33">
        <f t="shared" si="49"/>
        <v>489.30447001516319</v>
      </c>
      <c r="M1605" s="33">
        <v>120.23530789148602</v>
      </c>
      <c r="N1605" s="33">
        <v>80.992726553273116</v>
      </c>
    </row>
    <row r="1606" spans="1:14">
      <c r="A1606" s="27">
        <v>61596</v>
      </c>
      <c r="B1606" s="27" t="s">
        <v>2482</v>
      </c>
      <c r="C1606" s="27" t="s">
        <v>2401</v>
      </c>
      <c r="D1606" s="27" t="s">
        <v>34</v>
      </c>
      <c r="E1606" s="28">
        <v>37433</v>
      </c>
      <c r="F1606" s="29" t="s">
        <v>27</v>
      </c>
      <c r="G1606" s="29" t="s">
        <v>49</v>
      </c>
      <c r="H1606" s="27">
        <f t="shared" ca="1" si="48"/>
        <v>16</v>
      </c>
      <c r="I1606" s="30">
        <v>32</v>
      </c>
      <c r="J1606" s="31">
        <v>7894.9870350064839</v>
      </c>
      <c r="K1606" s="32">
        <v>7.0000000000000007E-2</v>
      </c>
      <c r="L1606" s="33">
        <f t="shared" si="49"/>
        <v>552.64909245045396</v>
      </c>
      <c r="M1606" s="33">
        <v>337.18861068480567</v>
      </c>
      <c r="N1606" s="33">
        <v>333.56912739559431</v>
      </c>
    </row>
    <row r="1607" spans="1:14">
      <c r="A1607" s="27">
        <v>61597</v>
      </c>
      <c r="B1607" s="27" t="s">
        <v>2483</v>
      </c>
      <c r="C1607" s="27" t="s">
        <v>2484</v>
      </c>
      <c r="D1607" s="27" t="s">
        <v>48</v>
      </c>
      <c r="E1607" s="28">
        <v>29794</v>
      </c>
      <c r="F1607" s="29" t="s">
        <v>27</v>
      </c>
      <c r="G1607" s="29" t="s">
        <v>28</v>
      </c>
      <c r="H1607" s="27">
        <f t="shared" ca="1" si="48"/>
        <v>37</v>
      </c>
      <c r="I1607" s="30">
        <v>22</v>
      </c>
      <c r="J1607" s="31">
        <v>1556.0712275907458</v>
      </c>
      <c r="K1607" s="32">
        <v>0.25</v>
      </c>
      <c r="L1607" s="33">
        <f t="shared" si="49"/>
        <v>389.01780689768646</v>
      </c>
      <c r="M1607" s="33">
        <v>330.53389841957255</v>
      </c>
      <c r="N1607" s="33">
        <v>66.608721457268089</v>
      </c>
    </row>
    <row r="1608" spans="1:14">
      <c r="A1608" s="27">
        <v>61598</v>
      </c>
      <c r="B1608" s="27" t="s">
        <v>2485</v>
      </c>
      <c r="C1608" s="27" t="s">
        <v>2418</v>
      </c>
      <c r="D1608" s="27" t="s">
        <v>34</v>
      </c>
      <c r="E1608" s="28">
        <v>30131</v>
      </c>
      <c r="F1608" s="29" t="s">
        <v>27</v>
      </c>
      <c r="G1608" s="29" t="s">
        <v>28</v>
      </c>
      <c r="H1608" s="27">
        <f t="shared" ca="1" si="48"/>
        <v>36</v>
      </c>
      <c r="I1608" s="30">
        <v>39</v>
      </c>
      <c r="J1608" s="31">
        <v>3863.0729391611162</v>
      </c>
      <c r="K1608" s="32">
        <v>0.25</v>
      </c>
      <c r="L1608" s="33">
        <f t="shared" si="49"/>
        <v>965.76823479027905</v>
      </c>
      <c r="M1608" s="33">
        <v>571.78287224395524</v>
      </c>
      <c r="N1608" s="33">
        <v>181.09603734740506</v>
      </c>
    </row>
    <row r="1609" spans="1:14">
      <c r="A1609" s="27">
        <v>61599</v>
      </c>
      <c r="B1609" s="27" t="s">
        <v>2486</v>
      </c>
      <c r="C1609" s="27" t="s">
        <v>2487</v>
      </c>
      <c r="D1609" s="27" t="s">
        <v>48</v>
      </c>
      <c r="E1609" s="28">
        <v>29884</v>
      </c>
      <c r="F1609" s="29" t="s">
        <v>27</v>
      </c>
      <c r="G1609" s="29" t="s">
        <v>28</v>
      </c>
      <c r="H1609" s="27">
        <f t="shared" ca="1" si="48"/>
        <v>37</v>
      </c>
      <c r="I1609" s="30">
        <v>24</v>
      </c>
      <c r="J1609" s="31">
        <v>8287.9726358690132</v>
      </c>
      <c r="K1609" s="32">
        <v>0.25</v>
      </c>
      <c r="L1609" s="33">
        <f t="shared" si="49"/>
        <v>2071.9931589672533</v>
      </c>
      <c r="M1609" s="33">
        <v>1777.1177879571371</v>
      </c>
      <c r="N1609" s="33">
        <v>71.798684089326983</v>
      </c>
    </row>
    <row r="1610" spans="1:14">
      <c r="A1610" s="27">
        <v>61600</v>
      </c>
      <c r="B1610" s="27" t="s">
        <v>2488</v>
      </c>
      <c r="C1610" s="27" t="s">
        <v>1103</v>
      </c>
      <c r="D1610" s="27" t="s">
        <v>48</v>
      </c>
      <c r="E1610" s="28">
        <v>39987</v>
      </c>
      <c r="F1610" s="29" t="s">
        <v>27</v>
      </c>
      <c r="G1610" s="29" t="s">
        <v>28</v>
      </c>
      <c r="H1610" s="27">
        <f t="shared" ref="H1610:H1673" ca="1" si="50">DATEDIF(E1610,TODAY(),"y")</f>
        <v>9</v>
      </c>
      <c r="I1610" s="30">
        <v>28</v>
      </c>
      <c r="J1610" s="31">
        <v>2879.8527012585932</v>
      </c>
      <c r="K1610" s="32">
        <v>0</v>
      </c>
      <c r="L1610" s="33">
        <f t="shared" ref="L1610:L1673" si="51">K1610*J1610</f>
        <v>0</v>
      </c>
      <c r="M1610" s="33">
        <v>0</v>
      </c>
      <c r="N1610" s="33">
        <v>45.391268476648875</v>
      </c>
    </row>
    <row r="1611" spans="1:14">
      <c r="A1611" s="27">
        <v>61601</v>
      </c>
      <c r="B1611" s="27" t="s">
        <v>2489</v>
      </c>
      <c r="C1611" s="27" t="s">
        <v>2490</v>
      </c>
      <c r="D1611" s="27" t="s">
        <v>48</v>
      </c>
      <c r="E1611" s="28">
        <v>29735</v>
      </c>
      <c r="F1611" s="29" t="s">
        <v>127</v>
      </c>
      <c r="G1611" s="29" t="s">
        <v>466</v>
      </c>
      <c r="H1611" s="27">
        <f t="shared" ca="1" si="50"/>
        <v>37</v>
      </c>
      <c r="I1611" s="30">
        <v>25</v>
      </c>
      <c r="J1611" s="31">
        <v>3523.8448910848028</v>
      </c>
      <c r="K1611" s="32">
        <v>0.25</v>
      </c>
      <c r="L1611" s="33">
        <f t="shared" si="51"/>
        <v>880.96122277120071</v>
      </c>
      <c r="M1611" s="33">
        <v>430.40140058953619</v>
      </c>
      <c r="N1611" s="33">
        <v>79.257077914688466</v>
      </c>
    </row>
    <row r="1612" spans="1:14">
      <c r="A1612" s="27">
        <v>61602</v>
      </c>
      <c r="B1612" s="27" t="s">
        <v>2491</v>
      </c>
      <c r="C1612" s="27" t="s">
        <v>2492</v>
      </c>
      <c r="D1612" s="27" t="s">
        <v>48</v>
      </c>
      <c r="E1612" s="28">
        <v>31976</v>
      </c>
      <c r="F1612" s="29" t="s">
        <v>27</v>
      </c>
      <c r="G1612" s="29" t="s">
        <v>28</v>
      </c>
      <c r="H1612" s="27">
        <f t="shared" ca="1" si="50"/>
        <v>31</v>
      </c>
      <c r="I1612" s="30">
        <v>5</v>
      </c>
      <c r="J1612" s="31">
        <v>4440.3470686809924</v>
      </c>
      <c r="K1612" s="32">
        <v>0.15</v>
      </c>
      <c r="L1612" s="33">
        <f t="shared" si="51"/>
        <v>666.05206030214879</v>
      </c>
      <c r="M1612" s="33">
        <v>575.27243838114907</v>
      </c>
      <c r="N1612" s="33">
        <v>55.061057312442664</v>
      </c>
    </row>
    <row r="1613" spans="1:14">
      <c r="A1613" s="27">
        <v>61603</v>
      </c>
      <c r="B1613" s="27" t="s">
        <v>2493</v>
      </c>
      <c r="C1613" s="27" t="s">
        <v>2460</v>
      </c>
      <c r="D1613" s="27" t="s">
        <v>48</v>
      </c>
      <c r="E1613" s="28">
        <v>39069</v>
      </c>
      <c r="F1613" s="29" t="s">
        <v>27</v>
      </c>
      <c r="G1613" s="29" t="s">
        <v>28</v>
      </c>
      <c r="H1613" s="27">
        <f t="shared" ca="1" si="50"/>
        <v>11</v>
      </c>
      <c r="I1613" s="30">
        <v>13</v>
      </c>
      <c r="J1613" s="31">
        <v>3758.98349904319</v>
      </c>
      <c r="K1613" s="32">
        <v>0.04</v>
      </c>
      <c r="L1613" s="33">
        <f t="shared" si="51"/>
        <v>150.35933996172761</v>
      </c>
      <c r="M1613" s="33">
        <v>139.77757701983867</v>
      </c>
      <c r="N1613" s="33">
        <v>36.837047435927609</v>
      </c>
    </row>
    <row r="1614" spans="1:14">
      <c r="A1614" s="27">
        <v>61604</v>
      </c>
      <c r="B1614" s="27" t="s">
        <v>2494</v>
      </c>
      <c r="C1614" s="27" t="s">
        <v>1070</v>
      </c>
      <c r="D1614" s="27" t="s">
        <v>34</v>
      </c>
      <c r="E1614" s="28">
        <v>33633</v>
      </c>
      <c r="F1614" s="29" t="s">
        <v>27</v>
      </c>
      <c r="G1614" s="29" t="s">
        <v>28</v>
      </c>
      <c r="H1614" s="27">
        <f t="shared" ca="1" si="50"/>
        <v>26</v>
      </c>
      <c r="I1614" s="30">
        <v>18</v>
      </c>
      <c r="J1614" s="31">
        <v>7994.7407424528938</v>
      </c>
      <c r="K1614" s="32">
        <v>0.12</v>
      </c>
      <c r="L1614" s="33">
        <f t="shared" si="51"/>
        <v>959.3688890943472</v>
      </c>
      <c r="M1614" s="33">
        <v>837.4188087806117</v>
      </c>
      <c r="N1614" s="33">
        <v>215.72136915946541</v>
      </c>
    </row>
    <row r="1615" spans="1:14">
      <c r="A1615" s="27">
        <v>61605</v>
      </c>
      <c r="B1615" s="27" t="s">
        <v>2495</v>
      </c>
      <c r="C1615" s="27" t="s">
        <v>2427</v>
      </c>
      <c r="D1615" s="27" t="s">
        <v>34</v>
      </c>
      <c r="E1615" s="28">
        <v>35847</v>
      </c>
      <c r="F1615" s="29" t="s">
        <v>27</v>
      </c>
      <c r="G1615" s="29" t="s">
        <v>49</v>
      </c>
      <c r="H1615" s="27">
        <f t="shared" ca="1" si="50"/>
        <v>20</v>
      </c>
      <c r="I1615" s="30">
        <v>14</v>
      </c>
      <c r="J1615" s="31">
        <v>5756.4229559908008</v>
      </c>
      <c r="K1615" s="32">
        <v>0.09</v>
      </c>
      <c r="L1615" s="33">
        <f t="shared" si="51"/>
        <v>518.07806603917209</v>
      </c>
      <c r="M1615" s="33">
        <v>47.123352944506557</v>
      </c>
      <c r="N1615" s="33">
        <v>100.0495939286231</v>
      </c>
    </row>
    <row r="1616" spans="1:14">
      <c r="A1616" s="27">
        <v>61606</v>
      </c>
      <c r="B1616" s="27" t="s">
        <v>2496</v>
      </c>
      <c r="C1616" s="27" t="s">
        <v>226</v>
      </c>
      <c r="D1616" s="27" t="s">
        <v>48</v>
      </c>
      <c r="E1616" s="28">
        <v>33612</v>
      </c>
      <c r="F1616" s="29" t="s">
        <v>27</v>
      </c>
      <c r="G1616" s="29" t="s">
        <v>28</v>
      </c>
      <c r="H1616" s="27">
        <f t="shared" ca="1" si="50"/>
        <v>26</v>
      </c>
      <c r="I1616" s="30">
        <v>37</v>
      </c>
      <c r="J1616" s="31">
        <v>9418.2546337276053</v>
      </c>
      <c r="K1616" s="32">
        <v>0.12</v>
      </c>
      <c r="L1616" s="33">
        <f t="shared" si="51"/>
        <v>1130.1905560473126</v>
      </c>
      <c r="M1616" s="33">
        <v>281.09570239435425</v>
      </c>
      <c r="N1616" s="33">
        <v>43.495069604416749</v>
      </c>
    </row>
    <row r="1617" spans="1:14">
      <c r="A1617" s="27">
        <v>61607</v>
      </c>
      <c r="B1617" s="27" t="s">
        <v>2497</v>
      </c>
      <c r="C1617" s="27" t="s">
        <v>1222</v>
      </c>
      <c r="D1617" s="27" t="s">
        <v>34</v>
      </c>
      <c r="E1617" s="28">
        <v>29657</v>
      </c>
      <c r="F1617" s="29" t="s">
        <v>27</v>
      </c>
      <c r="G1617" s="29" t="s">
        <v>28</v>
      </c>
      <c r="H1617" s="27">
        <f t="shared" ca="1" si="50"/>
        <v>37</v>
      </c>
      <c r="I1617" s="30">
        <v>35</v>
      </c>
      <c r="J1617" s="31">
        <v>6268.3667701360464</v>
      </c>
      <c r="K1617" s="32">
        <v>0.25</v>
      </c>
      <c r="L1617" s="33">
        <f t="shared" si="51"/>
        <v>1567.0916925340116</v>
      </c>
      <c r="M1617" s="33">
        <v>352.17938796403428</v>
      </c>
      <c r="N1617" s="33">
        <v>271.76267902677176</v>
      </c>
    </row>
    <row r="1618" spans="1:14">
      <c r="A1618" s="27">
        <v>61608</v>
      </c>
      <c r="B1618" s="27" t="s">
        <v>2498</v>
      </c>
      <c r="C1618" s="27" t="s">
        <v>2433</v>
      </c>
      <c r="D1618" s="27" t="s">
        <v>34</v>
      </c>
      <c r="E1618" s="28">
        <v>34291</v>
      </c>
      <c r="F1618" s="29" t="s">
        <v>27</v>
      </c>
      <c r="G1618" s="29" t="s">
        <v>28</v>
      </c>
      <c r="H1618" s="27">
        <f t="shared" ca="1" si="50"/>
        <v>24</v>
      </c>
      <c r="I1618" s="30">
        <v>37</v>
      </c>
      <c r="J1618" s="31">
        <v>3436.2080571910392</v>
      </c>
      <c r="K1618" s="32">
        <v>0.12</v>
      </c>
      <c r="L1618" s="33">
        <f t="shared" si="51"/>
        <v>412.34496686292471</v>
      </c>
      <c r="M1618" s="33">
        <v>262.56591411287758</v>
      </c>
      <c r="N1618" s="33">
        <v>76.216044583995654</v>
      </c>
    </row>
    <row r="1619" spans="1:14">
      <c r="A1619" s="27">
        <v>61609</v>
      </c>
      <c r="B1619" s="27" t="s">
        <v>2499</v>
      </c>
      <c r="C1619" s="27" t="s">
        <v>1291</v>
      </c>
      <c r="D1619" s="27" t="s">
        <v>48</v>
      </c>
      <c r="E1619" s="28">
        <v>35985</v>
      </c>
      <c r="F1619" s="29" t="s">
        <v>27</v>
      </c>
      <c r="G1619" s="29" t="s">
        <v>28</v>
      </c>
      <c r="H1619" s="27">
        <f t="shared" ca="1" si="50"/>
        <v>20</v>
      </c>
      <c r="I1619" s="30">
        <v>27</v>
      </c>
      <c r="J1619" s="31">
        <v>4994.5279598805391</v>
      </c>
      <c r="K1619" s="32">
        <v>0.09</v>
      </c>
      <c r="L1619" s="33">
        <f t="shared" si="51"/>
        <v>449.50751638924851</v>
      </c>
      <c r="M1619" s="33">
        <v>318.12011347844748</v>
      </c>
      <c r="N1619" s="33">
        <v>91.452379139675685</v>
      </c>
    </row>
    <row r="1620" spans="1:14">
      <c r="A1620" s="27">
        <v>61610</v>
      </c>
      <c r="B1620" s="27" t="s">
        <v>2500</v>
      </c>
      <c r="C1620" s="27" t="s">
        <v>1293</v>
      </c>
      <c r="D1620" s="27" t="s">
        <v>48</v>
      </c>
      <c r="E1620" s="28">
        <v>35557</v>
      </c>
      <c r="F1620" s="29" t="s">
        <v>690</v>
      </c>
      <c r="G1620" s="29" t="s">
        <v>691</v>
      </c>
      <c r="H1620" s="27">
        <f t="shared" ca="1" si="50"/>
        <v>21</v>
      </c>
      <c r="I1620" s="30">
        <v>14</v>
      </c>
      <c r="J1620" s="31">
        <v>9464.0734462875134</v>
      </c>
      <c r="K1620" s="32">
        <v>0.09</v>
      </c>
      <c r="L1620" s="33">
        <f t="shared" si="51"/>
        <v>851.76661016587616</v>
      </c>
      <c r="M1620" s="33">
        <v>120.53852378289652</v>
      </c>
      <c r="N1620" s="33">
        <v>117.91844494176878</v>
      </c>
    </row>
    <row r="1621" spans="1:14">
      <c r="A1621" s="27">
        <v>61611</v>
      </c>
      <c r="B1621" s="27" t="s">
        <v>2501</v>
      </c>
      <c r="C1621" s="27" t="s">
        <v>2502</v>
      </c>
      <c r="D1621" s="27" t="s">
        <v>34</v>
      </c>
      <c r="E1621" s="28">
        <v>28664</v>
      </c>
      <c r="F1621" s="29" t="s">
        <v>27</v>
      </c>
      <c r="G1621" s="29" t="s">
        <v>28</v>
      </c>
      <c r="H1621" s="27">
        <f t="shared" ca="1" si="50"/>
        <v>40</v>
      </c>
      <c r="I1621" s="30">
        <v>15</v>
      </c>
      <c r="J1621" s="31">
        <v>5875.1154966374461</v>
      </c>
      <c r="K1621" s="32">
        <v>0.25</v>
      </c>
      <c r="L1621" s="33">
        <f t="shared" si="51"/>
        <v>1468.7788741593615</v>
      </c>
      <c r="M1621" s="33">
        <v>515.88430349220107</v>
      </c>
      <c r="N1621" s="33">
        <v>168.02840646922334</v>
      </c>
    </row>
    <row r="1622" spans="1:14">
      <c r="A1622" s="27">
        <v>61612</v>
      </c>
      <c r="B1622" s="27" t="s">
        <v>2503</v>
      </c>
      <c r="C1622" s="27" t="s">
        <v>1937</v>
      </c>
      <c r="D1622" s="27" t="s">
        <v>48</v>
      </c>
      <c r="E1622" s="28">
        <v>35845</v>
      </c>
      <c r="F1622" s="29" t="s">
        <v>27</v>
      </c>
      <c r="G1622" s="29" t="s">
        <v>28</v>
      </c>
      <c r="H1622" s="27">
        <f t="shared" ca="1" si="50"/>
        <v>20</v>
      </c>
      <c r="I1622" s="30">
        <v>36</v>
      </c>
      <c r="J1622" s="31">
        <v>3658.7990177387219</v>
      </c>
      <c r="K1622" s="32">
        <v>0.09</v>
      </c>
      <c r="L1622" s="33">
        <f t="shared" si="51"/>
        <v>329.29191159648497</v>
      </c>
      <c r="M1622" s="33">
        <v>89.459753578894293</v>
      </c>
      <c r="N1622" s="33">
        <v>68.383247426457984</v>
      </c>
    </row>
    <row r="1623" spans="1:14">
      <c r="A1623" s="27">
        <v>61613</v>
      </c>
      <c r="B1623" s="27" t="s">
        <v>2504</v>
      </c>
      <c r="C1623" s="27" t="s">
        <v>2505</v>
      </c>
      <c r="D1623" s="27" t="s">
        <v>34</v>
      </c>
      <c r="E1623" s="28">
        <v>35725</v>
      </c>
      <c r="F1623" s="29" t="s">
        <v>27</v>
      </c>
      <c r="G1623" s="29" t="s">
        <v>28</v>
      </c>
      <c r="H1623" s="27">
        <f t="shared" ca="1" si="50"/>
        <v>21</v>
      </c>
      <c r="I1623" s="30">
        <v>8</v>
      </c>
      <c r="J1623" s="31">
        <v>1939.2544223329874</v>
      </c>
      <c r="K1623" s="32">
        <v>0.09</v>
      </c>
      <c r="L1623" s="33">
        <f t="shared" si="51"/>
        <v>174.53289800996885</v>
      </c>
      <c r="M1623" s="33">
        <v>160.68981525347854</v>
      </c>
      <c r="N1623" s="33">
        <v>252.97384519942327</v>
      </c>
    </row>
    <row r="1624" spans="1:14">
      <c r="A1624" s="27">
        <v>61614</v>
      </c>
      <c r="B1624" s="27" t="s">
        <v>2506</v>
      </c>
      <c r="C1624" s="27" t="s">
        <v>2507</v>
      </c>
      <c r="D1624" s="27" t="s">
        <v>48</v>
      </c>
      <c r="E1624" s="28">
        <v>38343</v>
      </c>
      <c r="F1624" s="29" t="s">
        <v>27</v>
      </c>
      <c r="G1624" s="29" t="s">
        <v>28</v>
      </c>
      <c r="H1624" s="27">
        <f t="shared" ca="1" si="50"/>
        <v>13</v>
      </c>
      <c r="I1624" s="30">
        <v>33</v>
      </c>
      <c r="J1624" s="31">
        <v>4052.2081814665471</v>
      </c>
      <c r="K1624" s="32">
        <v>7.0000000000000007E-2</v>
      </c>
      <c r="L1624" s="33">
        <f t="shared" si="51"/>
        <v>283.6545727026583</v>
      </c>
      <c r="M1624" s="33">
        <v>13.978639882539916</v>
      </c>
      <c r="N1624" s="33">
        <v>118.09849349940916</v>
      </c>
    </row>
    <row r="1625" spans="1:14">
      <c r="A1625" s="27">
        <v>61615</v>
      </c>
      <c r="B1625" s="27" t="s">
        <v>2508</v>
      </c>
      <c r="C1625" s="27" t="s">
        <v>1244</v>
      </c>
      <c r="D1625" s="27" t="s">
        <v>34</v>
      </c>
      <c r="E1625" s="28">
        <v>36094</v>
      </c>
      <c r="F1625" s="29" t="s">
        <v>27</v>
      </c>
      <c r="G1625" s="29" t="s">
        <v>28</v>
      </c>
      <c r="H1625" s="27">
        <f t="shared" ca="1" si="50"/>
        <v>20</v>
      </c>
      <c r="I1625" s="30">
        <v>32</v>
      </c>
      <c r="J1625" s="31">
        <v>8541.2534965676059</v>
      </c>
      <c r="K1625" s="32">
        <v>0.09</v>
      </c>
      <c r="L1625" s="33">
        <f t="shared" si="51"/>
        <v>768.71281469108453</v>
      </c>
      <c r="M1625" s="33">
        <v>379.71825142720547</v>
      </c>
      <c r="N1625" s="33">
        <v>279.90828381019213</v>
      </c>
    </row>
    <row r="1626" spans="1:14">
      <c r="A1626" s="27">
        <v>61616</v>
      </c>
      <c r="B1626" s="27" t="s">
        <v>2509</v>
      </c>
      <c r="C1626" s="27" t="s">
        <v>2510</v>
      </c>
      <c r="D1626" s="27" t="s">
        <v>34</v>
      </c>
      <c r="E1626" s="28">
        <v>37696</v>
      </c>
      <c r="F1626" s="29" t="s">
        <v>27</v>
      </c>
      <c r="G1626" s="29" t="s">
        <v>28</v>
      </c>
      <c r="H1626" s="27">
        <f t="shared" ca="1" si="50"/>
        <v>15</v>
      </c>
      <c r="I1626" s="30">
        <v>17</v>
      </c>
      <c r="J1626" s="31">
        <v>8641.6669011123777</v>
      </c>
      <c r="K1626" s="32">
        <v>7.0000000000000007E-2</v>
      </c>
      <c r="L1626" s="33">
        <f t="shared" si="51"/>
        <v>604.91668307786654</v>
      </c>
      <c r="M1626" s="33">
        <v>229.10709424402768</v>
      </c>
      <c r="N1626" s="33">
        <v>203.7377568009058</v>
      </c>
    </row>
    <row r="1627" spans="1:14">
      <c r="A1627" s="27">
        <v>61617</v>
      </c>
      <c r="B1627" s="27" t="s">
        <v>2511</v>
      </c>
      <c r="C1627" s="27" t="s">
        <v>230</v>
      </c>
      <c r="D1627" s="27" t="s">
        <v>48</v>
      </c>
      <c r="E1627" s="28">
        <v>36570</v>
      </c>
      <c r="F1627" s="29" t="s">
        <v>133</v>
      </c>
      <c r="G1627" s="29" t="s">
        <v>362</v>
      </c>
      <c r="H1627" s="27">
        <f t="shared" ca="1" si="50"/>
        <v>18</v>
      </c>
      <c r="I1627" s="30">
        <v>31</v>
      </c>
      <c r="J1627" s="31">
        <v>8950.1149475293787</v>
      </c>
      <c r="K1627" s="32">
        <v>0.09</v>
      </c>
      <c r="L1627" s="33">
        <f t="shared" si="51"/>
        <v>805.51034527764409</v>
      </c>
      <c r="M1627" s="33">
        <v>538.12258829060806</v>
      </c>
      <c r="N1627" s="33">
        <v>128.184616250479</v>
      </c>
    </row>
    <row r="1628" spans="1:14">
      <c r="A1628" s="27">
        <v>61618</v>
      </c>
      <c r="B1628" s="27" t="s">
        <v>2512</v>
      </c>
      <c r="C1628" s="27" t="s">
        <v>2513</v>
      </c>
      <c r="D1628" s="27" t="s">
        <v>48</v>
      </c>
      <c r="E1628" s="28">
        <v>29913</v>
      </c>
      <c r="F1628" s="29" t="s">
        <v>27</v>
      </c>
      <c r="G1628" s="29" t="s">
        <v>42</v>
      </c>
      <c r="H1628" s="27">
        <f t="shared" ca="1" si="50"/>
        <v>36</v>
      </c>
      <c r="I1628" s="30">
        <v>5</v>
      </c>
      <c r="J1628" s="31">
        <v>2181.9108833301207</v>
      </c>
      <c r="K1628" s="32">
        <v>0.25</v>
      </c>
      <c r="L1628" s="33">
        <f t="shared" si="51"/>
        <v>545.47772083253017</v>
      </c>
      <c r="M1628" s="33">
        <v>419.56162313659718</v>
      </c>
      <c r="N1628" s="33">
        <v>66.954777699525351</v>
      </c>
    </row>
    <row r="1629" spans="1:14">
      <c r="A1629" s="27">
        <v>61619</v>
      </c>
      <c r="B1629" s="27" t="s">
        <v>2514</v>
      </c>
      <c r="C1629" s="27" t="s">
        <v>1403</v>
      </c>
      <c r="D1629" s="27" t="s">
        <v>34</v>
      </c>
      <c r="E1629" s="28">
        <v>28367</v>
      </c>
      <c r="F1629" s="29" t="s">
        <v>27</v>
      </c>
      <c r="G1629" s="29" t="s">
        <v>28</v>
      </c>
      <c r="H1629" s="27">
        <f t="shared" ca="1" si="50"/>
        <v>41</v>
      </c>
      <c r="I1629" s="30">
        <v>33</v>
      </c>
      <c r="J1629" s="31">
        <v>7635.6021529135214</v>
      </c>
      <c r="K1629" s="32">
        <v>0.25</v>
      </c>
      <c r="L1629" s="33">
        <f t="shared" si="51"/>
        <v>1908.9005382283804</v>
      </c>
      <c r="M1629" s="33">
        <v>1356.4783788048289</v>
      </c>
      <c r="N1629" s="33">
        <v>184.67833675832478</v>
      </c>
    </row>
    <row r="1630" spans="1:14">
      <c r="A1630" s="27">
        <v>61620</v>
      </c>
      <c r="B1630" s="27" t="s">
        <v>2515</v>
      </c>
      <c r="C1630" s="27" t="s">
        <v>2516</v>
      </c>
      <c r="D1630" s="27" t="s">
        <v>48</v>
      </c>
      <c r="E1630" s="28">
        <v>32044</v>
      </c>
      <c r="F1630" s="29" t="s">
        <v>133</v>
      </c>
      <c r="G1630" s="29" t="s">
        <v>156</v>
      </c>
      <c r="H1630" s="27">
        <f t="shared" ca="1" si="50"/>
        <v>31</v>
      </c>
      <c r="I1630" s="30">
        <v>20</v>
      </c>
      <c r="J1630" s="31">
        <v>7617.9203584299366</v>
      </c>
      <c r="K1630" s="32">
        <v>0.15</v>
      </c>
      <c r="L1630" s="33">
        <f t="shared" si="51"/>
        <v>1142.6880537644904</v>
      </c>
      <c r="M1630" s="33">
        <v>91.982002479843317</v>
      </c>
      <c r="N1630" s="33">
        <v>89.673870296985811</v>
      </c>
    </row>
    <row r="1631" spans="1:14">
      <c r="A1631" s="27">
        <v>61621</v>
      </c>
      <c r="B1631" s="27" t="s">
        <v>2517</v>
      </c>
      <c r="C1631" s="27" t="s">
        <v>432</v>
      </c>
      <c r="D1631" s="27" t="s">
        <v>34</v>
      </c>
      <c r="E1631" s="28">
        <v>36501</v>
      </c>
      <c r="F1631" s="29" t="s">
        <v>27</v>
      </c>
      <c r="G1631" s="29" t="s">
        <v>28</v>
      </c>
      <c r="H1631" s="27">
        <f t="shared" ca="1" si="50"/>
        <v>18</v>
      </c>
      <c r="I1631" s="30">
        <v>23</v>
      </c>
      <c r="J1631" s="31">
        <v>8177.5613343224659</v>
      </c>
      <c r="K1631" s="32">
        <v>0.09</v>
      </c>
      <c r="L1631" s="33">
        <f t="shared" si="51"/>
        <v>735.98052008902187</v>
      </c>
      <c r="M1631" s="33">
        <v>377.65471877513176</v>
      </c>
      <c r="N1631" s="33">
        <v>222.01474437472416</v>
      </c>
    </row>
    <row r="1632" spans="1:14">
      <c r="A1632" s="27">
        <v>61622</v>
      </c>
      <c r="B1632" s="27" t="s">
        <v>2518</v>
      </c>
      <c r="C1632" s="27" t="s">
        <v>2519</v>
      </c>
      <c r="D1632" s="27" t="s">
        <v>34</v>
      </c>
      <c r="E1632" s="28">
        <v>40171</v>
      </c>
      <c r="F1632" s="29" t="s">
        <v>27</v>
      </c>
      <c r="G1632" s="29" t="s">
        <v>28</v>
      </c>
      <c r="H1632" s="27">
        <f t="shared" ca="1" si="50"/>
        <v>8</v>
      </c>
      <c r="I1632" s="30">
        <v>26</v>
      </c>
      <c r="J1632" s="31">
        <v>6990.6953272660367</v>
      </c>
      <c r="K1632" s="32">
        <v>0</v>
      </c>
      <c r="L1632" s="33">
        <f t="shared" si="51"/>
        <v>0</v>
      </c>
      <c r="M1632" s="33">
        <v>0</v>
      </c>
      <c r="N1632" s="33">
        <v>141.67125844058879</v>
      </c>
    </row>
    <row r="1633" spans="1:14">
      <c r="A1633" s="27">
        <v>61623</v>
      </c>
      <c r="B1633" s="27" t="s">
        <v>2520</v>
      </c>
      <c r="C1633" s="27" t="s">
        <v>2521</v>
      </c>
      <c r="D1633" s="27" t="s">
        <v>48</v>
      </c>
      <c r="E1633" s="28">
        <v>35470</v>
      </c>
      <c r="F1633" s="29" t="s">
        <v>133</v>
      </c>
      <c r="G1633" s="29" t="s">
        <v>134</v>
      </c>
      <c r="H1633" s="27">
        <f t="shared" ca="1" si="50"/>
        <v>21</v>
      </c>
      <c r="I1633" s="30">
        <v>9</v>
      </c>
      <c r="J1633" s="31">
        <v>3720.428461127914</v>
      </c>
      <c r="K1633" s="32">
        <v>0.09</v>
      </c>
      <c r="L1633" s="33">
        <f t="shared" si="51"/>
        <v>334.83856150151223</v>
      </c>
      <c r="M1633" s="33">
        <v>139.30740654764963</v>
      </c>
      <c r="N1633" s="33">
        <v>24.88842903193142</v>
      </c>
    </row>
    <row r="1634" spans="1:14">
      <c r="A1634" s="27">
        <v>61624</v>
      </c>
      <c r="B1634" s="27" t="s">
        <v>2522</v>
      </c>
      <c r="C1634" s="27" t="s">
        <v>2436</v>
      </c>
      <c r="D1634" s="27" t="s">
        <v>34</v>
      </c>
      <c r="E1634" s="28">
        <v>32494</v>
      </c>
      <c r="F1634" s="29" t="s">
        <v>27</v>
      </c>
      <c r="G1634" s="29" t="s">
        <v>28</v>
      </c>
      <c r="H1634" s="27">
        <f t="shared" ca="1" si="50"/>
        <v>29</v>
      </c>
      <c r="I1634" s="30">
        <v>14</v>
      </c>
      <c r="J1634" s="31">
        <v>6967.1513259509829</v>
      </c>
      <c r="K1634" s="32">
        <v>0.15</v>
      </c>
      <c r="L1634" s="33">
        <f t="shared" si="51"/>
        <v>1045.0726988926474</v>
      </c>
      <c r="M1634" s="33">
        <v>424.82124667726907</v>
      </c>
      <c r="N1634" s="33">
        <v>131.33821967290277</v>
      </c>
    </row>
    <row r="1635" spans="1:14">
      <c r="A1635" s="27">
        <v>61625</v>
      </c>
      <c r="B1635" s="27" t="s">
        <v>2523</v>
      </c>
      <c r="C1635" s="27" t="s">
        <v>1295</v>
      </c>
      <c r="D1635" s="27" t="s">
        <v>48</v>
      </c>
      <c r="E1635" s="28">
        <v>38596</v>
      </c>
      <c r="F1635" s="29" t="s">
        <v>27</v>
      </c>
      <c r="G1635" s="29" t="s">
        <v>28</v>
      </c>
      <c r="H1635" s="27">
        <f t="shared" ca="1" si="50"/>
        <v>13</v>
      </c>
      <c r="I1635" s="30">
        <v>10</v>
      </c>
      <c r="J1635" s="31">
        <v>3534.6512636327798</v>
      </c>
      <c r="K1635" s="32">
        <v>0.04</v>
      </c>
      <c r="L1635" s="33">
        <f t="shared" si="51"/>
        <v>141.38605054531121</v>
      </c>
      <c r="M1635" s="33">
        <v>25.863967002366657</v>
      </c>
      <c r="N1635" s="33">
        <v>80.732801775770682</v>
      </c>
    </row>
    <row r="1636" spans="1:14">
      <c r="A1636" s="27">
        <v>61626</v>
      </c>
      <c r="B1636" s="27" t="s">
        <v>2524</v>
      </c>
      <c r="C1636" s="27" t="s">
        <v>2525</v>
      </c>
      <c r="D1636" s="27" t="s">
        <v>48</v>
      </c>
      <c r="E1636" s="28">
        <v>36667</v>
      </c>
      <c r="F1636" s="29" t="s">
        <v>27</v>
      </c>
      <c r="G1636" s="29" t="s">
        <v>260</v>
      </c>
      <c r="H1636" s="27">
        <f t="shared" ca="1" si="50"/>
        <v>18</v>
      </c>
      <c r="I1636" s="30">
        <v>35</v>
      </c>
      <c r="J1636" s="31">
        <v>9626.6431867278588</v>
      </c>
      <c r="K1636" s="32">
        <v>7.0000000000000007E-2</v>
      </c>
      <c r="L1636" s="33">
        <f t="shared" si="51"/>
        <v>673.8650230709502</v>
      </c>
      <c r="M1636" s="33">
        <v>184.19032827057268</v>
      </c>
      <c r="N1636" s="33">
        <v>44.519264204750861</v>
      </c>
    </row>
    <row r="1637" spans="1:14">
      <c r="A1637" s="27">
        <v>61627</v>
      </c>
      <c r="B1637" s="27" t="s">
        <v>2526</v>
      </c>
      <c r="C1637" s="27" t="s">
        <v>2527</v>
      </c>
      <c r="D1637" s="27" t="s">
        <v>48</v>
      </c>
      <c r="E1637" s="28">
        <v>33396</v>
      </c>
      <c r="F1637" s="29" t="s">
        <v>27</v>
      </c>
      <c r="G1637" s="29" t="s">
        <v>28</v>
      </c>
      <c r="H1637" s="27">
        <f t="shared" ca="1" si="50"/>
        <v>27</v>
      </c>
      <c r="I1637" s="30">
        <v>9</v>
      </c>
      <c r="J1637" s="31">
        <v>7757.1874334730628</v>
      </c>
      <c r="K1637" s="32">
        <v>0.12</v>
      </c>
      <c r="L1637" s="33">
        <f t="shared" si="51"/>
        <v>930.86249201676753</v>
      </c>
      <c r="M1637" s="33">
        <v>57.219746062455386</v>
      </c>
      <c r="N1637" s="33">
        <v>136.93397225066735</v>
      </c>
    </row>
    <row r="1638" spans="1:14">
      <c r="A1638" s="27">
        <v>61628</v>
      </c>
      <c r="B1638" s="27" t="s">
        <v>2528</v>
      </c>
      <c r="C1638" s="27" t="s">
        <v>2529</v>
      </c>
      <c r="D1638" s="27" t="s">
        <v>34</v>
      </c>
      <c r="E1638" s="28">
        <v>39014</v>
      </c>
      <c r="F1638" s="29" t="s">
        <v>27</v>
      </c>
      <c r="G1638" s="29" t="s">
        <v>28</v>
      </c>
      <c r="H1638" s="27">
        <f t="shared" ca="1" si="50"/>
        <v>12</v>
      </c>
      <c r="I1638" s="30">
        <v>9</v>
      </c>
      <c r="J1638" s="31">
        <v>4978.8814223670524</v>
      </c>
      <c r="K1638" s="32">
        <v>0.04</v>
      </c>
      <c r="L1638" s="33">
        <f t="shared" si="51"/>
        <v>199.15525689468211</v>
      </c>
      <c r="M1638" s="33">
        <v>103.0327433587383</v>
      </c>
      <c r="N1638" s="33">
        <v>148.88905555698406</v>
      </c>
    </row>
    <row r="1639" spans="1:14">
      <c r="A1639" s="27">
        <v>61629</v>
      </c>
      <c r="B1639" s="27" t="s">
        <v>2530</v>
      </c>
      <c r="C1639" s="27" t="s">
        <v>2531</v>
      </c>
      <c r="D1639" s="27" t="s">
        <v>48</v>
      </c>
      <c r="E1639" s="28">
        <v>31244</v>
      </c>
      <c r="F1639" s="29" t="s">
        <v>27</v>
      </c>
      <c r="G1639" s="29" t="s">
        <v>28</v>
      </c>
      <c r="H1639" s="27">
        <f t="shared" ca="1" si="50"/>
        <v>33</v>
      </c>
      <c r="I1639" s="30">
        <v>5</v>
      </c>
      <c r="J1639" s="31">
        <v>2922.3768263230218</v>
      </c>
      <c r="K1639" s="32">
        <v>0.15</v>
      </c>
      <c r="L1639" s="33">
        <f t="shared" si="51"/>
        <v>438.35652394845323</v>
      </c>
      <c r="M1639" s="33">
        <v>221.21799934157741</v>
      </c>
      <c r="N1639" s="33">
        <v>127.08596818987712</v>
      </c>
    </row>
    <row r="1640" spans="1:14">
      <c r="A1640" s="27">
        <v>61630</v>
      </c>
      <c r="B1640" s="27" t="s">
        <v>2532</v>
      </c>
      <c r="C1640" s="27" t="s">
        <v>832</v>
      </c>
      <c r="D1640" s="27" t="s">
        <v>48</v>
      </c>
      <c r="E1640" s="28">
        <v>32110</v>
      </c>
      <c r="F1640" s="29" t="s">
        <v>27</v>
      </c>
      <c r="G1640" s="29" t="s">
        <v>28</v>
      </c>
      <c r="H1640" s="27">
        <f t="shared" ca="1" si="50"/>
        <v>30</v>
      </c>
      <c r="I1640" s="30">
        <v>21</v>
      </c>
      <c r="J1640" s="31">
        <v>3119.7308204900041</v>
      </c>
      <c r="K1640" s="32">
        <v>0.15</v>
      </c>
      <c r="L1640" s="33">
        <f t="shared" si="51"/>
        <v>467.95962307350061</v>
      </c>
      <c r="M1640" s="33">
        <v>301.03980031107642</v>
      </c>
      <c r="N1640" s="33">
        <v>30.525702989972416</v>
      </c>
    </row>
    <row r="1641" spans="1:14">
      <c r="A1641" s="27">
        <v>61631</v>
      </c>
      <c r="B1641" s="27" t="s">
        <v>2533</v>
      </c>
      <c r="C1641" s="27" t="s">
        <v>2534</v>
      </c>
      <c r="D1641" s="27" t="s">
        <v>48</v>
      </c>
      <c r="E1641" s="28">
        <v>34131</v>
      </c>
      <c r="F1641" s="29" t="s">
        <v>133</v>
      </c>
      <c r="G1641" s="29" t="s">
        <v>362</v>
      </c>
      <c r="H1641" s="27">
        <f t="shared" ca="1" si="50"/>
        <v>25</v>
      </c>
      <c r="I1641" s="30">
        <v>33</v>
      </c>
      <c r="J1641" s="31">
        <v>8415.4644089023041</v>
      </c>
      <c r="K1641" s="32">
        <v>0.12</v>
      </c>
      <c r="L1641" s="33">
        <f t="shared" si="51"/>
        <v>1009.8557290682764</v>
      </c>
      <c r="M1641" s="33">
        <v>958.34780632979641</v>
      </c>
      <c r="N1641" s="33">
        <v>112.73241312446424</v>
      </c>
    </row>
    <row r="1642" spans="1:14">
      <c r="A1642" s="27">
        <v>61632</v>
      </c>
      <c r="B1642" s="27" t="s">
        <v>2535</v>
      </c>
      <c r="C1642" s="27" t="s">
        <v>2536</v>
      </c>
      <c r="D1642" s="27" t="s">
        <v>48</v>
      </c>
      <c r="E1642" s="28">
        <v>40206</v>
      </c>
      <c r="F1642" s="29" t="s">
        <v>27</v>
      </c>
      <c r="G1642" s="29" t="s">
        <v>42</v>
      </c>
      <c r="H1642" s="27">
        <f t="shared" ca="1" si="50"/>
        <v>8</v>
      </c>
      <c r="I1642" s="30">
        <v>39</v>
      </c>
      <c r="J1642" s="31">
        <v>7910.6145700882771</v>
      </c>
      <c r="K1642" s="32">
        <v>0</v>
      </c>
      <c r="L1642" s="33">
        <f t="shared" si="51"/>
        <v>0</v>
      </c>
      <c r="M1642" s="33">
        <v>0</v>
      </c>
      <c r="N1642" s="33">
        <v>29.012406570442373</v>
      </c>
    </row>
    <row r="1643" spans="1:14">
      <c r="A1643" s="27">
        <v>61633</v>
      </c>
      <c r="B1643" s="27" t="s">
        <v>2537</v>
      </c>
      <c r="C1643" s="27" t="s">
        <v>2538</v>
      </c>
      <c r="D1643" s="27" t="s">
        <v>34</v>
      </c>
      <c r="E1643" s="28">
        <v>29342</v>
      </c>
      <c r="F1643" s="29" t="s">
        <v>27</v>
      </c>
      <c r="G1643" s="29" t="s">
        <v>28</v>
      </c>
      <c r="H1643" s="27">
        <f t="shared" ca="1" si="50"/>
        <v>38</v>
      </c>
      <c r="I1643" s="30">
        <v>10</v>
      </c>
      <c r="J1643" s="31">
        <v>4193.2183242281862</v>
      </c>
      <c r="K1643" s="32">
        <v>0.25</v>
      </c>
      <c r="L1643" s="33">
        <f t="shared" si="51"/>
        <v>1048.3045810570466</v>
      </c>
      <c r="M1643" s="33">
        <v>741.87132169183042</v>
      </c>
      <c r="N1643" s="33">
        <v>226.45407496593145</v>
      </c>
    </row>
    <row r="1644" spans="1:14">
      <c r="A1644" s="27">
        <v>61634</v>
      </c>
      <c r="B1644" s="27" t="s">
        <v>2539</v>
      </c>
      <c r="C1644" s="27" t="s">
        <v>2433</v>
      </c>
      <c r="D1644" s="27" t="s">
        <v>34</v>
      </c>
      <c r="E1644" s="28">
        <v>29802</v>
      </c>
      <c r="F1644" s="29" t="s">
        <v>27</v>
      </c>
      <c r="G1644" s="29" t="s">
        <v>28</v>
      </c>
      <c r="H1644" s="27">
        <f t="shared" ca="1" si="50"/>
        <v>37</v>
      </c>
      <c r="I1644" s="30">
        <v>32</v>
      </c>
      <c r="J1644" s="31">
        <v>8634.4185889292985</v>
      </c>
      <c r="K1644" s="32">
        <v>0.25</v>
      </c>
      <c r="L1644" s="33">
        <f t="shared" si="51"/>
        <v>2158.6046472323246</v>
      </c>
      <c r="M1644" s="33">
        <v>1241.0229902684625</v>
      </c>
      <c r="N1644" s="33">
        <v>275.83413557201243</v>
      </c>
    </row>
    <row r="1645" spans="1:14">
      <c r="A1645" s="27">
        <v>61635</v>
      </c>
      <c r="B1645" s="27" t="s">
        <v>2540</v>
      </c>
      <c r="C1645" s="27" t="s">
        <v>1449</v>
      </c>
      <c r="D1645" s="27" t="s">
        <v>34</v>
      </c>
      <c r="E1645" s="28">
        <v>38990</v>
      </c>
      <c r="F1645" s="29" t="s">
        <v>133</v>
      </c>
      <c r="G1645" s="29" t="s">
        <v>933</v>
      </c>
      <c r="H1645" s="27">
        <f t="shared" ca="1" si="50"/>
        <v>12</v>
      </c>
      <c r="I1645" s="30">
        <v>35</v>
      </c>
      <c r="J1645" s="31">
        <v>4321.4994978983805</v>
      </c>
      <c r="K1645" s="32">
        <v>0.04</v>
      </c>
      <c r="L1645" s="33">
        <f t="shared" si="51"/>
        <v>172.85997991593521</v>
      </c>
      <c r="M1645" s="33">
        <v>18.841114336968154</v>
      </c>
      <c r="N1645" s="33">
        <v>331.96455896049406</v>
      </c>
    </row>
    <row r="1646" spans="1:14">
      <c r="A1646" s="27">
        <v>61636</v>
      </c>
      <c r="B1646" s="27" t="s">
        <v>2541</v>
      </c>
      <c r="C1646" s="27" t="s">
        <v>2542</v>
      </c>
      <c r="D1646" s="27" t="s">
        <v>48</v>
      </c>
      <c r="E1646" s="28">
        <v>35022</v>
      </c>
      <c r="F1646" s="29" t="s">
        <v>27</v>
      </c>
      <c r="G1646" s="29" t="s">
        <v>42</v>
      </c>
      <c r="H1646" s="27">
        <f t="shared" ca="1" si="50"/>
        <v>22</v>
      </c>
      <c r="I1646" s="30">
        <v>40</v>
      </c>
      <c r="J1646" s="31">
        <v>5639.4637741646875</v>
      </c>
      <c r="K1646" s="32">
        <v>0.09</v>
      </c>
      <c r="L1646" s="33">
        <f t="shared" si="51"/>
        <v>507.55173967482187</v>
      </c>
      <c r="M1646" s="33">
        <v>337.56083282979364</v>
      </c>
      <c r="N1646" s="33">
        <v>127.6377015749004</v>
      </c>
    </row>
    <row r="1647" spans="1:14">
      <c r="A1647" s="27">
        <v>61637</v>
      </c>
      <c r="B1647" s="27" t="s">
        <v>2543</v>
      </c>
      <c r="C1647" s="27" t="s">
        <v>964</v>
      </c>
      <c r="D1647" s="27" t="s">
        <v>34</v>
      </c>
      <c r="E1647" s="28">
        <v>29333</v>
      </c>
      <c r="F1647" s="29" t="s">
        <v>27</v>
      </c>
      <c r="G1647" s="29" t="s">
        <v>28</v>
      </c>
      <c r="H1647" s="27">
        <f t="shared" ca="1" si="50"/>
        <v>38</v>
      </c>
      <c r="I1647" s="30">
        <v>27</v>
      </c>
      <c r="J1647" s="31">
        <v>5607.6566703760709</v>
      </c>
      <c r="K1647" s="32">
        <v>0.25</v>
      </c>
      <c r="L1647" s="33">
        <f t="shared" si="51"/>
        <v>1401.9141675940177</v>
      </c>
      <c r="M1647" s="33">
        <v>778.70130651219779</v>
      </c>
      <c r="N1647" s="33">
        <v>115.50740909084503</v>
      </c>
    </row>
    <row r="1648" spans="1:14">
      <c r="A1648" s="27">
        <v>61638</v>
      </c>
      <c r="B1648" s="27" t="s">
        <v>2544</v>
      </c>
      <c r="C1648" s="27" t="s">
        <v>977</v>
      </c>
      <c r="D1648" s="27" t="s">
        <v>34</v>
      </c>
      <c r="E1648" s="28">
        <v>35547</v>
      </c>
      <c r="F1648" s="29" t="s">
        <v>27</v>
      </c>
      <c r="G1648" s="29" t="s">
        <v>28</v>
      </c>
      <c r="H1648" s="27">
        <f t="shared" ca="1" si="50"/>
        <v>21</v>
      </c>
      <c r="I1648" s="30">
        <v>22</v>
      </c>
      <c r="J1648" s="31">
        <v>3172.876543627322</v>
      </c>
      <c r="K1648" s="32">
        <v>0.09</v>
      </c>
      <c r="L1648" s="33">
        <f t="shared" si="51"/>
        <v>285.55888892645896</v>
      </c>
      <c r="M1648" s="33">
        <v>60.525668340143525</v>
      </c>
      <c r="N1648" s="33">
        <v>217.08998384120602</v>
      </c>
    </row>
    <row r="1649" spans="1:14">
      <c r="A1649" s="27">
        <v>61639</v>
      </c>
      <c r="B1649" s="27" t="s">
        <v>2545</v>
      </c>
      <c r="C1649" s="27" t="s">
        <v>256</v>
      </c>
      <c r="D1649" s="27" t="s">
        <v>48</v>
      </c>
      <c r="E1649" s="28">
        <v>39204</v>
      </c>
      <c r="F1649" s="29" t="s">
        <v>27</v>
      </c>
      <c r="G1649" s="29" t="s">
        <v>28</v>
      </c>
      <c r="H1649" s="27">
        <f t="shared" ca="1" si="50"/>
        <v>11</v>
      </c>
      <c r="I1649" s="30">
        <v>10</v>
      </c>
      <c r="J1649" s="31">
        <v>1793.5966594807596</v>
      </c>
      <c r="K1649" s="32">
        <v>0.04</v>
      </c>
      <c r="L1649" s="33">
        <f t="shared" si="51"/>
        <v>71.743866379230383</v>
      </c>
      <c r="M1649" s="33">
        <v>63.338915596363243</v>
      </c>
      <c r="N1649" s="33">
        <v>101.51580137310954</v>
      </c>
    </row>
    <row r="1650" spans="1:14">
      <c r="A1650" s="27">
        <v>61640</v>
      </c>
      <c r="B1650" s="27" t="s">
        <v>2546</v>
      </c>
      <c r="C1650" s="27" t="s">
        <v>2547</v>
      </c>
      <c r="D1650" s="27" t="s">
        <v>48</v>
      </c>
      <c r="E1650" s="28">
        <v>39128</v>
      </c>
      <c r="F1650" s="29" t="s">
        <v>27</v>
      </c>
      <c r="G1650" s="29" t="s">
        <v>28</v>
      </c>
      <c r="H1650" s="27">
        <f t="shared" ca="1" si="50"/>
        <v>11</v>
      </c>
      <c r="I1650" s="30">
        <v>14</v>
      </c>
      <c r="J1650" s="31">
        <v>4281.2370951445901</v>
      </c>
      <c r="K1650" s="32">
        <v>0.04</v>
      </c>
      <c r="L1650" s="33">
        <f t="shared" si="51"/>
        <v>171.2494838057836</v>
      </c>
      <c r="M1650" s="33">
        <v>60.125138272870451</v>
      </c>
      <c r="N1650" s="33">
        <v>78.241954831728577</v>
      </c>
    </row>
    <row r="1651" spans="1:14">
      <c r="A1651" s="27">
        <v>61641</v>
      </c>
      <c r="B1651" s="27" t="s">
        <v>2548</v>
      </c>
      <c r="C1651" s="27" t="s">
        <v>2549</v>
      </c>
      <c r="D1651" s="27" t="s">
        <v>48</v>
      </c>
      <c r="E1651" s="28">
        <v>32119</v>
      </c>
      <c r="F1651" s="29" t="s">
        <v>133</v>
      </c>
      <c r="G1651" s="29" t="s">
        <v>156</v>
      </c>
      <c r="H1651" s="27">
        <f t="shared" ca="1" si="50"/>
        <v>30</v>
      </c>
      <c r="I1651" s="30">
        <v>13</v>
      </c>
      <c r="J1651" s="31">
        <v>3186.4414842139895</v>
      </c>
      <c r="K1651" s="32">
        <v>0.15</v>
      </c>
      <c r="L1651" s="33">
        <f t="shared" si="51"/>
        <v>477.96622263209838</v>
      </c>
      <c r="M1651" s="33">
        <v>64.18382114415472</v>
      </c>
      <c r="N1651" s="33">
        <v>28.446799501313571</v>
      </c>
    </row>
    <row r="1652" spans="1:14">
      <c r="A1652" s="27">
        <v>61642</v>
      </c>
      <c r="B1652" s="27" t="s">
        <v>2550</v>
      </c>
      <c r="C1652" s="27" t="s">
        <v>2551</v>
      </c>
      <c r="D1652" s="27" t="s">
        <v>48</v>
      </c>
      <c r="E1652" s="28">
        <v>39042</v>
      </c>
      <c r="F1652" s="29" t="s">
        <v>27</v>
      </c>
      <c r="G1652" s="29" t="s">
        <v>28</v>
      </c>
      <c r="H1652" s="27">
        <f t="shared" ca="1" si="50"/>
        <v>11</v>
      </c>
      <c r="I1652" s="30">
        <v>23</v>
      </c>
      <c r="J1652" s="31">
        <v>6809.3042101501387</v>
      </c>
      <c r="K1652" s="32">
        <v>0.04</v>
      </c>
      <c r="L1652" s="33">
        <f t="shared" si="51"/>
        <v>272.37216840600553</v>
      </c>
      <c r="M1652" s="33">
        <v>94.84314613069904</v>
      </c>
      <c r="N1652" s="33">
        <v>134.07591554623511</v>
      </c>
    </row>
    <row r="1653" spans="1:14">
      <c r="A1653" s="27">
        <v>61643</v>
      </c>
      <c r="B1653" s="27" t="s">
        <v>2552</v>
      </c>
      <c r="C1653" s="27" t="s">
        <v>2456</v>
      </c>
      <c r="D1653" s="27" t="s">
        <v>34</v>
      </c>
      <c r="E1653" s="28">
        <v>27972</v>
      </c>
      <c r="F1653" s="29" t="s">
        <v>27</v>
      </c>
      <c r="G1653" s="29" t="s">
        <v>28</v>
      </c>
      <c r="H1653" s="27">
        <f t="shared" ca="1" si="50"/>
        <v>42</v>
      </c>
      <c r="I1653" s="30">
        <v>18</v>
      </c>
      <c r="J1653" s="31">
        <v>9747.5927218125125</v>
      </c>
      <c r="K1653" s="32">
        <v>0.25</v>
      </c>
      <c r="L1653" s="33">
        <f t="shared" si="51"/>
        <v>2436.8981804531281</v>
      </c>
      <c r="M1653" s="33">
        <v>550.93834734463246</v>
      </c>
      <c r="N1653" s="33">
        <v>135.44508203625989</v>
      </c>
    </row>
    <row r="1654" spans="1:14">
      <c r="A1654" s="27">
        <v>61644</v>
      </c>
      <c r="B1654" s="27" t="s">
        <v>2553</v>
      </c>
      <c r="C1654" s="27" t="s">
        <v>2468</v>
      </c>
      <c r="D1654" s="27" t="s">
        <v>34</v>
      </c>
      <c r="E1654" s="28">
        <v>28394</v>
      </c>
      <c r="F1654" s="29" t="s">
        <v>27</v>
      </c>
      <c r="G1654" s="29" t="s">
        <v>42</v>
      </c>
      <c r="H1654" s="27">
        <f t="shared" ca="1" si="50"/>
        <v>41</v>
      </c>
      <c r="I1654" s="30">
        <v>15</v>
      </c>
      <c r="J1654" s="31">
        <v>9888.8729785839496</v>
      </c>
      <c r="K1654" s="32">
        <v>0.25</v>
      </c>
      <c r="L1654" s="33">
        <f t="shared" si="51"/>
        <v>2472.2182446459874</v>
      </c>
      <c r="M1654" s="33">
        <v>1385.4500766148142</v>
      </c>
      <c r="N1654" s="33">
        <v>195.6946744237315</v>
      </c>
    </row>
    <row r="1655" spans="1:14">
      <c r="A1655" s="27">
        <v>61645</v>
      </c>
      <c r="B1655" s="27" t="s">
        <v>2554</v>
      </c>
      <c r="C1655" s="27" t="s">
        <v>2555</v>
      </c>
      <c r="D1655" s="27" t="s">
        <v>34</v>
      </c>
      <c r="E1655" s="28">
        <v>35710</v>
      </c>
      <c r="F1655" s="29" t="s">
        <v>27</v>
      </c>
      <c r="G1655" s="29" t="s">
        <v>28</v>
      </c>
      <c r="H1655" s="27">
        <f t="shared" ca="1" si="50"/>
        <v>21</v>
      </c>
      <c r="I1655" s="30">
        <v>9</v>
      </c>
      <c r="J1655" s="31">
        <v>2152.6544548031761</v>
      </c>
      <c r="K1655" s="32">
        <v>0.09</v>
      </c>
      <c r="L1655" s="33">
        <f t="shared" si="51"/>
        <v>193.73890093228584</v>
      </c>
      <c r="M1655" s="33">
        <v>156.54672663240078</v>
      </c>
      <c r="N1655" s="33">
        <v>133.40924039740526</v>
      </c>
    </row>
    <row r="1656" spans="1:14">
      <c r="A1656" s="27">
        <v>61646</v>
      </c>
      <c r="B1656" s="27" t="s">
        <v>2556</v>
      </c>
      <c r="C1656" s="27" t="s">
        <v>1107</v>
      </c>
      <c r="D1656" s="27" t="s">
        <v>48</v>
      </c>
      <c r="E1656" s="28">
        <v>31563</v>
      </c>
      <c r="F1656" s="29" t="s">
        <v>127</v>
      </c>
      <c r="G1656" s="29" t="s">
        <v>128</v>
      </c>
      <c r="H1656" s="27">
        <f t="shared" ca="1" si="50"/>
        <v>32</v>
      </c>
      <c r="I1656" s="30">
        <v>14</v>
      </c>
      <c r="J1656" s="31">
        <v>7215.5820058692934</v>
      </c>
      <c r="K1656" s="32">
        <v>0.15</v>
      </c>
      <c r="L1656" s="33">
        <f t="shared" si="51"/>
        <v>1082.337300880394</v>
      </c>
      <c r="M1656" s="33">
        <v>232.64288480688839</v>
      </c>
      <c r="N1656" s="33">
        <v>117.15232337872462</v>
      </c>
    </row>
    <row r="1657" spans="1:14">
      <c r="A1657" s="27">
        <v>61647</v>
      </c>
      <c r="B1657" s="27" t="s">
        <v>2557</v>
      </c>
      <c r="C1657" s="27" t="s">
        <v>2558</v>
      </c>
      <c r="D1657" s="27" t="s">
        <v>34</v>
      </c>
      <c r="E1657" s="28">
        <v>40120</v>
      </c>
      <c r="F1657" s="29" t="s">
        <v>27</v>
      </c>
      <c r="G1657" s="29" t="s">
        <v>28</v>
      </c>
      <c r="H1657" s="27">
        <f t="shared" ca="1" si="50"/>
        <v>8</v>
      </c>
      <c r="I1657" s="30">
        <v>24</v>
      </c>
      <c r="J1657" s="31">
        <v>5210.4216392976186</v>
      </c>
      <c r="K1657" s="32">
        <v>0</v>
      </c>
      <c r="L1657" s="33">
        <f t="shared" si="51"/>
        <v>0</v>
      </c>
      <c r="M1657" s="33">
        <v>0</v>
      </c>
      <c r="N1657" s="33">
        <v>199.26702831333608</v>
      </c>
    </row>
    <row r="1658" spans="1:14">
      <c r="A1658" s="27">
        <v>61648</v>
      </c>
      <c r="B1658" s="27" t="s">
        <v>2559</v>
      </c>
      <c r="C1658" s="27" t="s">
        <v>1734</v>
      </c>
      <c r="D1658" s="27" t="s">
        <v>34</v>
      </c>
      <c r="E1658" s="28">
        <v>28705</v>
      </c>
      <c r="F1658" s="29" t="s">
        <v>27</v>
      </c>
      <c r="G1658" s="29" t="s">
        <v>28</v>
      </c>
      <c r="H1658" s="27">
        <f t="shared" ca="1" si="50"/>
        <v>40</v>
      </c>
      <c r="I1658" s="30">
        <v>34</v>
      </c>
      <c r="J1658" s="31">
        <v>7307.2308534908716</v>
      </c>
      <c r="K1658" s="32">
        <v>0.25</v>
      </c>
      <c r="L1658" s="33">
        <f t="shared" si="51"/>
        <v>1826.8077133727179</v>
      </c>
      <c r="M1658" s="33">
        <v>277.55369972295159</v>
      </c>
      <c r="N1658" s="33">
        <v>239.20848390805151</v>
      </c>
    </row>
    <row r="1659" spans="1:14">
      <c r="A1659" s="27">
        <v>61649</v>
      </c>
      <c r="B1659" s="27" t="s">
        <v>2560</v>
      </c>
      <c r="C1659" s="27" t="s">
        <v>2561</v>
      </c>
      <c r="D1659" s="27" t="s">
        <v>48</v>
      </c>
      <c r="E1659" s="28">
        <v>29516</v>
      </c>
      <c r="F1659" s="29" t="s">
        <v>27</v>
      </c>
      <c r="G1659" s="29" t="s">
        <v>28</v>
      </c>
      <c r="H1659" s="27">
        <f t="shared" ca="1" si="50"/>
        <v>38</v>
      </c>
      <c r="I1659" s="30">
        <v>20</v>
      </c>
      <c r="J1659" s="31">
        <v>7904.9552567415285</v>
      </c>
      <c r="K1659" s="32">
        <v>0.25</v>
      </c>
      <c r="L1659" s="33">
        <f t="shared" si="51"/>
        <v>1976.2388141853821</v>
      </c>
      <c r="M1659" s="33">
        <v>868.77170492753896</v>
      </c>
      <c r="N1659" s="33">
        <v>100.64128362811611</v>
      </c>
    </row>
    <row r="1660" spans="1:14">
      <c r="A1660" s="27">
        <v>61650</v>
      </c>
      <c r="B1660" s="27" t="s">
        <v>2562</v>
      </c>
      <c r="C1660" s="27" t="s">
        <v>2563</v>
      </c>
      <c r="D1660" s="27" t="s">
        <v>48</v>
      </c>
      <c r="E1660" s="28">
        <v>39018</v>
      </c>
      <c r="F1660" s="29" t="s">
        <v>27</v>
      </c>
      <c r="G1660" s="29" t="s">
        <v>28</v>
      </c>
      <c r="H1660" s="27">
        <f t="shared" ca="1" si="50"/>
        <v>11</v>
      </c>
      <c r="I1660" s="30">
        <v>5</v>
      </c>
      <c r="J1660" s="31">
        <v>9977.3527015606851</v>
      </c>
      <c r="K1660" s="32">
        <v>0.04</v>
      </c>
      <c r="L1660" s="33">
        <f t="shared" si="51"/>
        <v>399.09410806242744</v>
      </c>
      <c r="M1660" s="33">
        <v>273.17367314751073</v>
      </c>
      <c r="N1660" s="33">
        <v>138.36057937971367</v>
      </c>
    </row>
    <row r="1661" spans="1:14">
      <c r="A1661" s="27">
        <v>61651</v>
      </c>
      <c r="B1661" s="27" t="s">
        <v>2564</v>
      </c>
      <c r="C1661" s="27" t="s">
        <v>2565</v>
      </c>
      <c r="D1661" s="27" t="s">
        <v>48</v>
      </c>
      <c r="E1661" s="28">
        <v>34897</v>
      </c>
      <c r="F1661" s="29" t="s">
        <v>27</v>
      </c>
      <c r="G1661" s="29" t="s">
        <v>28</v>
      </c>
      <c r="H1661" s="27">
        <f t="shared" ca="1" si="50"/>
        <v>23</v>
      </c>
      <c r="I1661" s="30">
        <v>35</v>
      </c>
      <c r="J1661" s="31">
        <v>3959.2461236443455</v>
      </c>
      <c r="K1661" s="32">
        <v>0.09</v>
      </c>
      <c r="L1661" s="33">
        <f t="shared" si="51"/>
        <v>356.3321511279911</v>
      </c>
      <c r="M1661" s="33">
        <v>192.35369647029253</v>
      </c>
      <c r="N1661" s="33">
        <v>134.43773891258351</v>
      </c>
    </row>
    <row r="1662" spans="1:14">
      <c r="A1662" s="27">
        <v>61652</v>
      </c>
      <c r="B1662" s="27" t="s">
        <v>2566</v>
      </c>
      <c r="C1662" s="27" t="s">
        <v>279</v>
      </c>
      <c r="D1662" s="27" t="s">
        <v>48</v>
      </c>
      <c r="E1662" s="28">
        <v>31130</v>
      </c>
      <c r="F1662" s="29" t="s">
        <v>27</v>
      </c>
      <c r="G1662" s="29" t="s">
        <v>28</v>
      </c>
      <c r="H1662" s="27">
        <f t="shared" ca="1" si="50"/>
        <v>33</v>
      </c>
      <c r="I1662" s="30">
        <v>24</v>
      </c>
      <c r="J1662" s="31">
        <v>3348.7625463228778</v>
      </c>
      <c r="K1662" s="32">
        <v>0.25</v>
      </c>
      <c r="L1662" s="33">
        <f t="shared" si="51"/>
        <v>837.19063658071946</v>
      </c>
      <c r="M1662" s="33">
        <v>204.68323452442007</v>
      </c>
      <c r="N1662" s="33">
        <v>83.861411196319935</v>
      </c>
    </row>
    <row r="1663" spans="1:14">
      <c r="A1663" s="27">
        <v>61653</v>
      </c>
      <c r="B1663" s="27" t="s">
        <v>2567</v>
      </c>
      <c r="C1663" s="27" t="s">
        <v>2568</v>
      </c>
      <c r="D1663" s="27" t="s">
        <v>34</v>
      </c>
      <c r="E1663" s="28">
        <v>34016</v>
      </c>
      <c r="F1663" s="29" t="s">
        <v>27</v>
      </c>
      <c r="G1663" s="29" t="s">
        <v>28</v>
      </c>
      <c r="H1663" s="27">
        <f t="shared" ca="1" si="50"/>
        <v>25</v>
      </c>
      <c r="I1663" s="30">
        <v>36</v>
      </c>
      <c r="J1663" s="31">
        <v>3263.4794307453526</v>
      </c>
      <c r="K1663" s="32">
        <v>0.12</v>
      </c>
      <c r="L1663" s="33">
        <f t="shared" si="51"/>
        <v>391.61753168944227</v>
      </c>
      <c r="M1663" s="33">
        <v>21.278584860745273</v>
      </c>
      <c r="N1663" s="33">
        <v>318.7146461866522</v>
      </c>
    </row>
    <row r="1664" spans="1:14">
      <c r="A1664" s="27">
        <v>61654</v>
      </c>
      <c r="B1664" s="27" t="s">
        <v>2569</v>
      </c>
      <c r="C1664" s="27" t="s">
        <v>2570</v>
      </c>
      <c r="D1664" s="27" t="s">
        <v>48</v>
      </c>
      <c r="E1664" s="28">
        <v>27964</v>
      </c>
      <c r="F1664" s="29" t="s">
        <v>27</v>
      </c>
      <c r="G1664" s="29" t="s">
        <v>28</v>
      </c>
      <c r="H1664" s="27">
        <f t="shared" ca="1" si="50"/>
        <v>42</v>
      </c>
      <c r="I1664" s="30">
        <v>8</v>
      </c>
      <c r="J1664" s="31">
        <v>5285.2536787071022</v>
      </c>
      <c r="K1664" s="32">
        <v>0.25</v>
      </c>
      <c r="L1664" s="33">
        <f t="shared" si="51"/>
        <v>1321.3134196767755</v>
      </c>
      <c r="M1664" s="33">
        <v>365.29630032724532</v>
      </c>
      <c r="N1664" s="33">
        <v>83.530707765417745</v>
      </c>
    </row>
    <row r="1665" spans="1:14">
      <c r="A1665" s="27">
        <v>61655</v>
      </c>
      <c r="B1665" s="27" t="s">
        <v>2571</v>
      </c>
      <c r="C1665" s="27" t="s">
        <v>2572</v>
      </c>
      <c r="D1665" s="27" t="s">
        <v>48</v>
      </c>
      <c r="E1665" s="28">
        <v>31661</v>
      </c>
      <c r="F1665" s="29" t="s">
        <v>27</v>
      </c>
      <c r="G1665" s="29" t="s">
        <v>28</v>
      </c>
      <c r="H1665" s="27">
        <f t="shared" ca="1" si="50"/>
        <v>32</v>
      </c>
      <c r="I1665" s="30">
        <v>21</v>
      </c>
      <c r="J1665" s="31">
        <v>4582.1050729435929</v>
      </c>
      <c r="K1665" s="32">
        <v>0.15</v>
      </c>
      <c r="L1665" s="33">
        <f t="shared" si="51"/>
        <v>687.31576094153888</v>
      </c>
      <c r="M1665" s="33">
        <v>280.36921590959253</v>
      </c>
      <c r="N1665" s="33">
        <v>103.35084113837506</v>
      </c>
    </row>
    <row r="1666" spans="1:14">
      <c r="A1666" s="27">
        <v>61656</v>
      </c>
      <c r="B1666" s="27" t="s">
        <v>2573</v>
      </c>
      <c r="C1666" s="27" t="s">
        <v>2472</v>
      </c>
      <c r="D1666" s="27" t="s">
        <v>34</v>
      </c>
      <c r="E1666" s="28">
        <v>36227</v>
      </c>
      <c r="F1666" s="29" t="s">
        <v>27</v>
      </c>
      <c r="G1666" s="29" t="s">
        <v>76</v>
      </c>
      <c r="H1666" s="27">
        <f t="shared" ca="1" si="50"/>
        <v>19</v>
      </c>
      <c r="I1666" s="30">
        <v>14</v>
      </c>
      <c r="J1666" s="31">
        <v>9946.0302621773972</v>
      </c>
      <c r="K1666" s="32">
        <v>0.09</v>
      </c>
      <c r="L1666" s="33">
        <f t="shared" si="51"/>
        <v>895.14272359596566</v>
      </c>
      <c r="M1666" s="33">
        <v>295.1041214984059</v>
      </c>
      <c r="N1666" s="33">
        <v>86.883584609711335</v>
      </c>
    </row>
    <row r="1667" spans="1:14">
      <c r="A1667" s="27">
        <v>61657</v>
      </c>
      <c r="B1667" s="27" t="s">
        <v>2574</v>
      </c>
      <c r="C1667" s="27" t="s">
        <v>2575</v>
      </c>
      <c r="D1667" s="27" t="s">
        <v>48</v>
      </c>
      <c r="E1667" s="28">
        <v>36244</v>
      </c>
      <c r="F1667" s="29" t="s">
        <v>27</v>
      </c>
      <c r="G1667" s="29" t="s">
        <v>28</v>
      </c>
      <c r="H1667" s="27">
        <f t="shared" ca="1" si="50"/>
        <v>19</v>
      </c>
      <c r="I1667" s="30">
        <v>16</v>
      </c>
      <c r="J1667" s="31">
        <v>3687.0239729161899</v>
      </c>
      <c r="K1667" s="32">
        <v>0.09</v>
      </c>
      <c r="L1667" s="33">
        <f t="shared" si="51"/>
        <v>331.8321575624571</v>
      </c>
      <c r="M1667" s="33">
        <v>268.68009406336142</v>
      </c>
      <c r="N1667" s="33">
        <v>46.882676048638281</v>
      </c>
    </row>
    <row r="1668" spans="1:14">
      <c r="A1668" s="27">
        <v>61658</v>
      </c>
      <c r="B1668" s="27" t="s">
        <v>2576</v>
      </c>
      <c r="C1668" s="27" t="s">
        <v>2577</v>
      </c>
      <c r="D1668" s="27" t="s">
        <v>34</v>
      </c>
      <c r="E1668" s="28">
        <v>35560</v>
      </c>
      <c r="F1668" s="29" t="s">
        <v>27</v>
      </c>
      <c r="G1668" s="29" t="s">
        <v>28</v>
      </c>
      <c r="H1668" s="27">
        <f t="shared" ca="1" si="50"/>
        <v>21</v>
      </c>
      <c r="I1668" s="30">
        <v>24</v>
      </c>
      <c r="J1668" s="31">
        <v>6820.5791967821697</v>
      </c>
      <c r="K1668" s="32">
        <v>0.09</v>
      </c>
      <c r="L1668" s="33">
        <f t="shared" si="51"/>
        <v>613.85212771039528</v>
      </c>
      <c r="M1668" s="33">
        <v>302.74387613191129</v>
      </c>
      <c r="N1668" s="33">
        <v>347.62601452704644</v>
      </c>
    </row>
    <row r="1669" spans="1:14">
      <c r="A1669" s="27">
        <v>61659</v>
      </c>
      <c r="B1669" s="27" t="s">
        <v>2578</v>
      </c>
      <c r="C1669" s="27" t="s">
        <v>2502</v>
      </c>
      <c r="D1669" s="27" t="s">
        <v>34</v>
      </c>
      <c r="E1669" s="28">
        <v>29517</v>
      </c>
      <c r="F1669" s="29" t="s">
        <v>27</v>
      </c>
      <c r="G1669" s="29" t="s">
        <v>28</v>
      </c>
      <c r="H1669" s="27">
        <f t="shared" ca="1" si="50"/>
        <v>38</v>
      </c>
      <c r="I1669" s="30">
        <v>22</v>
      </c>
      <c r="J1669" s="31">
        <v>1610.3268052151245</v>
      </c>
      <c r="K1669" s="32">
        <v>0.25</v>
      </c>
      <c r="L1669" s="33">
        <f t="shared" si="51"/>
        <v>402.58170130378113</v>
      </c>
      <c r="M1669" s="33">
        <v>138.39448679122603</v>
      </c>
      <c r="N1669" s="33">
        <v>57.545922129805376</v>
      </c>
    </row>
    <row r="1670" spans="1:14">
      <c r="A1670" s="27">
        <v>61660</v>
      </c>
      <c r="B1670" s="27" t="s">
        <v>2579</v>
      </c>
      <c r="C1670" s="27" t="s">
        <v>2580</v>
      </c>
      <c r="D1670" s="27" t="s">
        <v>48</v>
      </c>
      <c r="E1670" s="28">
        <v>29465</v>
      </c>
      <c r="F1670" s="29" t="s">
        <v>27</v>
      </c>
      <c r="G1670" s="29" t="s">
        <v>28</v>
      </c>
      <c r="H1670" s="27">
        <f t="shared" ca="1" si="50"/>
        <v>38</v>
      </c>
      <c r="I1670" s="30">
        <v>26</v>
      </c>
      <c r="J1670" s="31">
        <v>9089.7528437716064</v>
      </c>
      <c r="K1670" s="32">
        <v>0.25</v>
      </c>
      <c r="L1670" s="33">
        <f t="shared" si="51"/>
        <v>2272.4382109429016</v>
      </c>
      <c r="M1670" s="33">
        <v>2011.9294913614494</v>
      </c>
      <c r="N1670" s="33">
        <v>99.623090153582197</v>
      </c>
    </row>
    <row r="1671" spans="1:14">
      <c r="A1671" s="27">
        <v>61661</v>
      </c>
      <c r="B1671" s="27" t="s">
        <v>2581</v>
      </c>
      <c r="C1671" s="27" t="s">
        <v>2582</v>
      </c>
      <c r="D1671" s="27" t="s">
        <v>34</v>
      </c>
      <c r="E1671" s="28">
        <v>36150</v>
      </c>
      <c r="F1671" s="29" t="s">
        <v>27</v>
      </c>
      <c r="G1671" s="29" t="s">
        <v>76</v>
      </c>
      <c r="H1671" s="27">
        <f t="shared" ca="1" si="50"/>
        <v>19</v>
      </c>
      <c r="I1671" s="30">
        <v>11</v>
      </c>
      <c r="J1671" s="31">
        <v>8930.389267104194</v>
      </c>
      <c r="K1671" s="32">
        <v>0.09</v>
      </c>
      <c r="L1671" s="33">
        <f t="shared" si="51"/>
        <v>803.73503403937741</v>
      </c>
      <c r="M1671" s="33">
        <v>270.60765007933406</v>
      </c>
      <c r="N1671" s="33">
        <v>157.77406634391565</v>
      </c>
    </row>
    <row r="1672" spans="1:14">
      <c r="A1672" s="27">
        <v>61662</v>
      </c>
      <c r="B1672" s="27" t="s">
        <v>2583</v>
      </c>
      <c r="C1672" s="27" t="s">
        <v>1297</v>
      </c>
      <c r="D1672" s="27" t="s">
        <v>48</v>
      </c>
      <c r="E1672" s="28">
        <v>37177</v>
      </c>
      <c r="F1672" s="29" t="s">
        <v>27</v>
      </c>
      <c r="G1672" s="29" t="s">
        <v>260</v>
      </c>
      <c r="H1672" s="27">
        <f t="shared" ca="1" si="50"/>
        <v>17</v>
      </c>
      <c r="I1672" s="30">
        <v>35</v>
      </c>
      <c r="J1672" s="31">
        <v>5962.0226384020061</v>
      </c>
      <c r="K1672" s="32">
        <v>7.0000000000000007E-2</v>
      </c>
      <c r="L1672" s="33">
        <f t="shared" si="51"/>
        <v>417.34158468814047</v>
      </c>
      <c r="M1672" s="33">
        <v>99.399938579071986</v>
      </c>
      <c r="N1672" s="33">
        <v>47.04246497021601</v>
      </c>
    </row>
    <row r="1673" spans="1:14">
      <c r="A1673" s="27">
        <v>61663</v>
      </c>
      <c r="B1673" s="27" t="s">
        <v>2584</v>
      </c>
      <c r="C1673" s="27" t="s">
        <v>1750</v>
      </c>
      <c r="D1673" s="27" t="s">
        <v>34</v>
      </c>
      <c r="E1673" s="28">
        <v>28389</v>
      </c>
      <c r="F1673" s="29" t="s">
        <v>27</v>
      </c>
      <c r="G1673" s="29" t="s">
        <v>28</v>
      </c>
      <c r="H1673" s="27">
        <f t="shared" ca="1" si="50"/>
        <v>41</v>
      </c>
      <c r="I1673" s="30">
        <v>21</v>
      </c>
      <c r="J1673" s="31">
        <v>5239.9205569837486</v>
      </c>
      <c r="K1673" s="32">
        <v>0.25</v>
      </c>
      <c r="L1673" s="33">
        <f t="shared" si="51"/>
        <v>1309.9801392459372</v>
      </c>
      <c r="M1673" s="33">
        <v>639.49638066285593</v>
      </c>
      <c r="N1673" s="33">
        <v>306.14301536730699</v>
      </c>
    </row>
    <row r="1674" spans="1:14">
      <c r="A1674" s="27">
        <v>61664</v>
      </c>
      <c r="B1674" s="27" t="s">
        <v>2585</v>
      </c>
      <c r="C1674" s="27" t="s">
        <v>1752</v>
      </c>
      <c r="D1674" s="27" t="s">
        <v>34</v>
      </c>
      <c r="E1674" s="28">
        <v>35559</v>
      </c>
      <c r="F1674" s="29" t="s">
        <v>27</v>
      </c>
      <c r="G1674" s="29" t="s">
        <v>28</v>
      </c>
      <c r="H1674" s="27">
        <f t="shared" ref="H1674:H1737" ca="1" si="52">DATEDIF(E1674,TODAY(),"y")</f>
        <v>21</v>
      </c>
      <c r="I1674" s="30">
        <v>18</v>
      </c>
      <c r="J1674" s="31">
        <v>4693.05937991673</v>
      </c>
      <c r="K1674" s="32">
        <v>0.09</v>
      </c>
      <c r="L1674" s="33">
        <f t="shared" ref="L1674:L1737" si="53">K1674*J1674</f>
        <v>422.37534419250568</v>
      </c>
      <c r="M1674" s="33">
        <v>377.68590844539807</v>
      </c>
      <c r="N1674" s="33">
        <v>287.42247355730387</v>
      </c>
    </row>
    <row r="1675" spans="1:14">
      <c r="A1675" s="27">
        <v>61665</v>
      </c>
      <c r="B1675" s="27" t="s">
        <v>2586</v>
      </c>
      <c r="C1675" s="27" t="s">
        <v>422</v>
      </c>
      <c r="D1675" s="27" t="s">
        <v>34</v>
      </c>
      <c r="E1675" s="28">
        <v>27453</v>
      </c>
      <c r="F1675" s="29" t="s">
        <v>27</v>
      </c>
      <c r="G1675" s="29" t="s">
        <v>28</v>
      </c>
      <c r="H1675" s="27">
        <f t="shared" ca="1" si="52"/>
        <v>43</v>
      </c>
      <c r="I1675" s="30">
        <v>15</v>
      </c>
      <c r="J1675" s="31">
        <v>6745.5251589650388</v>
      </c>
      <c r="K1675" s="32">
        <v>0.25</v>
      </c>
      <c r="L1675" s="33">
        <f t="shared" si="53"/>
        <v>1686.3812897412597</v>
      </c>
      <c r="M1675" s="33">
        <v>1455.9477177646913</v>
      </c>
      <c r="N1675" s="33">
        <v>188.67368453974257</v>
      </c>
    </row>
    <row r="1676" spans="1:14">
      <c r="A1676" s="27">
        <v>61666</v>
      </c>
      <c r="B1676" s="27" t="s">
        <v>2587</v>
      </c>
      <c r="C1676" s="27" t="s">
        <v>432</v>
      </c>
      <c r="D1676" s="27" t="s">
        <v>34</v>
      </c>
      <c r="E1676" s="28">
        <v>37466</v>
      </c>
      <c r="F1676" s="29" t="s">
        <v>27</v>
      </c>
      <c r="G1676" s="29" t="s">
        <v>260</v>
      </c>
      <c r="H1676" s="27">
        <f t="shared" ca="1" si="52"/>
        <v>16</v>
      </c>
      <c r="I1676" s="30">
        <v>20</v>
      </c>
      <c r="J1676" s="31">
        <v>9976.4556143190166</v>
      </c>
      <c r="K1676" s="32">
        <v>7.0000000000000007E-2</v>
      </c>
      <c r="L1676" s="33">
        <f t="shared" si="53"/>
        <v>698.35189300233128</v>
      </c>
      <c r="M1676" s="33">
        <v>227.41493731164377</v>
      </c>
      <c r="N1676" s="33">
        <v>204.70941608558834</v>
      </c>
    </row>
    <row r="1677" spans="1:14">
      <c r="A1677" s="27">
        <v>61667</v>
      </c>
      <c r="B1677" s="27" t="s">
        <v>2588</v>
      </c>
      <c r="C1677" s="27" t="s">
        <v>2589</v>
      </c>
      <c r="D1677" s="27" t="s">
        <v>48</v>
      </c>
      <c r="E1677" s="28">
        <v>30490</v>
      </c>
      <c r="F1677" s="29" t="s">
        <v>27</v>
      </c>
      <c r="G1677" s="29" t="s">
        <v>28</v>
      </c>
      <c r="H1677" s="27">
        <f t="shared" ca="1" si="52"/>
        <v>35</v>
      </c>
      <c r="I1677" s="30">
        <v>38</v>
      </c>
      <c r="J1677" s="31">
        <v>9749.2679558113523</v>
      </c>
      <c r="K1677" s="32">
        <v>0.25</v>
      </c>
      <c r="L1677" s="33">
        <f t="shared" si="53"/>
        <v>2437.3169889528381</v>
      </c>
      <c r="M1677" s="33">
        <v>2225.1409389860905</v>
      </c>
      <c r="N1677" s="33">
        <v>106.30266223352828</v>
      </c>
    </row>
    <row r="1678" spans="1:14">
      <c r="A1678" s="27">
        <v>61668</v>
      </c>
      <c r="B1678" s="27" t="s">
        <v>2590</v>
      </c>
      <c r="C1678" s="27" t="s">
        <v>1305</v>
      </c>
      <c r="D1678" s="27" t="s">
        <v>48</v>
      </c>
      <c r="E1678" s="28">
        <v>30251</v>
      </c>
      <c r="F1678" s="29" t="s">
        <v>27</v>
      </c>
      <c r="G1678" s="29" t="s">
        <v>76</v>
      </c>
      <c r="H1678" s="27">
        <f t="shared" ca="1" si="52"/>
        <v>35</v>
      </c>
      <c r="I1678" s="30">
        <v>35</v>
      </c>
      <c r="J1678" s="31">
        <v>2283.3344578406331</v>
      </c>
      <c r="K1678" s="32">
        <v>0.25</v>
      </c>
      <c r="L1678" s="33">
        <f t="shared" si="53"/>
        <v>570.83361446015829</v>
      </c>
      <c r="M1678" s="33">
        <v>131.77002411204114</v>
      </c>
      <c r="N1678" s="33">
        <v>88.458294996956937</v>
      </c>
    </row>
    <row r="1679" spans="1:14">
      <c r="A1679" s="27">
        <v>61669</v>
      </c>
      <c r="B1679" s="27" t="s">
        <v>2591</v>
      </c>
      <c r="C1679" s="27" t="s">
        <v>2592</v>
      </c>
      <c r="D1679" s="27" t="s">
        <v>48</v>
      </c>
      <c r="E1679" s="28">
        <v>29587</v>
      </c>
      <c r="F1679" s="29" t="s">
        <v>27</v>
      </c>
      <c r="G1679" s="29" t="s">
        <v>28</v>
      </c>
      <c r="H1679" s="27">
        <f t="shared" ca="1" si="52"/>
        <v>37</v>
      </c>
      <c r="I1679" s="30">
        <v>5</v>
      </c>
      <c r="J1679" s="31">
        <v>5864.7315016316707</v>
      </c>
      <c r="K1679" s="32">
        <v>0.25</v>
      </c>
      <c r="L1679" s="33">
        <f t="shared" si="53"/>
        <v>1466.1828754079177</v>
      </c>
      <c r="M1679" s="33">
        <v>1430.6837462522058</v>
      </c>
      <c r="N1679" s="33">
        <v>131.78081261332167</v>
      </c>
    </row>
    <row r="1680" spans="1:14">
      <c r="A1680" s="27">
        <v>61670</v>
      </c>
      <c r="B1680" s="27" t="s">
        <v>2593</v>
      </c>
      <c r="C1680" s="27" t="s">
        <v>2594</v>
      </c>
      <c r="D1680" s="27" t="s">
        <v>48</v>
      </c>
      <c r="E1680" s="28">
        <v>29299</v>
      </c>
      <c r="F1680" s="29" t="s">
        <v>27</v>
      </c>
      <c r="G1680" s="29" t="s">
        <v>28</v>
      </c>
      <c r="H1680" s="27">
        <f t="shared" ca="1" si="52"/>
        <v>38</v>
      </c>
      <c r="I1680" s="30">
        <v>14</v>
      </c>
      <c r="J1680" s="31">
        <v>3322.1572258120132</v>
      </c>
      <c r="K1680" s="32">
        <v>0.25</v>
      </c>
      <c r="L1680" s="33">
        <f t="shared" si="53"/>
        <v>830.53930645300329</v>
      </c>
      <c r="M1680" s="33">
        <v>383.05597826790824</v>
      </c>
      <c r="N1680" s="33">
        <v>120.76162700097049</v>
      </c>
    </row>
    <row r="1681" spans="1:14">
      <c r="A1681" s="27">
        <v>61671</v>
      </c>
      <c r="B1681" s="27" t="s">
        <v>2595</v>
      </c>
      <c r="C1681" s="27" t="s">
        <v>2505</v>
      </c>
      <c r="D1681" s="27" t="s">
        <v>34</v>
      </c>
      <c r="E1681" s="28">
        <v>34694</v>
      </c>
      <c r="F1681" s="29" t="s">
        <v>27</v>
      </c>
      <c r="G1681" s="29" t="s">
        <v>28</v>
      </c>
      <c r="H1681" s="27">
        <f t="shared" ca="1" si="52"/>
        <v>23</v>
      </c>
      <c r="I1681" s="30">
        <v>36</v>
      </c>
      <c r="J1681" s="31">
        <v>7174.4555193392689</v>
      </c>
      <c r="K1681" s="32">
        <v>0.12</v>
      </c>
      <c r="L1681" s="33">
        <f t="shared" si="53"/>
        <v>860.93466232071228</v>
      </c>
      <c r="M1681" s="33">
        <v>488.58485253183505</v>
      </c>
      <c r="N1681" s="33">
        <v>196.94037850445761</v>
      </c>
    </row>
    <row r="1682" spans="1:14">
      <c r="A1682" s="27">
        <v>61672</v>
      </c>
      <c r="B1682" s="27" t="s">
        <v>2596</v>
      </c>
      <c r="C1682" s="27" t="s">
        <v>2597</v>
      </c>
      <c r="D1682" s="27" t="s">
        <v>34</v>
      </c>
      <c r="E1682" s="28">
        <v>31148</v>
      </c>
      <c r="F1682" s="29" t="s">
        <v>27</v>
      </c>
      <c r="G1682" s="29" t="s">
        <v>28</v>
      </c>
      <c r="H1682" s="27">
        <f t="shared" ca="1" si="52"/>
        <v>33</v>
      </c>
      <c r="I1682" s="30">
        <v>32</v>
      </c>
      <c r="J1682" s="31">
        <v>6889.1697471919324</v>
      </c>
      <c r="K1682" s="32">
        <v>0.15</v>
      </c>
      <c r="L1682" s="33">
        <f t="shared" si="53"/>
        <v>1033.3754620787897</v>
      </c>
      <c r="M1682" s="33">
        <v>23.545076876258669</v>
      </c>
      <c r="N1682" s="33">
        <v>220.66724747485119</v>
      </c>
    </row>
    <row r="1683" spans="1:14">
      <c r="A1683" s="27">
        <v>61673</v>
      </c>
      <c r="B1683" s="27" t="s">
        <v>2598</v>
      </c>
      <c r="C1683" s="27" t="s">
        <v>2510</v>
      </c>
      <c r="D1683" s="27" t="s">
        <v>34</v>
      </c>
      <c r="E1683" s="28">
        <v>38116</v>
      </c>
      <c r="F1683" s="29" t="s">
        <v>27</v>
      </c>
      <c r="G1683" s="29" t="s">
        <v>28</v>
      </c>
      <c r="H1683" s="27">
        <f t="shared" ca="1" si="52"/>
        <v>14</v>
      </c>
      <c r="I1683" s="30">
        <v>11</v>
      </c>
      <c r="J1683" s="31">
        <v>2201.0068671749905</v>
      </c>
      <c r="K1683" s="32">
        <v>7.0000000000000007E-2</v>
      </c>
      <c r="L1683" s="33">
        <f t="shared" si="53"/>
        <v>154.07048070224934</v>
      </c>
      <c r="M1683" s="33">
        <v>21.070994576390039</v>
      </c>
      <c r="N1683" s="33">
        <v>197.31301373499173</v>
      </c>
    </row>
    <row r="1684" spans="1:14">
      <c r="A1684" s="27">
        <v>61674</v>
      </c>
      <c r="B1684" s="27" t="s">
        <v>2599</v>
      </c>
      <c r="C1684" s="27" t="s">
        <v>2519</v>
      </c>
      <c r="D1684" s="27" t="s">
        <v>34</v>
      </c>
      <c r="E1684" s="28">
        <v>28651</v>
      </c>
      <c r="F1684" s="29" t="s">
        <v>27</v>
      </c>
      <c r="G1684" s="29" t="s">
        <v>28</v>
      </c>
      <c r="H1684" s="27">
        <f t="shared" ca="1" si="52"/>
        <v>40</v>
      </c>
      <c r="I1684" s="30">
        <v>36</v>
      </c>
      <c r="J1684" s="31">
        <v>2631.6129206503447</v>
      </c>
      <c r="K1684" s="32">
        <v>0.25</v>
      </c>
      <c r="L1684" s="33">
        <f t="shared" si="53"/>
        <v>657.90323016258617</v>
      </c>
      <c r="M1684" s="33">
        <v>536.45193502715074</v>
      </c>
      <c r="N1684" s="33">
        <v>186.22477413630341</v>
      </c>
    </row>
    <row r="1685" spans="1:14">
      <c r="A1685" s="27">
        <v>61675</v>
      </c>
      <c r="B1685" s="27" t="s">
        <v>2600</v>
      </c>
      <c r="C1685" s="27" t="s">
        <v>2601</v>
      </c>
      <c r="D1685" s="27" t="s">
        <v>48</v>
      </c>
      <c r="E1685" s="28">
        <v>36824</v>
      </c>
      <c r="F1685" s="29" t="s">
        <v>27</v>
      </c>
      <c r="G1685" s="29" t="s">
        <v>28</v>
      </c>
      <c r="H1685" s="27">
        <f t="shared" ca="1" si="52"/>
        <v>18</v>
      </c>
      <c r="I1685" s="30">
        <v>29</v>
      </c>
      <c r="J1685" s="31">
        <v>4314.5810190900329</v>
      </c>
      <c r="K1685" s="32">
        <v>7.0000000000000007E-2</v>
      </c>
      <c r="L1685" s="33">
        <f t="shared" si="53"/>
        <v>302.02067133630231</v>
      </c>
      <c r="M1685" s="33">
        <v>238.97052282078707</v>
      </c>
      <c r="N1685" s="33">
        <v>97.484046106500145</v>
      </c>
    </row>
    <row r="1686" spans="1:14">
      <c r="A1686" s="27">
        <v>61676</v>
      </c>
      <c r="B1686" s="27" t="s">
        <v>2602</v>
      </c>
      <c r="C1686" s="27" t="s">
        <v>2555</v>
      </c>
      <c r="D1686" s="27" t="s">
        <v>34</v>
      </c>
      <c r="E1686" s="28">
        <v>34084</v>
      </c>
      <c r="F1686" s="29" t="s">
        <v>27</v>
      </c>
      <c r="G1686" s="29" t="s">
        <v>28</v>
      </c>
      <c r="H1686" s="27">
        <f t="shared" ca="1" si="52"/>
        <v>25</v>
      </c>
      <c r="I1686" s="30">
        <v>19</v>
      </c>
      <c r="J1686" s="31">
        <v>8535.6759841912772</v>
      </c>
      <c r="K1686" s="32">
        <v>0.12</v>
      </c>
      <c r="L1686" s="33">
        <f t="shared" si="53"/>
        <v>1024.2811181029533</v>
      </c>
      <c r="M1686" s="33">
        <v>982.24155094335356</v>
      </c>
      <c r="N1686" s="33">
        <v>59.680261818679007</v>
      </c>
    </row>
    <row r="1687" spans="1:14">
      <c r="A1687" s="27">
        <v>61677</v>
      </c>
      <c r="B1687" s="27" t="s">
        <v>2603</v>
      </c>
      <c r="C1687" s="27" t="s">
        <v>2604</v>
      </c>
      <c r="D1687" s="27" t="s">
        <v>48</v>
      </c>
      <c r="E1687" s="28">
        <v>28511</v>
      </c>
      <c r="F1687" s="29" t="s">
        <v>27</v>
      </c>
      <c r="G1687" s="29" t="s">
        <v>28</v>
      </c>
      <c r="H1687" s="27">
        <f t="shared" ca="1" si="52"/>
        <v>40</v>
      </c>
      <c r="I1687" s="30">
        <v>32</v>
      </c>
      <c r="J1687" s="31">
        <v>5853.5225326778964</v>
      </c>
      <c r="K1687" s="32">
        <v>0.25</v>
      </c>
      <c r="L1687" s="33">
        <f t="shared" si="53"/>
        <v>1463.3806331694741</v>
      </c>
      <c r="M1687" s="33">
        <v>1044.9198168265293</v>
      </c>
      <c r="N1687" s="33">
        <v>96.664063266238685</v>
      </c>
    </row>
    <row r="1688" spans="1:14">
      <c r="A1688" s="27">
        <v>61678</v>
      </c>
      <c r="B1688" s="27" t="s">
        <v>2605</v>
      </c>
      <c r="C1688" s="27" t="s">
        <v>1810</v>
      </c>
      <c r="D1688" s="27" t="s">
        <v>34</v>
      </c>
      <c r="E1688" s="28">
        <v>31095</v>
      </c>
      <c r="F1688" s="29" t="s">
        <v>27</v>
      </c>
      <c r="G1688" s="29" t="s">
        <v>28</v>
      </c>
      <c r="H1688" s="27">
        <f t="shared" ca="1" si="52"/>
        <v>33</v>
      </c>
      <c r="I1688" s="30">
        <v>10</v>
      </c>
      <c r="J1688" s="31">
        <v>3006.4283187351721</v>
      </c>
      <c r="K1688" s="32">
        <v>0.25</v>
      </c>
      <c r="L1688" s="33">
        <f t="shared" si="53"/>
        <v>751.60707968379302</v>
      </c>
      <c r="M1688" s="33">
        <v>641.12530140560295</v>
      </c>
      <c r="N1688" s="33">
        <v>260.36504737823066</v>
      </c>
    </row>
    <row r="1689" spans="1:14">
      <c r="A1689" s="27">
        <v>61679</v>
      </c>
      <c r="B1689" s="27" t="s">
        <v>2606</v>
      </c>
      <c r="C1689" s="27" t="s">
        <v>2607</v>
      </c>
      <c r="D1689" s="27" t="s">
        <v>48</v>
      </c>
      <c r="E1689" s="28">
        <v>29963</v>
      </c>
      <c r="F1689" s="29" t="s">
        <v>27</v>
      </c>
      <c r="G1689" s="29" t="s">
        <v>28</v>
      </c>
      <c r="H1689" s="27">
        <f t="shared" ca="1" si="52"/>
        <v>36</v>
      </c>
      <c r="I1689" s="30">
        <v>12</v>
      </c>
      <c r="J1689" s="31">
        <v>6575.0460095409653</v>
      </c>
      <c r="K1689" s="32">
        <v>0.25</v>
      </c>
      <c r="L1689" s="33">
        <f t="shared" si="53"/>
        <v>1643.7615023852413</v>
      </c>
      <c r="M1689" s="33">
        <v>111.19142108896268</v>
      </c>
      <c r="N1689" s="33">
        <v>23.227195401958411</v>
      </c>
    </row>
    <row r="1690" spans="1:14">
      <c r="A1690" s="27">
        <v>61680</v>
      </c>
      <c r="B1690" s="27" t="s">
        <v>2608</v>
      </c>
      <c r="C1690" s="27" t="s">
        <v>2436</v>
      </c>
      <c r="D1690" s="27" t="s">
        <v>34</v>
      </c>
      <c r="E1690" s="28">
        <v>37602</v>
      </c>
      <c r="F1690" s="29" t="s">
        <v>27</v>
      </c>
      <c r="G1690" s="29" t="s">
        <v>28</v>
      </c>
      <c r="H1690" s="27">
        <f t="shared" ca="1" si="52"/>
        <v>15</v>
      </c>
      <c r="I1690" s="30">
        <v>35</v>
      </c>
      <c r="J1690" s="31">
        <v>2207.3036321132422</v>
      </c>
      <c r="K1690" s="32">
        <v>7.0000000000000007E-2</v>
      </c>
      <c r="L1690" s="33">
        <f t="shared" si="53"/>
        <v>154.51125424792696</v>
      </c>
      <c r="M1690" s="33">
        <v>81.74059936956948</v>
      </c>
      <c r="N1690" s="33">
        <v>204.1475523448394</v>
      </c>
    </row>
    <row r="1691" spans="1:14">
      <c r="A1691" s="27">
        <v>61681</v>
      </c>
      <c r="B1691" s="27" t="s">
        <v>2609</v>
      </c>
      <c r="C1691" s="27" t="s">
        <v>993</v>
      </c>
      <c r="D1691" s="27" t="s">
        <v>34</v>
      </c>
      <c r="E1691" s="28">
        <v>37120</v>
      </c>
      <c r="F1691" s="29" t="s">
        <v>27</v>
      </c>
      <c r="G1691" s="29" t="s">
        <v>28</v>
      </c>
      <c r="H1691" s="27">
        <f t="shared" ca="1" si="52"/>
        <v>17</v>
      </c>
      <c r="I1691" s="30">
        <v>35</v>
      </c>
      <c r="J1691" s="31">
        <v>6355.8870261243874</v>
      </c>
      <c r="K1691" s="32">
        <v>7.0000000000000007E-2</v>
      </c>
      <c r="L1691" s="33">
        <f t="shared" si="53"/>
        <v>444.91209182870716</v>
      </c>
      <c r="M1691" s="33">
        <v>79.323594353563806</v>
      </c>
      <c r="N1691" s="33">
        <v>273.70715998694936</v>
      </c>
    </row>
    <row r="1692" spans="1:14">
      <c r="A1692" s="27">
        <v>61682</v>
      </c>
      <c r="B1692" s="27" t="s">
        <v>2610</v>
      </c>
      <c r="C1692" s="27" t="s">
        <v>1878</v>
      </c>
      <c r="D1692" s="27" t="s">
        <v>34</v>
      </c>
      <c r="E1692" s="28">
        <v>34405</v>
      </c>
      <c r="F1692" s="29" t="s">
        <v>27</v>
      </c>
      <c r="G1692" s="29" t="s">
        <v>28</v>
      </c>
      <c r="H1692" s="27">
        <f t="shared" ca="1" si="52"/>
        <v>24</v>
      </c>
      <c r="I1692" s="30">
        <v>28</v>
      </c>
      <c r="J1692" s="31">
        <v>8216.997766758288</v>
      </c>
      <c r="K1692" s="32">
        <v>0.12</v>
      </c>
      <c r="L1692" s="33">
        <f t="shared" si="53"/>
        <v>986.0397320109945</v>
      </c>
      <c r="M1692" s="33">
        <v>100.71370525397293</v>
      </c>
      <c r="N1692" s="33">
        <v>303.62404562254261</v>
      </c>
    </row>
    <row r="1693" spans="1:14">
      <c r="A1693" s="27">
        <v>61683</v>
      </c>
      <c r="B1693" s="27" t="s">
        <v>2611</v>
      </c>
      <c r="C1693" s="27" t="s">
        <v>2612</v>
      </c>
      <c r="D1693" s="27" t="s">
        <v>48</v>
      </c>
      <c r="E1693" s="28">
        <v>40112</v>
      </c>
      <c r="F1693" s="29" t="s">
        <v>27</v>
      </c>
      <c r="G1693" s="29" t="s">
        <v>28</v>
      </c>
      <c r="H1693" s="27">
        <f t="shared" ca="1" si="52"/>
        <v>9</v>
      </c>
      <c r="I1693" s="30">
        <v>12</v>
      </c>
      <c r="J1693" s="31">
        <v>7586.8614129405159</v>
      </c>
      <c r="K1693" s="32">
        <v>0</v>
      </c>
      <c r="L1693" s="33">
        <f t="shared" si="53"/>
        <v>0</v>
      </c>
      <c r="M1693" s="33">
        <v>0</v>
      </c>
      <c r="N1693" s="33">
        <v>134.92471044283886</v>
      </c>
    </row>
    <row r="1694" spans="1:14">
      <c r="A1694" s="27">
        <v>61684</v>
      </c>
      <c r="B1694" s="27" t="s">
        <v>2613</v>
      </c>
      <c r="C1694" s="27" t="s">
        <v>281</v>
      </c>
      <c r="D1694" s="27" t="s">
        <v>48</v>
      </c>
      <c r="E1694" s="28">
        <v>30348</v>
      </c>
      <c r="F1694" s="29" t="s">
        <v>27</v>
      </c>
      <c r="G1694" s="29" t="s">
        <v>49</v>
      </c>
      <c r="H1694" s="27">
        <f t="shared" ca="1" si="52"/>
        <v>35</v>
      </c>
      <c r="I1694" s="30">
        <v>19</v>
      </c>
      <c r="J1694" s="31">
        <v>9000.1843066886249</v>
      </c>
      <c r="K1694" s="32">
        <v>0.25</v>
      </c>
      <c r="L1694" s="33">
        <f t="shared" si="53"/>
        <v>2250.0460766721562</v>
      </c>
      <c r="M1694" s="33">
        <v>172.34773022548046</v>
      </c>
      <c r="N1694" s="33">
        <v>129.94139891207382</v>
      </c>
    </row>
    <row r="1695" spans="1:14">
      <c r="A1695" s="27">
        <v>61685</v>
      </c>
      <c r="B1695" s="27" t="s">
        <v>2614</v>
      </c>
      <c r="C1695" s="27" t="s">
        <v>2615</v>
      </c>
      <c r="D1695" s="27" t="s">
        <v>48</v>
      </c>
      <c r="E1695" s="28">
        <v>40021</v>
      </c>
      <c r="F1695" s="29" t="s">
        <v>27</v>
      </c>
      <c r="G1695" s="29" t="s">
        <v>28</v>
      </c>
      <c r="H1695" s="27">
        <f t="shared" ca="1" si="52"/>
        <v>9</v>
      </c>
      <c r="I1695" s="30">
        <v>31</v>
      </c>
      <c r="J1695" s="31">
        <v>1953.2555569953249</v>
      </c>
      <c r="K1695" s="32">
        <v>0</v>
      </c>
      <c r="L1695" s="33">
        <f t="shared" si="53"/>
        <v>0</v>
      </c>
      <c r="M1695" s="33">
        <v>0</v>
      </c>
      <c r="N1695" s="33">
        <v>29.182607176073994</v>
      </c>
    </row>
    <row r="1696" spans="1:14">
      <c r="A1696" s="27">
        <v>61686</v>
      </c>
      <c r="B1696" s="27" t="s">
        <v>2616</v>
      </c>
      <c r="C1696" s="27" t="s">
        <v>434</v>
      </c>
      <c r="D1696" s="27" t="s">
        <v>34</v>
      </c>
      <c r="E1696" s="28">
        <v>37880</v>
      </c>
      <c r="F1696" s="29" t="s">
        <v>27</v>
      </c>
      <c r="G1696" s="29" t="s">
        <v>49</v>
      </c>
      <c r="H1696" s="27">
        <f t="shared" ca="1" si="52"/>
        <v>15</v>
      </c>
      <c r="I1696" s="30">
        <v>27</v>
      </c>
      <c r="J1696" s="31">
        <v>9230.8402441450344</v>
      </c>
      <c r="K1696" s="32">
        <v>7.0000000000000007E-2</v>
      </c>
      <c r="L1696" s="33">
        <f t="shared" si="53"/>
        <v>646.15881709015252</v>
      </c>
      <c r="M1696" s="33">
        <v>495.98820786839821</v>
      </c>
      <c r="N1696" s="33">
        <v>265.63618571168013</v>
      </c>
    </row>
    <row r="1697" spans="1:14">
      <c r="A1697" s="27">
        <v>61687</v>
      </c>
      <c r="B1697" s="27" t="s">
        <v>2617</v>
      </c>
      <c r="C1697" s="27" t="s">
        <v>2618</v>
      </c>
      <c r="D1697" s="27" t="s">
        <v>34</v>
      </c>
      <c r="E1697" s="28">
        <v>33155</v>
      </c>
      <c r="F1697" s="29" t="s">
        <v>27</v>
      </c>
      <c r="G1697" s="29" t="s">
        <v>28</v>
      </c>
      <c r="H1697" s="27">
        <f t="shared" ca="1" si="52"/>
        <v>28</v>
      </c>
      <c r="I1697" s="30">
        <v>5</v>
      </c>
      <c r="J1697" s="31">
        <v>9663.159948395336</v>
      </c>
      <c r="K1697" s="32">
        <v>0.12</v>
      </c>
      <c r="L1697" s="33">
        <f t="shared" si="53"/>
        <v>1159.5791938074403</v>
      </c>
      <c r="M1697" s="33">
        <v>516.29493159260733</v>
      </c>
      <c r="N1697" s="33">
        <v>349.44104138460511</v>
      </c>
    </row>
    <row r="1698" spans="1:14">
      <c r="A1698" s="27">
        <v>61688</v>
      </c>
      <c r="B1698" s="27" t="s">
        <v>2619</v>
      </c>
      <c r="C1698" s="27" t="s">
        <v>2558</v>
      </c>
      <c r="D1698" s="27" t="s">
        <v>34</v>
      </c>
      <c r="E1698" s="28">
        <v>29126</v>
      </c>
      <c r="F1698" s="29" t="s">
        <v>27</v>
      </c>
      <c r="G1698" s="29" t="s">
        <v>76</v>
      </c>
      <c r="H1698" s="27">
        <f t="shared" ca="1" si="52"/>
        <v>39</v>
      </c>
      <c r="I1698" s="30">
        <v>9</v>
      </c>
      <c r="J1698" s="31">
        <v>7888.8919013718223</v>
      </c>
      <c r="K1698" s="32">
        <v>0.25</v>
      </c>
      <c r="L1698" s="33">
        <f t="shared" si="53"/>
        <v>1972.2229753429556</v>
      </c>
      <c r="M1698" s="33">
        <v>68.146408717196337</v>
      </c>
      <c r="N1698" s="33">
        <v>214.70600713468704</v>
      </c>
    </row>
    <row r="1699" spans="1:14">
      <c r="A1699" s="27">
        <v>61689</v>
      </c>
      <c r="B1699" s="27" t="s">
        <v>2620</v>
      </c>
      <c r="C1699" s="27" t="s">
        <v>2621</v>
      </c>
      <c r="D1699" s="27" t="s">
        <v>34</v>
      </c>
      <c r="E1699" s="28">
        <v>36541</v>
      </c>
      <c r="F1699" s="29" t="s">
        <v>27</v>
      </c>
      <c r="G1699" s="29" t="s">
        <v>28</v>
      </c>
      <c r="H1699" s="27">
        <f t="shared" ca="1" si="52"/>
        <v>18</v>
      </c>
      <c r="I1699" s="30">
        <v>26</v>
      </c>
      <c r="J1699" s="31">
        <v>6265.6195517760416</v>
      </c>
      <c r="K1699" s="32">
        <v>0.09</v>
      </c>
      <c r="L1699" s="33">
        <f t="shared" si="53"/>
        <v>563.90575965984374</v>
      </c>
      <c r="M1699" s="33">
        <v>256.46684041051844</v>
      </c>
      <c r="N1699" s="33">
        <v>284.23262014494071</v>
      </c>
    </row>
    <row r="1700" spans="1:14">
      <c r="A1700" s="27">
        <v>61690</v>
      </c>
      <c r="B1700" s="27" t="s">
        <v>2622</v>
      </c>
      <c r="C1700" s="27" t="s">
        <v>2623</v>
      </c>
      <c r="D1700" s="27" t="s">
        <v>48</v>
      </c>
      <c r="E1700" s="28">
        <v>37848</v>
      </c>
      <c r="F1700" s="29" t="s">
        <v>27</v>
      </c>
      <c r="G1700" s="29" t="s">
        <v>28</v>
      </c>
      <c r="H1700" s="27">
        <f t="shared" ca="1" si="52"/>
        <v>15</v>
      </c>
      <c r="I1700" s="30">
        <v>39</v>
      </c>
      <c r="J1700" s="31">
        <v>8670.760079886948</v>
      </c>
      <c r="K1700" s="32">
        <v>7.0000000000000007E-2</v>
      </c>
      <c r="L1700" s="33">
        <f t="shared" si="53"/>
        <v>606.95320559208642</v>
      </c>
      <c r="M1700" s="33">
        <v>108.18422086737513</v>
      </c>
      <c r="N1700" s="33">
        <v>81.066401509151049</v>
      </c>
    </row>
    <row r="1701" spans="1:14">
      <c r="A1701" s="27">
        <v>61691</v>
      </c>
      <c r="B1701" s="27" t="s">
        <v>2624</v>
      </c>
      <c r="C1701" s="27" t="s">
        <v>2625</v>
      </c>
      <c r="D1701" s="27" t="s">
        <v>48</v>
      </c>
      <c r="E1701" s="28">
        <v>30419</v>
      </c>
      <c r="F1701" s="29" t="s">
        <v>27</v>
      </c>
      <c r="G1701" s="29" t="s">
        <v>28</v>
      </c>
      <c r="H1701" s="27">
        <f t="shared" ca="1" si="52"/>
        <v>35</v>
      </c>
      <c r="I1701" s="30">
        <v>27</v>
      </c>
      <c r="J1701" s="31">
        <v>2842.3061809301139</v>
      </c>
      <c r="K1701" s="32">
        <v>0.25</v>
      </c>
      <c r="L1701" s="33">
        <f t="shared" si="53"/>
        <v>710.57654523252847</v>
      </c>
      <c r="M1701" s="33">
        <v>200.12065357514808</v>
      </c>
      <c r="N1701" s="33">
        <v>84.472376701434186</v>
      </c>
    </row>
    <row r="1702" spans="1:14">
      <c r="A1702" s="27">
        <v>61692</v>
      </c>
      <c r="B1702" s="27" t="s">
        <v>2626</v>
      </c>
      <c r="C1702" s="27" t="s">
        <v>2568</v>
      </c>
      <c r="D1702" s="27" t="s">
        <v>34</v>
      </c>
      <c r="E1702" s="28">
        <v>36726</v>
      </c>
      <c r="F1702" s="29" t="s">
        <v>27</v>
      </c>
      <c r="G1702" s="29" t="s">
        <v>28</v>
      </c>
      <c r="H1702" s="27">
        <f t="shared" ca="1" si="52"/>
        <v>18</v>
      </c>
      <c r="I1702" s="30">
        <v>30</v>
      </c>
      <c r="J1702" s="31">
        <v>9093.0398703940573</v>
      </c>
      <c r="K1702" s="32">
        <v>7.0000000000000007E-2</v>
      </c>
      <c r="L1702" s="33">
        <f t="shared" si="53"/>
        <v>636.51279092758409</v>
      </c>
      <c r="M1702" s="33">
        <v>144.44726675095276</v>
      </c>
      <c r="N1702" s="33">
        <v>178.30995600217966</v>
      </c>
    </row>
    <row r="1703" spans="1:14">
      <c r="A1703" s="27">
        <v>61693</v>
      </c>
      <c r="B1703" s="27" t="s">
        <v>2627</v>
      </c>
      <c r="C1703" s="27" t="s">
        <v>1914</v>
      </c>
      <c r="D1703" s="27" t="s">
        <v>34</v>
      </c>
      <c r="E1703" s="28">
        <v>33940</v>
      </c>
      <c r="F1703" s="29" t="s">
        <v>27</v>
      </c>
      <c r="G1703" s="29" t="s">
        <v>28</v>
      </c>
      <c r="H1703" s="27">
        <f t="shared" ca="1" si="52"/>
        <v>25</v>
      </c>
      <c r="I1703" s="30">
        <v>30</v>
      </c>
      <c r="J1703" s="31">
        <v>8504.4985035391965</v>
      </c>
      <c r="K1703" s="32">
        <v>0.12</v>
      </c>
      <c r="L1703" s="33">
        <f t="shared" si="53"/>
        <v>1020.5398204247035</v>
      </c>
      <c r="M1703" s="33">
        <v>66.471932839689998</v>
      </c>
      <c r="N1703" s="33">
        <v>99.107440191805509</v>
      </c>
    </row>
    <row r="1704" spans="1:14">
      <c r="A1704" s="27">
        <v>61694</v>
      </c>
      <c r="B1704" s="27" t="s">
        <v>2628</v>
      </c>
      <c r="C1704" s="27" t="s">
        <v>449</v>
      </c>
      <c r="D1704" s="27" t="s">
        <v>34</v>
      </c>
      <c r="E1704" s="28">
        <v>33111</v>
      </c>
      <c r="F1704" s="29" t="s">
        <v>27</v>
      </c>
      <c r="G1704" s="29" t="s">
        <v>28</v>
      </c>
      <c r="H1704" s="27">
        <f t="shared" ca="1" si="52"/>
        <v>28</v>
      </c>
      <c r="I1704" s="30">
        <v>14</v>
      </c>
      <c r="J1704" s="31">
        <v>7109.5834191300655</v>
      </c>
      <c r="K1704" s="32">
        <v>0.12</v>
      </c>
      <c r="L1704" s="33">
        <f t="shared" si="53"/>
        <v>853.15001029560779</v>
      </c>
      <c r="M1704" s="33">
        <v>155.26504325981435</v>
      </c>
      <c r="N1704" s="33">
        <v>173.51299906482566</v>
      </c>
    </row>
    <row r="1705" spans="1:14">
      <c r="A1705" s="27">
        <v>61695</v>
      </c>
      <c r="B1705" s="27" t="s">
        <v>2629</v>
      </c>
      <c r="C1705" s="27" t="s">
        <v>2630</v>
      </c>
      <c r="D1705" s="27" t="s">
        <v>48</v>
      </c>
      <c r="E1705" s="28">
        <v>40145</v>
      </c>
      <c r="F1705" s="29" t="s">
        <v>127</v>
      </c>
      <c r="G1705" s="29" t="s">
        <v>397</v>
      </c>
      <c r="H1705" s="27">
        <f t="shared" ca="1" si="52"/>
        <v>8</v>
      </c>
      <c r="I1705" s="30">
        <v>38</v>
      </c>
      <c r="J1705" s="31">
        <v>2024.0018660759761</v>
      </c>
      <c r="K1705" s="32">
        <v>0</v>
      </c>
      <c r="L1705" s="33">
        <f t="shared" si="53"/>
        <v>0</v>
      </c>
      <c r="M1705" s="33">
        <v>0</v>
      </c>
      <c r="N1705" s="33">
        <v>65.796955210739725</v>
      </c>
    </row>
    <row r="1706" spans="1:14">
      <c r="A1706" s="27">
        <v>61696</v>
      </c>
      <c r="B1706" s="27" t="s">
        <v>2631</v>
      </c>
      <c r="C1706" s="27" t="s">
        <v>2577</v>
      </c>
      <c r="D1706" s="27" t="s">
        <v>34</v>
      </c>
      <c r="E1706" s="28">
        <v>32035</v>
      </c>
      <c r="F1706" s="29" t="s">
        <v>27</v>
      </c>
      <c r="G1706" s="29" t="s">
        <v>42</v>
      </c>
      <c r="H1706" s="27">
        <f t="shared" ca="1" si="52"/>
        <v>31</v>
      </c>
      <c r="I1706" s="30">
        <v>8</v>
      </c>
      <c r="J1706" s="31">
        <v>8529.8191101973352</v>
      </c>
      <c r="K1706" s="32">
        <v>0.15</v>
      </c>
      <c r="L1706" s="33">
        <f t="shared" si="53"/>
        <v>1279.4728665296002</v>
      </c>
      <c r="M1706" s="33">
        <v>607.23204126882888</v>
      </c>
      <c r="N1706" s="33">
        <v>90.720426667410791</v>
      </c>
    </row>
    <row r="1707" spans="1:14">
      <c r="A1707" s="27">
        <v>61697</v>
      </c>
      <c r="B1707" s="27" t="s">
        <v>2632</v>
      </c>
      <c r="C1707" s="27" t="s">
        <v>2582</v>
      </c>
      <c r="D1707" s="27" t="s">
        <v>34</v>
      </c>
      <c r="E1707" s="28">
        <v>33351</v>
      </c>
      <c r="F1707" s="29" t="s">
        <v>27</v>
      </c>
      <c r="G1707" s="29" t="s">
        <v>28</v>
      </c>
      <c r="H1707" s="27">
        <f t="shared" ca="1" si="52"/>
        <v>27</v>
      </c>
      <c r="I1707" s="30">
        <v>32</v>
      </c>
      <c r="J1707" s="31">
        <v>2662.6379590068241</v>
      </c>
      <c r="K1707" s="32">
        <v>0.12</v>
      </c>
      <c r="L1707" s="33">
        <f t="shared" si="53"/>
        <v>319.51655508081888</v>
      </c>
      <c r="M1707" s="33">
        <v>168.91548090915842</v>
      </c>
      <c r="N1707" s="33">
        <v>288.76940248877486</v>
      </c>
    </row>
    <row r="1708" spans="1:14">
      <c r="A1708" s="27">
        <v>61698</v>
      </c>
      <c r="B1708" s="27" t="s">
        <v>2633</v>
      </c>
      <c r="C1708" s="27" t="s">
        <v>2634</v>
      </c>
      <c r="D1708" s="27" t="s">
        <v>48</v>
      </c>
      <c r="E1708" s="28">
        <v>31005</v>
      </c>
      <c r="F1708" s="29" t="s">
        <v>27</v>
      </c>
      <c r="G1708" s="29" t="s">
        <v>28</v>
      </c>
      <c r="H1708" s="27">
        <f t="shared" ca="1" si="52"/>
        <v>33</v>
      </c>
      <c r="I1708" s="30">
        <v>13</v>
      </c>
      <c r="J1708" s="31">
        <v>6486.7992498003105</v>
      </c>
      <c r="K1708" s="32">
        <v>0.25</v>
      </c>
      <c r="L1708" s="33">
        <f t="shared" si="53"/>
        <v>1621.6998124500776</v>
      </c>
      <c r="M1708" s="33">
        <v>1252.3234001216022</v>
      </c>
      <c r="N1708" s="33">
        <v>93.684222962557982</v>
      </c>
    </row>
    <row r="1709" spans="1:14">
      <c r="A1709" s="27">
        <v>61699</v>
      </c>
      <c r="B1709" s="27" t="s">
        <v>2635</v>
      </c>
      <c r="C1709" s="27" t="s">
        <v>2597</v>
      </c>
      <c r="D1709" s="27" t="s">
        <v>34</v>
      </c>
      <c r="E1709" s="28">
        <v>28297</v>
      </c>
      <c r="F1709" s="29" t="s">
        <v>133</v>
      </c>
      <c r="G1709" s="29" t="s">
        <v>156</v>
      </c>
      <c r="H1709" s="27">
        <f t="shared" ca="1" si="52"/>
        <v>41</v>
      </c>
      <c r="I1709" s="30">
        <v>39</v>
      </c>
      <c r="J1709" s="31">
        <v>6459.8217622667298</v>
      </c>
      <c r="K1709" s="32">
        <v>0.25</v>
      </c>
      <c r="L1709" s="33">
        <f t="shared" si="53"/>
        <v>1614.9554405666825</v>
      </c>
      <c r="M1709" s="33">
        <v>522.83428947343612</v>
      </c>
      <c r="N1709" s="33">
        <v>172.46555490974737</v>
      </c>
    </row>
    <row r="1710" spans="1:14">
      <c r="A1710" s="27">
        <v>61700</v>
      </c>
      <c r="B1710" s="27" t="s">
        <v>2636</v>
      </c>
      <c r="C1710" s="27" t="s">
        <v>2637</v>
      </c>
      <c r="D1710" s="27" t="s">
        <v>48</v>
      </c>
      <c r="E1710" s="28">
        <v>39712</v>
      </c>
      <c r="F1710" s="29" t="s">
        <v>27</v>
      </c>
      <c r="G1710" s="29" t="s">
        <v>28</v>
      </c>
      <c r="H1710" s="27">
        <f t="shared" ca="1" si="52"/>
        <v>10</v>
      </c>
      <c r="I1710" s="30">
        <v>18</v>
      </c>
      <c r="J1710" s="31">
        <v>5946.0255513041857</v>
      </c>
      <c r="K1710" s="32">
        <v>0</v>
      </c>
      <c r="L1710" s="33">
        <f t="shared" si="53"/>
        <v>0</v>
      </c>
      <c r="M1710" s="33">
        <v>0</v>
      </c>
      <c r="N1710" s="33">
        <v>69.273889216527422</v>
      </c>
    </row>
    <row r="1711" spans="1:14">
      <c r="A1711" s="27">
        <v>61701</v>
      </c>
      <c r="B1711" s="27" t="s">
        <v>2638</v>
      </c>
      <c r="C1711" s="27" t="s">
        <v>1311</v>
      </c>
      <c r="D1711" s="27" t="s">
        <v>48</v>
      </c>
      <c r="E1711" s="28">
        <v>32109</v>
      </c>
      <c r="F1711" s="29" t="s">
        <v>27</v>
      </c>
      <c r="G1711" s="29" t="s">
        <v>28</v>
      </c>
      <c r="H1711" s="27">
        <f t="shared" ca="1" si="52"/>
        <v>30</v>
      </c>
      <c r="I1711" s="30">
        <v>16</v>
      </c>
      <c r="J1711" s="31">
        <v>5400.8178201851852</v>
      </c>
      <c r="K1711" s="32">
        <v>0.15</v>
      </c>
      <c r="L1711" s="33">
        <f t="shared" si="53"/>
        <v>810.12267302777775</v>
      </c>
      <c r="M1711" s="33">
        <v>464.98264079581878</v>
      </c>
      <c r="N1711" s="33">
        <v>139.12584357847092</v>
      </c>
    </row>
    <row r="1712" spans="1:14">
      <c r="A1712" s="27">
        <v>61702</v>
      </c>
      <c r="B1712" s="27" t="s">
        <v>2639</v>
      </c>
      <c r="C1712" s="27" t="s">
        <v>2618</v>
      </c>
      <c r="D1712" s="27" t="s">
        <v>34</v>
      </c>
      <c r="E1712" s="28">
        <v>38166</v>
      </c>
      <c r="F1712" s="29" t="s">
        <v>27</v>
      </c>
      <c r="G1712" s="29" t="s">
        <v>28</v>
      </c>
      <c r="H1712" s="27">
        <f t="shared" ca="1" si="52"/>
        <v>14</v>
      </c>
      <c r="I1712" s="30">
        <v>33</v>
      </c>
      <c r="J1712" s="31">
        <v>8917.1803859961783</v>
      </c>
      <c r="K1712" s="32">
        <v>7.0000000000000007E-2</v>
      </c>
      <c r="L1712" s="33">
        <f t="shared" si="53"/>
        <v>624.20262701973252</v>
      </c>
      <c r="M1712" s="33">
        <v>549.05776895276881</v>
      </c>
      <c r="N1712" s="33">
        <v>284.73876066345241</v>
      </c>
    </row>
    <row r="1713" spans="1:14">
      <c r="A1713" s="27">
        <v>61703</v>
      </c>
      <c r="B1713" s="27" t="s">
        <v>2640</v>
      </c>
      <c r="C1713" s="27" t="s">
        <v>2621</v>
      </c>
      <c r="D1713" s="27" t="s">
        <v>34</v>
      </c>
      <c r="E1713" s="28">
        <v>28309</v>
      </c>
      <c r="F1713" s="29" t="s">
        <v>27</v>
      </c>
      <c r="G1713" s="29" t="s">
        <v>28</v>
      </c>
      <c r="H1713" s="27">
        <f t="shared" ca="1" si="52"/>
        <v>41</v>
      </c>
      <c r="I1713" s="30">
        <v>37</v>
      </c>
      <c r="J1713" s="31">
        <v>8550.0540544211653</v>
      </c>
      <c r="K1713" s="32">
        <v>0.25</v>
      </c>
      <c r="L1713" s="33">
        <f t="shared" si="53"/>
        <v>2137.5135136052913</v>
      </c>
      <c r="M1713" s="33">
        <v>815.12651205638088</v>
      </c>
      <c r="N1713" s="33">
        <v>73.125226450435889</v>
      </c>
    </row>
    <row r="1714" spans="1:14">
      <c r="A1714" s="27">
        <v>61704</v>
      </c>
      <c r="B1714" s="27" t="s">
        <v>2641</v>
      </c>
      <c r="C1714" s="27" t="s">
        <v>2531</v>
      </c>
      <c r="D1714" s="27" t="s">
        <v>48</v>
      </c>
      <c r="E1714" s="28">
        <v>33946</v>
      </c>
      <c r="F1714" s="29" t="s">
        <v>27</v>
      </c>
      <c r="G1714" s="29" t="s">
        <v>28</v>
      </c>
      <c r="H1714" s="27">
        <f t="shared" ca="1" si="52"/>
        <v>25</v>
      </c>
      <c r="I1714" s="30">
        <v>12</v>
      </c>
      <c r="J1714" s="31">
        <v>4067.7675984851821</v>
      </c>
      <c r="K1714" s="32">
        <v>0.12</v>
      </c>
      <c r="L1714" s="33">
        <f t="shared" si="53"/>
        <v>488.13211181822186</v>
      </c>
      <c r="M1714" s="33">
        <v>384.60215815618363</v>
      </c>
      <c r="N1714" s="33">
        <v>93.479045825994504</v>
      </c>
    </row>
    <row r="1715" spans="1:14">
      <c r="A1715" s="27">
        <v>61705</v>
      </c>
      <c r="B1715" s="27" t="s">
        <v>2642</v>
      </c>
      <c r="C1715" s="27" t="s">
        <v>2643</v>
      </c>
      <c r="D1715" s="27" t="s">
        <v>34</v>
      </c>
      <c r="E1715" s="28">
        <v>28267</v>
      </c>
      <c r="F1715" s="29" t="s">
        <v>1164</v>
      </c>
      <c r="G1715" s="29" t="s">
        <v>28</v>
      </c>
      <c r="H1715" s="27">
        <f t="shared" ca="1" si="52"/>
        <v>41</v>
      </c>
      <c r="I1715" s="30">
        <v>15</v>
      </c>
      <c r="J1715" s="31">
        <v>4914.0201042250392</v>
      </c>
      <c r="K1715" s="32">
        <v>0.25</v>
      </c>
      <c r="L1715" s="33">
        <f t="shared" si="53"/>
        <v>1228.5050260562598</v>
      </c>
      <c r="M1715" s="33">
        <v>614.83899628824599</v>
      </c>
      <c r="N1715" s="33">
        <v>187.06528590121911</v>
      </c>
    </row>
    <row r="1716" spans="1:14">
      <c r="A1716" s="27">
        <v>61706</v>
      </c>
      <c r="B1716" s="27" t="s">
        <v>2644</v>
      </c>
      <c r="C1716" s="27" t="s">
        <v>2645</v>
      </c>
      <c r="D1716" s="27" t="s">
        <v>48</v>
      </c>
      <c r="E1716" s="28">
        <v>28060</v>
      </c>
      <c r="F1716" s="29" t="s">
        <v>27</v>
      </c>
      <c r="G1716" s="29" t="s">
        <v>76</v>
      </c>
      <c r="H1716" s="27">
        <f t="shared" ca="1" si="52"/>
        <v>41</v>
      </c>
      <c r="I1716" s="30">
        <v>22</v>
      </c>
      <c r="J1716" s="31">
        <v>3616.4988165579334</v>
      </c>
      <c r="K1716" s="32">
        <v>0.25</v>
      </c>
      <c r="L1716" s="33">
        <f t="shared" si="53"/>
        <v>904.12470413948336</v>
      </c>
      <c r="M1716" s="33">
        <v>858.63147577181451</v>
      </c>
      <c r="N1716" s="33">
        <v>93.45515752957796</v>
      </c>
    </row>
    <row r="1717" spans="1:14">
      <c r="A1717" s="27">
        <v>61707</v>
      </c>
      <c r="B1717" s="27" t="s">
        <v>2646</v>
      </c>
      <c r="C1717" s="27" t="s">
        <v>1960</v>
      </c>
      <c r="D1717" s="27" t="s">
        <v>34</v>
      </c>
      <c r="E1717" s="28">
        <v>31219</v>
      </c>
      <c r="F1717" s="29" t="s">
        <v>27</v>
      </c>
      <c r="G1717" s="29" t="s">
        <v>28</v>
      </c>
      <c r="H1717" s="27">
        <f t="shared" ca="1" si="52"/>
        <v>33</v>
      </c>
      <c r="I1717" s="30">
        <v>38</v>
      </c>
      <c r="J1717" s="31">
        <v>1970.1019985936346</v>
      </c>
      <c r="K1717" s="32">
        <v>0.15</v>
      </c>
      <c r="L1717" s="33">
        <f t="shared" si="53"/>
        <v>295.51529978904517</v>
      </c>
      <c r="M1717" s="33">
        <v>242.66896937619586</v>
      </c>
      <c r="N1717" s="33">
        <v>113.75906542292792</v>
      </c>
    </row>
    <row r="1718" spans="1:14">
      <c r="A1718" s="27">
        <v>61708</v>
      </c>
      <c r="B1718" s="27" t="s">
        <v>2647</v>
      </c>
      <c r="C1718" s="27" t="s">
        <v>2648</v>
      </c>
      <c r="D1718" s="27" t="s">
        <v>34</v>
      </c>
      <c r="E1718" s="28">
        <v>32178</v>
      </c>
      <c r="F1718" s="29" t="s">
        <v>27</v>
      </c>
      <c r="G1718" s="29" t="s">
        <v>28</v>
      </c>
      <c r="H1718" s="27">
        <f t="shared" ca="1" si="52"/>
        <v>30</v>
      </c>
      <c r="I1718" s="30">
        <v>6</v>
      </c>
      <c r="J1718" s="31">
        <v>3377.6696382793634</v>
      </c>
      <c r="K1718" s="32">
        <v>0.15</v>
      </c>
      <c r="L1718" s="33">
        <f t="shared" si="53"/>
        <v>506.65044574190449</v>
      </c>
      <c r="M1718" s="33">
        <v>329.38088694171194</v>
      </c>
      <c r="N1718" s="33">
        <v>226.95044759756399</v>
      </c>
    </row>
    <row r="1719" spans="1:14">
      <c r="A1719" s="27">
        <v>61709</v>
      </c>
      <c r="B1719" s="27" t="s">
        <v>2649</v>
      </c>
      <c r="C1719" s="27" t="s">
        <v>2643</v>
      </c>
      <c r="D1719" s="27" t="s">
        <v>34</v>
      </c>
      <c r="E1719" s="28">
        <v>28769</v>
      </c>
      <c r="F1719" s="29" t="s">
        <v>27</v>
      </c>
      <c r="G1719" s="29" t="s">
        <v>28</v>
      </c>
      <c r="H1719" s="27">
        <f t="shared" ca="1" si="52"/>
        <v>40</v>
      </c>
      <c r="I1719" s="30">
        <v>11</v>
      </c>
      <c r="J1719" s="31">
        <v>6261.1879510068611</v>
      </c>
      <c r="K1719" s="32">
        <v>0.25</v>
      </c>
      <c r="L1719" s="33">
        <f t="shared" si="53"/>
        <v>1565.2969877517153</v>
      </c>
      <c r="M1719" s="33">
        <v>1519.8147583424106</v>
      </c>
      <c r="N1719" s="33">
        <v>88.292192999566126</v>
      </c>
    </row>
    <row r="1720" spans="1:14">
      <c r="A1720" s="27">
        <v>61710</v>
      </c>
      <c r="B1720" s="27" t="s">
        <v>2650</v>
      </c>
      <c r="C1720" s="27" t="s">
        <v>2651</v>
      </c>
      <c r="D1720" s="27" t="s">
        <v>48</v>
      </c>
      <c r="E1720" s="28">
        <v>28707</v>
      </c>
      <c r="F1720" s="29" t="s">
        <v>27</v>
      </c>
      <c r="G1720" s="29" t="s">
        <v>28</v>
      </c>
      <c r="H1720" s="27">
        <f t="shared" ca="1" si="52"/>
        <v>40</v>
      </c>
      <c r="I1720" s="30">
        <v>33</v>
      </c>
      <c r="J1720" s="31">
        <v>9700.2729458886297</v>
      </c>
      <c r="K1720" s="32">
        <v>0.25</v>
      </c>
      <c r="L1720" s="33">
        <f t="shared" si="53"/>
        <v>2425.0682364721574</v>
      </c>
      <c r="M1720" s="33">
        <v>1978.1361611680495</v>
      </c>
      <c r="N1720" s="33">
        <v>56.084681337134654</v>
      </c>
    </row>
    <row r="1721" spans="1:14">
      <c r="A1721" s="27">
        <v>61711</v>
      </c>
      <c r="B1721" s="27" t="s">
        <v>2652</v>
      </c>
      <c r="C1721" s="27" t="s">
        <v>1325</v>
      </c>
      <c r="D1721" s="27" t="s">
        <v>48</v>
      </c>
      <c r="E1721" s="28">
        <v>28152</v>
      </c>
      <c r="F1721" s="29" t="s">
        <v>27</v>
      </c>
      <c r="G1721" s="29" t="s">
        <v>260</v>
      </c>
      <c r="H1721" s="27">
        <f t="shared" ca="1" si="52"/>
        <v>41</v>
      </c>
      <c r="I1721" s="30">
        <v>9</v>
      </c>
      <c r="J1721" s="31">
        <v>2644.1229007736665</v>
      </c>
      <c r="K1721" s="32">
        <v>0.25</v>
      </c>
      <c r="L1721" s="33">
        <f t="shared" si="53"/>
        <v>661.03072519341663</v>
      </c>
      <c r="M1721" s="33">
        <v>419.16615717447183</v>
      </c>
      <c r="N1721" s="33">
        <v>73.203200564349771</v>
      </c>
    </row>
    <row r="1722" spans="1:14">
      <c r="A1722" s="27">
        <v>61712</v>
      </c>
      <c r="B1722" s="27" t="s">
        <v>2653</v>
      </c>
      <c r="C1722" s="27" t="s">
        <v>2654</v>
      </c>
      <c r="D1722" s="27" t="s">
        <v>48</v>
      </c>
      <c r="E1722" s="28">
        <v>31775</v>
      </c>
      <c r="F1722" s="29" t="s">
        <v>27</v>
      </c>
      <c r="G1722" s="29" t="s">
        <v>28</v>
      </c>
      <c r="H1722" s="27">
        <f t="shared" ca="1" si="52"/>
        <v>31</v>
      </c>
      <c r="I1722" s="30">
        <v>37</v>
      </c>
      <c r="J1722" s="31">
        <v>3732.2617975314129</v>
      </c>
      <c r="K1722" s="32">
        <v>0.15</v>
      </c>
      <c r="L1722" s="33">
        <f t="shared" si="53"/>
        <v>559.83926962971191</v>
      </c>
      <c r="M1722" s="33">
        <v>399.84067554210168</v>
      </c>
      <c r="N1722" s="33">
        <v>90.587160129484687</v>
      </c>
    </row>
    <row r="1723" spans="1:14">
      <c r="A1723" s="27">
        <v>61713</v>
      </c>
      <c r="B1723" s="27" t="s">
        <v>2655</v>
      </c>
      <c r="C1723" s="27" t="s">
        <v>285</v>
      </c>
      <c r="D1723" s="27" t="s">
        <v>34</v>
      </c>
      <c r="E1723" s="28">
        <v>31774</v>
      </c>
      <c r="F1723" s="29" t="s">
        <v>27</v>
      </c>
      <c r="G1723" s="29" t="s">
        <v>28</v>
      </c>
      <c r="H1723" s="27">
        <f t="shared" ca="1" si="52"/>
        <v>31</v>
      </c>
      <c r="I1723" s="30">
        <v>31</v>
      </c>
      <c r="J1723" s="31">
        <v>5938.1560858034463</v>
      </c>
      <c r="K1723" s="32">
        <v>0.15</v>
      </c>
      <c r="L1723" s="33">
        <f t="shared" si="53"/>
        <v>890.72341287051688</v>
      </c>
      <c r="M1723" s="33">
        <v>44.896727465795337</v>
      </c>
      <c r="N1723" s="33">
        <v>220.97676567862084</v>
      </c>
    </row>
    <row r="1724" spans="1:14">
      <c r="A1724" s="27">
        <v>61714</v>
      </c>
      <c r="B1724" s="27" t="s">
        <v>2656</v>
      </c>
      <c r="C1724" s="27" t="s">
        <v>2657</v>
      </c>
      <c r="D1724" s="27" t="s">
        <v>48</v>
      </c>
      <c r="E1724" s="28">
        <v>37988</v>
      </c>
      <c r="F1724" s="29" t="s">
        <v>27</v>
      </c>
      <c r="G1724" s="29" t="s">
        <v>28</v>
      </c>
      <c r="H1724" s="27">
        <f t="shared" ca="1" si="52"/>
        <v>14</v>
      </c>
      <c r="I1724" s="30">
        <v>28</v>
      </c>
      <c r="J1724" s="31">
        <v>5794.2046998649112</v>
      </c>
      <c r="K1724" s="32">
        <v>7.0000000000000007E-2</v>
      </c>
      <c r="L1724" s="33">
        <f t="shared" si="53"/>
        <v>405.59432899054383</v>
      </c>
      <c r="M1724" s="33">
        <v>195.34958447874521</v>
      </c>
      <c r="N1724" s="33">
        <v>135.7683392441796</v>
      </c>
    </row>
    <row r="1725" spans="1:14">
      <c r="A1725" s="27">
        <v>61715</v>
      </c>
      <c r="B1725" s="27" t="s">
        <v>2658</v>
      </c>
      <c r="C1725" s="27" t="s">
        <v>1109</v>
      </c>
      <c r="D1725" s="27" t="s">
        <v>48</v>
      </c>
      <c r="E1725" s="28">
        <v>39742</v>
      </c>
      <c r="F1725" s="29" t="s">
        <v>27</v>
      </c>
      <c r="G1725" s="29" t="s">
        <v>28</v>
      </c>
      <c r="H1725" s="27">
        <f t="shared" ca="1" si="52"/>
        <v>10</v>
      </c>
      <c r="I1725" s="30">
        <v>18</v>
      </c>
      <c r="J1725" s="31">
        <v>2465.4554901859947</v>
      </c>
      <c r="K1725" s="32">
        <v>0</v>
      </c>
      <c r="L1725" s="33">
        <f t="shared" si="53"/>
        <v>0</v>
      </c>
      <c r="M1725" s="33">
        <v>0</v>
      </c>
      <c r="N1725" s="33">
        <v>81.576513431071731</v>
      </c>
    </row>
    <row r="1726" spans="1:14">
      <c r="A1726" s="27">
        <v>61716</v>
      </c>
      <c r="B1726" s="27" t="s">
        <v>2659</v>
      </c>
      <c r="C1726" s="27" t="s">
        <v>1330</v>
      </c>
      <c r="D1726" s="27" t="s">
        <v>48</v>
      </c>
      <c r="E1726" s="28">
        <v>37267</v>
      </c>
      <c r="F1726" s="29" t="s">
        <v>27</v>
      </c>
      <c r="G1726" s="29" t="s">
        <v>28</v>
      </c>
      <c r="H1726" s="27">
        <f t="shared" ca="1" si="52"/>
        <v>16</v>
      </c>
      <c r="I1726" s="30">
        <v>16</v>
      </c>
      <c r="J1726" s="31">
        <v>8868.5079493923695</v>
      </c>
      <c r="K1726" s="32">
        <v>7.0000000000000007E-2</v>
      </c>
      <c r="L1726" s="33">
        <f t="shared" si="53"/>
        <v>620.79555645746598</v>
      </c>
      <c r="M1726" s="33">
        <v>268.4594328177505</v>
      </c>
      <c r="N1726" s="33">
        <v>93.816850695114482</v>
      </c>
    </row>
    <row r="1727" spans="1:14">
      <c r="A1727" s="27">
        <v>61717</v>
      </c>
      <c r="B1727" s="27" t="s">
        <v>2660</v>
      </c>
      <c r="C1727" s="27" t="s">
        <v>2661</v>
      </c>
      <c r="D1727" s="27" t="s">
        <v>48</v>
      </c>
      <c r="E1727" s="28">
        <v>27759</v>
      </c>
      <c r="F1727" s="29" t="s">
        <v>27</v>
      </c>
      <c r="G1727" s="29" t="s">
        <v>76</v>
      </c>
      <c r="H1727" s="27">
        <f t="shared" ca="1" si="52"/>
        <v>42</v>
      </c>
      <c r="I1727" s="30">
        <v>36</v>
      </c>
      <c r="J1727" s="31">
        <v>3293.1232815708327</v>
      </c>
      <c r="K1727" s="32">
        <v>0.25</v>
      </c>
      <c r="L1727" s="33">
        <f t="shared" si="53"/>
        <v>823.28082039270816</v>
      </c>
      <c r="M1727" s="33">
        <v>717.95205702801752</v>
      </c>
      <c r="N1727" s="33">
        <v>92.640506814848209</v>
      </c>
    </row>
    <row r="1728" spans="1:14">
      <c r="A1728" s="27">
        <v>61718</v>
      </c>
      <c r="B1728" s="27" t="s">
        <v>2662</v>
      </c>
      <c r="C1728" s="27" t="s">
        <v>2663</v>
      </c>
      <c r="D1728" s="27" t="s">
        <v>48</v>
      </c>
      <c r="E1728" s="28">
        <v>37201</v>
      </c>
      <c r="F1728" s="29" t="s">
        <v>27</v>
      </c>
      <c r="G1728" s="29" t="s">
        <v>28</v>
      </c>
      <c r="H1728" s="27">
        <f t="shared" ca="1" si="52"/>
        <v>16</v>
      </c>
      <c r="I1728" s="30">
        <v>10</v>
      </c>
      <c r="J1728" s="31">
        <v>4778.9424947790067</v>
      </c>
      <c r="K1728" s="32">
        <v>7.0000000000000007E-2</v>
      </c>
      <c r="L1728" s="33">
        <f t="shared" si="53"/>
        <v>334.52597463453048</v>
      </c>
      <c r="M1728" s="33">
        <v>230.13573577460767</v>
      </c>
      <c r="N1728" s="33">
        <v>94.839337424681489</v>
      </c>
    </row>
    <row r="1729" spans="1:14">
      <c r="A1729" s="27">
        <v>61719</v>
      </c>
      <c r="B1729" s="27" t="s">
        <v>2664</v>
      </c>
      <c r="C1729" s="27" t="s">
        <v>2665</v>
      </c>
      <c r="D1729" s="27" t="s">
        <v>48</v>
      </c>
      <c r="E1729" s="28">
        <v>39452</v>
      </c>
      <c r="F1729" s="29" t="s">
        <v>27</v>
      </c>
      <c r="G1729" s="29" t="s">
        <v>76</v>
      </c>
      <c r="H1729" s="27">
        <f t="shared" ca="1" si="52"/>
        <v>10</v>
      </c>
      <c r="I1729" s="30">
        <v>10</v>
      </c>
      <c r="J1729" s="31">
        <v>4605.350254928856</v>
      </c>
      <c r="K1729" s="32">
        <v>0.04</v>
      </c>
      <c r="L1729" s="33">
        <f t="shared" si="53"/>
        <v>184.21401019715424</v>
      </c>
      <c r="M1729" s="33">
        <v>96.244424107013359</v>
      </c>
      <c r="N1729" s="33">
        <v>108.76922936792744</v>
      </c>
    </row>
    <row r="1730" spans="1:14">
      <c r="A1730" s="27">
        <v>61720</v>
      </c>
      <c r="B1730" s="27" t="s">
        <v>2666</v>
      </c>
      <c r="C1730" s="27" t="s">
        <v>2667</v>
      </c>
      <c r="D1730" s="27" t="s">
        <v>34</v>
      </c>
      <c r="E1730" s="28">
        <v>28608</v>
      </c>
      <c r="F1730" s="29" t="s">
        <v>27</v>
      </c>
      <c r="G1730" s="29" t="s">
        <v>28</v>
      </c>
      <c r="H1730" s="27">
        <f t="shared" ca="1" si="52"/>
        <v>40</v>
      </c>
      <c r="I1730" s="30">
        <v>36</v>
      </c>
      <c r="J1730" s="31">
        <v>2123.2988931844102</v>
      </c>
      <c r="K1730" s="32">
        <v>0.25</v>
      </c>
      <c r="L1730" s="33">
        <f t="shared" si="53"/>
        <v>530.82472329610255</v>
      </c>
      <c r="M1730" s="33">
        <v>183.40427190183826</v>
      </c>
      <c r="N1730" s="33">
        <v>255.53322259905804</v>
      </c>
    </row>
    <row r="1731" spans="1:14">
      <c r="A1731" s="27">
        <v>61721</v>
      </c>
      <c r="B1731" s="27" t="s">
        <v>2668</v>
      </c>
      <c r="C1731" s="27" t="s">
        <v>2669</v>
      </c>
      <c r="D1731" s="27" t="s">
        <v>34</v>
      </c>
      <c r="E1731" s="28">
        <v>39556</v>
      </c>
      <c r="F1731" s="29" t="s">
        <v>133</v>
      </c>
      <c r="G1731" s="29" t="s">
        <v>134</v>
      </c>
      <c r="H1731" s="27">
        <f t="shared" ca="1" si="52"/>
        <v>10</v>
      </c>
      <c r="I1731" s="30">
        <v>7</v>
      </c>
      <c r="J1731" s="31">
        <v>8222.3205003924377</v>
      </c>
      <c r="K1731" s="32">
        <v>0</v>
      </c>
      <c r="L1731" s="33">
        <f t="shared" si="53"/>
        <v>0</v>
      </c>
      <c r="M1731" s="33">
        <v>0</v>
      </c>
      <c r="N1731" s="33">
        <v>169.4496788681642</v>
      </c>
    </row>
    <row r="1732" spans="1:14">
      <c r="A1732" s="27">
        <v>61722</v>
      </c>
      <c r="B1732" s="27" t="s">
        <v>2670</v>
      </c>
      <c r="C1732" s="27" t="s">
        <v>2671</v>
      </c>
      <c r="D1732" s="27" t="s">
        <v>48</v>
      </c>
      <c r="E1732" s="28">
        <v>32251</v>
      </c>
      <c r="F1732" s="29" t="s">
        <v>27</v>
      </c>
      <c r="G1732" s="29" t="s">
        <v>28</v>
      </c>
      <c r="H1732" s="27">
        <f t="shared" ca="1" si="52"/>
        <v>30</v>
      </c>
      <c r="I1732" s="30">
        <v>17</v>
      </c>
      <c r="J1732" s="31">
        <v>3622.1101843375181</v>
      </c>
      <c r="K1732" s="32">
        <v>0.15</v>
      </c>
      <c r="L1732" s="33">
        <f t="shared" si="53"/>
        <v>543.31652765062768</v>
      </c>
      <c r="M1732" s="33">
        <v>26.1632615858002</v>
      </c>
      <c r="N1732" s="33">
        <v>52.787276962329024</v>
      </c>
    </row>
    <row r="1733" spans="1:14">
      <c r="A1733" s="27">
        <v>61723</v>
      </c>
      <c r="B1733" s="27" t="s">
        <v>2672</v>
      </c>
      <c r="C1733" s="27" t="s">
        <v>1111</v>
      </c>
      <c r="D1733" s="27" t="s">
        <v>48</v>
      </c>
      <c r="E1733" s="28">
        <v>27983</v>
      </c>
      <c r="F1733" s="29" t="s">
        <v>27</v>
      </c>
      <c r="G1733" s="29" t="s">
        <v>28</v>
      </c>
      <c r="H1733" s="27">
        <f t="shared" ca="1" si="52"/>
        <v>42</v>
      </c>
      <c r="I1733" s="30">
        <v>6</v>
      </c>
      <c r="J1733" s="31">
        <v>5970.4949751898994</v>
      </c>
      <c r="K1733" s="32">
        <v>0.25</v>
      </c>
      <c r="L1733" s="33">
        <f t="shared" si="53"/>
        <v>1492.6237437974748</v>
      </c>
      <c r="M1733" s="33">
        <v>640.71567050274689</v>
      </c>
      <c r="N1733" s="33">
        <v>64.089752800250324</v>
      </c>
    </row>
    <row r="1734" spans="1:14">
      <c r="A1734" s="27">
        <v>61724</v>
      </c>
      <c r="B1734" s="27" t="s">
        <v>2673</v>
      </c>
      <c r="C1734" s="27" t="s">
        <v>2674</v>
      </c>
      <c r="D1734" s="27" t="s">
        <v>34</v>
      </c>
      <c r="E1734" s="28">
        <v>35447</v>
      </c>
      <c r="F1734" s="29" t="s">
        <v>127</v>
      </c>
      <c r="G1734" s="29" t="s">
        <v>128</v>
      </c>
      <c r="H1734" s="27">
        <f t="shared" ca="1" si="52"/>
        <v>21</v>
      </c>
      <c r="I1734" s="30">
        <v>21</v>
      </c>
      <c r="J1734" s="31">
        <v>5074.9915366123896</v>
      </c>
      <c r="K1734" s="32">
        <v>0.09</v>
      </c>
      <c r="L1734" s="33">
        <f t="shared" si="53"/>
        <v>456.74923829511505</v>
      </c>
      <c r="M1734" s="33">
        <v>80.99999519385328</v>
      </c>
      <c r="N1734" s="33">
        <v>71.369698090070798</v>
      </c>
    </row>
    <row r="1735" spans="1:14">
      <c r="A1735" s="27">
        <v>61725</v>
      </c>
      <c r="B1735" s="27" t="s">
        <v>2675</v>
      </c>
      <c r="C1735" s="27" t="s">
        <v>2676</v>
      </c>
      <c r="D1735" s="27" t="s">
        <v>34</v>
      </c>
      <c r="E1735" s="28">
        <v>28504</v>
      </c>
      <c r="F1735" s="29" t="s">
        <v>27</v>
      </c>
      <c r="G1735" s="29" t="s">
        <v>28</v>
      </c>
      <c r="H1735" s="27">
        <f t="shared" ca="1" si="52"/>
        <v>40</v>
      </c>
      <c r="I1735" s="30">
        <v>11</v>
      </c>
      <c r="J1735" s="31">
        <v>6088.5249856640594</v>
      </c>
      <c r="K1735" s="32">
        <v>0.25</v>
      </c>
      <c r="L1735" s="33">
        <f t="shared" si="53"/>
        <v>1522.1312464160148</v>
      </c>
      <c r="M1735" s="33">
        <v>146.96365708679235</v>
      </c>
      <c r="N1735" s="33">
        <v>301.45461853266909</v>
      </c>
    </row>
    <row r="1736" spans="1:14">
      <c r="A1736" s="27">
        <v>61726</v>
      </c>
      <c r="B1736" s="27" t="s">
        <v>2677</v>
      </c>
      <c r="C1736" s="27" t="s">
        <v>2347</v>
      </c>
      <c r="D1736" s="27" t="s">
        <v>34</v>
      </c>
      <c r="E1736" s="28">
        <v>32282</v>
      </c>
      <c r="F1736" s="29" t="s">
        <v>27</v>
      </c>
      <c r="G1736" s="29" t="s">
        <v>28</v>
      </c>
      <c r="H1736" s="27">
        <f t="shared" ca="1" si="52"/>
        <v>30</v>
      </c>
      <c r="I1736" s="30">
        <v>13</v>
      </c>
      <c r="J1736" s="31">
        <v>4415.2445166267044</v>
      </c>
      <c r="K1736" s="32">
        <v>0.15</v>
      </c>
      <c r="L1736" s="33">
        <f t="shared" si="53"/>
        <v>662.28667749400563</v>
      </c>
      <c r="M1736" s="33">
        <v>154.58689238986739</v>
      </c>
      <c r="N1736" s="33">
        <v>267.73965306843223</v>
      </c>
    </row>
    <row r="1737" spans="1:14">
      <c r="A1737" s="27">
        <v>61727</v>
      </c>
      <c r="B1737" s="27" t="s">
        <v>2678</v>
      </c>
      <c r="C1737" s="27" t="s">
        <v>2679</v>
      </c>
      <c r="D1737" s="27" t="s">
        <v>48</v>
      </c>
      <c r="E1737" s="28">
        <v>38599</v>
      </c>
      <c r="F1737" s="29" t="s">
        <v>27</v>
      </c>
      <c r="G1737" s="29" t="s">
        <v>28</v>
      </c>
      <c r="H1737" s="27">
        <f t="shared" ca="1" si="52"/>
        <v>13</v>
      </c>
      <c r="I1737" s="30">
        <v>31</v>
      </c>
      <c r="J1737" s="31">
        <v>2823.6721451519052</v>
      </c>
      <c r="K1737" s="32">
        <v>0.04</v>
      </c>
      <c r="L1737" s="33">
        <f t="shared" si="53"/>
        <v>112.94688580607621</v>
      </c>
      <c r="M1737" s="33">
        <v>65.88717960896426</v>
      </c>
      <c r="N1737" s="33">
        <v>98.451686323752455</v>
      </c>
    </row>
    <row r="1738" spans="1:14">
      <c r="A1738" s="27">
        <v>61728</v>
      </c>
      <c r="B1738" s="27" t="s">
        <v>2680</v>
      </c>
      <c r="C1738" s="27" t="s">
        <v>1117</v>
      </c>
      <c r="D1738" s="27" t="s">
        <v>48</v>
      </c>
      <c r="E1738" s="28">
        <v>35376</v>
      </c>
      <c r="F1738" s="29" t="s">
        <v>27</v>
      </c>
      <c r="G1738" s="29" t="s">
        <v>28</v>
      </c>
      <c r="H1738" s="27">
        <f t="shared" ref="H1738:H1801" ca="1" si="54">DATEDIF(E1738,TODAY(),"y")</f>
        <v>21</v>
      </c>
      <c r="I1738" s="30">
        <v>29</v>
      </c>
      <c r="J1738" s="31">
        <v>4566.6240251610343</v>
      </c>
      <c r="K1738" s="32">
        <v>0.09</v>
      </c>
      <c r="L1738" s="33">
        <f t="shared" ref="L1738:L1801" si="55">K1738*J1738</f>
        <v>410.99616226449308</v>
      </c>
      <c r="M1738" s="33">
        <v>80.969558956041439</v>
      </c>
      <c r="N1738" s="33">
        <v>32.144437390043805</v>
      </c>
    </row>
    <row r="1739" spans="1:14">
      <c r="A1739" s="27">
        <v>61729</v>
      </c>
      <c r="B1739" s="27" t="s">
        <v>2681</v>
      </c>
      <c r="C1739" s="27" t="s">
        <v>2682</v>
      </c>
      <c r="D1739" s="27" t="s">
        <v>48</v>
      </c>
      <c r="E1739" s="28">
        <v>28804</v>
      </c>
      <c r="F1739" s="29" t="s">
        <v>127</v>
      </c>
      <c r="G1739" s="29" t="s">
        <v>128</v>
      </c>
      <c r="H1739" s="27">
        <f t="shared" ca="1" si="54"/>
        <v>39</v>
      </c>
      <c r="I1739" s="30">
        <v>13</v>
      </c>
      <c r="J1739" s="31">
        <v>2770.948812589354</v>
      </c>
      <c r="K1739" s="32">
        <v>0.25</v>
      </c>
      <c r="L1739" s="33">
        <f t="shared" si="55"/>
        <v>692.73720314733851</v>
      </c>
      <c r="M1739" s="33">
        <v>510.3593312989189</v>
      </c>
      <c r="N1739" s="33">
        <v>132.86632399702728</v>
      </c>
    </row>
    <row r="1740" spans="1:14">
      <c r="A1740" s="27">
        <v>61730</v>
      </c>
      <c r="B1740" s="27" t="s">
        <v>2683</v>
      </c>
      <c r="C1740" s="27" t="s">
        <v>2684</v>
      </c>
      <c r="D1740" s="27" t="s">
        <v>48</v>
      </c>
      <c r="E1740" s="28">
        <v>35591</v>
      </c>
      <c r="F1740" s="29" t="s">
        <v>27</v>
      </c>
      <c r="G1740" s="29" t="s">
        <v>28</v>
      </c>
      <c r="H1740" s="27">
        <f t="shared" ca="1" si="54"/>
        <v>21</v>
      </c>
      <c r="I1740" s="30">
        <v>7</v>
      </c>
      <c r="J1740" s="31">
        <v>7310.716870235382</v>
      </c>
      <c r="K1740" s="32">
        <v>0.09</v>
      </c>
      <c r="L1740" s="33">
        <f t="shared" si="55"/>
        <v>657.9645183211843</v>
      </c>
      <c r="M1740" s="33">
        <v>505.72068328348433</v>
      </c>
      <c r="N1740" s="33">
        <v>131.89178820358967</v>
      </c>
    </row>
    <row r="1741" spans="1:14">
      <c r="A1741" s="27">
        <v>61731</v>
      </c>
      <c r="B1741" s="27" t="s">
        <v>2685</v>
      </c>
      <c r="C1741" s="27" t="s">
        <v>2686</v>
      </c>
      <c r="D1741" s="27" t="s">
        <v>34</v>
      </c>
      <c r="E1741" s="28">
        <v>34038</v>
      </c>
      <c r="F1741" s="29" t="s">
        <v>27</v>
      </c>
      <c r="G1741" s="29" t="s">
        <v>28</v>
      </c>
      <c r="H1741" s="27">
        <f t="shared" ca="1" si="54"/>
        <v>25</v>
      </c>
      <c r="I1741" s="30">
        <v>19</v>
      </c>
      <c r="J1741" s="31">
        <v>8678.3795137564448</v>
      </c>
      <c r="K1741" s="32">
        <v>0.12</v>
      </c>
      <c r="L1741" s="33">
        <f t="shared" si="55"/>
        <v>1041.4055416507733</v>
      </c>
      <c r="M1741" s="33">
        <v>18.600611932023497</v>
      </c>
      <c r="N1741" s="33">
        <v>157.64179198995578</v>
      </c>
    </row>
    <row r="1742" spans="1:14">
      <c r="A1742" s="27">
        <v>61732</v>
      </c>
      <c r="B1742" s="27" t="s">
        <v>2687</v>
      </c>
      <c r="C1742" s="27" t="s">
        <v>1120</v>
      </c>
      <c r="D1742" s="27" t="s">
        <v>48</v>
      </c>
      <c r="E1742" s="28">
        <v>35704</v>
      </c>
      <c r="F1742" s="29" t="s">
        <v>27</v>
      </c>
      <c r="G1742" s="29" t="s">
        <v>28</v>
      </c>
      <c r="H1742" s="27">
        <f t="shared" ca="1" si="54"/>
        <v>21</v>
      </c>
      <c r="I1742" s="30">
        <v>17</v>
      </c>
      <c r="J1742" s="31">
        <v>5376.3395088975394</v>
      </c>
      <c r="K1742" s="32">
        <v>0.09</v>
      </c>
      <c r="L1742" s="33">
        <f t="shared" si="55"/>
        <v>483.8705558007785</v>
      </c>
      <c r="M1742" s="33">
        <v>470.79135716539076</v>
      </c>
      <c r="N1742" s="33">
        <v>106.50400022144029</v>
      </c>
    </row>
    <row r="1743" spans="1:14">
      <c r="A1743" s="27">
        <v>61733</v>
      </c>
      <c r="B1743" s="27" t="s">
        <v>2688</v>
      </c>
      <c r="C1743" s="27" t="s">
        <v>2648</v>
      </c>
      <c r="D1743" s="27" t="s">
        <v>34</v>
      </c>
      <c r="E1743" s="28">
        <v>30808</v>
      </c>
      <c r="F1743" s="29" t="s">
        <v>27</v>
      </c>
      <c r="G1743" s="29" t="s">
        <v>28</v>
      </c>
      <c r="H1743" s="27">
        <f t="shared" ca="1" si="54"/>
        <v>34</v>
      </c>
      <c r="I1743" s="30">
        <v>27</v>
      </c>
      <c r="J1743" s="31">
        <v>8079.405144968001</v>
      </c>
      <c r="K1743" s="32">
        <v>0.25</v>
      </c>
      <c r="L1743" s="33">
        <f t="shared" si="55"/>
        <v>2019.8512862420002</v>
      </c>
      <c r="M1743" s="33">
        <v>1089.760046439362</v>
      </c>
      <c r="N1743" s="33">
        <v>290.53292586262654</v>
      </c>
    </row>
    <row r="1744" spans="1:14">
      <c r="A1744" s="27">
        <v>61734</v>
      </c>
      <c r="B1744" s="27" t="s">
        <v>2689</v>
      </c>
      <c r="C1744" s="27" t="s">
        <v>2690</v>
      </c>
      <c r="D1744" s="27" t="s">
        <v>48</v>
      </c>
      <c r="E1744" s="28">
        <v>39313</v>
      </c>
      <c r="F1744" s="29" t="s">
        <v>133</v>
      </c>
      <c r="G1744" s="29" t="s">
        <v>156</v>
      </c>
      <c r="H1744" s="27">
        <f t="shared" ca="1" si="54"/>
        <v>11</v>
      </c>
      <c r="I1744" s="30">
        <v>28</v>
      </c>
      <c r="J1744" s="31">
        <v>8065.946154207948</v>
      </c>
      <c r="K1744" s="32">
        <v>0.04</v>
      </c>
      <c r="L1744" s="33">
        <f t="shared" si="55"/>
        <v>322.63784616831794</v>
      </c>
      <c r="M1744" s="33">
        <v>2.0024113522183207</v>
      </c>
      <c r="N1744" s="33">
        <v>85.54176862761436</v>
      </c>
    </row>
    <row r="1745" spans="1:14">
      <c r="A1745" s="27">
        <v>61735</v>
      </c>
      <c r="B1745" s="27" t="s">
        <v>2691</v>
      </c>
      <c r="C1745" s="27" t="s">
        <v>2692</v>
      </c>
      <c r="D1745" s="27" t="s">
        <v>48</v>
      </c>
      <c r="E1745" s="28">
        <v>32853</v>
      </c>
      <c r="F1745" s="29" t="s">
        <v>27</v>
      </c>
      <c r="G1745" s="29" t="s">
        <v>28</v>
      </c>
      <c r="H1745" s="27">
        <f t="shared" ca="1" si="54"/>
        <v>28</v>
      </c>
      <c r="I1745" s="30">
        <v>38</v>
      </c>
      <c r="J1745" s="31">
        <v>4128.2981168622719</v>
      </c>
      <c r="K1745" s="32">
        <v>0.15</v>
      </c>
      <c r="L1745" s="33">
        <f t="shared" si="55"/>
        <v>619.24471752934073</v>
      </c>
      <c r="M1745" s="33">
        <v>42.646363732659282</v>
      </c>
      <c r="N1745" s="33">
        <v>42.755836929561646</v>
      </c>
    </row>
    <row r="1746" spans="1:14">
      <c r="A1746" s="27">
        <v>61736</v>
      </c>
      <c r="B1746" s="27" t="s">
        <v>2693</v>
      </c>
      <c r="C1746" s="27" t="s">
        <v>2694</v>
      </c>
      <c r="D1746" s="27" t="s">
        <v>48</v>
      </c>
      <c r="E1746" s="28">
        <v>35591</v>
      </c>
      <c r="F1746" s="29" t="s">
        <v>27</v>
      </c>
      <c r="G1746" s="29" t="s">
        <v>76</v>
      </c>
      <c r="H1746" s="27">
        <f t="shared" ca="1" si="54"/>
        <v>21</v>
      </c>
      <c r="I1746" s="30">
        <v>24</v>
      </c>
      <c r="J1746" s="31">
        <v>6221.6591318982264</v>
      </c>
      <c r="K1746" s="32">
        <v>0.09</v>
      </c>
      <c r="L1746" s="33">
        <f t="shared" si="55"/>
        <v>559.94932187084032</v>
      </c>
      <c r="M1746" s="33">
        <v>448.02280410686836</v>
      </c>
      <c r="N1746" s="33">
        <v>39.45065973710679</v>
      </c>
    </row>
    <row r="1747" spans="1:14">
      <c r="A1747" s="27">
        <v>61737</v>
      </c>
      <c r="B1747" s="27" t="s">
        <v>2695</v>
      </c>
      <c r="C1747" s="27" t="s">
        <v>2696</v>
      </c>
      <c r="D1747" s="27" t="s">
        <v>48</v>
      </c>
      <c r="E1747" s="28">
        <v>32105</v>
      </c>
      <c r="F1747" s="29" t="s">
        <v>127</v>
      </c>
      <c r="G1747" s="29" t="s">
        <v>128</v>
      </c>
      <c r="H1747" s="27">
        <f t="shared" ca="1" si="54"/>
        <v>30</v>
      </c>
      <c r="I1747" s="30">
        <v>18</v>
      </c>
      <c r="J1747" s="31">
        <v>1562.6564729903537</v>
      </c>
      <c r="K1747" s="32">
        <v>0.15</v>
      </c>
      <c r="L1747" s="33">
        <f t="shared" si="55"/>
        <v>234.39847094855304</v>
      </c>
      <c r="M1747" s="33">
        <v>50.362680266417158</v>
      </c>
      <c r="N1747" s="33">
        <v>109.00688172189106</v>
      </c>
    </row>
    <row r="1748" spans="1:14">
      <c r="A1748" s="27">
        <v>61738</v>
      </c>
      <c r="B1748" s="27" t="s">
        <v>2697</v>
      </c>
      <c r="C1748" s="27" t="s">
        <v>2698</v>
      </c>
      <c r="D1748" s="27" t="s">
        <v>48</v>
      </c>
      <c r="E1748" s="28">
        <v>30922</v>
      </c>
      <c r="F1748" s="29" t="s">
        <v>27</v>
      </c>
      <c r="G1748" s="29" t="s">
        <v>28</v>
      </c>
      <c r="H1748" s="27">
        <f t="shared" ca="1" si="54"/>
        <v>34</v>
      </c>
      <c r="I1748" s="30">
        <v>21</v>
      </c>
      <c r="J1748" s="31">
        <v>9313.0829968262406</v>
      </c>
      <c r="K1748" s="32">
        <v>0.25</v>
      </c>
      <c r="L1748" s="33">
        <f t="shared" si="55"/>
        <v>2328.2707492065601</v>
      </c>
      <c r="M1748" s="33">
        <v>1213.700722344428</v>
      </c>
      <c r="N1748" s="33">
        <v>67.030172111808696</v>
      </c>
    </row>
    <row r="1749" spans="1:14">
      <c r="A1749" s="27">
        <v>61739</v>
      </c>
      <c r="B1749" s="27" t="s">
        <v>2699</v>
      </c>
      <c r="C1749" s="27" t="s">
        <v>2700</v>
      </c>
      <c r="D1749" s="27" t="s">
        <v>48</v>
      </c>
      <c r="E1749" s="28">
        <v>34796</v>
      </c>
      <c r="F1749" s="29" t="s">
        <v>27</v>
      </c>
      <c r="G1749" s="29" t="s">
        <v>28</v>
      </c>
      <c r="H1749" s="27">
        <f t="shared" ca="1" si="54"/>
        <v>23</v>
      </c>
      <c r="I1749" s="30">
        <v>28</v>
      </c>
      <c r="J1749" s="31">
        <v>5762.6957792385092</v>
      </c>
      <c r="K1749" s="32">
        <v>0.09</v>
      </c>
      <c r="L1749" s="33">
        <f t="shared" si="55"/>
        <v>518.64262013146583</v>
      </c>
      <c r="M1749" s="33">
        <v>85.476725117823676</v>
      </c>
      <c r="N1749" s="33">
        <v>52.292805721197581</v>
      </c>
    </row>
    <row r="1750" spans="1:14">
      <c r="A1750" s="27">
        <v>61740</v>
      </c>
      <c r="B1750" s="27" t="s">
        <v>2701</v>
      </c>
      <c r="C1750" s="27" t="s">
        <v>2702</v>
      </c>
      <c r="D1750" s="27" t="s">
        <v>34</v>
      </c>
      <c r="E1750" s="28">
        <v>28918</v>
      </c>
      <c r="F1750" s="29" t="s">
        <v>27</v>
      </c>
      <c r="G1750" s="29" t="s">
        <v>28</v>
      </c>
      <c r="H1750" s="27">
        <f t="shared" ca="1" si="54"/>
        <v>39</v>
      </c>
      <c r="I1750" s="30">
        <v>14</v>
      </c>
      <c r="J1750" s="31">
        <v>5587.622173443564</v>
      </c>
      <c r="K1750" s="32">
        <v>0.25</v>
      </c>
      <c r="L1750" s="33">
        <f t="shared" si="55"/>
        <v>1396.905543360891</v>
      </c>
      <c r="M1750" s="33">
        <v>731.33620092123931</v>
      </c>
      <c r="N1750" s="33">
        <v>284.82088040376368</v>
      </c>
    </row>
    <row r="1751" spans="1:14">
      <c r="A1751" s="27">
        <v>61741</v>
      </c>
      <c r="B1751" s="27" t="s">
        <v>2703</v>
      </c>
      <c r="C1751" s="27" t="s">
        <v>2704</v>
      </c>
      <c r="D1751" s="27" t="s">
        <v>48</v>
      </c>
      <c r="E1751" s="28">
        <v>34541</v>
      </c>
      <c r="F1751" s="29" t="s">
        <v>27</v>
      </c>
      <c r="G1751" s="29" t="s">
        <v>28</v>
      </c>
      <c r="H1751" s="27">
        <f t="shared" ca="1" si="54"/>
        <v>24</v>
      </c>
      <c r="I1751" s="30">
        <v>38</v>
      </c>
      <c r="J1751" s="31">
        <v>9804.1612191916374</v>
      </c>
      <c r="K1751" s="32">
        <v>0.12</v>
      </c>
      <c r="L1751" s="33">
        <f t="shared" si="55"/>
        <v>1176.4993463029964</v>
      </c>
      <c r="M1751" s="33">
        <v>952.53722898814874</v>
      </c>
      <c r="N1751" s="33">
        <v>78.472048251580716</v>
      </c>
    </row>
    <row r="1752" spans="1:14">
      <c r="A1752" s="27">
        <v>61742</v>
      </c>
      <c r="B1752" s="27" t="s">
        <v>2705</v>
      </c>
      <c r="C1752" s="27" t="s">
        <v>2706</v>
      </c>
      <c r="D1752" s="27" t="s">
        <v>48</v>
      </c>
      <c r="E1752" s="28">
        <v>35348</v>
      </c>
      <c r="F1752" s="29" t="s">
        <v>27</v>
      </c>
      <c r="G1752" s="29" t="s">
        <v>76</v>
      </c>
      <c r="H1752" s="27">
        <f t="shared" ca="1" si="54"/>
        <v>22</v>
      </c>
      <c r="I1752" s="30">
        <v>21</v>
      </c>
      <c r="J1752" s="31">
        <v>1575.1993553358186</v>
      </c>
      <c r="K1752" s="32">
        <v>0.09</v>
      </c>
      <c r="L1752" s="33">
        <f t="shared" si="55"/>
        <v>141.76794198022367</v>
      </c>
      <c r="M1752" s="33">
        <v>86.633866653897826</v>
      </c>
      <c r="N1752" s="33">
        <v>126.27534843796313</v>
      </c>
    </row>
    <row r="1753" spans="1:14">
      <c r="A1753" s="27">
        <v>61743</v>
      </c>
      <c r="B1753" s="27" t="s">
        <v>2707</v>
      </c>
      <c r="C1753" s="27" t="s">
        <v>2708</v>
      </c>
      <c r="D1753" s="27" t="s">
        <v>34</v>
      </c>
      <c r="E1753" s="28">
        <v>30974</v>
      </c>
      <c r="F1753" s="29" t="s">
        <v>27</v>
      </c>
      <c r="G1753" s="29" t="s">
        <v>28</v>
      </c>
      <c r="H1753" s="27">
        <f t="shared" ca="1" si="54"/>
        <v>34</v>
      </c>
      <c r="I1753" s="30">
        <v>25</v>
      </c>
      <c r="J1753" s="31">
        <v>4605.8454438539566</v>
      </c>
      <c r="K1753" s="32">
        <v>0.25</v>
      </c>
      <c r="L1753" s="33">
        <f t="shared" si="55"/>
        <v>1151.4613609634891</v>
      </c>
      <c r="M1753" s="33">
        <v>307.42139695469194</v>
      </c>
      <c r="N1753" s="33">
        <v>179.52050471028502</v>
      </c>
    </row>
    <row r="1754" spans="1:14">
      <c r="A1754" s="27">
        <v>61744</v>
      </c>
      <c r="B1754" s="27" t="s">
        <v>2709</v>
      </c>
      <c r="C1754" s="27" t="s">
        <v>2710</v>
      </c>
      <c r="D1754" s="27" t="s">
        <v>48</v>
      </c>
      <c r="E1754" s="28">
        <v>38912</v>
      </c>
      <c r="F1754" s="29" t="s">
        <v>27</v>
      </c>
      <c r="G1754" s="29" t="s">
        <v>28</v>
      </c>
      <c r="H1754" s="27">
        <f t="shared" ca="1" si="54"/>
        <v>12</v>
      </c>
      <c r="I1754" s="30">
        <v>8</v>
      </c>
      <c r="J1754" s="31">
        <v>2025.4710155271769</v>
      </c>
      <c r="K1754" s="32">
        <v>0.04</v>
      </c>
      <c r="L1754" s="33">
        <f t="shared" si="55"/>
        <v>81.01884062108708</v>
      </c>
      <c r="M1754" s="33">
        <v>49.72923489862945</v>
      </c>
      <c r="N1754" s="33">
        <v>88.534007661606609</v>
      </c>
    </row>
    <row r="1755" spans="1:14">
      <c r="A1755" s="27">
        <v>61745</v>
      </c>
      <c r="B1755" s="27" t="s">
        <v>2711</v>
      </c>
      <c r="C1755" s="27" t="s">
        <v>2712</v>
      </c>
      <c r="D1755" s="27" t="s">
        <v>48</v>
      </c>
      <c r="E1755" s="28">
        <v>30719</v>
      </c>
      <c r="F1755" s="29" t="s">
        <v>27</v>
      </c>
      <c r="G1755" s="29" t="s">
        <v>28</v>
      </c>
      <c r="H1755" s="27">
        <f t="shared" ca="1" si="54"/>
        <v>34</v>
      </c>
      <c r="I1755" s="30">
        <v>14</v>
      </c>
      <c r="J1755" s="31">
        <v>4981.0513420184689</v>
      </c>
      <c r="K1755" s="32">
        <v>0.25</v>
      </c>
      <c r="L1755" s="33">
        <f t="shared" si="55"/>
        <v>1245.2628355046172</v>
      </c>
      <c r="M1755" s="33">
        <v>1208.1806927833745</v>
      </c>
      <c r="N1755" s="33">
        <v>114.3516160278584</v>
      </c>
    </row>
    <row r="1756" spans="1:14">
      <c r="A1756" s="27">
        <v>61746</v>
      </c>
      <c r="B1756" s="27" t="s">
        <v>2713</v>
      </c>
      <c r="C1756" s="27" t="s">
        <v>1013</v>
      </c>
      <c r="D1756" s="27" t="s">
        <v>34</v>
      </c>
      <c r="E1756" s="28">
        <v>28562</v>
      </c>
      <c r="F1756" s="29" t="s">
        <v>27</v>
      </c>
      <c r="G1756" s="29" t="s">
        <v>28</v>
      </c>
      <c r="H1756" s="27">
        <f t="shared" ca="1" si="54"/>
        <v>40</v>
      </c>
      <c r="I1756" s="30">
        <v>31</v>
      </c>
      <c r="J1756" s="31">
        <v>7460.1968417773996</v>
      </c>
      <c r="K1756" s="32">
        <v>0.25</v>
      </c>
      <c r="L1756" s="33">
        <f t="shared" si="55"/>
        <v>1865.0492104443499</v>
      </c>
      <c r="M1756" s="33">
        <v>1568.5167505783629</v>
      </c>
      <c r="N1756" s="33">
        <v>87.613499884053169</v>
      </c>
    </row>
    <row r="1757" spans="1:14">
      <c r="A1757" s="27">
        <v>61747</v>
      </c>
      <c r="B1757" s="27" t="s">
        <v>2714</v>
      </c>
      <c r="C1757" s="27" t="s">
        <v>2715</v>
      </c>
      <c r="D1757" s="27" t="s">
        <v>48</v>
      </c>
      <c r="E1757" s="28">
        <v>38666</v>
      </c>
      <c r="F1757" s="29" t="s">
        <v>27</v>
      </c>
      <c r="G1757" s="29" t="s">
        <v>28</v>
      </c>
      <c r="H1757" s="27">
        <f t="shared" ca="1" si="54"/>
        <v>12</v>
      </c>
      <c r="I1757" s="30">
        <v>40</v>
      </c>
      <c r="J1757" s="31">
        <v>4619.7228477231247</v>
      </c>
      <c r="K1757" s="32">
        <v>0.04</v>
      </c>
      <c r="L1757" s="33">
        <f t="shared" si="55"/>
        <v>184.788913908925</v>
      </c>
      <c r="M1757" s="33">
        <v>69.340076357011398</v>
      </c>
      <c r="N1757" s="33">
        <v>50.391127214122626</v>
      </c>
    </row>
    <row r="1758" spans="1:14">
      <c r="A1758" s="27">
        <v>61748</v>
      </c>
      <c r="B1758" s="27" t="s">
        <v>2716</v>
      </c>
      <c r="C1758" s="27" t="s">
        <v>2667</v>
      </c>
      <c r="D1758" s="27" t="s">
        <v>34</v>
      </c>
      <c r="E1758" s="28">
        <v>35795</v>
      </c>
      <c r="F1758" s="29" t="s">
        <v>27</v>
      </c>
      <c r="G1758" s="29" t="s">
        <v>42</v>
      </c>
      <c r="H1758" s="27">
        <f t="shared" ca="1" si="54"/>
        <v>20</v>
      </c>
      <c r="I1758" s="30">
        <v>16</v>
      </c>
      <c r="J1758" s="31">
        <v>3410.5402663996119</v>
      </c>
      <c r="K1758" s="32">
        <v>0.09</v>
      </c>
      <c r="L1758" s="33">
        <f t="shared" si="55"/>
        <v>306.94862397596506</v>
      </c>
      <c r="M1758" s="33">
        <v>10.990431480402387</v>
      </c>
      <c r="N1758" s="33">
        <v>62.039760584903263</v>
      </c>
    </row>
    <row r="1759" spans="1:14">
      <c r="A1759" s="27">
        <v>61749</v>
      </c>
      <c r="B1759" s="27" t="s">
        <v>2717</v>
      </c>
      <c r="C1759" s="27" t="s">
        <v>2718</v>
      </c>
      <c r="D1759" s="27" t="s">
        <v>34</v>
      </c>
      <c r="E1759" s="28">
        <v>38329</v>
      </c>
      <c r="F1759" s="29" t="s">
        <v>27</v>
      </c>
      <c r="G1759" s="29" t="s">
        <v>28</v>
      </c>
      <c r="H1759" s="27">
        <f t="shared" ca="1" si="54"/>
        <v>13</v>
      </c>
      <c r="I1759" s="30">
        <v>13</v>
      </c>
      <c r="J1759" s="31">
        <v>2900.1656034326616</v>
      </c>
      <c r="K1759" s="32">
        <v>7.0000000000000007E-2</v>
      </c>
      <c r="L1759" s="33">
        <f t="shared" si="55"/>
        <v>203.01159224028632</v>
      </c>
      <c r="M1759" s="33">
        <v>137.15468373621096</v>
      </c>
      <c r="N1759" s="33">
        <v>167.3881492103344</v>
      </c>
    </row>
    <row r="1760" spans="1:14">
      <c r="A1760" s="27">
        <v>61750</v>
      </c>
      <c r="B1760" s="27" t="s">
        <v>2719</v>
      </c>
      <c r="C1760" s="27" t="s">
        <v>675</v>
      </c>
      <c r="D1760" s="27" t="s">
        <v>48</v>
      </c>
      <c r="E1760" s="28">
        <v>32292</v>
      </c>
      <c r="F1760" s="29" t="s">
        <v>27</v>
      </c>
      <c r="G1760" s="29" t="s">
        <v>260</v>
      </c>
      <c r="H1760" s="27">
        <f t="shared" ca="1" si="54"/>
        <v>30</v>
      </c>
      <c r="I1760" s="30">
        <v>39</v>
      </c>
      <c r="J1760" s="31">
        <v>7467.4775136465605</v>
      </c>
      <c r="K1760" s="32">
        <v>0.15</v>
      </c>
      <c r="L1760" s="33">
        <f t="shared" si="55"/>
        <v>1120.121627046984</v>
      </c>
      <c r="M1760" s="33">
        <v>114.37835123263193</v>
      </c>
      <c r="N1760" s="33">
        <v>35.248556102247001</v>
      </c>
    </row>
    <row r="1761" spans="1:14">
      <c r="A1761" s="27">
        <v>61751</v>
      </c>
      <c r="B1761" s="27" t="s">
        <v>2720</v>
      </c>
      <c r="C1761" s="27" t="s">
        <v>1335</v>
      </c>
      <c r="D1761" s="27" t="s">
        <v>48</v>
      </c>
      <c r="E1761" s="28">
        <v>38262</v>
      </c>
      <c r="F1761" s="29" t="s">
        <v>27</v>
      </c>
      <c r="G1761" s="29" t="s">
        <v>260</v>
      </c>
      <c r="H1761" s="27">
        <f t="shared" ca="1" si="54"/>
        <v>14</v>
      </c>
      <c r="I1761" s="30">
        <v>30</v>
      </c>
      <c r="J1761" s="31">
        <v>5407.140484154781</v>
      </c>
      <c r="K1761" s="32">
        <v>7.0000000000000007E-2</v>
      </c>
      <c r="L1761" s="33">
        <f t="shared" si="55"/>
        <v>378.49983389083468</v>
      </c>
      <c r="M1761" s="33">
        <v>196.52728049458474</v>
      </c>
      <c r="N1761" s="33">
        <v>106.40573677506005</v>
      </c>
    </row>
    <row r="1762" spans="1:14">
      <c r="A1762" s="27">
        <v>61752</v>
      </c>
      <c r="B1762" s="27" t="s">
        <v>2721</v>
      </c>
      <c r="C1762" s="27" t="s">
        <v>1041</v>
      </c>
      <c r="D1762" s="27" t="s">
        <v>34</v>
      </c>
      <c r="E1762" s="28">
        <v>29790</v>
      </c>
      <c r="F1762" s="29" t="s">
        <v>27</v>
      </c>
      <c r="G1762" s="29" t="s">
        <v>28</v>
      </c>
      <c r="H1762" s="27">
        <f t="shared" ca="1" si="54"/>
        <v>37</v>
      </c>
      <c r="I1762" s="30">
        <v>24</v>
      </c>
      <c r="J1762" s="31">
        <v>5979.7625597948781</v>
      </c>
      <c r="K1762" s="32">
        <v>0.25</v>
      </c>
      <c r="L1762" s="33">
        <f t="shared" si="55"/>
        <v>1494.9406399487195</v>
      </c>
      <c r="M1762" s="33">
        <v>416.68496119050889</v>
      </c>
      <c r="N1762" s="33">
        <v>257.31937248580851</v>
      </c>
    </row>
    <row r="1763" spans="1:14">
      <c r="A1763" s="27">
        <v>61753</v>
      </c>
      <c r="B1763" s="27" t="s">
        <v>2722</v>
      </c>
      <c r="C1763" s="27" t="s">
        <v>1360</v>
      </c>
      <c r="D1763" s="27" t="s">
        <v>48</v>
      </c>
      <c r="E1763" s="28">
        <v>34014</v>
      </c>
      <c r="F1763" s="29" t="s">
        <v>27</v>
      </c>
      <c r="G1763" s="29" t="s">
        <v>28</v>
      </c>
      <c r="H1763" s="27">
        <f t="shared" ca="1" si="54"/>
        <v>25</v>
      </c>
      <c r="I1763" s="30">
        <v>8</v>
      </c>
      <c r="J1763" s="31">
        <v>5000.7412212815889</v>
      </c>
      <c r="K1763" s="32">
        <v>0.12</v>
      </c>
      <c r="L1763" s="33">
        <f t="shared" si="55"/>
        <v>600.08894655379061</v>
      </c>
      <c r="M1763" s="33">
        <v>573.63075947877189</v>
      </c>
      <c r="N1763" s="33">
        <v>111.99402956284231</v>
      </c>
    </row>
    <row r="1764" spans="1:14">
      <c r="A1764" s="27">
        <v>61754</v>
      </c>
      <c r="B1764" s="27" t="s">
        <v>2723</v>
      </c>
      <c r="C1764" s="27" t="s">
        <v>2724</v>
      </c>
      <c r="D1764" s="27" t="s">
        <v>34</v>
      </c>
      <c r="E1764" s="28">
        <v>28714</v>
      </c>
      <c r="F1764" s="29" t="s">
        <v>27</v>
      </c>
      <c r="G1764" s="29" t="s">
        <v>28</v>
      </c>
      <c r="H1764" s="27">
        <f t="shared" ca="1" si="54"/>
        <v>40</v>
      </c>
      <c r="I1764" s="30">
        <v>29</v>
      </c>
      <c r="J1764" s="31">
        <v>2047.2898295026175</v>
      </c>
      <c r="K1764" s="32">
        <v>0.25</v>
      </c>
      <c r="L1764" s="33">
        <f t="shared" si="55"/>
        <v>511.82245737565438</v>
      </c>
      <c r="M1764" s="33">
        <v>359.69649590526041</v>
      </c>
      <c r="N1764" s="33">
        <v>185.26536086607075</v>
      </c>
    </row>
    <row r="1765" spans="1:14">
      <c r="A1765" s="27">
        <v>61755</v>
      </c>
      <c r="B1765" s="27" t="s">
        <v>2725</v>
      </c>
      <c r="C1765" s="27" t="s">
        <v>2726</v>
      </c>
      <c r="D1765" s="27" t="s">
        <v>34</v>
      </c>
      <c r="E1765" s="28">
        <v>31103</v>
      </c>
      <c r="F1765" s="29" t="s">
        <v>27</v>
      </c>
      <c r="G1765" s="29" t="s">
        <v>28</v>
      </c>
      <c r="H1765" s="27">
        <f t="shared" ca="1" si="54"/>
        <v>33</v>
      </c>
      <c r="I1765" s="30">
        <v>27</v>
      </c>
      <c r="J1765" s="31">
        <v>7339.9160670163246</v>
      </c>
      <c r="K1765" s="32">
        <v>0.25</v>
      </c>
      <c r="L1765" s="33">
        <f t="shared" si="55"/>
        <v>1834.9790167540812</v>
      </c>
      <c r="M1765" s="33">
        <v>945.95929517249942</v>
      </c>
      <c r="N1765" s="33">
        <v>78.12474307064582</v>
      </c>
    </row>
    <row r="1766" spans="1:14">
      <c r="A1766" s="27">
        <v>61756</v>
      </c>
      <c r="B1766" s="27" t="s">
        <v>2727</v>
      </c>
      <c r="C1766" s="27" t="s">
        <v>2367</v>
      </c>
      <c r="D1766" s="27" t="s">
        <v>34</v>
      </c>
      <c r="E1766" s="28">
        <v>28690</v>
      </c>
      <c r="F1766" s="29" t="s">
        <v>27</v>
      </c>
      <c r="G1766" s="29" t="s">
        <v>28</v>
      </c>
      <c r="H1766" s="27">
        <f t="shared" ca="1" si="54"/>
        <v>40</v>
      </c>
      <c r="I1766" s="30">
        <v>16</v>
      </c>
      <c r="J1766" s="31">
        <v>4536.9254287950462</v>
      </c>
      <c r="K1766" s="32">
        <v>0.25</v>
      </c>
      <c r="L1766" s="33">
        <f t="shared" si="55"/>
        <v>1134.2313571987615</v>
      </c>
      <c r="M1766" s="33">
        <v>235.45119880655682</v>
      </c>
      <c r="N1766" s="33">
        <v>174.91178602451566</v>
      </c>
    </row>
    <row r="1767" spans="1:14">
      <c r="A1767" s="27">
        <v>61757</v>
      </c>
      <c r="B1767" s="27" t="s">
        <v>2728</v>
      </c>
      <c r="C1767" s="27" t="s">
        <v>2401</v>
      </c>
      <c r="D1767" s="27" t="s">
        <v>34</v>
      </c>
      <c r="E1767" s="28">
        <v>29464</v>
      </c>
      <c r="F1767" s="29" t="s">
        <v>690</v>
      </c>
      <c r="G1767" s="29" t="s">
        <v>28</v>
      </c>
      <c r="H1767" s="27">
        <f t="shared" ca="1" si="54"/>
        <v>38</v>
      </c>
      <c r="I1767" s="30">
        <v>35</v>
      </c>
      <c r="J1767" s="31">
        <v>7718.2546628763139</v>
      </c>
      <c r="K1767" s="32">
        <v>0.25</v>
      </c>
      <c r="L1767" s="33">
        <f t="shared" si="55"/>
        <v>1929.5636657190785</v>
      </c>
      <c r="M1767" s="33">
        <v>587.22851210974397</v>
      </c>
      <c r="N1767" s="33">
        <v>286.03062089308258</v>
      </c>
    </row>
    <row r="1768" spans="1:14">
      <c r="A1768" s="27">
        <v>61758</v>
      </c>
      <c r="B1768" s="27" t="s">
        <v>2729</v>
      </c>
      <c r="C1768" s="27" t="s">
        <v>533</v>
      </c>
      <c r="D1768" s="27" t="s">
        <v>48</v>
      </c>
      <c r="E1768" s="28">
        <v>35584</v>
      </c>
      <c r="F1768" s="29" t="s">
        <v>27</v>
      </c>
      <c r="G1768" s="29" t="s">
        <v>28</v>
      </c>
      <c r="H1768" s="27">
        <f t="shared" ca="1" si="54"/>
        <v>21</v>
      </c>
      <c r="I1768" s="30">
        <v>11</v>
      </c>
      <c r="J1768" s="31">
        <v>4342.6148678057834</v>
      </c>
      <c r="K1768" s="32">
        <v>0.09</v>
      </c>
      <c r="L1768" s="33">
        <f t="shared" si="55"/>
        <v>390.8353381025205</v>
      </c>
      <c r="M1768" s="33">
        <v>372.64473616021343</v>
      </c>
      <c r="N1768" s="33">
        <v>52.275953767011458</v>
      </c>
    </row>
    <row r="1769" spans="1:14">
      <c r="A1769" s="27">
        <v>61759</v>
      </c>
      <c r="B1769" s="27" t="s">
        <v>2730</v>
      </c>
      <c r="C1769" s="27" t="s">
        <v>1367</v>
      </c>
      <c r="D1769" s="27" t="s">
        <v>48</v>
      </c>
      <c r="E1769" s="28">
        <v>38336</v>
      </c>
      <c r="F1769" s="29" t="s">
        <v>27</v>
      </c>
      <c r="G1769" s="29" t="s">
        <v>28</v>
      </c>
      <c r="H1769" s="27">
        <f t="shared" ca="1" si="54"/>
        <v>13</v>
      </c>
      <c r="I1769" s="30">
        <v>18</v>
      </c>
      <c r="J1769" s="31">
        <v>8510.7507738093427</v>
      </c>
      <c r="K1769" s="32">
        <v>7.0000000000000007E-2</v>
      </c>
      <c r="L1769" s="33">
        <f t="shared" si="55"/>
        <v>595.75255416665402</v>
      </c>
      <c r="M1769" s="33">
        <v>487.63251526890627</v>
      </c>
      <c r="N1769" s="33">
        <v>118.7078073472032</v>
      </c>
    </row>
    <row r="1770" spans="1:14">
      <c r="A1770" s="27">
        <v>61760</v>
      </c>
      <c r="B1770" s="27" t="s">
        <v>2731</v>
      </c>
      <c r="C1770" s="27" t="s">
        <v>2418</v>
      </c>
      <c r="D1770" s="27" t="s">
        <v>34</v>
      </c>
      <c r="E1770" s="28">
        <v>29603</v>
      </c>
      <c r="F1770" s="29" t="s">
        <v>27</v>
      </c>
      <c r="G1770" s="29" t="s">
        <v>76</v>
      </c>
      <c r="H1770" s="27">
        <f t="shared" ca="1" si="54"/>
        <v>37</v>
      </c>
      <c r="I1770" s="30">
        <v>19</v>
      </c>
      <c r="J1770" s="31">
        <v>9831.1701672779072</v>
      </c>
      <c r="K1770" s="32">
        <v>0.25</v>
      </c>
      <c r="L1770" s="33">
        <f t="shared" si="55"/>
        <v>2457.7925418194768</v>
      </c>
      <c r="M1770" s="33">
        <v>311.46403154494232</v>
      </c>
      <c r="N1770" s="33">
        <v>336.19180186106905</v>
      </c>
    </row>
    <row r="1771" spans="1:14">
      <c r="A1771" s="27">
        <v>61761</v>
      </c>
      <c r="B1771" s="27" t="s">
        <v>2732</v>
      </c>
      <c r="C1771" s="27" t="s">
        <v>1374</v>
      </c>
      <c r="D1771" s="27" t="s">
        <v>48</v>
      </c>
      <c r="E1771" s="28">
        <v>31631</v>
      </c>
      <c r="F1771" s="29" t="s">
        <v>27</v>
      </c>
      <c r="G1771" s="29" t="s">
        <v>28</v>
      </c>
      <c r="H1771" s="27">
        <f t="shared" ca="1" si="54"/>
        <v>32</v>
      </c>
      <c r="I1771" s="30">
        <v>15</v>
      </c>
      <c r="J1771" s="31">
        <v>1560.1284062477257</v>
      </c>
      <c r="K1771" s="32">
        <v>0.15</v>
      </c>
      <c r="L1771" s="33">
        <f t="shared" si="55"/>
        <v>234.01926093715883</v>
      </c>
      <c r="M1771" s="33">
        <v>209.80007632157188</v>
      </c>
      <c r="N1771" s="33">
        <v>106.55265600883553</v>
      </c>
    </row>
    <row r="1772" spans="1:14">
      <c r="A1772" s="27">
        <v>61762</v>
      </c>
      <c r="B1772" s="27" t="s">
        <v>2733</v>
      </c>
      <c r="C1772" s="27" t="s">
        <v>2734</v>
      </c>
      <c r="D1772" s="27" t="s">
        <v>34</v>
      </c>
      <c r="E1772" s="28">
        <v>34226</v>
      </c>
      <c r="F1772" s="29" t="s">
        <v>27</v>
      </c>
      <c r="G1772" s="29" t="s">
        <v>28</v>
      </c>
      <c r="H1772" s="27">
        <f t="shared" ca="1" si="54"/>
        <v>25</v>
      </c>
      <c r="I1772" s="30">
        <v>17</v>
      </c>
      <c r="J1772" s="31">
        <v>2292.7368821526316</v>
      </c>
      <c r="K1772" s="32">
        <v>0.12</v>
      </c>
      <c r="L1772" s="33">
        <f t="shared" si="55"/>
        <v>275.12842585831578</v>
      </c>
      <c r="M1772" s="33">
        <v>116.80979203238977</v>
      </c>
      <c r="N1772" s="33">
        <v>301.45428322516506</v>
      </c>
    </row>
    <row r="1773" spans="1:14">
      <c r="A1773" s="27">
        <v>61763</v>
      </c>
      <c r="B1773" s="27" t="s">
        <v>2735</v>
      </c>
      <c r="C1773" s="27" t="s">
        <v>2427</v>
      </c>
      <c r="D1773" s="27" t="s">
        <v>34</v>
      </c>
      <c r="E1773" s="28">
        <v>37542</v>
      </c>
      <c r="F1773" s="29" t="s">
        <v>1164</v>
      </c>
      <c r="G1773" s="29" t="s">
        <v>28</v>
      </c>
      <c r="H1773" s="27">
        <f t="shared" ca="1" si="54"/>
        <v>16</v>
      </c>
      <c r="I1773" s="30">
        <v>13</v>
      </c>
      <c r="J1773" s="31">
        <v>8810.0191141556861</v>
      </c>
      <c r="K1773" s="32">
        <v>7.0000000000000007E-2</v>
      </c>
      <c r="L1773" s="33">
        <f t="shared" si="55"/>
        <v>616.70133799089808</v>
      </c>
      <c r="M1773" s="33">
        <v>309.99407700982238</v>
      </c>
      <c r="N1773" s="33">
        <v>258.6321053688784</v>
      </c>
    </row>
    <row r="1774" spans="1:14">
      <c r="A1774" s="27">
        <v>61764</v>
      </c>
      <c r="B1774" s="27" t="s">
        <v>2736</v>
      </c>
      <c r="C1774" s="27" t="s">
        <v>400</v>
      </c>
      <c r="D1774" s="27" t="s">
        <v>34</v>
      </c>
      <c r="E1774" s="28">
        <v>28979</v>
      </c>
      <c r="F1774" s="29" t="s">
        <v>27</v>
      </c>
      <c r="G1774" s="29" t="s">
        <v>76</v>
      </c>
      <c r="H1774" s="27">
        <f t="shared" ca="1" si="54"/>
        <v>39</v>
      </c>
      <c r="I1774" s="30">
        <v>33</v>
      </c>
      <c r="J1774" s="31">
        <v>2720.5964890795653</v>
      </c>
      <c r="K1774" s="32">
        <v>0.25</v>
      </c>
      <c r="L1774" s="33">
        <f t="shared" si="55"/>
        <v>680.14912226989134</v>
      </c>
      <c r="M1774" s="33">
        <v>654.12400973881563</v>
      </c>
      <c r="N1774" s="33">
        <v>345.92706339369511</v>
      </c>
    </row>
    <row r="1775" spans="1:14">
      <c r="A1775" s="27">
        <v>61765</v>
      </c>
      <c r="B1775" s="27" t="s">
        <v>2737</v>
      </c>
      <c r="C1775" s="27" t="s">
        <v>2433</v>
      </c>
      <c r="D1775" s="27" t="s">
        <v>34</v>
      </c>
      <c r="E1775" s="28">
        <v>36684</v>
      </c>
      <c r="F1775" s="29" t="s">
        <v>27</v>
      </c>
      <c r="G1775" s="29" t="s">
        <v>28</v>
      </c>
      <c r="H1775" s="27">
        <f t="shared" ca="1" si="54"/>
        <v>18</v>
      </c>
      <c r="I1775" s="30">
        <v>16</v>
      </c>
      <c r="J1775" s="31">
        <v>3220.0332137387877</v>
      </c>
      <c r="K1775" s="32">
        <v>7.0000000000000007E-2</v>
      </c>
      <c r="L1775" s="33">
        <f t="shared" si="55"/>
        <v>225.40232496171515</v>
      </c>
      <c r="M1775" s="33">
        <v>35.867625171378535</v>
      </c>
      <c r="N1775" s="33">
        <v>58.955573638229367</v>
      </c>
    </row>
    <row r="1776" spans="1:14">
      <c r="A1776" s="27">
        <v>61766</v>
      </c>
      <c r="B1776" s="27" t="s">
        <v>2738</v>
      </c>
      <c r="C1776" s="27" t="s">
        <v>2436</v>
      </c>
      <c r="D1776" s="27" t="s">
        <v>34</v>
      </c>
      <c r="E1776" s="28">
        <v>33255</v>
      </c>
      <c r="F1776" s="29" t="s">
        <v>27</v>
      </c>
      <c r="G1776" s="29" t="s">
        <v>28</v>
      </c>
      <c r="H1776" s="27">
        <f t="shared" ca="1" si="54"/>
        <v>27</v>
      </c>
      <c r="I1776" s="30">
        <v>11</v>
      </c>
      <c r="J1776" s="31">
        <v>6157.3312438981711</v>
      </c>
      <c r="K1776" s="32">
        <v>0.12</v>
      </c>
      <c r="L1776" s="33">
        <f t="shared" si="55"/>
        <v>738.87974926778054</v>
      </c>
      <c r="M1776" s="33">
        <v>278.21714850674846</v>
      </c>
      <c r="N1776" s="33">
        <v>270.01585585752224</v>
      </c>
    </row>
    <row r="1777" spans="1:14">
      <c r="A1777" s="27">
        <v>61767</v>
      </c>
      <c r="B1777" s="27" t="s">
        <v>2739</v>
      </c>
      <c r="C1777" s="27" t="s">
        <v>1452</v>
      </c>
      <c r="D1777" s="27" t="s">
        <v>34</v>
      </c>
      <c r="E1777" s="28">
        <v>29886</v>
      </c>
      <c r="F1777" s="29" t="s">
        <v>133</v>
      </c>
      <c r="G1777" s="29" t="s">
        <v>156</v>
      </c>
      <c r="H1777" s="27">
        <f t="shared" ca="1" si="54"/>
        <v>36</v>
      </c>
      <c r="I1777" s="30">
        <v>31</v>
      </c>
      <c r="J1777" s="31">
        <v>8272.1032759913178</v>
      </c>
      <c r="K1777" s="32">
        <v>0.25</v>
      </c>
      <c r="L1777" s="33">
        <f t="shared" si="55"/>
        <v>2068.0258189978294</v>
      </c>
      <c r="M1777" s="33">
        <v>1182.7965859406654</v>
      </c>
      <c r="N1777" s="33">
        <v>237.03226375090298</v>
      </c>
    </row>
    <row r="1778" spans="1:14">
      <c r="A1778" s="27">
        <v>61768</v>
      </c>
      <c r="B1778" s="27" t="s">
        <v>2740</v>
      </c>
      <c r="C1778" s="27" t="s">
        <v>2741</v>
      </c>
      <c r="D1778" s="27" t="s">
        <v>48</v>
      </c>
      <c r="E1778" s="28">
        <v>28939</v>
      </c>
      <c r="F1778" s="29" t="s">
        <v>27</v>
      </c>
      <c r="G1778" s="29" t="s">
        <v>28</v>
      </c>
      <c r="H1778" s="27">
        <f t="shared" ca="1" si="54"/>
        <v>39</v>
      </c>
      <c r="I1778" s="30">
        <v>36</v>
      </c>
      <c r="J1778" s="31">
        <v>6819.2224687105081</v>
      </c>
      <c r="K1778" s="32">
        <v>0.25</v>
      </c>
      <c r="L1778" s="33">
        <f t="shared" si="55"/>
        <v>1704.805617177627</v>
      </c>
      <c r="M1778" s="33">
        <v>1072.1638595006357</v>
      </c>
      <c r="N1778" s="33">
        <v>75.230549101354683</v>
      </c>
    </row>
    <row r="1779" spans="1:14">
      <c r="A1779" s="27">
        <v>61769</v>
      </c>
      <c r="B1779" s="27" t="s">
        <v>2742</v>
      </c>
      <c r="C1779" s="27" t="s">
        <v>1123</v>
      </c>
      <c r="D1779" s="27" t="s">
        <v>48</v>
      </c>
      <c r="E1779" s="28">
        <v>38769</v>
      </c>
      <c r="F1779" s="29" t="s">
        <v>133</v>
      </c>
      <c r="G1779" s="29" t="s">
        <v>156</v>
      </c>
      <c r="H1779" s="27">
        <f t="shared" ca="1" si="54"/>
        <v>12</v>
      </c>
      <c r="I1779" s="30">
        <v>34</v>
      </c>
      <c r="J1779" s="31">
        <v>8235.4604247600291</v>
      </c>
      <c r="K1779" s="32">
        <v>0.04</v>
      </c>
      <c r="L1779" s="33">
        <f t="shared" si="55"/>
        <v>329.41841699040117</v>
      </c>
      <c r="M1779" s="33">
        <v>33.094679110934486</v>
      </c>
      <c r="N1779" s="33">
        <v>115.93353906363896</v>
      </c>
    </row>
    <row r="1780" spans="1:14">
      <c r="A1780" s="27">
        <v>61770</v>
      </c>
      <c r="B1780" s="27" t="s">
        <v>2743</v>
      </c>
      <c r="C1780" s="27" t="s">
        <v>2744</v>
      </c>
      <c r="D1780" s="27" t="s">
        <v>34</v>
      </c>
      <c r="E1780" s="28">
        <v>34732</v>
      </c>
      <c r="F1780" s="29" t="s">
        <v>27</v>
      </c>
      <c r="G1780" s="29" t="s">
        <v>28</v>
      </c>
      <c r="H1780" s="27">
        <f t="shared" ca="1" si="54"/>
        <v>23</v>
      </c>
      <c r="I1780" s="30">
        <v>17</v>
      </c>
      <c r="J1780" s="31">
        <v>7678.6701592280142</v>
      </c>
      <c r="K1780" s="32">
        <v>0.12</v>
      </c>
      <c r="L1780" s="33">
        <f t="shared" si="55"/>
        <v>921.44041910736166</v>
      </c>
      <c r="M1780" s="33">
        <v>583.32975596716449</v>
      </c>
      <c r="N1780" s="33">
        <v>245.87658523906839</v>
      </c>
    </row>
    <row r="1781" spans="1:14">
      <c r="A1781" s="27">
        <v>61771</v>
      </c>
      <c r="B1781" s="27" t="s">
        <v>2745</v>
      </c>
      <c r="C1781" s="27" t="s">
        <v>2669</v>
      </c>
      <c r="D1781" s="27" t="s">
        <v>34</v>
      </c>
      <c r="E1781" s="28">
        <v>35822</v>
      </c>
      <c r="F1781" s="29" t="s">
        <v>27</v>
      </c>
      <c r="G1781" s="29" t="s">
        <v>28</v>
      </c>
      <c r="H1781" s="27">
        <f t="shared" ca="1" si="54"/>
        <v>20</v>
      </c>
      <c r="I1781" s="30">
        <v>19</v>
      </c>
      <c r="J1781" s="31">
        <v>4854.6611857634516</v>
      </c>
      <c r="K1781" s="32">
        <v>0.09</v>
      </c>
      <c r="L1781" s="33">
        <f t="shared" si="55"/>
        <v>436.91950671871064</v>
      </c>
      <c r="M1781" s="33">
        <v>217.60511985994799</v>
      </c>
      <c r="N1781" s="33">
        <v>176.35004213577136</v>
      </c>
    </row>
    <row r="1782" spans="1:14">
      <c r="A1782" s="27">
        <v>61772</v>
      </c>
      <c r="B1782" s="27" t="s">
        <v>2746</v>
      </c>
      <c r="C1782" s="27" t="s">
        <v>1376</v>
      </c>
      <c r="D1782" s="27" t="s">
        <v>48</v>
      </c>
      <c r="E1782" s="28">
        <v>32312</v>
      </c>
      <c r="F1782" s="29" t="s">
        <v>27</v>
      </c>
      <c r="G1782" s="29" t="s">
        <v>28</v>
      </c>
      <c r="H1782" s="27">
        <f t="shared" ca="1" si="54"/>
        <v>30</v>
      </c>
      <c r="I1782" s="30">
        <v>31</v>
      </c>
      <c r="J1782" s="31">
        <v>2552.2655653026354</v>
      </c>
      <c r="K1782" s="32">
        <v>0.15</v>
      </c>
      <c r="L1782" s="33">
        <f t="shared" si="55"/>
        <v>382.83983479539529</v>
      </c>
      <c r="M1782" s="33">
        <v>125.32193799396026</v>
      </c>
      <c r="N1782" s="33">
        <v>79.872178836130942</v>
      </c>
    </row>
    <row r="1783" spans="1:14">
      <c r="A1783" s="27">
        <v>61773</v>
      </c>
      <c r="B1783" s="27" t="s">
        <v>2747</v>
      </c>
      <c r="C1783" s="27" t="s">
        <v>894</v>
      </c>
      <c r="D1783" s="27" t="s">
        <v>34</v>
      </c>
      <c r="E1783" s="28">
        <v>28531</v>
      </c>
      <c r="F1783" s="29" t="s">
        <v>27</v>
      </c>
      <c r="G1783" s="29" t="s">
        <v>28</v>
      </c>
      <c r="H1783" s="27">
        <f t="shared" ca="1" si="54"/>
        <v>40</v>
      </c>
      <c r="I1783" s="30">
        <v>40</v>
      </c>
      <c r="J1783" s="31">
        <v>3394.363626354374</v>
      </c>
      <c r="K1783" s="32">
        <v>0.25</v>
      </c>
      <c r="L1783" s="33">
        <f t="shared" si="55"/>
        <v>848.5909065885935</v>
      </c>
      <c r="M1783" s="33">
        <v>507.70715220148332</v>
      </c>
      <c r="N1783" s="33">
        <v>269.36252972235519</v>
      </c>
    </row>
    <row r="1784" spans="1:14">
      <c r="A1784" s="27">
        <v>61774</v>
      </c>
      <c r="B1784" s="27" t="s">
        <v>2748</v>
      </c>
      <c r="C1784" s="27" t="s">
        <v>2674</v>
      </c>
      <c r="D1784" s="27" t="s">
        <v>34</v>
      </c>
      <c r="E1784" s="28">
        <v>38685</v>
      </c>
      <c r="F1784" s="29" t="s">
        <v>27</v>
      </c>
      <c r="G1784" s="29" t="s">
        <v>28</v>
      </c>
      <c r="H1784" s="27">
        <f t="shared" ca="1" si="54"/>
        <v>12</v>
      </c>
      <c r="I1784" s="30">
        <v>20</v>
      </c>
      <c r="J1784" s="31">
        <v>8017.0561098240978</v>
      </c>
      <c r="K1784" s="32">
        <v>0.04</v>
      </c>
      <c r="L1784" s="33">
        <f t="shared" si="55"/>
        <v>320.68224439296392</v>
      </c>
      <c r="M1784" s="33">
        <v>211.42082865033191</v>
      </c>
      <c r="N1784" s="33">
        <v>171.01451589914961</v>
      </c>
    </row>
    <row r="1785" spans="1:14">
      <c r="A1785" s="27">
        <v>61775</v>
      </c>
      <c r="B1785" s="27" t="s">
        <v>2749</v>
      </c>
      <c r="C1785" s="27" t="s">
        <v>2750</v>
      </c>
      <c r="D1785" s="27" t="s">
        <v>48</v>
      </c>
      <c r="E1785" s="28">
        <v>35325</v>
      </c>
      <c r="F1785" s="29" t="s">
        <v>27</v>
      </c>
      <c r="G1785" s="29" t="s">
        <v>28</v>
      </c>
      <c r="H1785" s="27">
        <f t="shared" ca="1" si="54"/>
        <v>22</v>
      </c>
      <c r="I1785" s="30">
        <v>27</v>
      </c>
      <c r="J1785" s="31">
        <v>5600.7814967509657</v>
      </c>
      <c r="K1785" s="32">
        <v>0.09</v>
      </c>
      <c r="L1785" s="33">
        <f t="shared" si="55"/>
        <v>504.07033470758688</v>
      </c>
      <c r="M1785" s="33">
        <v>61.446566949836551</v>
      </c>
      <c r="N1785" s="33">
        <v>113.9929191387922</v>
      </c>
    </row>
    <row r="1786" spans="1:14">
      <c r="A1786" s="27">
        <v>61776</v>
      </c>
      <c r="B1786" s="27" t="s">
        <v>2751</v>
      </c>
      <c r="C1786" s="27" t="s">
        <v>2752</v>
      </c>
      <c r="D1786" s="27" t="s">
        <v>48</v>
      </c>
      <c r="E1786" s="28">
        <v>33906</v>
      </c>
      <c r="F1786" s="29" t="s">
        <v>27</v>
      </c>
      <c r="G1786" s="29" t="s">
        <v>76</v>
      </c>
      <c r="H1786" s="27">
        <f t="shared" ca="1" si="54"/>
        <v>25</v>
      </c>
      <c r="I1786" s="30">
        <v>6</v>
      </c>
      <c r="J1786" s="31">
        <v>1519.7119049592468</v>
      </c>
      <c r="K1786" s="32">
        <v>0.12</v>
      </c>
      <c r="L1786" s="33">
        <f t="shared" si="55"/>
        <v>182.36542859510962</v>
      </c>
      <c r="M1786" s="33">
        <v>163.09414335118032</v>
      </c>
      <c r="N1786" s="33">
        <v>90.932879404880964</v>
      </c>
    </row>
    <row r="1787" spans="1:14">
      <c r="A1787" s="27">
        <v>61777</v>
      </c>
      <c r="B1787" s="27" t="s">
        <v>2753</v>
      </c>
      <c r="C1787" s="27" t="s">
        <v>2456</v>
      </c>
      <c r="D1787" s="27" t="s">
        <v>34</v>
      </c>
      <c r="E1787" s="28">
        <v>28067</v>
      </c>
      <c r="F1787" s="29" t="s">
        <v>27</v>
      </c>
      <c r="G1787" s="29" t="s">
        <v>28</v>
      </c>
      <c r="H1787" s="27">
        <f t="shared" ca="1" si="54"/>
        <v>41</v>
      </c>
      <c r="I1787" s="30">
        <v>11</v>
      </c>
      <c r="J1787" s="31">
        <v>2702.4270236904586</v>
      </c>
      <c r="K1787" s="32">
        <v>0.25</v>
      </c>
      <c r="L1787" s="33">
        <f t="shared" si="55"/>
        <v>675.60675592261464</v>
      </c>
      <c r="M1787" s="33">
        <v>493.30610670261336</v>
      </c>
      <c r="N1787" s="33">
        <v>237.71071028296342</v>
      </c>
    </row>
    <row r="1788" spans="1:14">
      <c r="A1788" s="27">
        <v>61778</v>
      </c>
      <c r="B1788" s="27" t="s">
        <v>2754</v>
      </c>
      <c r="C1788" s="27" t="s">
        <v>1855</v>
      </c>
      <c r="D1788" s="27" t="s">
        <v>34</v>
      </c>
      <c r="E1788" s="28">
        <v>37600</v>
      </c>
      <c r="F1788" s="29" t="s">
        <v>27</v>
      </c>
      <c r="G1788" s="29" t="s">
        <v>28</v>
      </c>
      <c r="H1788" s="27">
        <f t="shared" ca="1" si="54"/>
        <v>15</v>
      </c>
      <c r="I1788" s="30">
        <v>20</v>
      </c>
      <c r="J1788" s="31">
        <v>2497.5603123052979</v>
      </c>
      <c r="K1788" s="32">
        <v>7.0000000000000007E-2</v>
      </c>
      <c r="L1788" s="33">
        <f t="shared" si="55"/>
        <v>174.82922186137088</v>
      </c>
      <c r="M1788" s="33">
        <v>70.945703851714313</v>
      </c>
      <c r="N1788" s="33">
        <v>236.18074411625389</v>
      </c>
    </row>
    <row r="1789" spans="1:14">
      <c r="A1789" s="27">
        <v>61779</v>
      </c>
      <c r="B1789" s="27" t="s">
        <v>2755</v>
      </c>
      <c r="C1789" s="27" t="s">
        <v>2756</v>
      </c>
      <c r="D1789" s="27" t="s">
        <v>48</v>
      </c>
      <c r="E1789" s="28">
        <v>32586</v>
      </c>
      <c r="F1789" s="29" t="s">
        <v>27</v>
      </c>
      <c r="G1789" s="29" t="s">
        <v>76</v>
      </c>
      <c r="H1789" s="27">
        <f t="shared" ca="1" si="54"/>
        <v>29</v>
      </c>
      <c r="I1789" s="30">
        <v>31</v>
      </c>
      <c r="J1789" s="31">
        <v>6945.36346635684</v>
      </c>
      <c r="K1789" s="32">
        <v>0.15</v>
      </c>
      <c r="L1789" s="33">
        <f t="shared" si="55"/>
        <v>1041.8045199535259</v>
      </c>
      <c r="M1789" s="33">
        <v>505.72449182599615</v>
      </c>
      <c r="N1789" s="33">
        <v>28.772208302826954</v>
      </c>
    </row>
    <row r="1790" spans="1:14">
      <c r="A1790" s="27">
        <v>61780</v>
      </c>
      <c r="B1790" s="27" t="s">
        <v>2757</v>
      </c>
      <c r="C1790" s="27" t="s">
        <v>2758</v>
      </c>
      <c r="D1790" s="27" t="s">
        <v>48</v>
      </c>
      <c r="E1790" s="28">
        <v>29046</v>
      </c>
      <c r="F1790" s="29" t="s">
        <v>133</v>
      </c>
      <c r="G1790" s="29" t="s">
        <v>156</v>
      </c>
      <c r="H1790" s="27">
        <f t="shared" ca="1" si="54"/>
        <v>39</v>
      </c>
      <c r="I1790" s="30">
        <v>26</v>
      </c>
      <c r="J1790" s="31">
        <v>2544.1529614835736</v>
      </c>
      <c r="K1790" s="32">
        <v>0.25</v>
      </c>
      <c r="L1790" s="33">
        <f t="shared" si="55"/>
        <v>636.03824037089339</v>
      </c>
      <c r="M1790" s="33">
        <v>518.50356469984058</v>
      </c>
      <c r="N1790" s="33">
        <v>40.249870237569674</v>
      </c>
    </row>
    <row r="1791" spans="1:14">
      <c r="A1791" s="27">
        <v>61781</v>
      </c>
      <c r="B1791" s="27" t="s">
        <v>2759</v>
      </c>
      <c r="C1791" s="27" t="s">
        <v>2702</v>
      </c>
      <c r="D1791" s="27" t="s">
        <v>34</v>
      </c>
      <c r="E1791" s="28">
        <v>28286</v>
      </c>
      <c r="F1791" s="29" t="s">
        <v>133</v>
      </c>
      <c r="G1791" s="29" t="s">
        <v>156</v>
      </c>
      <c r="H1791" s="27">
        <f t="shared" ca="1" si="54"/>
        <v>41</v>
      </c>
      <c r="I1791" s="30">
        <v>12</v>
      </c>
      <c r="J1791" s="31">
        <v>3499.5319711109873</v>
      </c>
      <c r="K1791" s="32">
        <v>0.25</v>
      </c>
      <c r="L1791" s="33">
        <f t="shared" si="55"/>
        <v>874.88299277774684</v>
      </c>
      <c r="M1791" s="33">
        <v>168.95206643969507</v>
      </c>
      <c r="N1791" s="33">
        <v>255.01838031691923</v>
      </c>
    </row>
    <row r="1792" spans="1:14">
      <c r="A1792" s="27">
        <v>61782</v>
      </c>
      <c r="B1792" s="27" t="s">
        <v>2760</v>
      </c>
      <c r="C1792" s="27" t="s">
        <v>2761</v>
      </c>
      <c r="D1792" s="27" t="s">
        <v>48</v>
      </c>
      <c r="E1792" s="28">
        <v>28070</v>
      </c>
      <c r="F1792" s="29" t="s">
        <v>27</v>
      </c>
      <c r="G1792" s="29" t="s">
        <v>28</v>
      </c>
      <c r="H1792" s="27">
        <f t="shared" ca="1" si="54"/>
        <v>41</v>
      </c>
      <c r="I1792" s="30">
        <v>8</v>
      </c>
      <c r="J1792" s="31">
        <v>5867.07687953191</v>
      </c>
      <c r="K1792" s="32">
        <v>0.25</v>
      </c>
      <c r="L1792" s="33">
        <f t="shared" si="55"/>
        <v>1466.7692198829775</v>
      </c>
      <c r="M1792" s="33">
        <v>339.93415595037766</v>
      </c>
      <c r="N1792" s="33">
        <v>93.011154908639469</v>
      </c>
    </row>
    <row r="1793" spans="1:14">
      <c r="A1793" s="27">
        <v>61783</v>
      </c>
      <c r="B1793" s="27" t="s">
        <v>2762</v>
      </c>
      <c r="C1793" s="27" t="s">
        <v>2763</v>
      </c>
      <c r="D1793" s="27" t="s">
        <v>34</v>
      </c>
      <c r="E1793" s="28">
        <v>30948</v>
      </c>
      <c r="F1793" s="29" t="s">
        <v>27</v>
      </c>
      <c r="G1793" s="29" t="s">
        <v>28</v>
      </c>
      <c r="H1793" s="27">
        <f t="shared" ca="1" si="54"/>
        <v>34</v>
      </c>
      <c r="I1793" s="30">
        <v>22</v>
      </c>
      <c r="J1793" s="31">
        <v>4487.6858237272672</v>
      </c>
      <c r="K1793" s="32">
        <v>0.25</v>
      </c>
      <c r="L1793" s="33">
        <f t="shared" si="55"/>
        <v>1121.9214559318168</v>
      </c>
      <c r="M1793" s="33">
        <v>158.3954719230878</v>
      </c>
      <c r="N1793" s="33">
        <v>330.35360639183159</v>
      </c>
    </row>
    <row r="1794" spans="1:14">
      <c r="A1794" s="27">
        <v>61784</v>
      </c>
      <c r="B1794" s="27" t="s">
        <v>2764</v>
      </c>
      <c r="C1794" s="27" t="s">
        <v>2765</v>
      </c>
      <c r="D1794" s="27" t="s">
        <v>48</v>
      </c>
      <c r="E1794" s="28">
        <v>39178</v>
      </c>
      <c r="F1794" s="29" t="s">
        <v>27</v>
      </c>
      <c r="G1794" s="29" t="s">
        <v>28</v>
      </c>
      <c r="H1794" s="27">
        <f t="shared" ca="1" si="54"/>
        <v>11</v>
      </c>
      <c r="I1794" s="30">
        <v>37</v>
      </c>
      <c r="J1794" s="31">
        <v>6746.6859699274655</v>
      </c>
      <c r="K1794" s="32">
        <v>0.04</v>
      </c>
      <c r="L1794" s="33">
        <f t="shared" si="55"/>
        <v>269.8674387970986</v>
      </c>
      <c r="M1794" s="33">
        <v>233.10148935171983</v>
      </c>
      <c r="N1794" s="33">
        <v>130.12550304520511</v>
      </c>
    </row>
    <row r="1795" spans="1:14">
      <c r="A1795" s="27">
        <v>61785</v>
      </c>
      <c r="B1795" s="27" t="s">
        <v>2766</v>
      </c>
      <c r="C1795" s="27" t="s">
        <v>2767</v>
      </c>
      <c r="D1795" s="27" t="s">
        <v>48</v>
      </c>
      <c r="E1795" s="28">
        <v>31491</v>
      </c>
      <c r="F1795" s="29" t="s">
        <v>27</v>
      </c>
      <c r="G1795" s="29" t="s">
        <v>28</v>
      </c>
      <c r="H1795" s="27">
        <f t="shared" ca="1" si="54"/>
        <v>32</v>
      </c>
      <c r="I1795" s="30">
        <v>25</v>
      </c>
      <c r="J1795" s="31">
        <v>7636.2268090102052</v>
      </c>
      <c r="K1795" s="32">
        <v>0.15</v>
      </c>
      <c r="L1795" s="33">
        <f t="shared" si="55"/>
        <v>1145.4340213515306</v>
      </c>
      <c r="M1795" s="33">
        <v>818.87407334872171</v>
      </c>
      <c r="N1795" s="33">
        <v>112.62728057852824</v>
      </c>
    </row>
    <row r="1796" spans="1:14">
      <c r="A1796" s="27">
        <v>61786</v>
      </c>
      <c r="B1796" s="27" t="s">
        <v>2768</v>
      </c>
      <c r="C1796" s="27" t="s">
        <v>2708</v>
      </c>
      <c r="D1796" s="27" t="s">
        <v>34</v>
      </c>
      <c r="E1796" s="28">
        <v>29573</v>
      </c>
      <c r="F1796" s="29" t="s">
        <v>27</v>
      </c>
      <c r="G1796" s="29" t="s">
        <v>28</v>
      </c>
      <c r="H1796" s="27">
        <f t="shared" ca="1" si="54"/>
        <v>37</v>
      </c>
      <c r="I1796" s="30">
        <v>34</v>
      </c>
      <c r="J1796" s="31">
        <v>7825.1991865035434</v>
      </c>
      <c r="K1796" s="32">
        <v>0.25</v>
      </c>
      <c r="L1796" s="33">
        <f t="shared" si="55"/>
        <v>1956.2997966258858</v>
      </c>
      <c r="M1796" s="33">
        <v>1531.0936799168612</v>
      </c>
      <c r="N1796" s="33">
        <v>191.32825583576232</v>
      </c>
    </row>
    <row r="1797" spans="1:14">
      <c r="A1797" s="27">
        <v>61787</v>
      </c>
      <c r="B1797" s="27" t="s">
        <v>2769</v>
      </c>
      <c r="C1797" s="27" t="s">
        <v>2468</v>
      </c>
      <c r="D1797" s="27" t="s">
        <v>34</v>
      </c>
      <c r="E1797" s="28">
        <v>28856</v>
      </c>
      <c r="F1797" s="29" t="s">
        <v>27</v>
      </c>
      <c r="G1797" s="29" t="s">
        <v>28</v>
      </c>
      <c r="H1797" s="27">
        <f t="shared" ca="1" si="54"/>
        <v>39</v>
      </c>
      <c r="I1797" s="30">
        <v>33</v>
      </c>
      <c r="J1797" s="31">
        <v>5952.8146453676036</v>
      </c>
      <c r="K1797" s="32">
        <v>0.25</v>
      </c>
      <c r="L1797" s="33">
        <f t="shared" si="55"/>
        <v>1488.2036613419009</v>
      </c>
      <c r="M1797" s="33">
        <v>1369.5953671539871</v>
      </c>
      <c r="N1797" s="33">
        <v>172.96132626692167</v>
      </c>
    </row>
    <row r="1798" spans="1:14">
      <c r="A1798" s="27">
        <v>61788</v>
      </c>
      <c r="B1798" s="27" t="s">
        <v>2770</v>
      </c>
      <c r="C1798" s="27" t="s">
        <v>2771</v>
      </c>
      <c r="D1798" s="27" t="s">
        <v>34</v>
      </c>
      <c r="E1798" s="28">
        <v>35652</v>
      </c>
      <c r="F1798" s="29" t="s">
        <v>27</v>
      </c>
      <c r="G1798" s="29" t="s">
        <v>28</v>
      </c>
      <c r="H1798" s="27">
        <f t="shared" ca="1" si="54"/>
        <v>21</v>
      </c>
      <c r="I1798" s="30">
        <v>23</v>
      </c>
      <c r="J1798" s="31">
        <v>7442.741651270424</v>
      </c>
      <c r="K1798" s="32">
        <v>0.09</v>
      </c>
      <c r="L1798" s="33">
        <f t="shared" si="55"/>
        <v>669.84674861433814</v>
      </c>
      <c r="M1798" s="33">
        <v>12.680466653283053</v>
      </c>
      <c r="N1798" s="33">
        <v>348.78348633703376</v>
      </c>
    </row>
    <row r="1799" spans="1:14">
      <c r="A1799" s="27">
        <v>61789</v>
      </c>
      <c r="B1799" s="27" t="s">
        <v>2772</v>
      </c>
      <c r="C1799" s="27" t="s">
        <v>2773</v>
      </c>
      <c r="D1799" s="27" t="s">
        <v>34</v>
      </c>
      <c r="E1799" s="28">
        <v>37051</v>
      </c>
      <c r="F1799" s="29" t="s">
        <v>27</v>
      </c>
      <c r="G1799" s="29" t="s">
        <v>28</v>
      </c>
      <c r="H1799" s="27">
        <f t="shared" ca="1" si="54"/>
        <v>17</v>
      </c>
      <c r="I1799" s="30">
        <v>34</v>
      </c>
      <c r="J1799" s="31">
        <v>9062.8539048635685</v>
      </c>
      <c r="K1799" s="32">
        <v>7.0000000000000007E-2</v>
      </c>
      <c r="L1799" s="33">
        <f t="shared" si="55"/>
        <v>634.39977334044988</v>
      </c>
      <c r="M1799" s="33">
        <v>430.9986297108087</v>
      </c>
      <c r="N1799" s="33">
        <v>305.77394690411489</v>
      </c>
    </row>
    <row r="1800" spans="1:14">
      <c r="A1800" s="27">
        <v>61790</v>
      </c>
      <c r="B1800" s="27" t="s">
        <v>2774</v>
      </c>
      <c r="C1800" s="27" t="s">
        <v>2472</v>
      </c>
      <c r="D1800" s="27" t="s">
        <v>34</v>
      </c>
      <c r="E1800" s="28">
        <v>37429</v>
      </c>
      <c r="F1800" s="29" t="s">
        <v>27</v>
      </c>
      <c r="G1800" s="29" t="s">
        <v>28</v>
      </c>
      <c r="H1800" s="27">
        <f t="shared" ca="1" si="54"/>
        <v>16</v>
      </c>
      <c r="I1800" s="30">
        <v>12</v>
      </c>
      <c r="J1800" s="31">
        <v>5484.4046291600225</v>
      </c>
      <c r="K1800" s="32">
        <v>7.0000000000000007E-2</v>
      </c>
      <c r="L1800" s="33">
        <f t="shared" si="55"/>
        <v>383.90832404120164</v>
      </c>
      <c r="M1800" s="33">
        <v>349.77110966160677</v>
      </c>
      <c r="N1800" s="33">
        <v>346.51158038214953</v>
      </c>
    </row>
    <row r="1801" spans="1:14">
      <c r="A1801" s="27">
        <v>61791</v>
      </c>
      <c r="B1801" s="27" t="s">
        <v>2775</v>
      </c>
      <c r="C1801" s="27" t="s">
        <v>2776</v>
      </c>
      <c r="D1801" s="27" t="s">
        <v>48</v>
      </c>
      <c r="E1801" s="28">
        <v>36493</v>
      </c>
      <c r="F1801" s="29" t="s">
        <v>27</v>
      </c>
      <c r="G1801" s="29" t="s">
        <v>28</v>
      </c>
      <c r="H1801" s="27">
        <f t="shared" ca="1" si="54"/>
        <v>18</v>
      </c>
      <c r="I1801" s="30">
        <v>33</v>
      </c>
      <c r="J1801" s="31">
        <v>7351.8095549694144</v>
      </c>
      <c r="K1801" s="32">
        <v>0.09</v>
      </c>
      <c r="L1801" s="33">
        <f t="shared" si="55"/>
        <v>661.66285994724728</v>
      </c>
      <c r="M1801" s="33">
        <v>481.24530001316612</v>
      </c>
      <c r="N1801" s="33">
        <v>64.002717066555277</v>
      </c>
    </row>
    <row r="1802" spans="1:14">
      <c r="A1802" s="27">
        <v>61792</v>
      </c>
      <c r="B1802" s="27" t="s">
        <v>2777</v>
      </c>
      <c r="C1802" s="27" t="s">
        <v>2778</v>
      </c>
      <c r="D1802" s="27" t="s">
        <v>34</v>
      </c>
      <c r="E1802" s="28">
        <v>37788</v>
      </c>
      <c r="F1802" s="29" t="s">
        <v>27</v>
      </c>
      <c r="G1802" s="29" t="s">
        <v>28</v>
      </c>
      <c r="H1802" s="27">
        <f t="shared" ref="H1802:H1865" ca="1" si="56">DATEDIF(E1802,TODAY(),"y")</f>
        <v>15</v>
      </c>
      <c r="I1802" s="30">
        <v>5</v>
      </c>
      <c r="J1802" s="31">
        <v>2095.9618394259596</v>
      </c>
      <c r="K1802" s="32">
        <v>7.0000000000000007E-2</v>
      </c>
      <c r="L1802" s="33">
        <f t="shared" ref="L1802:L1865" si="57">K1802*J1802</f>
        <v>146.71732875981718</v>
      </c>
      <c r="M1802" s="33">
        <v>70.30569568068023</v>
      </c>
      <c r="N1802" s="33">
        <v>93.891342652235892</v>
      </c>
    </row>
    <row r="1803" spans="1:14">
      <c r="A1803" s="27">
        <v>61793</v>
      </c>
      <c r="B1803" s="27" t="s">
        <v>2779</v>
      </c>
      <c r="C1803" s="27" t="s">
        <v>33</v>
      </c>
      <c r="D1803" s="27" t="s">
        <v>34</v>
      </c>
      <c r="E1803" s="28">
        <v>29814</v>
      </c>
      <c r="F1803" s="29" t="s">
        <v>27</v>
      </c>
      <c r="G1803" s="29" t="s">
        <v>28</v>
      </c>
      <c r="H1803" s="27">
        <f t="shared" ca="1" si="56"/>
        <v>37</v>
      </c>
      <c r="I1803" s="30">
        <v>10</v>
      </c>
      <c r="J1803" s="31">
        <v>3474.6755332051439</v>
      </c>
      <c r="K1803" s="32">
        <v>0.25</v>
      </c>
      <c r="L1803" s="33">
        <f t="shared" si="57"/>
        <v>868.66888330128597</v>
      </c>
      <c r="M1803" s="33">
        <v>693.42991585336677</v>
      </c>
      <c r="N1803" s="33">
        <v>82.307759073760735</v>
      </c>
    </row>
    <row r="1804" spans="1:14">
      <c r="A1804" s="27">
        <v>61794</v>
      </c>
      <c r="B1804" s="27" t="s">
        <v>2780</v>
      </c>
      <c r="C1804" s="27" t="s">
        <v>2781</v>
      </c>
      <c r="D1804" s="27" t="s">
        <v>48</v>
      </c>
      <c r="E1804" s="28">
        <v>33007</v>
      </c>
      <c r="F1804" s="29" t="s">
        <v>27</v>
      </c>
      <c r="G1804" s="29" t="s">
        <v>28</v>
      </c>
      <c r="H1804" s="27">
        <f t="shared" ca="1" si="56"/>
        <v>28</v>
      </c>
      <c r="I1804" s="30">
        <v>33</v>
      </c>
      <c r="J1804" s="31">
        <v>9062.3083707091537</v>
      </c>
      <c r="K1804" s="32">
        <v>0.12</v>
      </c>
      <c r="L1804" s="33">
        <f t="shared" si="57"/>
        <v>1087.4770044850984</v>
      </c>
      <c r="M1804" s="33">
        <v>698.32783508206501</v>
      </c>
      <c r="N1804" s="33">
        <v>95.44263598141039</v>
      </c>
    </row>
    <row r="1805" spans="1:14">
      <c r="A1805" s="27">
        <v>61795</v>
      </c>
      <c r="B1805" s="27" t="s">
        <v>2782</v>
      </c>
      <c r="C1805" s="27" t="s">
        <v>2783</v>
      </c>
      <c r="D1805" s="27" t="s">
        <v>48</v>
      </c>
      <c r="E1805" s="28">
        <v>34754</v>
      </c>
      <c r="F1805" s="29" t="s">
        <v>127</v>
      </c>
      <c r="G1805" s="29" t="s">
        <v>466</v>
      </c>
      <c r="H1805" s="27">
        <f t="shared" ca="1" si="56"/>
        <v>23</v>
      </c>
      <c r="I1805" s="30">
        <v>13</v>
      </c>
      <c r="J1805" s="31">
        <v>9877.0323681468944</v>
      </c>
      <c r="K1805" s="32">
        <v>0.12</v>
      </c>
      <c r="L1805" s="33">
        <f t="shared" si="57"/>
        <v>1185.2438841776273</v>
      </c>
      <c r="M1805" s="33">
        <v>426.78757972841532</v>
      </c>
      <c r="N1805" s="33">
        <v>67.252965268160892</v>
      </c>
    </row>
    <row r="1806" spans="1:14">
      <c r="A1806" s="27">
        <v>61796</v>
      </c>
      <c r="B1806" s="27" t="s">
        <v>2784</v>
      </c>
      <c r="C1806" s="27" t="s">
        <v>2718</v>
      </c>
      <c r="D1806" s="27" t="s">
        <v>34</v>
      </c>
      <c r="E1806" s="28">
        <v>31983</v>
      </c>
      <c r="F1806" s="29" t="s">
        <v>27</v>
      </c>
      <c r="G1806" s="29" t="s">
        <v>28</v>
      </c>
      <c r="H1806" s="27">
        <f t="shared" ca="1" si="56"/>
        <v>31</v>
      </c>
      <c r="I1806" s="30">
        <v>24</v>
      </c>
      <c r="J1806" s="31">
        <v>6109.0386964088866</v>
      </c>
      <c r="K1806" s="32">
        <v>0.15</v>
      </c>
      <c r="L1806" s="33">
        <f t="shared" si="57"/>
        <v>916.35580446133292</v>
      </c>
      <c r="M1806" s="33">
        <v>7.7353729238665085</v>
      </c>
      <c r="N1806" s="33">
        <v>171.61224008683712</v>
      </c>
    </row>
    <row r="1807" spans="1:14">
      <c r="A1807" s="27">
        <v>61797</v>
      </c>
      <c r="B1807" s="27" t="s">
        <v>2785</v>
      </c>
      <c r="C1807" s="27" t="s">
        <v>167</v>
      </c>
      <c r="D1807" s="27" t="s">
        <v>48</v>
      </c>
      <c r="E1807" s="28">
        <v>35975</v>
      </c>
      <c r="F1807" s="29" t="s">
        <v>27</v>
      </c>
      <c r="G1807" s="29" t="s">
        <v>28</v>
      </c>
      <c r="H1807" s="27">
        <f t="shared" ca="1" si="56"/>
        <v>20</v>
      </c>
      <c r="I1807" s="30">
        <v>19</v>
      </c>
      <c r="J1807" s="31">
        <v>4306.6615439101852</v>
      </c>
      <c r="K1807" s="32">
        <v>0.09</v>
      </c>
      <c r="L1807" s="33">
        <f t="shared" si="57"/>
        <v>387.59953895191666</v>
      </c>
      <c r="M1807" s="33">
        <v>260.39881333719745</v>
      </c>
      <c r="N1807" s="33">
        <v>131.99927306006589</v>
      </c>
    </row>
    <row r="1808" spans="1:14">
      <c r="A1808" s="27">
        <v>61798</v>
      </c>
      <c r="B1808" s="27" t="s">
        <v>2786</v>
      </c>
      <c r="C1808" s="27" t="s">
        <v>2502</v>
      </c>
      <c r="D1808" s="27" t="s">
        <v>34</v>
      </c>
      <c r="E1808" s="28">
        <v>36653</v>
      </c>
      <c r="F1808" s="29" t="s">
        <v>27</v>
      </c>
      <c r="G1808" s="29" t="s">
        <v>28</v>
      </c>
      <c r="H1808" s="27">
        <f t="shared" ca="1" si="56"/>
        <v>18</v>
      </c>
      <c r="I1808" s="30">
        <v>28</v>
      </c>
      <c r="J1808" s="31">
        <v>5782.1100128567005</v>
      </c>
      <c r="K1808" s="32">
        <v>7.0000000000000007E-2</v>
      </c>
      <c r="L1808" s="33">
        <f t="shared" si="57"/>
        <v>404.74770089996906</v>
      </c>
      <c r="M1808" s="33">
        <v>64.516929214219445</v>
      </c>
      <c r="N1808" s="33">
        <v>191.73309694290259</v>
      </c>
    </row>
    <row r="1809" spans="1:14">
      <c r="A1809" s="27">
        <v>61799</v>
      </c>
      <c r="B1809" s="27" t="s">
        <v>2787</v>
      </c>
      <c r="C1809" s="27" t="s">
        <v>1066</v>
      </c>
      <c r="D1809" s="27" t="s">
        <v>34</v>
      </c>
      <c r="E1809" s="28">
        <v>32348</v>
      </c>
      <c r="F1809" s="29" t="s">
        <v>27</v>
      </c>
      <c r="G1809" s="29" t="s">
        <v>28</v>
      </c>
      <c r="H1809" s="27">
        <f t="shared" ca="1" si="56"/>
        <v>30</v>
      </c>
      <c r="I1809" s="30">
        <v>29</v>
      </c>
      <c r="J1809" s="31">
        <v>2009.9288356839793</v>
      </c>
      <c r="K1809" s="32">
        <v>0.15</v>
      </c>
      <c r="L1809" s="33">
        <f t="shared" si="57"/>
        <v>301.48932535259689</v>
      </c>
      <c r="M1809" s="33">
        <v>272.16852851669643</v>
      </c>
      <c r="N1809" s="33">
        <v>256.78054594871008</v>
      </c>
    </row>
    <row r="1810" spans="1:14">
      <c r="A1810" s="27">
        <v>61800</v>
      </c>
      <c r="B1810" s="27" t="s">
        <v>2788</v>
      </c>
      <c r="C1810" s="27" t="s">
        <v>402</v>
      </c>
      <c r="D1810" s="27" t="s">
        <v>34</v>
      </c>
      <c r="E1810" s="28">
        <v>34648</v>
      </c>
      <c r="F1810" s="29" t="s">
        <v>133</v>
      </c>
      <c r="G1810" s="29" t="s">
        <v>134</v>
      </c>
      <c r="H1810" s="27">
        <f t="shared" ca="1" si="56"/>
        <v>23</v>
      </c>
      <c r="I1810" s="30">
        <v>19</v>
      </c>
      <c r="J1810" s="31">
        <v>4977.5930353388949</v>
      </c>
      <c r="K1810" s="32">
        <v>0.12</v>
      </c>
      <c r="L1810" s="33">
        <f t="shared" si="57"/>
        <v>597.31116424066738</v>
      </c>
      <c r="M1810" s="33">
        <v>194.91671987830551</v>
      </c>
      <c r="N1810" s="33">
        <v>86.269666791076546</v>
      </c>
    </row>
    <row r="1811" spans="1:14">
      <c r="A1811" s="27">
        <v>61801</v>
      </c>
      <c r="B1811" s="27" t="s">
        <v>2789</v>
      </c>
      <c r="C1811" s="27" t="s">
        <v>2790</v>
      </c>
      <c r="D1811" s="27" t="s">
        <v>48</v>
      </c>
      <c r="E1811" s="28">
        <v>38370</v>
      </c>
      <c r="F1811" s="29" t="s">
        <v>27</v>
      </c>
      <c r="G1811" s="29" t="s">
        <v>28</v>
      </c>
      <c r="H1811" s="27">
        <f t="shared" ca="1" si="56"/>
        <v>13</v>
      </c>
      <c r="I1811" s="30">
        <v>33</v>
      </c>
      <c r="J1811" s="31">
        <v>4444.9146256602098</v>
      </c>
      <c r="K1811" s="32">
        <v>7.0000000000000007E-2</v>
      </c>
      <c r="L1811" s="33">
        <f t="shared" si="57"/>
        <v>311.1440237962147</v>
      </c>
      <c r="M1811" s="33">
        <v>45.750608021516079</v>
      </c>
      <c r="N1811" s="33">
        <v>96.214459457907068</v>
      </c>
    </row>
    <row r="1812" spans="1:14">
      <c r="A1812" s="27">
        <v>61802</v>
      </c>
      <c r="B1812" s="27" t="s">
        <v>2791</v>
      </c>
      <c r="C1812" s="27" t="s">
        <v>2792</v>
      </c>
      <c r="D1812" s="27" t="s">
        <v>48</v>
      </c>
      <c r="E1812" s="28">
        <v>31319</v>
      </c>
      <c r="F1812" s="29" t="s">
        <v>27</v>
      </c>
      <c r="G1812" s="29" t="s">
        <v>28</v>
      </c>
      <c r="H1812" s="27">
        <f t="shared" ca="1" si="56"/>
        <v>33</v>
      </c>
      <c r="I1812" s="30">
        <v>29</v>
      </c>
      <c r="J1812" s="31">
        <v>9425.6881493717483</v>
      </c>
      <c r="K1812" s="32">
        <v>0.15</v>
      </c>
      <c r="L1812" s="33">
        <f t="shared" si="57"/>
        <v>1413.8532224057622</v>
      </c>
      <c r="M1812" s="33">
        <v>633.36219927114109</v>
      </c>
      <c r="N1812" s="33">
        <v>126.94964674014358</v>
      </c>
    </row>
    <row r="1813" spans="1:14">
      <c r="A1813" s="27">
        <v>61803</v>
      </c>
      <c r="B1813" s="27" t="s">
        <v>2793</v>
      </c>
      <c r="C1813" s="27" t="s">
        <v>307</v>
      </c>
      <c r="D1813" s="27" t="s">
        <v>48</v>
      </c>
      <c r="E1813" s="28">
        <v>38267</v>
      </c>
      <c r="F1813" s="29" t="s">
        <v>27</v>
      </c>
      <c r="G1813" s="29" t="s">
        <v>28</v>
      </c>
      <c r="H1813" s="27">
        <f t="shared" ca="1" si="56"/>
        <v>14</v>
      </c>
      <c r="I1813" s="30">
        <v>19</v>
      </c>
      <c r="J1813" s="31">
        <v>2696.6707564331823</v>
      </c>
      <c r="K1813" s="32">
        <v>7.0000000000000007E-2</v>
      </c>
      <c r="L1813" s="33">
        <f t="shared" si="57"/>
        <v>188.76695295032277</v>
      </c>
      <c r="M1813" s="33">
        <v>100.22305429839376</v>
      </c>
      <c r="N1813" s="33">
        <v>138.43120667043144</v>
      </c>
    </row>
    <row r="1814" spans="1:14">
      <c r="A1814" s="27">
        <v>61804</v>
      </c>
      <c r="B1814" s="27" t="s">
        <v>2794</v>
      </c>
      <c r="C1814" s="27" t="s">
        <v>39</v>
      </c>
      <c r="D1814" s="27" t="s">
        <v>34</v>
      </c>
      <c r="E1814" s="28">
        <v>39314</v>
      </c>
      <c r="F1814" s="29" t="s">
        <v>27</v>
      </c>
      <c r="G1814" s="29" t="s">
        <v>28</v>
      </c>
      <c r="H1814" s="27">
        <f t="shared" ca="1" si="56"/>
        <v>11</v>
      </c>
      <c r="I1814" s="30">
        <v>13</v>
      </c>
      <c r="J1814" s="31">
        <v>7467.1495114257332</v>
      </c>
      <c r="K1814" s="32">
        <v>0.04</v>
      </c>
      <c r="L1814" s="33">
        <f t="shared" si="57"/>
        <v>298.68598045702936</v>
      </c>
      <c r="M1814" s="33">
        <v>19.942729700983143</v>
      </c>
      <c r="N1814" s="33">
        <v>127.96620221861359</v>
      </c>
    </row>
    <row r="1815" spans="1:14">
      <c r="A1815" s="27">
        <v>61805</v>
      </c>
      <c r="B1815" s="27" t="s">
        <v>2795</v>
      </c>
      <c r="C1815" s="27" t="s">
        <v>434</v>
      </c>
      <c r="D1815" s="27" t="s">
        <v>34</v>
      </c>
      <c r="E1815" s="28">
        <v>32890</v>
      </c>
      <c r="F1815" s="29" t="s">
        <v>27</v>
      </c>
      <c r="G1815" s="29" t="s">
        <v>28</v>
      </c>
      <c r="H1815" s="27">
        <f t="shared" ca="1" si="56"/>
        <v>28</v>
      </c>
      <c r="I1815" s="30">
        <v>19</v>
      </c>
      <c r="J1815" s="31">
        <v>9711.3855287707738</v>
      </c>
      <c r="K1815" s="32">
        <v>0.15</v>
      </c>
      <c r="L1815" s="33">
        <f t="shared" si="57"/>
        <v>1456.707829315616</v>
      </c>
      <c r="M1815" s="33">
        <v>381.75698803304999</v>
      </c>
      <c r="N1815" s="33">
        <v>322.7045857165287</v>
      </c>
    </row>
    <row r="1816" spans="1:14">
      <c r="A1816" s="27">
        <v>61806</v>
      </c>
      <c r="B1816" s="27" t="s">
        <v>2796</v>
      </c>
      <c r="C1816" s="27" t="s">
        <v>2505</v>
      </c>
      <c r="D1816" s="27" t="s">
        <v>34</v>
      </c>
      <c r="E1816" s="28">
        <v>33209</v>
      </c>
      <c r="F1816" s="29" t="s">
        <v>27</v>
      </c>
      <c r="G1816" s="29" t="s">
        <v>260</v>
      </c>
      <c r="H1816" s="27">
        <f t="shared" ca="1" si="56"/>
        <v>27</v>
      </c>
      <c r="I1816" s="30">
        <v>8</v>
      </c>
      <c r="J1816" s="31">
        <v>7644.7665556074344</v>
      </c>
      <c r="K1816" s="32">
        <v>0.12</v>
      </c>
      <c r="L1816" s="33">
        <f t="shared" si="57"/>
        <v>917.37198667289215</v>
      </c>
      <c r="M1816" s="33">
        <v>2.2091121930511477</v>
      </c>
      <c r="N1816" s="33">
        <v>76.113509976639989</v>
      </c>
    </row>
    <row r="1817" spans="1:14">
      <c r="A1817" s="27">
        <v>61807</v>
      </c>
      <c r="B1817" s="27" t="s">
        <v>2797</v>
      </c>
      <c r="C1817" s="27" t="s">
        <v>2798</v>
      </c>
      <c r="D1817" s="27" t="s">
        <v>48</v>
      </c>
      <c r="E1817" s="28">
        <v>35061</v>
      </c>
      <c r="F1817" s="29" t="s">
        <v>27</v>
      </c>
      <c r="G1817" s="29" t="s">
        <v>28</v>
      </c>
      <c r="H1817" s="27">
        <f t="shared" ca="1" si="56"/>
        <v>22</v>
      </c>
      <c r="I1817" s="30">
        <v>32</v>
      </c>
      <c r="J1817" s="31">
        <v>8663.6571331064206</v>
      </c>
      <c r="K1817" s="32">
        <v>0.09</v>
      </c>
      <c r="L1817" s="33">
        <f t="shared" si="57"/>
        <v>779.72914197957778</v>
      </c>
      <c r="M1817" s="33">
        <v>201.03277664691873</v>
      </c>
      <c r="N1817" s="33">
        <v>102.17873325831869</v>
      </c>
    </row>
    <row r="1818" spans="1:14">
      <c r="A1818" s="27">
        <v>61808</v>
      </c>
      <c r="B1818" s="27" t="s">
        <v>2799</v>
      </c>
      <c r="C1818" s="27" t="s">
        <v>55</v>
      </c>
      <c r="D1818" s="27" t="s">
        <v>34</v>
      </c>
      <c r="E1818" s="28">
        <v>39173</v>
      </c>
      <c r="F1818" s="29" t="s">
        <v>27</v>
      </c>
      <c r="G1818" s="29" t="s">
        <v>28</v>
      </c>
      <c r="H1818" s="27">
        <f t="shared" ca="1" si="56"/>
        <v>11</v>
      </c>
      <c r="I1818" s="30">
        <v>20</v>
      </c>
      <c r="J1818" s="31">
        <v>4863.4444649902744</v>
      </c>
      <c r="K1818" s="32">
        <v>0.04</v>
      </c>
      <c r="L1818" s="33">
        <f t="shared" si="57"/>
        <v>194.53777859961099</v>
      </c>
      <c r="M1818" s="33">
        <v>83.782530373514447</v>
      </c>
      <c r="N1818" s="33">
        <v>251.0189460073974</v>
      </c>
    </row>
    <row r="1819" spans="1:14">
      <c r="A1819" s="27">
        <v>61809</v>
      </c>
      <c r="B1819" s="27" t="s">
        <v>2800</v>
      </c>
      <c r="C1819" s="27" t="s">
        <v>2724</v>
      </c>
      <c r="D1819" s="27" t="s">
        <v>34</v>
      </c>
      <c r="E1819" s="28">
        <v>32110</v>
      </c>
      <c r="F1819" s="29" t="s">
        <v>27</v>
      </c>
      <c r="G1819" s="29" t="s">
        <v>28</v>
      </c>
      <c r="H1819" s="27">
        <f t="shared" ca="1" si="56"/>
        <v>30</v>
      </c>
      <c r="I1819" s="30">
        <v>19</v>
      </c>
      <c r="J1819" s="31">
        <v>6220.0780732246421</v>
      </c>
      <c r="K1819" s="32">
        <v>0.15</v>
      </c>
      <c r="L1819" s="33">
        <f t="shared" si="57"/>
        <v>933.01171098369628</v>
      </c>
      <c r="M1819" s="33">
        <v>14.638645717830785</v>
      </c>
      <c r="N1819" s="33">
        <v>160.5279936112654</v>
      </c>
    </row>
    <row r="1820" spans="1:14">
      <c r="A1820" s="27">
        <v>61810</v>
      </c>
      <c r="B1820" s="27" t="s">
        <v>2801</v>
      </c>
      <c r="C1820" s="27" t="s">
        <v>1127</v>
      </c>
      <c r="D1820" s="27" t="s">
        <v>48</v>
      </c>
      <c r="E1820" s="28">
        <v>36279</v>
      </c>
      <c r="F1820" s="29" t="s">
        <v>27</v>
      </c>
      <c r="G1820" s="29" t="s">
        <v>28</v>
      </c>
      <c r="H1820" s="27">
        <f t="shared" ca="1" si="56"/>
        <v>19</v>
      </c>
      <c r="I1820" s="30">
        <v>32</v>
      </c>
      <c r="J1820" s="31">
        <v>4571.2070056153771</v>
      </c>
      <c r="K1820" s="32">
        <v>0.09</v>
      </c>
      <c r="L1820" s="33">
        <f t="shared" si="57"/>
        <v>411.40863050538394</v>
      </c>
      <c r="M1820" s="33">
        <v>325.86561967695008</v>
      </c>
      <c r="N1820" s="33">
        <v>125.4693747387103</v>
      </c>
    </row>
    <row r="1821" spans="1:14">
      <c r="A1821" s="27">
        <v>61811</v>
      </c>
      <c r="B1821" s="27" t="s">
        <v>2802</v>
      </c>
      <c r="C1821" s="27" t="s">
        <v>1384</v>
      </c>
      <c r="D1821" s="27" t="s">
        <v>48</v>
      </c>
      <c r="E1821" s="28">
        <v>36380</v>
      </c>
      <c r="F1821" s="29" t="s">
        <v>27</v>
      </c>
      <c r="G1821" s="29" t="s">
        <v>28</v>
      </c>
      <c r="H1821" s="27">
        <f t="shared" ca="1" si="56"/>
        <v>19</v>
      </c>
      <c r="I1821" s="30">
        <v>37</v>
      </c>
      <c r="J1821" s="31">
        <v>4044.033731253734</v>
      </c>
      <c r="K1821" s="32">
        <v>0.09</v>
      </c>
      <c r="L1821" s="33">
        <f t="shared" si="57"/>
        <v>363.96303581283604</v>
      </c>
      <c r="M1821" s="33">
        <v>15.586042273729726</v>
      </c>
      <c r="N1821" s="33">
        <v>134.22203204542609</v>
      </c>
    </row>
    <row r="1822" spans="1:14">
      <c r="A1822" s="27">
        <v>61812</v>
      </c>
      <c r="B1822" s="27" t="s">
        <v>2803</v>
      </c>
      <c r="C1822" s="27" t="s">
        <v>2804</v>
      </c>
      <c r="D1822" s="27" t="s">
        <v>48</v>
      </c>
      <c r="E1822" s="28">
        <v>37077</v>
      </c>
      <c r="F1822" s="29" t="s">
        <v>27</v>
      </c>
      <c r="G1822" s="29" t="s">
        <v>28</v>
      </c>
      <c r="H1822" s="27">
        <f t="shared" ca="1" si="56"/>
        <v>17</v>
      </c>
      <c r="I1822" s="30">
        <v>6</v>
      </c>
      <c r="J1822" s="31">
        <v>7468.5486072062422</v>
      </c>
      <c r="K1822" s="32">
        <v>7.0000000000000007E-2</v>
      </c>
      <c r="L1822" s="33">
        <f t="shared" si="57"/>
        <v>522.79840250443704</v>
      </c>
      <c r="M1822" s="33">
        <v>500.70725863978987</v>
      </c>
      <c r="N1822" s="33">
        <v>130.90957973638697</v>
      </c>
    </row>
    <row r="1823" spans="1:14">
      <c r="A1823" s="27">
        <v>61813</v>
      </c>
      <c r="B1823" s="27" t="s">
        <v>2805</v>
      </c>
      <c r="C1823" s="27" t="s">
        <v>67</v>
      </c>
      <c r="D1823" s="27" t="s">
        <v>34</v>
      </c>
      <c r="E1823" s="28">
        <v>32791</v>
      </c>
      <c r="F1823" s="29" t="s">
        <v>27</v>
      </c>
      <c r="G1823" s="29" t="s">
        <v>28</v>
      </c>
      <c r="H1823" s="27">
        <f t="shared" ca="1" si="56"/>
        <v>29</v>
      </c>
      <c r="I1823" s="30">
        <v>31</v>
      </c>
      <c r="J1823" s="31">
        <v>2177.5870491505825</v>
      </c>
      <c r="K1823" s="32">
        <v>0.15</v>
      </c>
      <c r="L1823" s="33">
        <f t="shared" si="57"/>
        <v>326.63805737258735</v>
      </c>
      <c r="M1823" s="33">
        <v>306.92109146158293</v>
      </c>
      <c r="N1823" s="33">
        <v>55.54535410844732</v>
      </c>
    </row>
    <row r="1824" spans="1:14">
      <c r="A1824" s="27">
        <v>61814</v>
      </c>
      <c r="B1824" s="27" t="s">
        <v>2806</v>
      </c>
      <c r="C1824" s="27" t="s">
        <v>1388</v>
      </c>
      <c r="D1824" s="27" t="s">
        <v>48</v>
      </c>
      <c r="E1824" s="28">
        <v>39735</v>
      </c>
      <c r="F1824" s="29" t="s">
        <v>27</v>
      </c>
      <c r="G1824" s="29" t="s">
        <v>28</v>
      </c>
      <c r="H1824" s="27">
        <f t="shared" ca="1" si="56"/>
        <v>10</v>
      </c>
      <c r="I1824" s="30">
        <v>11</v>
      </c>
      <c r="J1824" s="31">
        <v>3192.6086212114769</v>
      </c>
      <c r="K1824" s="32">
        <v>0</v>
      </c>
      <c r="L1824" s="33">
        <f t="shared" si="57"/>
        <v>0</v>
      </c>
      <c r="M1824" s="33">
        <v>0</v>
      </c>
      <c r="N1824" s="33">
        <v>89.211591461686879</v>
      </c>
    </row>
    <row r="1825" spans="1:14">
      <c r="A1825" s="27">
        <v>61815</v>
      </c>
      <c r="B1825" s="27" t="s">
        <v>2807</v>
      </c>
      <c r="C1825" s="27" t="s">
        <v>1393</v>
      </c>
      <c r="D1825" s="27" t="s">
        <v>48</v>
      </c>
      <c r="E1825" s="28">
        <v>31331</v>
      </c>
      <c r="F1825" s="29" t="s">
        <v>27</v>
      </c>
      <c r="G1825" s="29" t="s">
        <v>28</v>
      </c>
      <c r="H1825" s="27">
        <f t="shared" ca="1" si="56"/>
        <v>33</v>
      </c>
      <c r="I1825" s="30">
        <v>32</v>
      </c>
      <c r="J1825" s="31">
        <v>5994.7863016008268</v>
      </c>
      <c r="K1825" s="32">
        <v>0.15</v>
      </c>
      <c r="L1825" s="33">
        <f t="shared" si="57"/>
        <v>899.21794524012398</v>
      </c>
      <c r="M1825" s="33">
        <v>129.46449730674914</v>
      </c>
      <c r="N1825" s="33">
        <v>20.517267783305186</v>
      </c>
    </row>
    <row r="1826" spans="1:14">
      <c r="A1826" s="27">
        <v>61816</v>
      </c>
      <c r="B1826" s="27" t="s">
        <v>2808</v>
      </c>
      <c r="C1826" s="27" t="s">
        <v>86</v>
      </c>
      <c r="D1826" s="27" t="s">
        <v>34</v>
      </c>
      <c r="E1826" s="28">
        <v>28550</v>
      </c>
      <c r="F1826" s="29" t="s">
        <v>27</v>
      </c>
      <c r="G1826" s="29" t="s">
        <v>42</v>
      </c>
      <c r="H1826" s="27">
        <f t="shared" ca="1" si="56"/>
        <v>40</v>
      </c>
      <c r="I1826" s="30">
        <v>13</v>
      </c>
      <c r="J1826" s="31">
        <v>9804.2890064323892</v>
      </c>
      <c r="K1826" s="32">
        <v>0.25</v>
      </c>
      <c r="L1826" s="33">
        <f t="shared" si="57"/>
        <v>2451.0722516080973</v>
      </c>
      <c r="M1826" s="33">
        <v>705.58997239278312</v>
      </c>
      <c r="N1826" s="33">
        <v>330.6287295326934</v>
      </c>
    </row>
    <row r="1827" spans="1:14">
      <c r="A1827" s="27">
        <v>61817</v>
      </c>
      <c r="B1827" s="27" t="s">
        <v>2809</v>
      </c>
      <c r="C1827" s="27" t="s">
        <v>2810</v>
      </c>
      <c r="D1827" s="27" t="s">
        <v>48</v>
      </c>
      <c r="E1827" s="28">
        <v>38522</v>
      </c>
      <c r="F1827" s="29" t="s">
        <v>133</v>
      </c>
      <c r="G1827" s="29" t="s">
        <v>156</v>
      </c>
      <c r="H1827" s="27">
        <f t="shared" ca="1" si="56"/>
        <v>13</v>
      </c>
      <c r="I1827" s="30">
        <v>20</v>
      </c>
      <c r="J1827" s="31">
        <v>2374.1001717630174</v>
      </c>
      <c r="K1827" s="32">
        <v>0.04</v>
      </c>
      <c r="L1827" s="33">
        <f t="shared" si="57"/>
        <v>94.964006870520706</v>
      </c>
      <c r="M1827" s="33">
        <v>78.868617013327764</v>
      </c>
      <c r="N1827" s="33">
        <v>82.357605052472252</v>
      </c>
    </row>
    <row r="1828" spans="1:14">
      <c r="A1828" s="27">
        <v>61818</v>
      </c>
      <c r="B1828" s="27" t="s">
        <v>2811</v>
      </c>
      <c r="C1828" s="27" t="s">
        <v>1068</v>
      </c>
      <c r="D1828" s="27" t="s">
        <v>34</v>
      </c>
      <c r="E1828" s="28">
        <v>39224</v>
      </c>
      <c r="F1828" s="29" t="s">
        <v>27</v>
      </c>
      <c r="G1828" s="29" t="s">
        <v>28</v>
      </c>
      <c r="H1828" s="27">
        <f t="shared" ca="1" si="56"/>
        <v>11</v>
      </c>
      <c r="I1828" s="30">
        <v>28</v>
      </c>
      <c r="J1828" s="31">
        <v>2849.4299125355601</v>
      </c>
      <c r="K1828" s="32">
        <v>0.04</v>
      </c>
      <c r="L1828" s="33">
        <f t="shared" si="57"/>
        <v>113.97719650142241</v>
      </c>
      <c r="M1828" s="33">
        <v>14.798745860702757</v>
      </c>
      <c r="N1828" s="33">
        <v>165.66859767175049</v>
      </c>
    </row>
    <row r="1829" spans="1:14">
      <c r="A1829" s="27">
        <v>61819</v>
      </c>
      <c r="B1829" s="27" t="s">
        <v>2812</v>
      </c>
      <c r="C1829" s="27" t="s">
        <v>2813</v>
      </c>
      <c r="D1829" s="27" t="s">
        <v>48</v>
      </c>
      <c r="E1829" s="28">
        <v>36481</v>
      </c>
      <c r="F1829" s="29" t="s">
        <v>27</v>
      </c>
      <c r="G1829" s="29" t="s">
        <v>28</v>
      </c>
      <c r="H1829" s="27">
        <f t="shared" ca="1" si="56"/>
        <v>18</v>
      </c>
      <c r="I1829" s="30">
        <v>22</v>
      </c>
      <c r="J1829" s="31">
        <v>8162.3302543364425</v>
      </c>
      <c r="K1829" s="32">
        <v>0.09</v>
      </c>
      <c r="L1829" s="33">
        <f t="shared" si="57"/>
        <v>734.60972289027984</v>
      </c>
      <c r="M1829" s="33">
        <v>274.79773154386334</v>
      </c>
      <c r="N1829" s="33">
        <v>61.015227215331777</v>
      </c>
    </row>
    <row r="1830" spans="1:14">
      <c r="A1830" s="27">
        <v>61820</v>
      </c>
      <c r="B1830" s="27" t="s">
        <v>2814</v>
      </c>
      <c r="C1830" s="27" t="s">
        <v>112</v>
      </c>
      <c r="D1830" s="27" t="s">
        <v>34</v>
      </c>
      <c r="E1830" s="28">
        <v>34810</v>
      </c>
      <c r="F1830" s="29" t="s">
        <v>27</v>
      </c>
      <c r="G1830" s="29" t="s">
        <v>28</v>
      </c>
      <c r="H1830" s="27">
        <f t="shared" ca="1" si="56"/>
        <v>23</v>
      </c>
      <c r="I1830" s="30">
        <v>16</v>
      </c>
      <c r="J1830" s="31">
        <v>2771.4189290683626</v>
      </c>
      <c r="K1830" s="32">
        <v>0.09</v>
      </c>
      <c r="L1830" s="33">
        <f t="shared" si="57"/>
        <v>249.42770361615263</v>
      </c>
      <c r="M1830" s="33">
        <v>5.2140894885068212</v>
      </c>
      <c r="N1830" s="33">
        <v>202.99994197916462</v>
      </c>
    </row>
    <row r="1831" spans="1:14">
      <c r="A1831" s="27">
        <v>61821</v>
      </c>
      <c r="B1831" s="27" t="s">
        <v>2815</v>
      </c>
      <c r="C1831" s="27" t="s">
        <v>2763</v>
      </c>
      <c r="D1831" s="27" t="s">
        <v>34</v>
      </c>
      <c r="E1831" s="28">
        <v>37041</v>
      </c>
      <c r="F1831" s="29" t="s">
        <v>133</v>
      </c>
      <c r="G1831" s="29" t="s">
        <v>134</v>
      </c>
      <c r="H1831" s="27">
        <f t="shared" ca="1" si="56"/>
        <v>17</v>
      </c>
      <c r="I1831" s="30">
        <v>12</v>
      </c>
      <c r="J1831" s="31">
        <v>4893.7222525348025</v>
      </c>
      <c r="K1831" s="32">
        <v>7.0000000000000007E-2</v>
      </c>
      <c r="L1831" s="33">
        <f t="shared" si="57"/>
        <v>342.56055767743618</v>
      </c>
      <c r="M1831" s="33">
        <v>97.526585959588786</v>
      </c>
      <c r="N1831" s="33">
        <v>96.799894478157725</v>
      </c>
    </row>
    <row r="1832" spans="1:14">
      <c r="A1832" s="27">
        <v>61822</v>
      </c>
      <c r="B1832" s="27" t="s">
        <v>2816</v>
      </c>
      <c r="C1832" s="27" t="s">
        <v>116</v>
      </c>
      <c r="D1832" s="27" t="s">
        <v>34</v>
      </c>
      <c r="E1832" s="28">
        <v>36163</v>
      </c>
      <c r="F1832" s="29" t="s">
        <v>27</v>
      </c>
      <c r="G1832" s="29" t="s">
        <v>28</v>
      </c>
      <c r="H1832" s="27">
        <f t="shared" ca="1" si="56"/>
        <v>19</v>
      </c>
      <c r="I1832" s="30">
        <v>36</v>
      </c>
      <c r="J1832" s="31">
        <v>2483.8447391584828</v>
      </c>
      <c r="K1832" s="32">
        <v>0.09</v>
      </c>
      <c r="L1832" s="33">
        <f t="shared" si="57"/>
        <v>223.54602652426345</v>
      </c>
      <c r="M1832" s="33">
        <v>197.50616487101163</v>
      </c>
      <c r="N1832" s="33">
        <v>227.32879281116584</v>
      </c>
    </row>
    <row r="1833" spans="1:14">
      <c r="A1833" s="27">
        <v>61823</v>
      </c>
      <c r="B1833" s="27" t="s">
        <v>2817</v>
      </c>
      <c r="C1833" s="27" t="s">
        <v>2726</v>
      </c>
      <c r="D1833" s="27" t="s">
        <v>34</v>
      </c>
      <c r="E1833" s="28">
        <v>38987</v>
      </c>
      <c r="F1833" s="29" t="s">
        <v>133</v>
      </c>
      <c r="G1833" s="29" t="s">
        <v>156</v>
      </c>
      <c r="H1833" s="27">
        <f t="shared" ca="1" si="56"/>
        <v>12</v>
      </c>
      <c r="I1833" s="30">
        <v>17</v>
      </c>
      <c r="J1833" s="31">
        <v>2817.9444510936733</v>
      </c>
      <c r="K1833" s="32">
        <v>0.04</v>
      </c>
      <c r="L1833" s="33">
        <f t="shared" si="57"/>
        <v>112.71777804374693</v>
      </c>
      <c r="M1833" s="33">
        <v>19.855353154793828</v>
      </c>
      <c r="N1833" s="33">
        <v>102.22121765878951</v>
      </c>
    </row>
    <row r="1834" spans="1:14">
      <c r="A1834" s="27">
        <v>61824</v>
      </c>
      <c r="B1834" s="27" t="s">
        <v>2818</v>
      </c>
      <c r="C1834" s="27" t="s">
        <v>2734</v>
      </c>
      <c r="D1834" s="27" t="s">
        <v>34</v>
      </c>
      <c r="E1834" s="28">
        <v>39573</v>
      </c>
      <c r="F1834" s="29" t="s">
        <v>127</v>
      </c>
      <c r="G1834" s="29" t="s">
        <v>128</v>
      </c>
      <c r="H1834" s="27">
        <f t="shared" ca="1" si="56"/>
        <v>10</v>
      </c>
      <c r="I1834" s="30">
        <v>17</v>
      </c>
      <c r="J1834" s="31">
        <v>5635.1368510607726</v>
      </c>
      <c r="K1834" s="32">
        <v>0</v>
      </c>
      <c r="L1834" s="33">
        <f t="shared" si="57"/>
        <v>0</v>
      </c>
      <c r="M1834" s="33">
        <v>0</v>
      </c>
      <c r="N1834" s="33">
        <v>99.992155910674555</v>
      </c>
    </row>
    <row r="1835" spans="1:14">
      <c r="A1835" s="27">
        <v>61825</v>
      </c>
      <c r="B1835" s="27" t="s">
        <v>2819</v>
      </c>
      <c r="C1835" s="27" t="s">
        <v>2820</v>
      </c>
      <c r="D1835" s="27" t="s">
        <v>48</v>
      </c>
      <c r="E1835" s="28">
        <v>34014</v>
      </c>
      <c r="F1835" s="29" t="s">
        <v>27</v>
      </c>
      <c r="G1835" s="29" t="s">
        <v>28</v>
      </c>
      <c r="H1835" s="27">
        <f t="shared" ca="1" si="56"/>
        <v>25</v>
      </c>
      <c r="I1835" s="30">
        <v>35</v>
      </c>
      <c r="J1835" s="31">
        <v>4044.7123624358455</v>
      </c>
      <c r="K1835" s="32">
        <v>0.12</v>
      </c>
      <c r="L1835" s="33">
        <f t="shared" si="57"/>
        <v>485.36548349230145</v>
      </c>
      <c r="M1835" s="33">
        <v>244.83821573150087</v>
      </c>
      <c r="N1835" s="33">
        <v>29.168367321442119</v>
      </c>
    </row>
    <row r="1836" spans="1:14">
      <c r="A1836" s="27">
        <v>61826</v>
      </c>
      <c r="B1836" s="27" t="s">
        <v>2821</v>
      </c>
      <c r="C1836" s="27" t="s">
        <v>2822</v>
      </c>
      <c r="D1836" s="27" t="s">
        <v>48</v>
      </c>
      <c r="E1836" s="28">
        <v>34030</v>
      </c>
      <c r="F1836" s="29" t="s">
        <v>27</v>
      </c>
      <c r="G1836" s="29" t="s">
        <v>28</v>
      </c>
      <c r="H1836" s="27">
        <f t="shared" ca="1" si="56"/>
        <v>25</v>
      </c>
      <c r="I1836" s="30">
        <v>15</v>
      </c>
      <c r="J1836" s="31">
        <v>3415.5173720616567</v>
      </c>
      <c r="K1836" s="32">
        <v>0.12</v>
      </c>
      <c r="L1836" s="33">
        <f t="shared" si="57"/>
        <v>409.86208464739877</v>
      </c>
      <c r="M1836" s="33">
        <v>315.6657546549543</v>
      </c>
      <c r="N1836" s="33">
        <v>41.455684441446827</v>
      </c>
    </row>
    <row r="1837" spans="1:14">
      <c r="A1837" s="27">
        <v>61827</v>
      </c>
      <c r="B1837" s="27" t="s">
        <v>2823</v>
      </c>
      <c r="C1837" s="27" t="s">
        <v>2510</v>
      </c>
      <c r="D1837" s="27" t="s">
        <v>34</v>
      </c>
      <c r="E1837" s="28">
        <v>34215</v>
      </c>
      <c r="F1837" s="29" t="s">
        <v>27</v>
      </c>
      <c r="G1837" s="29" t="s">
        <v>28</v>
      </c>
      <c r="H1837" s="27">
        <f t="shared" ca="1" si="56"/>
        <v>25</v>
      </c>
      <c r="I1837" s="30">
        <v>23</v>
      </c>
      <c r="J1837" s="31">
        <v>3639.7752803513686</v>
      </c>
      <c r="K1837" s="32">
        <v>0.12</v>
      </c>
      <c r="L1837" s="33">
        <f t="shared" si="57"/>
        <v>436.77303364216419</v>
      </c>
      <c r="M1837" s="33">
        <v>310.65576461425695</v>
      </c>
      <c r="N1837" s="33">
        <v>315.5966825704088</v>
      </c>
    </row>
    <row r="1838" spans="1:14">
      <c r="A1838" s="27">
        <v>61828</v>
      </c>
      <c r="B1838" s="27" t="s">
        <v>2824</v>
      </c>
      <c r="C1838" s="27" t="s">
        <v>143</v>
      </c>
      <c r="D1838" s="27" t="s">
        <v>34</v>
      </c>
      <c r="E1838" s="28">
        <v>32753</v>
      </c>
      <c r="F1838" s="29" t="s">
        <v>27</v>
      </c>
      <c r="G1838" s="29" t="s">
        <v>76</v>
      </c>
      <c r="H1838" s="27">
        <f t="shared" ca="1" si="56"/>
        <v>29</v>
      </c>
      <c r="I1838" s="30">
        <v>11</v>
      </c>
      <c r="J1838" s="31">
        <v>1994.1282864717148</v>
      </c>
      <c r="K1838" s="32">
        <v>0.15</v>
      </c>
      <c r="L1838" s="33">
        <f t="shared" si="57"/>
        <v>299.11924297075723</v>
      </c>
      <c r="M1838" s="33">
        <v>269.27691375680865</v>
      </c>
      <c r="N1838" s="33">
        <v>305.26819382867501</v>
      </c>
    </row>
    <row r="1839" spans="1:14">
      <c r="A1839" s="27">
        <v>61829</v>
      </c>
      <c r="B1839" s="27" t="s">
        <v>2825</v>
      </c>
      <c r="C1839" s="27" t="s">
        <v>155</v>
      </c>
      <c r="D1839" s="27" t="s">
        <v>34</v>
      </c>
      <c r="E1839" s="28">
        <v>29230</v>
      </c>
      <c r="F1839" s="29" t="s">
        <v>27</v>
      </c>
      <c r="G1839" s="29" t="s">
        <v>42</v>
      </c>
      <c r="H1839" s="27">
        <f t="shared" ca="1" si="56"/>
        <v>38</v>
      </c>
      <c r="I1839" s="30">
        <v>24</v>
      </c>
      <c r="J1839" s="31">
        <v>4179.4325398099863</v>
      </c>
      <c r="K1839" s="32">
        <v>0.25</v>
      </c>
      <c r="L1839" s="33">
        <f t="shared" si="57"/>
        <v>1044.8581349524966</v>
      </c>
      <c r="M1839" s="33">
        <v>423.57482588775531</v>
      </c>
      <c r="N1839" s="33">
        <v>150.88745868943954</v>
      </c>
    </row>
    <row r="1840" spans="1:14">
      <c r="A1840" s="27">
        <v>61830</v>
      </c>
      <c r="B1840" s="27" t="s">
        <v>2826</v>
      </c>
      <c r="C1840" s="27" t="s">
        <v>2827</v>
      </c>
      <c r="D1840" s="27" t="s">
        <v>48</v>
      </c>
      <c r="E1840" s="28">
        <v>30476</v>
      </c>
      <c r="F1840" s="29" t="s">
        <v>27</v>
      </c>
      <c r="G1840" s="29" t="s">
        <v>28</v>
      </c>
      <c r="H1840" s="27">
        <f t="shared" ca="1" si="56"/>
        <v>35</v>
      </c>
      <c r="I1840" s="30">
        <v>33</v>
      </c>
      <c r="J1840" s="31">
        <v>9655.3662967018827</v>
      </c>
      <c r="K1840" s="32">
        <v>0.25</v>
      </c>
      <c r="L1840" s="33">
        <f t="shared" si="57"/>
        <v>2413.8415741754707</v>
      </c>
      <c r="M1840" s="33">
        <v>1217.2040093393591</v>
      </c>
      <c r="N1840" s="33">
        <v>132.46599175313716</v>
      </c>
    </row>
    <row r="1841" spans="1:14">
      <c r="A1841" s="27">
        <v>61831</v>
      </c>
      <c r="B1841" s="27" t="s">
        <v>2828</v>
      </c>
      <c r="C1841" s="27" t="s">
        <v>449</v>
      </c>
      <c r="D1841" s="27" t="s">
        <v>34</v>
      </c>
      <c r="E1841" s="28">
        <v>35278</v>
      </c>
      <c r="F1841" s="29" t="s">
        <v>27</v>
      </c>
      <c r="G1841" s="29" t="s">
        <v>28</v>
      </c>
      <c r="H1841" s="27">
        <f t="shared" ca="1" si="56"/>
        <v>22</v>
      </c>
      <c r="I1841" s="30">
        <v>33</v>
      </c>
      <c r="J1841" s="31">
        <v>8208.7217867493036</v>
      </c>
      <c r="K1841" s="32">
        <v>0.09</v>
      </c>
      <c r="L1841" s="33">
        <f t="shared" si="57"/>
        <v>738.7849608074373</v>
      </c>
      <c r="M1841" s="33">
        <v>588.76906813719597</v>
      </c>
      <c r="N1841" s="33">
        <v>289.50192908237585</v>
      </c>
    </row>
    <row r="1842" spans="1:14">
      <c r="A1842" s="27">
        <v>61832</v>
      </c>
      <c r="B1842" s="27" t="s">
        <v>2829</v>
      </c>
      <c r="C1842" s="27" t="s">
        <v>835</v>
      </c>
      <c r="D1842" s="27" t="s">
        <v>48</v>
      </c>
      <c r="E1842" s="28">
        <v>37498</v>
      </c>
      <c r="F1842" s="29" t="s">
        <v>27</v>
      </c>
      <c r="G1842" s="29" t="s">
        <v>28</v>
      </c>
      <c r="H1842" s="27">
        <f t="shared" ca="1" si="56"/>
        <v>16</v>
      </c>
      <c r="I1842" s="30">
        <v>36</v>
      </c>
      <c r="J1842" s="31">
        <v>7412.1446154167697</v>
      </c>
      <c r="K1842" s="32">
        <v>7.0000000000000007E-2</v>
      </c>
      <c r="L1842" s="33">
        <f t="shared" si="57"/>
        <v>518.85012307917395</v>
      </c>
      <c r="M1842" s="33">
        <v>467.09548519276075</v>
      </c>
      <c r="N1842" s="33">
        <v>71.604882779788355</v>
      </c>
    </row>
    <row r="1843" spans="1:14">
      <c r="A1843" s="27">
        <v>61833</v>
      </c>
      <c r="B1843" s="27" t="s">
        <v>2830</v>
      </c>
      <c r="C1843" s="27" t="s">
        <v>2831</v>
      </c>
      <c r="D1843" s="27" t="s">
        <v>48</v>
      </c>
      <c r="E1843" s="28">
        <v>33464</v>
      </c>
      <c r="F1843" s="29" t="s">
        <v>27</v>
      </c>
      <c r="G1843" s="29" t="s">
        <v>28</v>
      </c>
      <c r="H1843" s="27">
        <f t="shared" ca="1" si="56"/>
        <v>27</v>
      </c>
      <c r="I1843" s="30">
        <v>36</v>
      </c>
      <c r="J1843" s="31">
        <v>8350.4150100172665</v>
      </c>
      <c r="K1843" s="32">
        <v>0.12</v>
      </c>
      <c r="L1843" s="33">
        <f t="shared" si="57"/>
        <v>1002.049801202072</v>
      </c>
      <c r="M1843" s="33">
        <v>599.47029188286388</v>
      </c>
      <c r="N1843" s="33">
        <v>51.225050005883013</v>
      </c>
    </row>
    <row r="1844" spans="1:14">
      <c r="A1844" s="27">
        <v>61834</v>
      </c>
      <c r="B1844" s="27" t="s">
        <v>2832</v>
      </c>
      <c r="C1844" s="27" t="s">
        <v>1452</v>
      </c>
      <c r="D1844" s="27" t="s">
        <v>34</v>
      </c>
      <c r="E1844" s="28">
        <v>34321</v>
      </c>
      <c r="F1844" s="29" t="s">
        <v>27</v>
      </c>
      <c r="G1844" s="29" t="s">
        <v>28</v>
      </c>
      <c r="H1844" s="27">
        <f t="shared" ca="1" si="56"/>
        <v>24</v>
      </c>
      <c r="I1844" s="30">
        <v>26</v>
      </c>
      <c r="J1844" s="31">
        <v>8313.5547761109956</v>
      </c>
      <c r="K1844" s="32">
        <v>0.12</v>
      </c>
      <c r="L1844" s="33">
        <f t="shared" si="57"/>
        <v>997.62657313331943</v>
      </c>
      <c r="M1844" s="33">
        <v>758.78364807147011</v>
      </c>
      <c r="N1844" s="33">
        <v>71.634580254515626</v>
      </c>
    </row>
    <row r="1845" spans="1:14">
      <c r="A1845" s="27">
        <v>61835</v>
      </c>
      <c r="B1845" s="27" t="s">
        <v>2833</v>
      </c>
      <c r="C1845" s="27" t="s">
        <v>1855</v>
      </c>
      <c r="D1845" s="27" t="s">
        <v>34</v>
      </c>
      <c r="E1845" s="28">
        <v>35619</v>
      </c>
      <c r="F1845" s="29" t="s">
        <v>27</v>
      </c>
      <c r="G1845" s="29" t="s">
        <v>28</v>
      </c>
      <c r="H1845" s="27">
        <f t="shared" ca="1" si="56"/>
        <v>21</v>
      </c>
      <c r="I1845" s="30">
        <v>26</v>
      </c>
      <c r="J1845" s="31">
        <v>8013.3340812498418</v>
      </c>
      <c r="K1845" s="32">
        <v>0.09</v>
      </c>
      <c r="L1845" s="33">
        <f t="shared" si="57"/>
        <v>721.20006731248577</v>
      </c>
      <c r="M1845" s="33">
        <v>692.51848226609604</v>
      </c>
      <c r="N1845" s="33">
        <v>76.310197346312393</v>
      </c>
    </row>
    <row r="1846" spans="1:14">
      <c r="A1846" s="27">
        <v>61836</v>
      </c>
      <c r="B1846" s="27" t="s">
        <v>2834</v>
      </c>
      <c r="C1846" s="27" t="s">
        <v>122</v>
      </c>
      <c r="D1846" s="27" t="s">
        <v>48</v>
      </c>
      <c r="E1846" s="28">
        <v>37637</v>
      </c>
      <c r="F1846" s="29" t="s">
        <v>27</v>
      </c>
      <c r="G1846" s="29" t="s">
        <v>28</v>
      </c>
      <c r="H1846" s="27">
        <f t="shared" ca="1" si="56"/>
        <v>15</v>
      </c>
      <c r="I1846" s="30">
        <v>18</v>
      </c>
      <c r="J1846" s="31">
        <v>2069.6746763752694</v>
      </c>
      <c r="K1846" s="32">
        <v>7.0000000000000007E-2</v>
      </c>
      <c r="L1846" s="33">
        <f t="shared" si="57"/>
        <v>144.87722734626888</v>
      </c>
      <c r="M1846" s="33">
        <v>11.583123378821734</v>
      </c>
      <c r="N1846" s="33">
        <v>25.520816444433585</v>
      </c>
    </row>
    <row r="1847" spans="1:14">
      <c r="A1847" s="27">
        <v>61837</v>
      </c>
      <c r="B1847" s="27" t="s">
        <v>2835</v>
      </c>
      <c r="C1847" s="27" t="s">
        <v>181</v>
      </c>
      <c r="D1847" s="27" t="s">
        <v>34</v>
      </c>
      <c r="E1847" s="28">
        <v>35620</v>
      </c>
      <c r="F1847" s="29" t="s">
        <v>27</v>
      </c>
      <c r="G1847" s="29" t="s">
        <v>159</v>
      </c>
      <c r="H1847" s="27">
        <f t="shared" ca="1" si="56"/>
        <v>21</v>
      </c>
      <c r="I1847" s="30">
        <v>37</v>
      </c>
      <c r="J1847" s="31">
        <v>4543.8829745685816</v>
      </c>
      <c r="K1847" s="32">
        <v>0.09</v>
      </c>
      <c r="L1847" s="33">
        <f t="shared" si="57"/>
        <v>408.9494677111723</v>
      </c>
      <c r="M1847" s="33">
        <v>51.116788901124274</v>
      </c>
      <c r="N1847" s="33">
        <v>239.35661851948782</v>
      </c>
    </row>
    <row r="1848" spans="1:14">
      <c r="A1848" s="27">
        <v>61838</v>
      </c>
      <c r="B1848" s="27" t="s">
        <v>2836</v>
      </c>
      <c r="C1848" s="27" t="s">
        <v>2837</v>
      </c>
      <c r="D1848" s="27" t="s">
        <v>48</v>
      </c>
      <c r="E1848" s="28">
        <v>39928</v>
      </c>
      <c r="F1848" s="29" t="s">
        <v>27</v>
      </c>
      <c r="G1848" s="29" t="s">
        <v>28</v>
      </c>
      <c r="H1848" s="27">
        <f t="shared" ca="1" si="56"/>
        <v>9</v>
      </c>
      <c r="I1848" s="30">
        <v>18</v>
      </c>
      <c r="J1848" s="31">
        <v>4612.7131559148502</v>
      </c>
      <c r="K1848" s="32">
        <v>0</v>
      </c>
      <c r="L1848" s="33">
        <f t="shared" si="57"/>
        <v>0</v>
      </c>
      <c r="M1848" s="33">
        <v>0</v>
      </c>
      <c r="N1848" s="33">
        <v>31.558855903192072</v>
      </c>
    </row>
    <row r="1849" spans="1:14">
      <c r="A1849" s="27">
        <v>61839</v>
      </c>
      <c r="B1849" s="27" t="s">
        <v>2838</v>
      </c>
      <c r="C1849" s="27" t="s">
        <v>2519</v>
      </c>
      <c r="D1849" s="27" t="s">
        <v>34</v>
      </c>
      <c r="E1849" s="28">
        <v>38515</v>
      </c>
      <c r="F1849" s="29" t="s">
        <v>27</v>
      </c>
      <c r="G1849" s="29" t="s">
        <v>28</v>
      </c>
      <c r="H1849" s="27">
        <f t="shared" ca="1" si="56"/>
        <v>13</v>
      </c>
      <c r="I1849" s="30">
        <v>20</v>
      </c>
      <c r="J1849" s="31">
        <v>5796.1252366289264</v>
      </c>
      <c r="K1849" s="32">
        <v>0.04</v>
      </c>
      <c r="L1849" s="33">
        <f t="shared" si="57"/>
        <v>231.84500946515706</v>
      </c>
      <c r="M1849" s="33">
        <v>72.668240596441038</v>
      </c>
      <c r="N1849" s="33">
        <v>309.45868654521536</v>
      </c>
    </row>
    <row r="1850" spans="1:14">
      <c r="A1850" s="27">
        <v>61840</v>
      </c>
      <c r="B1850" s="27" t="s">
        <v>2839</v>
      </c>
      <c r="C1850" s="27" t="s">
        <v>217</v>
      </c>
      <c r="D1850" s="27" t="s">
        <v>34</v>
      </c>
      <c r="E1850" s="28">
        <v>38435</v>
      </c>
      <c r="F1850" s="29" t="s">
        <v>27</v>
      </c>
      <c r="G1850" s="29" t="s">
        <v>76</v>
      </c>
      <c r="H1850" s="27">
        <f t="shared" ca="1" si="56"/>
        <v>13</v>
      </c>
      <c r="I1850" s="30">
        <v>23</v>
      </c>
      <c r="J1850" s="31">
        <v>6505.4100695992474</v>
      </c>
      <c r="K1850" s="32">
        <v>7.0000000000000007E-2</v>
      </c>
      <c r="L1850" s="33">
        <f t="shared" si="57"/>
        <v>455.37870487194738</v>
      </c>
      <c r="M1850" s="33">
        <v>136.87041080055863</v>
      </c>
      <c r="N1850" s="33">
        <v>320.38344002502583</v>
      </c>
    </row>
    <row r="1851" spans="1:14">
      <c r="A1851" s="27">
        <v>61841</v>
      </c>
      <c r="B1851" s="27" t="s">
        <v>2840</v>
      </c>
      <c r="C1851" s="27" t="s">
        <v>844</v>
      </c>
      <c r="D1851" s="27" t="s">
        <v>48</v>
      </c>
      <c r="E1851" s="28">
        <v>37459</v>
      </c>
      <c r="F1851" s="29" t="s">
        <v>27</v>
      </c>
      <c r="G1851" s="29" t="s">
        <v>28</v>
      </c>
      <c r="H1851" s="27">
        <f t="shared" ca="1" si="56"/>
        <v>16</v>
      </c>
      <c r="I1851" s="30">
        <v>8</v>
      </c>
      <c r="J1851" s="31">
        <v>2855.1623522973414</v>
      </c>
      <c r="K1851" s="32">
        <v>7.0000000000000007E-2</v>
      </c>
      <c r="L1851" s="33">
        <f t="shared" si="57"/>
        <v>199.8613646608139</v>
      </c>
      <c r="M1851" s="33">
        <v>42.577522878431921</v>
      </c>
      <c r="N1851" s="33">
        <v>49.900122183038079</v>
      </c>
    </row>
    <row r="1852" spans="1:14">
      <c r="A1852" s="27">
        <v>61842</v>
      </c>
      <c r="B1852" s="27" t="s">
        <v>2841</v>
      </c>
      <c r="C1852" s="27" t="s">
        <v>31</v>
      </c>
      <c r="D1852" s="27" t="s">
        <v>34</v>
      </c>
      <c r="E1852" s="28">
        <v>32530</v>
      </c>
      <c r="F1852" s="29" t="s">
        <v>27</v>
      </c>
      <c r="G1852" s="29" t="s">
        <v>260</v>
      </c>
      <c r="H1852" s="27">
        <f t="shared" ca="1" si="56"/>
        <v>29</v>
      </c>
      <c r="I1852" s="30">
        <v>27</v>
      </c>
      <c r="J1852" s="31">
        <v>5031.7163763832141</v>
      </c>
      <c r="K1852" s="32">
        <v>0.15</v>
      </c>
      <c r="L1852" s="33">
        <f t="shared" si="57"/>
        <v>754.75745645748214</v>
      </c>
      <c r="M1852" s="33">
        <v>232.38088649687205</v>
      </c>
      <c r="N1852" s="33">
        <v>162.03423070309225</v>
      </c>
    </row>
    <row r="1853" spans="1:14">
      <c r="A1853" s="27">
        <v>61843</v>
      </c>
      <c r="B1853" s="27" t="s">
        <v>2842</v>
      </c>
      <c r="C1853" s="27" t="s">
        <v>847</v>
      </c>
      <c r="D1853" s="27" t="s">
        <v>48</v>
      </c>
      <c r="E1853" s="28">
        <v>37916</v>
      </c>
      <c r="F1853" s="29" t="s">
        <v>27</v>
      </c>
      <c r="G1853" s="29" t="s">
        <v>260</v>
      </c>
      <c r="H1853" s="27">
        <f t="shared" ca="1" si="56"/>
        <v>15</v>
      </c>
      <c r="I1853" s="30">
        <v>13</v>
      </c>
      <c r="J1853" s="31">
        <v>4875.1012147902229</v>
      </c>
      <c r="K1853" s="32">
        <v>7.0000000000000007E-2</v>
      </c>
      <c r="L1853" s="33">
        <f t="shared" si="57"/>
        <v>341.25708503531564</v>
      </c>
      <c r="M1853" s="33">
        <v>111.26406545895841</v>
      </c>
      <c r="N1853" s="33">
        <v>44.574450964053611</v>
      </c>
    </row>
    <row r="1854" spans="1:14">
      <c r="A1854" s="27">
        <v>61844</v>
      </c>
      <c r="B1854" s="27" t="s">
        <v>2843</v>
      </c>
      <c r="C1854" s="27" t="s">
        <v>1073</v>
      </c>
      <c r="D1854" s="27" t="s">
        <v>34</v>
      </c>
      <c r="E1854" s="28">
        <v>35905</v>
      </c>
      <c r="F1854" s="29" t="s">
        <v>27</v>
      </c>
      <c r="G1854" s="29" t="s">
        <v>28</v>
      </c>
      <c r="H1854" s="27">
        <f t="shared" ca="1" si="56"/>
        <v>20</v>
      </c>
      <c r="I1854" s="30">
        <v>14</v>
      </c>
      <c r="J1854" s="31">
        <v>7013.6400322824838</v>
      </c>
      <c r="K1854" s="32">
        <v>0.09</v>
      </c>
      <c r="L1854" s="33">
        <f t="shared" si="57"/>
        <v>631.22760290542351</v>
      </c>
      <c r="M1854" s="33">
        <v>180.73893122068202</v>
      </c>
      <c r="N1854" s="33">
        <v>159.52312192001551</v>
      </c>
    </row>
    <row r="1855" spans="1:14">
      <c r="A1855" s="27">
        <v>61845</v>
      </c>
      <c r="B1855" s="27" t="s">
        <v>2844</v>
      </c>
      <c r="C1855" s="27" t="s">
        <v>2845</v>
      </c>
      <c r="D1855" s="27" t="s">
        <v>48</v>
      </c>
      <c r="E1855" s="28">
        <v>31950</v>
      </c>
      <c r="F1855" s="29" t="s">
        <v>27</v>
      </c>
      <c r="G1855" s="29" t="s">
        <v>28</v>
      </c>
      <c r="H1855" s="27">
        <f t="shared" ca="1" si="56"/>
        <v>31</v>
      </c>
      <c r="I1855" s="30">
        <v>32</v>
      </c>
      <c r="J1855" s="31">
        <v>4244.6418299310681</v>
      </c>
      <c r="K1855" s="32">
        <v>0.15</v>
      </c>
      <c r="L1855" s="33">
        <f t="shared" si="57"/>
        <v>636.69627448966014</v>
      </c>
      <c r="M1855" s="33">
        <v>335.03511375452746</v>
      </c>
      <c r="N1855" s="33">
        <v>94.513786676529534</v>
      </c>
    </row>
    <row r="1856" spans="1:14">
      <c r="A1856" s="27">
        <v>61846</v>
      </c>
      <c r="B1856" s="27" t="s">
        <v>2846</v>
      </c>
      <c r="C1856" s="27" t="s">
        <v>1137</v>
      </c>
      <c r="D1856" s="27" t="s">
        <v>48</v>
      </c>
      <c r="E1856" s="28">
        <v>37898</v>
      </c>
      <c r="F1856" s="29" t="s">
        <v>27</v>
      </c>
      <c r="G1856" s="29" t="s">
        <v>28</v>
      </c>
      <c r="H1856" s="27">
        <f t="shared" ca="1" si="56"/>
        <v>15</v>
      </c>
      <c r="I1856" s="30">
        <v>26</v>
      </c>
      <c r="J1856" s="31">
        <v>9209.6687227365728</v>
      </c>
      <c r="K1856" s="32">
        <v>7.0000000000000007E-2</v>
      </c>
      <c r="L1856" s="33">
        <f t="shared" si="57"/>
        <v>644.67681059156018</v>
      </c>
      <c r="M1856" s="33">
        <v>121.11877364841938</v>
      </c>
      <c r="N1856" s="33">
        <v>24.264728587516515</v>
      </c>
    </row>
    <row r="1857" spans="1:14">
      <c r="A1857" s="27">
        <v>61847</v>
      </c>
      <c r="B1857" s="27" t="s">
        <v>2847</v>
      </c>
      <c r="C1857" s="27" t="s">
        <v>2763</v>
      </c>
      <c r="D1857" s="27" t="s">
        <v>34</v>
      </c>
      <c r="E1857" s="28">
        <v>36886</v>
      </c>
      <c r="F1857" s="29" t="s">
        <v>27</v>
      </c>
      <c r="G1857" s="29" t="s">
        <v>28</v>
      </c>
      <c r="H1857" s="27">
        <f t="shared" ca="1" si="56"/>
        <v>17</v>
      </c>
      <c r="I1857" s="30">
        <v>20</v>
      </c>
      <c r="J1857" s="31">
        <v>6192.4884422635832</v>
      </c>
      <c r="K1857" s="32">
        <v>7.0000000000000007E-2</v>
      </c>
      <c r="L1857" s="33">
        <f t="shared" si="57"/>
        <v>433.47419095845089</v>
      </c>
      <c r="M1857" s="33">
        <v>193.20566873221338</v>
      </c>
      <c r="N1857" s="33">
        <v>173.42736366619002</v>
      </c>
    </row>
    <row r="1858" spans="1:14">
      <c r="A1858" s="27">
        <v>61848</v>
      </c>
      <c r="B1858" s="27" t="s">
        <v>2848</v>
      </c>
      <c r="C1858" s="27" t="s">
        <v>2849</v>
      </c>
      <c r="D1858" s="27" t="s">
        <v>48</v>
      </c>
      <c r="E1858" s="28">
        <v>36382</v>
      </c>
      <c r="F1858" s="29" t="s">
        <v>27</v>
      </c>
      <c r="G1858" s="29" t="s">
        <v>28</v>
      </c>
      <c r="H1858" s="27">
        <f t="shared" ca="1" si="56"/>
        <v>19</v>
      </c>
      <c r="I1858" s="30">
        <v>38</v>
      </c>
      <c r="J1858" s="31">
        <v>2519.3401228950634</v>
      </c>
      <c r="K1858" s="32">
        <v>0.09</v>
      </c>
      <c r="L1858" s="33">
        <f t="shared" si="57"/>
        <v>226.74061106055569</v>
      </c>
      <c r="M1858" s="33">
        <v>96.85324678960707</v>
      </c>
      <c r="N1858" s="33">
        <v>103.04293974790359</v>
      </c>
    </row>
    <row r="1859" spans="1:14">
      <c r="A1859" s="27">
        <v>61849</v>
      </c>
      <c r="B1859" s="27" t="s">
        <v>2850</v>
      </c>
      <c r="C1859" s="27" t="s">
        <v>2555</v>
      </c>
      <c r="D1859" s="27" t="s">
        <v>34</v>
      </c>
      <c r="E1859" s="28">
        <v>29045</v>
      </c>
      <c r="F1859" s="29" t="s">
        <v>133</v>
      </c>
      <c r="G1859" s="29" t="s">
        <v>156</v>
      </c>
      <c r="H1859" s="27">
        <f t="shared" ca="1" si="56"/>
        <v>39</v>
      </c>
      <c r="I1859" s="30">
        <v>10</v>
      </c>
      <c r="J1859" s="31">
        <v>5744.7859517668539</v>
      </c>
      <c r="K1859" s="32">
        <v>0.25</v>
      </c>
      <c r="L1859" s="33">
        <f t="shared" si="57"/>
        <v>1436.1964879417135</v>
      </c>
      <c r="M1859" s="33">
        <v>1400.8004359684123</v>
      </c>
      <c r="N1859" s="33">
        <v>114.79039542961277</v>
      </c>
    </row>
    <row r="1860" spans="1:14">
      <c r="A1860" s="27">
        <v>61850</v>
      </c>
      <c r="B1860" s="27" t="s">
        <v>2851</v>
      </c>
      <c r="C1860" s="27" t="s">
        <v>223</v>
      </c>
      <c r="D1860" s="27" t="s">
        <v>34</v>
      </c>
      <c r="E1860" s="28">
        <v>39802</v>
      </c>
      <c r="F1860" s="29" t="s">
        <v>27</v>
      </c>
      <c r="G1860" s="29" t="s">
        <v>28</v>
      </c>
      <c r="H1860" s="27">
        <f t="shared" ca="1" si="56"/>
        <v>9</v>
      </c>
      <c r="I1860" s="30">
        <v>27</v>
      </c>
      <c r="J1860" s="31">
        <v>1701.9440601318117</v>
      </c>
      <c r="K1860" s="32">
        <v>0</v>
      </c>
      <c r="L1860" s="33">
        <f t="shared" si="57"/>
        <v>0</v>
      </c>
      <c r="M1860" s="33">
        <v>0</v>
      </c>
      <c r="N1860" s="33">
        <v>234.78599573116446</v>
      </c>
    </row>
    <row r="1861" spans="1:14">
      <c r="A1861" s="27">
        <v>61851</v>
      </c>
      <c r="B1861" s="27" t="s">
        <v>2852</v>
      </c>
      <c r="C1861" s="27" t="s">
        <v>2853</v>
      </c>
      <c r="D1861" s="27" t="s">
        <v>48</v>
      </c>
      <c r="E1861" s="28">
        <v>37565</v>
      </c>
      <c r="F1861" s="29" t="s">
        <v>27</v>
      </c>
      <c r="G1861" s="29" t="s">
        <v>28</v>
      </c>
      <c r="H1861" s="27">
        <f t="shared" ca="1" si="56"/>
        <v>15</v>
      </c>
      <c r="I1861" s="30">
        <v>19</v>
      </c>
      <c r="J1861" s="31">
        <v>3945.0632137469379</v>
      </c>
      <c r="K1861" s="32">
        <v>7.0000000000000007E-2</v>
      </c>
      <c r="L1861" s="33">
        <f t="shared" si="57"/>
        <v>276.1544249622857</v>
      </c>
      <c r="M1861" s="33">
        <v>160.92988265899089</v>
      </c>
      <c r="N1861" s="33">
        <v>39.652133032271486</v>
      </c>
    </row>
    <row r="1862" spans="1:14">
      <c r="A1862" s="27">
        <v>61852</v>
      </c>
      <c r="B1862" s="27" t="s">
        <v>2854</v>
      </c>
      <c r="C1862" s="27" t="s">
        <v>2462</v>
      </c>
      <c r="D1862" s="27" t="s">
        <v>48</v>
      </c>
      <c r="E1862" s="28">
        <v>29133</v>
      </c>
      <c r="F1862" s="29" t="s">
        <v>27</v>
      </c>
      <c r="G1862" s="29" t="s">
        <v>28</v>
      </c>
      <c r="H1862" s="27">
        <f t="shared" ca="1" si="56"/>
        <v>39</v>
      </c>
      <c r="I1862" s="30">
        <v>25</v>
      </c>
      <c r="J1862" s="31">
        <v>2974.5898042092476</v>
      </c>
      <c r="K1862" s="32">
        <v>0.25</v>
      </c>
      <c r="L1862" s="33">
        <f t="shared" si="57"/>
        <v>743.64745105231191</v>
      </c>
      <c r="M1862" s="33">
        <v>359.18710764174432</v>
      </c>
      <c r="N1862" s="33">
        <v>124.22843373161506</v>
      </c>
    </row>
    <row r="1863" spans="1:14">
      <c r="A1863" s="27">
        <v>61853</v>
      </c>
      <c r="B1863" s="27" t="s">
        <v>2855</v>
      </c>
      <c r="C1863" s="27" t="s">
        <v>311</v>
      </c>
      <c r="D1863" s="27" t="s">
        <v>48</v>
      </c>
      <c r="E1863" s="28">
        <v>40077</v>
      </c>
      <c r="F1863" s="29" t="s">
        <v>27</v>
      </c>
      <c r="G1863" s="29" t="s">
        <v>42</v>
      </c>
      <c r="H1863" s="27">
        <f t="shared" ca="1" si="56"/>
        <v>9</v>
      </c>
      <c r="I1863" s="30">
        <v>35</v>
      </c>
      <c r="J1863" s="31">
        <v>7072.4704102868373</v>
      </c>
      <c r="K1863" s="32">
        <v>0</v>
      </c>
      <c r="L1863" s="33">
        <f t="shared" si="57"/>
        <v>0</v>
      </c>
      <c r="M1863" s="33">
        <v>0</v>
      </c>
      <c r="N1863" s="33">
        <v>116.70621720023219</v>
      </c>
    </row>
    <row r="1864" spans="1:14">
      <c r="A1864" s="27">
        <v>61854</v>
      </c>
      <c r="B1864" s="27" t="s">
        <v>2856</v>
      </c>
      <c r="C1864" s="27" t="s">
        <v>244</v>
      </c>
      <c r="D1864" s="27" t="s">
        <v>34</v>
      </c>
      <c r="E1864" s="28">
        <v>40149</v>
      </c>
      <c r="F1864" s="29" t="s">
        <v>27</v>
      </c>
      <c r="G1864" s="29" t="s">
        <v>76</v>
      </c>
      <c r="H1864" s="27">
        <f t="shared" ca="1" si="56"/>
        <v>8</v>
      </c>
      <c r="I1864" s="30">
        <v>18</v>
      </c>
      <c r="J1864" s="31">
        <v>6528.4491481682971</v>
      </c>
      <c r="K1864" s="32">
        <v>0</v>
      </c>
      <c r="L1864" s="33">
        <f t="shared" si="57"/>
        <v>0</v>
      </c>
      <c r="M1864" s="33">
        <v>0</v>
      </c>
      <c r="N1864" s="33">
        <v>237.88267822776817</v>
      </c>
    </row>
    <row r="1865" spans="1:14">
      <c r="A1865" s="27">
        <v>61855</v>
      </c>
      <c r="B1865" s="27" t="s">
        <v>2857</v>
      </c>
      <c r="C1865" s="27" t="s">
        <v>313</v>
      </c>
      <c r="D1865" s="27" t="s">
        <v>48</v>
      </c>
      <c r="E1865" s="28">
        <v>30851</v>
      </c>
      <c r="F1865" s="29" t="s">
        <v>27</v>
      </c>
      <c r="G1865" s="29" t="s">
        <v>159</v>
      </c>
      <c r="H1865" s="27">
        <f t="shared" ca="1" si="56"/>
        <v>34</v>
      </c>
      <c r="I1865" s="30">
        <v>30</v>
      </c>
      <c r="J1865" s="31">
        <v>4039.7920724988153</v>
      </c>
      <c r="K1865" s="32">
        <v>0.25</v>
      </c>
      <c r="L1865" s="33">
        <f t="shared" si="57"/>
        <v>1009.9480181247038</v>
      </c>
      <c r="M1865" s="33">
        <v>215.79775003120682</v>
      </c>
      <c r="N1865" s="33">
        <v>37.252849320846124</v>
      </c>
    </row>
    <row r="1866" spans="1:14">
      <c r="A1866" s="27">
        <v>61856</v>
      </c>
      <c r="B1866" s="27" t="s">
        <v>2858</v>
      </c>
      <c r="C1866" s="27" t="s">
        <v>262</v>
      </c>
      <c r="D1866" s="27" t="s">
        <v>34</v>
      </c>
      <c r="E1866" s="28">
        <v>27656</v>
      </c>
      <c r="F1866" s="29" t="s">
        <v>27</v>
      </c>
      <c r="G1866" s="29" t="s">
        <v>28</v>
      </c>
      <c r="H1866" s="27">
        <f t="shared" ref="H1866:H1929" ca="1" si="58">DATEDIF(E1866,TODAY(),"y")</f>
        <v>43</v>
      </c>
      <c r="I1866" s="30">
        <v>29</v>
      </c>
      <c r="J1866" s="31">
        <v>9388.8035468179005</v>
      </c>
      <c r="K1866" s="32">
        <v>0.25</v>
      </c>
      <c r="L1866" s="33">
        <f t="shared" ref="L1866:L1929" si="59">K1866*J1866</f>
        <v>2347.2008867044751</v>
      </c>
      <c r="M1866" s="33">
        <v>2252.1883688339499</v>
      </c>
      <c r="N1866" s="33">
        <v>257.37282913959689</v>
      </c>
    </row>
    <row r="1867" spans="1:14">
      <c r="A1867" s="27">
        <v>61857</v>
      </c>
      <c r="B1867" s="27" t="s">
        <v>2859</v>
      </c>
      <c r="C1867" s="27" t="s">
        <v>2860</v>
      </c>
      <c r="D1867" s="27" t="s">
        <v>48</v>
      </c>
      <c r="E1867" s="28">
        <v>28334</v>
      </c>
      <c r="F1867" s="29" t="s">
        <v>133</v>
      </c>
      <c r="G1867" s="29" t="s">
        <v>134</v>
      </c>
      <c r="H1867" s="27">
        <f t="shared" ca="1" si="58"/>
        <v>41</v>
      </c>
      <c r="I1867" s="30">
        <v>20</v>
      </c>
      <c r="J1867" s="31">
        <v>4192.1820641693494</v>
      </c>
      <c r="K1867" s="32">
        <v>0.25</v>
      </c>
      <c r="L1867" s="33">
        <f t="shared" si="59"/>
        <v>1048.0455160423373</v>
      </c>
      <c r="M1867" s="33">
        <v>593.05570286120701</v>
      </c>
      <c r="N1867" s="33">
        <v>139.93100678215569</v>
      </c>
    </row>
    <row r="1868" spans="1:14">
      <c r="A1868" s="27">
        <v>61858</v>
      </c>
      <c r="B1868" s="27" t="s">
        <v>2861</v>
      </c>
      <c r="C1868" s="27" t="s">
        <v>273</v>
      </c>
      <c r="D1868" s="27" t="s">
        <v>34</v>
      </c>
      <c r="E1868" s="28">
        <v>34151</v>
      </c>
      <c r="F1868" s="29" t="s">
        <v>27</v>
      </c>
      <c r="G1868" s="29" t="s">
        <v>159</v>
      </c>
      <c r="H1868" s="27">
        <f t="shared" ca="1" si="58"/>
        <v>25</v>
      </c>
      <c r="I1868" s="30">
        <v>18</v>
      </c>
      <c r="J1868" s="31">
        <v>9469.6284371117581</v>
      </c>
      <c r="K1868" s="32">
        <v>0.12</v>
      </c>
      <c r="L1868" s="33">
        <f t="shared" si="59"/>
        <v>1136.355412453411</v>
      </c>
      <c r="M1868" s="33">
        <v>456.24176705031721</v>
      </c>
      <c r="N1868" s="33">
        <v>141.64014923020378</v>
      </c>
    </row>
    <row r="1869" spans="1:14">
      <c r="A1869" s="27">
        <v>61859</v>
      </c>
      <c r="B1869" s="27" t="s">
        <v>2862</v>
      </c>
      <c r="C1869" s="27" t="s">
        <v>2863</v>
      </c>
      <c r="D1869" s="27" t="s">
        <v>48</v>
      </c>
      <c r="E1869" s="28">
        <v>28682</v>
      </c>
      <c r="F1869" s="29" t="s">
        <v>127</v>
      </c>
      <c r="G1869" s="29" t="s">
        <v>128</v>
      </c>
      <c r="H1869" s="27">
        <f t="shared" ca="1" si="58"/>
        <v>40</v>
      </c>
      <c r="I1869" s="30">
        <v>11</v>
      </c>
      <c r="J1869" s="31">
        <v>6899.63535392221</v>
      </c>
      <c r="K1869" s="32">
        <v>0.25</v>
      </c>
      <c r="L1869" s="33">
        <f t="shared" si="59"/>
        <v>1724.9088384805525</v>
      </c>
      <c r="M1869" s="33">
        <v>1427.1012068753728</v>
      </c>
      <c r="N1869" s="33">
        <v>84.19036378607376</v>
      </c>
    </row>
    <row r="1870" spans="1:14">
      <c r="A1870" s="27">
        <v>61860</v>
      </c>
      <c r="B1870" s="27" t="s">
        <v>2864</v>
      </c>
      <c r="C1870" s="27" t="s">
        <v>2558</v>
      </c>
      <c r="D1870" s="27" t="s">
        <v>34</v>
      </c>
      <c r="E1870" s="28">
        <v>29646</v>
      </c>
      <c r="F1870" s="29" t="s">
        <v>27</v>
      </c>
      <c r="G1870" s="29" t="s">
        <v>28</v>
      </c>
      <c r="H1870" s="27">
        <f t="shared" ca="1" si="58"/>
        <v>37</v>
      </c>
      <c r="I1870" s="30">
        <v>5</v>
      </c>
      <c r="J1870" s="31">
        <v>9840.6384113376316</v>
      </c>
      <c r="K1870" s="32">
        <v>0.25</v>
      </c>
      <c r="L1870" s="33">
        <f t="shared" si="59"/>
        <v>2460.1596028344079</v>
      </c>
      <c r="M1870" s="33">
        <v>349.27234528560689</v>
      </c>
      <c r="N1870" s="33">
        <v>315.17014748567476</v>
      </c>
    </row>
    <row r="1871" spans="1:14">
      <c r="A1871" s="27">
        <v>61861</v>
      </c>
      <c r="B1871" s="27" t="s">
        <v>2865</v>
      </c>
      <c r="C1871" s="27" t="s">
        <v>1139</v>
      </c>
      <c r="D1871" s="27" t="s">
        <v>48</v>
      </c>
      <c r="E1871" s="28">
        <v>31080</v>
      </c>
      <c r="F1871" s="29" t="s">
        <v>27</v>
      </c>
      <c r="G1871" s="29" t="s">
        <v>42</v>
      </c>
      <c r="H1871" s="27">
        <f t="shared" ca="1" si="58"/>
        <v>33</v>
      </c>
      <c r="I1871" s="30">
        <v>5</v>
      </c>
      <c r="J1871" s="31">
        <v>6652.4655139742154</v>
      </c>
      <c r="K1871" s="32">
        <v>0.25</v>
      </c>
      <c r="L1871" s="33">
        <f t="shared" si="59"/>
        <v>1663.1163784935538</v>
      </c>
      <c r="M1871" s="33">
        <v>1482.0019174063652</v>
      </c>
      <c r="N1871" s="33">
        <v>21.681981029777926</v>
      </c>
    </row>
    <row r="1872" spans="1:14">
      <c r="A1872" s="27">
        <v>61862</v>
      </c>
      <c r="B1872" s="27" t="s">
        <v>2866</v>
      </c>
      <c r="C1872" s="27" t="s">
        <v>2568</v>
      </c>
      <c r="D1872" s="27" t="s">
        <v>34</v>
      </c>
      <c r="E1872" s="28">
        <v>39032</v>
      </c>
      <c r="F1872" s="29" t="s">
        <v>27</v>
      </c>
      <c r="G1872" s="29" t="s">
        <v>28</v>
      </c>
      <c r="H1872" s="27">
        <f t="shared" ca="1" si="58"/>
        <v>11</v>
      </c>
      <c r="I1872" s="30">
        <v>27</v>
      </c>
      <c r="J1872" s="31">
        <v>1742.9846717291007</v>
      </c>
      <c r="K1872" s="32">
        <v>0.04</v>
      </c>
      <c r="L1872" s="33">
        <f t="shared" si="59"/>
        <v>69.719386869164026</v>
      </c>
      <c r="M1872" s="33">
        <v>58.189370754754293</v>
      </c>
      <c r="N1872" s="33">
        <v>135.71605130716119</v>
      </c>
    </row>
    <row r="1873" spans="1:14">
      <c r="A1873" s="27">
        <v>61863</v>
      </c>
      <c r="B1873" s="27" t="s">
        <v>2867</v>
      </c>
      <c r="C1873" s="27" t="s">
        <v>2868</v>
      </c>
      <c r="D1873" s="27" t="s">
        <v>48</v>
      </c>
      <c r="E1873" s="28">
        <v>29556</v>
      </c>
      <c r="F1873" s="29" t="s">
        <v>27</v>
      </c>
      <c r="G1873" s="29" t="s">
        <v>28</v>
      </c>
      <c r="H1873" s="27">
        <f t="shared" ca="1" si="58"/>
        <v>37</v>
      </c>
      <c r="I1873" s="30">
        <v>12</v>
      </c>
      <c r="J1873" s="31">
        <v>2796.2213916694677</v>
      </c>
      <c r="K1873" s="32">
        <v>0.25</v>
      </c>
      <c r="L1873" s="33">
        <f t="shared" si="59"/>
        <v>699.05534791736693</v>
      </c>
      <c r="M1873" s="33">
        <v>670.14402211386027</v>
      </c>
      <c r="N1873" s="33">
        <v>73.271246144252217</v>
      </c>
    </row>
    <row r="1874" spans="1:14">
      <c r="A1874" s="27">
        <v>61864</v>
      </c>
      <c r="B1874" s="27" t="s">
        <v>2869</v>
      </c>
      <c r="C1874" s="27" t="s">
        <v>330</v>
      </c>
      <c r="D1874" s="27" t="s">
        <v>48</v>
      </c>
      <c r="E1874" s="28">
        <v>27475</v>
      </c>
      <c r="F1874" s="29" t="s">
        <v>27</v>
      </c>
      <c r="G1874" s="29" t="s">
        <v>28</v>
      </c>
      <c r="H1874" s="27">
        <f t="shared" ca="1" si="58"/>
        <v>43</v>
      </c>
      <c r="I1874" s="30">
        <v>30</v>
      </c>
      <c r="J1874" s="31">
        <v>3378.177728896464</v>
      </c>
      <c r="K1874" s="32">
        <v>0.25</v>
      </c>
      <c r="L1874" s="33">
        <f t="shared" si="59"/>
        <v>844.54443222411601</v>
      </c>
      <c r="M1874" s="33">
        <v>805.4872020725976</v>
      </c>
      <c r="N1874" s="33">
        <v>122.11499549932394</v>
      </c>
    </row>
    <row r="1875" spans="1:14">
      <c r="A1875" s="27">
        <v>61865</v>
      </c>
      <c r="B1875" s="27" t="s">
        <v>2870</v>
      </c>
      <c r="C1875" s="27" t="s">
        <v>2577</v>
      </c>
      <c r="D1875" s="27" t="s">
        <v>34</v>
      </c>
      <c r="E1875" s="28">
        <v>31253</v>
      </c>
      <c r="F1875" s="29" t="s">
        <v>27</v>
      </c>
      <c r="G1875" s="29" t="s">
        <v>28</v>
      </c>
      <c r="H1875" s="27">
        <f t="shared" ca="1" si="58"/>
        <v>33</v>
      </c>
      <c r="I1875" s="30">
        <v>20</v>
      </c>
      <c r="J1875" s="31">
        <v>5945.2533191515276</v>
      </c>
      <c r="K1875" s="32">
        <v>0.15</v>
      </c>
      <c r="L1875" s="33">
        <f t="shared" si="59"/>
        <v>891.78799787272908</v>
      </c>
      <c r="M1875" s="33">
        <v>486.41023786283716</v>
      </c>
      <c r="N1875" s="33">
        <v>176.57605235380453</v>
      </c>
    </row>
    <row r="1876" spans="1:14">
      <c r="A1876" s="27">
        <v>61866</v>
      </c>
      <c r="B1876" s="27" t="s">
        <v>2871</v>
      </c>
      <c r="C1876" s="27" t="s">
        <v>2872</v>
      </c>
      <c r="D1876" s="27" t="s">
        <v>48</v>
      </c>
      <c r="E1876" s="28">
        <v>29759</v>
      </c>
      <c r="F1876" s="29" t="s">
        <v>127</v>
      </c>
      <c r="G1876" s="29" t="s">
        <v>128</v>
      </c>
      <c r="H1876" s="27">
        <f t="shared" ca="1" si="58"/>
        <v>37</v>
      </c>
      <c r="I1876" s="30">
        <v>21</v>
      </c>
      <c r="J1876" s="31">
        <v>3493.2174904580243</v>
      </c>
      <c r="K1876" s="32">
        <v>0.25</v>
      </c>
      <c r="L1876" s="33">
        <f t="shared" si="59"/>
        <v>873.30437261450606</v>
      </c>
      <c r="M1876" s="33">
        <v>264.7018539759942</v>
      </c>
      <c r="N1876" s="33">
        <v>93.400296702945624</v>
      </c>
    </row>
    <row r="1877" spans="1:14">
      <c r="A1877" s="27">
        <v>61867</v>
      </c>
      <c r="B1877" s="27" t="s">
        <v>2873</v>
      </c>
      <c r="C1877" s="27" t="s">
        <v>2874</v>
      </c>
      <c r="D1877" s="27" t="s">
        <v>48</v>
      </c>
      <c r="E1877" s="28">
        <v>28913</v>
      </c>
      <c r="F1877" s="29" t="s">
        <v>27</v>
      </c>
      <c r="G1877" s="29" t="s">
        <v>28</v>
      </c>
      <c r="H1877" s="27">
        <f t="shared" ca="1" si="58"/>
        <v>39</v>
      </c>
      <c r="I1877" s="30">
        <v>28</v>
      </c>
      <c r="J1877" s="31">
        <v>2369.0164291825186</v>
      </c>
      <c r="K1877" s="32">
        <v>0.25</v>
      </c>
      <c r="L1877" s="33">
        <f t="shared" si="59"/>
        <v>592.25410729562964</v>
      </c>
      <c r="M1877" s="33">
        <v>415.4007205536123</v>
      </c>
      <c r="N1877" s="33">
        <v>42.5347512342938</v>
      </c>
    </row>
    <row r="1878" spans="1:14">
      <c r="A1878" s="27">
        <v>61868</v>
      </c>
      <c r="B1878" s="27" t="s">
        <v>2875</v>
      </c>
      <c r="C1878" s="27" t="s">
        <v>2876</v>
      </c>
      <c r="D1878" s="27" t="s">
        <v>48</v>
      </c>
      <c r="E1878" s="28">
        <v>31236</v>
      </c>
      <c r="F1878" s="29" t="s">
        <v>27</v>
      </c>
      <c r="G1878" s="29" t="s">
        <v>28</v>
      </c>
      <c r="H1878" s="27">
        <f t="shared" ca="1" si="58"/>
        <v>33</v>
      </c>
      <c r="I1878" s="30">
        <v>30</v>
      </c>
      <c r="J1878" s="31">
        <v>7805.0954581856913</v>
      </c>
      <c r="K1878" s="32">
        <v>0.15</v>
      </c>
      <c r="L1878" s="33">
        <f t="shared" si="59"/>
        <v>1170.7643187278536</v>
      </c>
      <c r="M1878" s="33">
        <v>287.27921974563441</v>
      </c>
      <c r="N1878" s="33">
        <v>50.877605937255488</v>
      </c>
    </row>
    <row r="1879" spans="1:14">
      <c r="A1879" s="27">
        <v>61869</v>
      </c>
      <c r="B1879" s="27" t="s">
        <v>2877</v>
      </c>
      <c r="C1879" s="27" t="s">
        <v>2878</v>
      </c>
      <c r="D1879" s="27" t="s">
        <v>48</v>
      </c>
      <c r="E1879" s="28">
        <v>37425</v>
      </c>
      <c r="F1879" s="29" t="s">
        <v>27</v>
      </c>
      <c r="G1879" s="29" t="s">
        <v>28</v>
      </c>
      <c r="H1879" s="27">
        <f t="shared" ca="1" si="58"/>
        <v>16</v>
      </c>
      <c r="I1879" s="30">
        <v>28</v>
      </c>
      <c r="J1879" s="31">
        <v>8819.9589315289959</v>
      </c>
      <c r="K1879" s="32">
        <v>7.0000000000000007E-2</v>
      </c>
      <c r="L1879" s="33">
        <f t="shared" si="59"/>
        <v>617.39712520702972</v>
      </c>
      <c r="M1879" s="33">
        <v>65.527904380365598</v>
      </c>
      <c r="N1879" s="33">
        <v>53.199636790927144</v>
      </c>
    </row>
    <row r="1880" spans="1:14">
      <c r="A1880" s="27">
        <v>61870</v>
      </c>
      <c r="B1880" s="27" t="s">
        <v>2879</v>
      </c>
      <c r="C1880" s="27" t="s">
        <v>2880</v>
      </c>
      <c r="D1880" s="27" t="s">
        <v>48</v>
      </c>
      <c r="E1880" s="28">
        <v>37373</v>
      </c>
      <c r="F1880" s="29" t="s">
        <v>27</v>
      </c>
      <c r="G1880" s="29" t="s">
        <v>28</v>
      </c>
      <c r="H1880" s="27">
        <f t="shared" ca="1" si="58"/>
        <v>16</v>
      </c>
      <c r="I1880" s="30">
        <v>17</v>
      </c>
      <c r="J1880" s="31">
        <v>9309.3817660092427</v>
      </c>
      <c r="K1880" s="32">
        <v>7.0000000000000007E-2</v>
      </c>
      <c r="L1880" s="33">
        <f t="shared" si="59"/>
        <v>651.65672362064709</v>
      </c>
      <c r="M1880" s="33">
        <v>66.368508400877388</v>
      </c>
      <c r="N1880" s="33">
        <v>132.87554622448991</v>
      </c>
    </row>
    <row r="1881" spans="1:14">
      <c r="A1881" s="27">
        <v>61871</v>
      </c>
      <c r="B1881" s="27" t="s">
        <v>2881</v>
      </c>
      <c r="C1881" s="27" t="s">
        <v>1146</v>
      </c>
      <c r="D1881" s="27" t="s">
        <v>48</v>
      </c>
      <c r="E1881" s="28">
        <v>33861</v>
      </c>
      <c r="F1881" s="29" t="s">
        <v>27</v>
      </c>
      <c r="G1881" s="29" t="s">
        <v>28</v>
      </c>
      <c r="H1881" s="27">
        <f t="shared" ca="1" si="58"/>
        <v>26</v>
      </c>
      <c r="I1881" s="30">
        <v>14</v>
      </c>
      <c r="J1881" s="31">
        <v>1743.5625704081917</v>
      </c>
      <c r="K1881" s="32">
        <v>0.12</v>
      </c>
      <c r="L1881" s="33">
        <f t="shared" si="59"/>
        <v>209.227508448983</v>
      </c>
      <c r="M1881" s="33">
        <v>63.506065021198943</v>
      </c>
      <c r="N1881" s="33">
        <v>21.210633933189769</v>
      </c>
    </row>
    <row r="1882" spans="1:14">
      <c r="A1882" s="27">
        <v>61872</v>
      </c>
      <c r="B1882" s="27" t="s">
        <v>2882</v>
      </c>
      <c r="C1882" s="27" t="s">
        <v>53</v>
      </c>
      <c r="D1882" s="27" t="s">
        <v>34</v>
      </c>
      <c r="E1882" s="28">
        <v>32403</v>
      </c>
      <c r="F1882" s="29" t="s">
        <v>27</v>
      </c>
      <c r="G1882" s="29" t="s">
        <v>28</v>
      </c>
      <c r="H1882" s="27">
        <f t="shared" ca="1" si="58"/>
        <v>30</v>
      </c>
      <c r="I1882" s="30">
        <v>9</v>
      </c>
      <c r="J1882" s="31">
        <v>6566.4410193363246</v>
      </c>
      <c r="K1882" s="32">
        <v>0.15</v>
      </c>
      <c r="L1882" s="33">
        <f t="shared" si="59"/>
        <v>984.96615290044861</v>
      </c>
      <c r="M1882" s="33">
        <v>775.5087893373061</v>
      </c>
      <c r="N1882" s="33">
        <v>238.98167545844495</v>
      </c>
    </row>
    <row r="1883" spans="1:14">
      <c r="A1883" s="27">
        <v>61873</v>
      </c>
      <c r="B1883" s="27" t="s">
        <v>2883</v>
      </c>
      <c r="C1883" s="27" t="s">
        <v>2771</v>
      </c>
      <c r="D1883" s="27" t="s">
        <v>34</v>
      </c>
      <c r="E1883" s="28">
        <v>33871</v>
      </c>
      <c r="F1883" s="29" t="s">
        <v>27</v>
      </c>
      <c r="G1883" s="29" t="s">
        <v>42</v>
      </c>
      <c r="H1883" s="27">
        <f t="shared" ca="1" si="58"/>
        <v>26</v>
      </c>
      <c r="I1883" s="30">
        <v>30</v>
      </c>
      <c r="J1883" s="31">
        <v>4561.5279217409361</v>
      </c>
      <c r="K1883" s="32">
        <v>0.12</v>
      </c>
      <c r="L1883" s="33">
        <f t="shared" si="59"/>
        <v>547.38335060891234</v>
      </c>
      <c r="M1883" s="33">
        <v>353.14517147252525</v>
      </c>
      <c r="N1883" s="33">
        <v>189.09737656810671</v>
      </c>
    </row>
    <row r="1884" spans="1:14">
      <c r="A1884" s="27">
        <v>61874</v>
      </c>
      <c r="B1884" s="27" t="s">
        <v>2884</v>
      </c>
      <c r="C1884" s="27" t="s">
        <v>283</v>
      </c>
      <c r="D1884" s="27" t="s">
        <v>34</v>
      </c>
      <c r="E1884" s="28">
        <v>38148</v>
      </c>
      <c r="F1884" s="29" t="s">
        <v>27</v>
      </c>
      <c r="G1884" s="29" t="s">
        <v>28</v>
      </c>
      <c r="H1884" s="27">
        <f t="shared" ca="1" si="58"/>
        <v>14</v>
      </c>
      <c r="I1884" s="30">
        <v>16</v>
      </c>
      <c r="J1884" s="31">
        <v>9882.3547101448439</v>
      </c>
      <c r="K1884" s="32">
        <v>7.0000000000000007E-2</v>
      </c>
      <c r="L1884" s="33">
        <f t="shared" si="59"/>
        <v>691.76482971013911</v>
      </c>
      <c r="M1884" s="33">
        <v>168.74856150493846</v>
      </c>
      <c r="N1884" s="33">
        <v>110.4121628455556</v>
      </c>
    </row>
    <row r="1885" spans="1:14">
      <c r="A1885" s="27">
        <v>61875</v>
      </c>
      <c r="B1885" s="27" t="s">
        <v>2885</v>
      </c>
      <c r="C1885" s="27" t="s">
        <v>2773</v>
      </c>
      <c r="D1885" s="27" t="s">
        <v>34</v>
      </c>
      <c r="E1885" s="28">
        <v>38634</v>
      </c>
      <c r="F1885" s="29" t="s">
        <v>27</v>
      </c>
      <c r="G1885" s="29" t="s">
        <v>28</v>
      </c>
      <c r="H1885" s="27">
        <f t="shared" ca="1" si="58"/>
        <v>13</v>
      </c>
      <c r="I1885" s="30">
        <v>35</v>
      </c>
      <c r="J1885" s="31">
        <v>7878.5137375942031</v>
      </c>
      <c r="K1885" s="32">
        <v>0.04</v>
      </c>
      <c r="L1885" s="33">
        <f t="shared" si="59"/>
        <v>315.14054950376811</v>
      </c>
      <c r="M1885" s="33">
        <v>2.5240110917302889</v>
      </c>
      <c r="N1885" s="33">
        <v>288.81173597063088</v>
      </c>
    </row>
    <row r="1886" spans="1:14">
      <c r="A1886" s="27">
        <v>61876</v>
      </c>
      <c r="B1886" s="27" t="s">
        <v>2886</v>
      </c>
      <c r="C1886" s="27" t="s">
        <v>332</v>
      </c>
      <c r="D1886" s="27" t="s">
        <v>48</v>
      </c>
      <c r="E1886" s="28">
        <v>28510</v>
      </c>
      <c r="F1886" s="29" t="s">
        <v>27</v>
      </c>
      <c r="G1886" s="29" t="s">
        <v>28</v>
      </c>
      <c r="H1886" s="27">
        <f t="shared" ca="1" si="58"/>
        <v>40</v>
      </c>
      <c r="I1886" s="30">
        <v>26</v>
      </c>
      <c r="J1886" s="31">
        <v>7879.6921837605696</v>
      </c>
      <c r="K1886" s="32">
        <v>0.25</v>
      </c>
      <c r="L1886" s="33">
        <f t="shared" si="59"/>
        <v>1969.9230459401424</v>
      </c>
      <c r="M1886" s="33">
        <v>53.795429087647953</v>
      </c>
      <c r="N1886" s="33">
        <v>85.477377159007048</v>
      </c>
    </row>
    <row r="1887" spans="1:14">
      <c r="A1887" s="27">
        <v>61877</v>
      </c>
      <c r="B1887" s="27" t="s">
        <v>2887</v>
      </c>
      <c r="C1887" s="27" t="s">
        <v>2582</v>
      </c>
      <c r="D1887" s="27" t="s">
        <v>34</v>
      </c>
      <c r="E1887" s="28">
        <v>39709</v>
      </c>
      <c r="F1887" s="29" t="s">
        <v>27</v>
      </c>
      <c r="G1887" s="29" t="s">
        <v>76</v>
      </c>
      <c r="H1887" s="27">
        <f t="shared" ca="1" si="58"/>
        <v>10</v>
      </c>
      <c r="I1887" s="30">
        <v>24</v>
      </c>
      <c r="J1887" s="31">
        <v>7295.8164171670496</v>
      </c>
      <c r="K1887" s="32">
        <v>0</v>
      </c>
      <c r="L1887" s="33">
        <f t="shared" si="59"/>
        <v>0</v>
      </c>
      <c r="M1887" s="33">
        <v>0</v>
      </c>
      <c r="N1887" s="33">
        <v>215.81700745822383</v>
      </c>
    </row>
    <row r="1888" spans="1:14">
      <c r="A1888" s="27">
        <v>61878</v>
      </c>
      <c r="B1888" s="27" t="s">
        <v>2888</v>
      </c>
      <c r="C1888" s="27" t="s">
        <v>2597</v>
      </c>
      <c r="D1888" s="27" t="s">
        <v>34</v>
      </c>
      <c r="E1888" s="28">
        <v>30895</v>
      </c>
      <c r="F1888" s="29" t="s">
        <v>27</v>
      </c>
      <c r="G1888" s="29" t="s">
        <v>28</v>
      </c>
      <c r="H1888" s="27">
        <f t="shared" ca="1" si="58"/>
        <v>34</v>
      </c>
      <c r="I1888" s="30">
        <v>28</v>
      </c>
      <c r="J1888" s="31">
        <v>9663.3928736192647</v>
      </c>
      <c r="K1888" s="32">
        <v>0.25</v>
      </c>
      <c r="L1888" s="33">
        <f t="shared" si="59"/>
        <v>2415.8482184048162</v>
      </c>
      <c r="M1888" s="33">
        <v>387.96934884772679</v>
      </c>
      <c r="N1888" s="33">
        <v>213.07766810454251</v>
      </c>
    </row>
    <row r="1889" spans="1:14">
      <c r="A1889" s="27">
        <v>61879</v>
      </c>
      <c r="B1889" s="27" t="s">
        <v>2889</v>
      </c>
      <c r="C1889" s="27" t="s">
        <v>309</v>
      </c>
      <c r="D1889" s="27" t="s">
        <v>34</v>
      </c>
      <c r="E1889" s="28">
        <v>33817</v>
      </c>
      <c r="F1889" s="29" t="s">
        <v>27</v>
      </c>
      <c r="G1889" s="29" t="s">
        <v>28</v>
      </c>
      <c r="H1889" s="27">
        <f t="shared" ca="1" si="58"/>
        <v>26</v>
      </c>
      <c r="I1889" s="30">
        <v>17</v>
      </c>
      <c r="J1889" s="31">
        <v>6102.2598280845905</v>
      </c>
      <c r="K1889" s="32">
        <v>0.12</v>
      </c>
      <c r="L1889" s="33">
        <f t="shared" si="59"/>
        <v>732.27117937015078</v>
      </c>
      <c r="M1889" s="33">
        <v>729.85046355516022</v>
      </c>
      <c r="N1889" s="33">
        <v>170.98674062111195</v>
      </c>
    </row>
    <row r="1890" spans="1:14">
      <c r="A1890" s="27">
        <v>61880</v>
      </c>
      <c r="B1890" s="27" t="s">
        <v>2890</v>
      </c>
      <c r="C1890" s="27" t="s">
        <v>318</v>
      </c>
      <c r="D1890" s="27" t="s">
        <v>34</v>
      </c>
      <c r="E1890" s="28">
        <v>39880</v>
      </c>
      <c r="F1890" s="29" t="s">
        <v>27</v>
      </c>
      <c r="G1890" s="29" t="s">
        <v>28</v>
      </c>
      <c r="H1890" s="27">
        <f t="shared" ca="1" si="58"/>
        <v>9</v>
      </c>
      <c r="I1890" s="30">
        <v>34</v>
      </c>
      <c r="J1890" s="31">
        <v>7274.4094026422927</v>
      </c>
      <c r="K1890" s="32">
        <v>0</v>
      </c>
      <c r="L1890" s="33">
        <f t="shared" si="59"/>
        <v>0</v>
      </c>
      <c r="M1890" s="33">
        <v>0</v>
      </c>
      <c r="N1890" s="33">
        <v>230.78794272970265</v>
      </c>
    </row>
    <row r="1891" spans="1:14">
      <c r="A1891" s="27">
        <v>61881</v>
      </c>
      <c r="B1891" s="27" t="s">
        <v>2891</v>
      </c>
      <c r="C1891" s="27" t="s">
        <v>849</v>
      </c>
      <c r="D1891" s="27" t="s">
        <v>48</v>
      </c>
      <c r="E1891" s="28">
        <v>32628</v>
      </c>
      <c r="F1891" s="29" t="s">
        <v>27</v>
      </c>
      <c r="G1891" s="29" t="s">
        <v>28</v>
      </c>
      <c r="H1891" s="27">
        <f t="shared" ca="1" si="58"/>
        <v>29</v>
      </c>
      <c r="I1891" s="30">
        <v>7</v>
      </c>
      <c r="J1891" s="31">
        <v>7663.94588758174</v>
      </c>
      <c r="K1891" s="32">
        <v>0.15</v>
      </c>
      <c r="L1891" s="33">
        <f t="shared" si="59"/>
        <v>1149.591883137261</v>
      </c>
      <c r="M1891" s="33">
        <v>1012.618199144444</v>
      </c>
      <c r="N1891" s="33">
        <v>73.371113172374123</v>
      </c>
    </row>
    <row r="1892" spans="1:14">
      <c r="A1892" s="27">
        <v>61882</v>
      </c>
      <c r="B1892" s="27" t="s">
        <v>2892</v>
      </c>
      <c r="C1892" s="27" t="s">
        <v>326</v>
      </c>
      <c r="D1892" s="27" t="s">
        <v>34</v>
      </c>
      <c r="E1892" s="28">
        <v>35405</v>
      </c>
      <c r="F1892" s="29" t="s">
        <v>27</v>
      </c>
      <c r="G1892" s="29" t="s">
        <v>28</v>
      </c>
      <c r="H1892" s="27">
        <f t="shared" ca="1" si="58"/>
        <v>21</v>
      </c>
      <c r="I1892" s="30">
        <v>16</v>
      </c>
      <c r="J1892" s="31">
        <v>7572.3790314593743</v>
      </c>
      <c r="K1892" s="32">
        <v>0.09</v>
      </c>
      <c r="L1892" s="33">
        <f t="shared" si="59"/>
        <v>681.51411283134371</v>
      </c>
      <c r="M1892" s="33">
        <v>93.080141730876576</v>
      </c>
      <c r="N1892" s="33">
        <v>102.64890506582779</v>
      </c>
    </row>
    <row r="1893" spans="1:14">
      <c r="A1893" s="27">
        <v>61883</v>
      </c>
      <c r="B1893" s="27" t="s">
        <v>2893</v>
      </c>
      <c r="C1893" s="27" t="s">
        <v>2894</v>
      </c>
      <c r="D1893" s="27" t="s">
        <v>48</v>
      </c>
      <c r="E1893" s="28">
        <v>36110</v>
      </c>
      <c r="F1893" s="29" t="s">
        <v>133</v>
      </c>
      <c r="G1893" s="29" t="s">
        <v>156</v>
      </c>
      <c r="H1893" s="27">
        <f t="shared" ca="1" si="58"/>
        <v>19</v>
      </c>
      <c r="I1893" s="30">
        <v>33</v>
      </c>
      <c r="J1893" s="31">
        <v>5940.2001919900731</v>
      </c>
      <c r="K1893" s="32">
        <v>0.09</v>
      </c>
      <c r="L1893" s="33">
        <f t="shared" si="59"/>
        <v>534.61801727910654</v>
      </c>
      <c r="M1893" s="33">
        <v>394.98692081965646</v>
      </c>
      <c r="N1893" s="33">
        <v>106.8315877596589</v>
      </c>
    </row>
    <row r="1894" spans="1:14">
      <c r="A1894" s="27">
        <v>61884</v>
      </c>
      <c r="B1894" s="27" t="s">
        <v>2895</v>
      </c>
      <c r="C1894" s="27" t="s">
        <v>33</v>
      </c>
      <c r="D1894" s="27" t="s">
        <v>34</v>
      </c>
      <c r="E1894" s="28">
        <v>33586</v>
      </c>
      <c r="F1894" s="29" t="s">
        <v>27</v>
      </c>
      <c r="G1894" s="29" t="s">
        <v>28</v>
      </c>
      <c r="H1894" s="27">
        <f t="shared" ca="1" si="58"/>
        <v>26</v>
      </c>
      <c r="I1894" s="30">
        <v>33</v>
      </c>
      <c r="J1894" s="31">
        <v>4963.9316218968142</v>
      </c>
      <c r="K1894" s="32">
        <v>0.12</v>
      </c>
      <c r="L1894" s="33">
        <f t="shared" si="59"/>
        <v>595.67179462761771</v>
      </c>
      <c r="M1894" s="33">
        <v>38.064743736143114</v>
      </c>
      <c r="N1894" s="33">
        <v>51.395990955799903</v>
      </c>
    </row>
    <row r="1895" spans="1:14">
      <c r="A1895" s="27">
        <v>61885</v>
      </c>
      <c r="B1895" s="27" t="s">
        <v>2896</v>
      </c>
      <c r="C1895" s="27" t="s">
        <v>1160</v>
      </c>
      <c r="D1895" s="27" t="s">
        <v>48</v>
      </c>
      <c r="E1895" s="28">
        <v>39570</v>
      </c>
      <c r="F1895" s="29" t="s">
        <v>27</v>
      </c>
      <c r="G1895" s="29" t="s">
        <v>76</v>
      </c>
      <c r="H1895" s="27">
        <f t="shared" ca="1" si="58"/>
        <v>10</v>
      </c>
      <c r="I1895" s="30">
        <v>39</v>
      </c>
      <c r="J1895" s="31">
        <v>6304.0070366798082</v>
      </c>
      <c r="K1895" s="32">
        <v>0</v>
      </c>
      <c r="L1895" s="33">
        <f t="shared" si="59"/>
        <v>0</v>
      </c>
      <c r="M1895" s="33">
        <v>0</v>
      </c>
      <c r="N1895" s="33">
        <v>50.31393302898789</v>
      </c>
    </row>
    <row r="1896" spans="1:14">
      <c r="A1896" s="27">
        <v>61886</v>
      </c>
      <c r="B1896" s="27" t="s">
        <v>2897</v>
      </c>
      <c r="C1896" s="27" t="s">
        <v>1408</v>
      </c>
      <c r="D1896" s="27" t="s">
        <v>48</v>
      </c>
      <c r="E1896" s="28">
        <v>36238</v>
      </c>
      <c r="F1896" s="29" t="s">
        <v>27</v>
      </c>
      <c r="G1896" s="29" t="s">
        <v>28</v>
      </c>
      <c r="H1896" s="27">
        <f t="shared" ca="1" si="58"/>
        <v>19</v>
      </c>
      <c r="I1896" s="30">
        <v>25</v>
      </c>
      <c r="J1896" s="31">
        <v>8050.7407791723144</v>
      </c>
      <c r="K1896" s="32">
        <v>0.09</v>
      </c>
      <c r="L1896" s="33">
        <f t="shared" si="59"/>
        <v>724.56667012550827</v>
      </c>
      <c r="M1896" s="33">
        <v>421.14872772675875</v>
      </c>
      <c r="N1896" s="33">
        <v>45.523007456213627</v>
      </c>
    </row>
    <row r="1897" spans="1:14">
      <c r="A1897" s="27">
        <v>61887</v>
      </c>
      <c r="B1897" s="27" t="s">
        <v>2898</v>
      </c>
      <c r="C1897" s="27" t="s">
        <v>2456</v>
      </c>
      <c r="D1897" s="27" t="s">
        <v>34</v>
      </c>
      <c r="E1897" s="28">
        <v>28912</v>
      </c>
      <c r="F1897" s="29" t="s">
        <v>27</v>
      </c>
      <c r="G1897" s="29" t="s">
        <v>28</v>
      </c>
      <c r="H1897" s="27">
        <f t="shared" ca="1" si="58"/>
        <v>39</v>
      </c>
      <c r="I1897" s="30">
        <v>36</v>
      </c>
      <c r="J1897" s="31">
        <v>4440.3154134049491</v>
      </c>
      <c r="K1897" s="32">
        <v>0.25</v>
      </c>
      <c r="L1897" s="33">
        <f t="shared" si="59"/>
        <v>1110.0788533512373</v>
      </c>
      <c r="M1897" s="33">
        <v>407.58513126404836</v>
      </c>
      <c r="N1897" s="33">
        <v>217.58650093566348</v>
      </c>
    </row>
    <row r="1898" spans="1:14">
      <c r="A1898" s="27">
        <v>61888</v>
      </c>
      <c r="B1898" s="27" t="s">
        <v>2899</v>
      </c>
      <c r="C1898" s="27" t="s">
        <v>2900</v>
      </c>
      <c r="D1898" s="27" t="s">
        <v>48</v>
      </c>
      <c r="E1898" s="28">
        <v>34633</v>
      </c>
      <c r="F1898" s="29" t="s">
        <v>27</v>
      </c>
      <c r="G1898" s="29" t="s">
        <v>28</v>
      </c>
      <c r="H1898" s="27">
        <f t="shared" ca="1" si="58"/>
        <v>24</v>
      </c>
      <c r="I1898" s="30">
        <v>16</v>
      </c>
      <c r="J1898" s="31">
        <v>6531.4881321704079</v>
      </c>
      <c r="K1898" s="32">
        <v>0.12</v>
      </c>
      <c r="L1898" s="33">
        <f t="shared" si="59"/>
        <v>783.77857586044888</v>
      </c>
      <c r="M1898" s="33">
        <v>638.15192013405897</v>
      </c>
      <c r="N1898" s="33">
        <v>84.163360169428103</v>
      </c>
    </row>
    <row r="1899" spans="1:14">
      <c r="A1899" s="27">
        <v>61889</v>
      </c>
      <c r="B1899" s="27" t="s">
        <v>2901</v>
      </c>
      <c r="C1899" s="27" t="s">
        <v>416</v>
      </c>
      <c r="D1899" s="27" t="s">
        <v>34</v>
      </c>
      <c r="E1899" s="28">
        <v>36544</v>
      </c>
      <c r="F1899" s="29" t="s">
        <v>27</v>
      </c>
      <c r="G1899" s="29" t="s">
        <v>49</v>
      </c>
      <c r="H1899" s="27">
        <f t="shared" ca="1" si="58"/>
        <v>18</v>
      </c>
      <c r="I1899" s="30">
        <v>7</v>
      </c>
      <c r="J1899" s="31">
        <v>7346.1188679311244</v>
      </c>
      <c r="K1899" s="32">
        <v>0.09</v>
      </c>
      <c r="L1899" s="33">
        <f t="shared" si="59"/>
        <v>661.15069811380113</v>
      </c>
      <c r="M1899" s="33">
        <v>288.89327159308493</v>
      </c>
      <c r="N1899" s="33">
        <v>68.116201482937385</v>
      </c>
    </row>
    <row r="1900" spans="1:14">
      <c r="A1900" s="27">
        <v>61890</v>
      </c>
      <c r="B1900" s="27" t="s">
        <v>2902</v>
      </c>
      <c r="C1900" s="27" t="s">
        <v>2618</v>
      </c>
      <c r="D1900" s="27" t="s">
        <v>34</v>
      </c>
      <c r="E1900" s="28">
        <v>37437</v>
      </c>
      <c r="F1900" s="29" t="s">
        <v>27</v>
      </c>
      <c r="G1900" s="29" t="s">
        <v>159</v>
      </c>
      <c r="H1900" s="27">
        <f t="shared" ca="1" si="58"/>
        <v>16</v>
      </c>
      <c r="I1900" s="30">
        <v>13</v>
      </c>
      <c r="J1900" s="31">
        <v>9273.7972231470521</v>
      </c>
      <c r="K1900" s="32">
        <v>7.0000000000000007E-2</v>
      </c>
      <c r="L1900" s="33">
        <f t="shared" si="59"/>
        <v>649.16580562029367</v>
      </c>
      <c r="M1900" s="33">
        <v>21.528234769797891</v>
      </c>
      <c r="N1900" s="33">
        <v>308.12939777960719</v>
      </c>
    </row>
    <row r="1901" spans="1:14">
      <c r="A1901" s="27">
        <v>61891</v>
      </c>
      <c r="B1901" s="27" t="s">
        <v>2903</v>
      </c>
      <c r="C1901" s="27" t="s">
        <v>39</v>
      </c>
      <c r="D1901" s="27" t="s">
        <v>34</v>
      </c>
      <c r="E1901" s="28">
        <v>28661</v>
      </c>
      <c r="F1901" s="29" t="s">
        <v>27</v>
      </c>
      <c r="G1901" s="29" t="s">
        <v>28</v>
      </c>
      <c r="H1901" s="27">
        <f t="shared" ca="1" si="58"/>
        <v>40</v>
      </c>
      <c r="I1901" s="30">
        <v>36</v>
      </c>
      <c r="J1901" s="31">
        <v>2137.3484889728479</v>
      </c>
      <c r="K1901" s="32">
        <v>0.25</v>
      </c>
      <c r="L1901" s="33">
        <f t="shared" si="59"/>
        <v>534.33712224321198</v>
      </c>
      <c r="M1901" s="33">
        <v>409.19650266266393</v>
      </c>
      <c r="N1901" s="33">
        <v>213.76387562571654</v>
      </c>
    </row>
    <row r="1902" spans="1:14">
      <c r="A1902" s="27">
        <v>61892</v>
      </c>
      <c r="B1902" s="27" t="s">
        <v>2904</v>
      </c>
      <c r="C1902" s="27" t="s">
        <v>368</v>
      </c>
      <c r="D1902" s="27" t="s">
        <v>34</v>
      </c>
      <c r="E1902" s="28">
        <v>35741</v>
      </c>
      <c r="F1902" s="29" t="s">
        <v>27</v>
      </c>
      <c r="G1902" s="29" t="s">
        <v>28</v>
      </c>
      <c r="H1902" s="27">
        <f t="shared" ca="1" si="58"/>
        <v>20</v>
      </c>
      <c r="I1902" s="30">
        <v>10</v>
      </c>
      <c r="J1902" s="31">
        <v>3950.3516377977899</v>
      </c>
      <c r="K1902" s="32">
        <v>0.09</v>
      </c>
      <c r="L1902" s="33">
        <f t="shared" si="59"/>
        <v>355.53164740180108</v>
      </c>
      <c r="M1902" s="33">
        <v>253.95645913814246</v>
      </c>
      <c r="N1902" s="33">
        <v>86.325916248887467</v>
      </c>
    </row>
    <row r="1903" spans="1:14">
      <c r="A1903" s="27">
        <v>61893</v>
      </c>
      <c r="B1903" s="27" t="s">
        <v>2905</v>
      </c>
      <c r="C1903" s="27" t="s">
        <v>2621</v>
      </c>
      <c r="D1903" s="27" t="s">
        <v>34</v>
      </c>
      <c r="E1903" s="28">
        <v>35292</v>
      </c>
      <c r="F1903" s="29" t="s">
        <v>2906</v>
      </c>
      <c r="G1903" s="29" t="s">
        <v>1987</v>
      </c>
      <c r="H1903" s="27">
        <f t="shared" ca="1" si="58"/>
        <v>22</v>
      </c>
      <c r="I1903" s="30">
        <v>36</v>
      </c>
      <c r="J1903" s="31">
        <v>3150.0939843974115</v>
      </c>
      <c r="K1903" s="32">
        <v>0.09</v>
      </c>
      <c r="L1903" s="33">
        <f t="shared" si="59"/>
        <v>283.50845859576702</v>
      </c>
      <c r="M1903" s="33">
        <v>236.35331001775575</v>
      </c>
      <c r="N1903" s="33">
        <v>317.70870810496268</v>
      </c>
    </row>
    <row r="1904" spans="1:14">
      <c r="A1904" s="27">
        <v>61894</v>
      </c>
      <c r="B1904" s="27" t="s">
        <v>2907</v>
      </c>
      <c r="C1904" s="27" t="s">
        <v>55</v>
      </c>
      <c r="D1904" s="27" t="s">
        <v>34</v>
      </c>
      <c r="E1904" s="28">
        <v>36340</v>
      </c>
      <c r="F1904" s="29" t="s">
        <v>27</v>
      </c>
      <c r="G1904" s="29" t="s">
        <v>28</v>
      </c>
      <c r="H1904" s="27">
        <f t="shared" ca="1" si="58"/>
        <v>19</v>
      </c>
      <c r="I1904" s="30">
        <v>26</v>
      </c>
      <c r="J1904" s="31">
        <v>7950.8456365474585</v>
      </c>
      <c r="K1904" s="32">
        <v>0.09</v>
      </c>
      <c r="L1904" s="33">
        <f t="shared" si="59"/>
        <v>715.57610728927125</v>
      </c>
      <c r="M1904" s="33">
        <v>18.584281806442956</v>
      </c>
      <c r="N1904" s="33">
        <v>142.03247109001367</v>
      </c>
    </row>
    <row r="1905" spans="1:14">
      <c r="A1905" s="27">
        <v>61895</v>
      </c>
      <c r="B1905" s="27" t="s">
        <v>2908</v>
      </c>
      <c r="C1905" s="27" t="s">
        <v>394</v>
      </c>
      <c r="D1905" s="27" t="s">
        <v>34</v>
      </c>
      <c r="E1905" s="28">
        <v>27470</v>
      </c>
      <c r="F1905" s="29" t="s">
        <v>27</v>
      </c>
      <c r="G1905" s="29" t="s">
        <v>28</v>
      </c>
      <c r="H1905" s="27">
        <f t="shared" ca="1" si="58"/>
        <v>43</v>
      </c>
      <c r="I1905" s="30">
        <v>7</v>
      </c>
      <c r="J1905" s="31">
        <v>2273.5912903394697</v>
      </c>
      <c r="K1905" s="32">
        <v>0.25</v>
      </c>
      <c r="L1905" s="33">
        <f t="shared" si="59"/>
        <v>568.39782258486741</v>
      </c>
      <c r="M1905" s="33">
        <v>294.80046432186481</v>
      </c>
      <c r="N1905" s="33">
        <v>338.15301968015513</v>
      </c>
    </row>
    <row r="1906" spans="1:14">
      <c r="A1906" s="27">
        <v>61896</v>
      </c>
      <c r="B1906" s="27" t="s">
        <v>2909</v>
      </c>
      <c r="C1906" s="27" t="s">
        <v>400</v>
      </c>
      <c r="D1906" s="27" t="s">
        <v>34</v>
      </c>
      <c r="E1906" s="28">
        <v>32071</v>
      </c>
      <c r="F1906" s="29" t="s">
        <v>27</v>
      </c>
      <c r="G1906" s="29" t="s">
        <v>28</v>
      </c>
      <c r="H1906" s="27">
        <f t="shared" ca="1" si="58"/>
        <v>31</v>
      </c>
      <c r="I1906" s="30">
        <v>17</v>
      </c>
      <c r="J1906" s="31">
        <v>7323.6010162980947</v>
      </c>
      <c r="K1906" s="32">
        <v>0.15</v>
      </c>
      <c r="L1906" s="33">
        <f t="shared" si="59"/>
        <v>1098.5401524447141</v>
      </c>
      <c r="M1906" s="33">
        <v>825.75604943224982</v>
      </c>
      <c r="N1906" s="33">
        <v>220.6948030786161</v>
      </c>
    </row>
    <row r="1907" spans="1:14">
      <c r="A1907" s="27">
        <v>61897</v>
      </c>
      <c r="B1907" s="27" t="s">
        <v>2910</v>
      </c>
      <c r="C1907" s="27" t="s">
        <v>2911</v>
      </c>
      <c r="D1907" s="27" t="s">
        <v>34</v>
      </c>
      <c r="E1907" s="28">
        <v>38585</v>
      </c>
      <c r="F1907" s="29" t="s">
        <v>27</v>
      </c>
      <c r="G1907" s="29" t="s">
        <v>28</v>
      </c>
      <c r="H1907" s="27">
        <f t="shared" ca="1" si="58"/>
        <v>13</v>
      </c>
      <c r="I1907" s="30">
        <v>14</v>
      </c>
      <c r="J1907" s="31">
        <v>3453.490279319949</v>
      </c>
      <c r="K1907" s="32">
        <v>0.04</v>
      </c>
      <c r="L1907" s="33">
        <f t="shared" si="59"/>
        <v>138.13961117279797</v>
      </c>
      <c r="M1907" s="33">
        <v>17.8290316080191</v>
      </c>
      <c r="N1907" s="33">
        <v>156.05616475071645</v>
      </c>
    </row>
    <row r="1908" spans="1:14">
      <c r="A1908" s="27">
        <v>61898</v>
      </c>
      <c r="B1908" s="27" t="s">
        <v>2912</v>
      </c>
      <c r="C1908" s="27" t="s">
        <v>2468</v>
      </c>
      <c r="D1908" s="27" t="s">
        <v>34</v>
      </c>
      <c r="E1908" s="28">
        <v>32420</v>
      </c>
      <c r="F1908" s="29" t="s">
        <v>27</v>
      </c>
      <c r="G1908" s="29" t="s">
        <v>28</v>
      </c>
      <c r="H1908" s="27">
        <f t="shared" ca="1" si="58"/>
        <v>30</v>
      </c>
      <c r="I1908" s="30">
        <v>26</v>
      </c>
      <c r="J1908" s="31">
        <v>2229.1689094626454</v>
      </c>
      <c r="K1908" s="32">
        <v>0.15</v>
      </c>
      <c r="L1908" s="33">
        <f t="shared" si="59"/>
        <v>334.37533641939677</v>
      </c>
      <c r="M1908" s="33">
        <v>180.84161561046639</v>
      </c>
      <c r="N1908" s="33">
        <v>230.76425478549118</v>
      </c>
    </row>
    <row r="1909" spans="1:14">
      <c r="A1909" s="27">
        <v>61899</v>
      </c>
      <c r="B1909" s="27" t="s">
        <v>2913</v>
      </c>
      <c r="C1909" s="27" t="s">
        <v>1163</v>
      </c>
      <c r="D1909" s="27" t="s">
        <v>48</v>
      </c>
      <c r="E1909" s="28">
        <v>35528</v>
      </c>
      <c r="F1909" s="29" t="s">
        <v>27</v>
      </c>
      <c r="G1909" s="29" t="s">
        <v>28</v>
      </c>
      <c r="H1909" s="27">
        <f t="shared" ca="1" si="58"/>
        <v>21</v>
      </c>
      <c r="I1909" s="30">
        <v>25</v>
      </c>
      <c r="J1909" s="31">
        <v>4052.9327110640397</v>
      </c>
      <c r="K1909" s="32">
        <v>0.09</v>
      </c>
      <c r="L1909" s="33">
        <f t="shared" si="59"/>
        <v>364.76394399576355</v>
      </c>
      <c r="M1909" s="33">
        <v>125.2023303925845</v>
      </c>
      <c r="N1909" s="33">
        <v>124.09733526138803</v>
      </c>
    </row>
    <row r="1910" spans="1:14">
      <c r="A1910" s="27">
        <v>61900</v>
      </c>
      <c r="B1910" s="27" t="s">
        <v>2914</v>
      </c>
      <c r="C1910" s="27" t="s">
        <v>402</v>
      </c>
      <c r="D1910" s="27" t="s">
        <v>34</v>
      </c>
      <c r="E1910" s="28">
        <v>35931</v>
      </c>
      <c r="F1910" s="29" t="s">
        <v>27</v>
      </c>
      <c r="G1910" s="29" t="s">
        <v>28</v>
      </c>
      <c r="H1910" s="27">
        <f t="shared" ca="1" si="58"/>
        <v>20</v>
      </c>
      <c r="I1910" s="30">
        <v>30</v>
      </c>
      <c r="J1910" s="31">
        <v>7449.721211626028</v>
      </c>
      <c r="K1910" s="32">
        <v>0.09</v>
      </c>
      <c r="L1910" s="33">
        <f t="shared" si="59"/>
        <v>670.47490904634253</v>
      </c>
      <c r="M1910" s="33">
        <v>346.82866470777196</v>
      </c>
      <c r="N1910" s="33">
        <v>329.15921601080873</v>
      </c>
    </row>
    <row r="1911" spans="1:14">
      <c r="A1911" s="27">
        <v>61901</v>
      </c>
      <c r="B1911" s="27" t="s">
        <v>2915</v>
      </c>
      <c r="C1911" s="27" t="s">
        <v>2916</v>
      </c>
      <c r="D1911" s="27" t="s">
        <v>48</v>
      </c>
      <c r="E1911" s="28">
        <v>35740</v>
      </c>
      <c r="F1911" s="29" t="s">
        <v>27</v>
      </c>
      <c r="G1911" s="29" t="s">
        <v>28</v>
      </c>
      <c r="H1911" s="27">
        <f t="shared" ca="1" si="58"/>
        <v>20</v>
      </c>
      <c r="I1911" s="30">
        <v>13</v>
      </c>
      <c r="J1911" s="31">
        <v>4902.7899731903144</v>
      </c>
      <c r="K1911" s="32">
        <v>0.09</v>
      </c>
      <c r="L1911" s="33">
        <f t="shared" si="59"/>
        <v>441.2510975871283</v>
      </c>
      <c r="M1911" s="33">
        <v>46.021442842120194</v>
      </c>
      <c r="N1911" s="33">
        <v>139.79646445127301</v>
      </c>
    </row>
    <row r="1912" spans="1:14">
      <c r="A1912" s="27">
        <v>61902</v>
      </c>
      <c r="B1912" s="27" t="s">
        <v>2917</v>
      </c>
      <c r="C1912" s="27" t="s">
        <v>2918</v>
      </c>
      <c r="D1912" s="27" t="s">
        <v>48</v>
      </c>
      <c r="E1912" s="28">
        <v>30439</v>
      </c>
      <c r="F1912" s="29" t="s">
        <v>27</v>
      </c>
      <c r="G1912" s="29" t="s">
        <v>28</v>
      </c>
      <c r="H1912" s="27">
        <f t="shared" ca="1" si="58"/>
        <v>35</v>
      </c>
      <c r="I1912" s="30">
        <v>40</v>
      </c>
      <c r="J1912" s="31">
        <v>1901.8528532503462</v>
      </c>
      <c r="K1912" s="32">
        <v>0.25</v>
      </c>
      <c r="L1912" s="33">
        <f t="shared" si="59"/>
        <v>475.46321331258656</v>
      </c>
      <c r="M1912" s="33">
        <v>8.9412416896083702</v>
      </c>
      <c r="N1912" s="33">
        <v>29.619521864633963</v>
      </c>
    </row>
    <row r="1913" spans="1:14">
      <c r="A1913" s="27">
        <v>61903</v>
      </c>
      <c r="B1913" s="27" t="s">
        <v>2919</v>
      </c>
      <c r="C1913" s="27" t="s">
        <v>67</v>
      </c>
      <c r="D1913" s="27" t="s">
        <v>34</v>
      </c>
      <c r="E1913" s="28">
        <v>37518</v>
      </c>
      <c r="F1913" s="29" t="s">
        <v>27</v>
      </c>
      <c r="G1913" s="29" t="s">
        <v>28</v>
      </c>
      <c r="H1913" s="27">
        <f t="shared" ca="1" si="58"/>
        <v>16</v>
      </c>
      <c r="I1913" s="30">
        <v>21</v>
      </c>
      <c r="J1913" s="31">
        <v>5183.8657006294197</v>
      </c>
      <c r="K1913" s="32">
        <v>7.0000000000000007E-2</v>
      </c>
      <c r="L1913" s="33">
        <f t="shared" si="59"/>
        <v>362.87059904405942</v>
      </c>
      <c r="M1913" s="33">
        <v>325.48184924925545</v>
      </c>
      <c r="N1913" s="33">
        <v>95.163886985027261</v>
      </c>
    </row>
    <row r="1914" spans="1:14">
      <c r="A1914" s="27">
        <v>61904</v>
      </c>
      <c r="B1914" s="27" t="s">
        <v>2920</v>
      </c>
      <c r="C1914" s="27" t="s">
        <v>86</v>
      </c>
      <c r="D1914" s="27" t="s">
        <v>34</v>
      </c>
      <c r="E1914" s="28">
        <v>39449</v>
      </c>
      <c r="F1914" s="29" t="s">
        <v>27</v>
      </c>
      <c r="G1914" s="29" t="s">
        <v>28</v>
      </c>
      <c r="H1914" s="27">
        <f t="shared" ca="1" si="58"/>
        <v>10</v>
      </c>
      <c r="I1914" s="30">
        <v>39</v>
      </c>
      <c r="J1914" s="31">
        <v>3035.3680164921711</v>
      </c>
      <c r="K1914" s="32">
        <v>0.04</v>
      </c>
      <c r="L1914" s="33">
        <f t="shared" si="59"/>
        <v>121.41472065968685</v>
      </c>
      <c r="M1914" s="33">
        <v>79.311334153177327</v>
      </c>
      <c r="N1914" s="33">
        <v>58.382088329197046</v>
      </c>
    </row>
    <row r="1915" spans="1:14">
      <c r="A1915" s="27">
        <v>61905</v>
      </c>
      <c r="B1915" s="27" t="s">
        <v>2921</v>
      </c>
      <c r="C1915" s="27" t="s">
        <v>1167</v>
      </c>
      <c r="D1915" s="27" t="s">
        <v>48</v>
      </c>
      <c r="E1915" s="28">
        <v>38732</v>
      </c>
      <c r="F1915" s="29" t="s">
        <v>27</v>
      </c>
      <c r="G1915" s="29" t="s">
        <v>28</v>
      </c>
      <c r="H1915" s="27">
        <f t="shared" ca="1" si="58"/>
        <v>12</v>
      </c>
      <c r="I1915" s="30">
        <v>33</v>
      </c>
      <c r="J1915" s="31">
        <v>5037.8156874814867</v>
      </c>
      <c r="K1915" s="32">
        <v>0.04</v>
      </c>
      <c r="L1915" s="33">
        <f t="shared" si="59"/>
        <v>201.51262749925948</v>
      </c>
      <c r="M1915" s="33">
        <v>52.736203080286728</v>
      </c>
      <c r="N1915" s="33">
        <v>67.715878889462189</v>
      </c>
    </row>
    <row r="1916" spans="1:14">
      <c r="A1916" s="27">
        <v>61906</v>
      </c>
      <c r="B1916" s="27" t="s">
        <v>2922</v>
      </c>
      <c r="C1916" s="27" t="s">
        <v>416</v>
      </c>
      <c r="D1916" s="27" t="s">
        <v>34</v>
      </c>
      <c r="E1916" s="28">
        <v>33495</v>
      </c>
      <c r="F1916" s="29" t="s">
        <v>27</v>
      </c>
      <c r="G1916" s="29" t="s">
        <v>28</v>
      </c>
      <c r="H1916" s="27">
        <f t="shared" ca="1" si="58"/>
        <v>27</v>
      </c>
      <c r="I1916" s="30">
        <v>35</v>
      </c>
      <c r="J1916" s="31">
        <v>9450.9772562504331</v>
      </c>
      <c r="K1916" s="32">
        <v>0.12</v>
      </c>
      <c r="L1916" s="33">
        <f t="shared" si="59"/>
        <v>1134.1172707500518</v>
      </c>
      <c r="M1916" s="33">
        <v>399.44960517954831</v>
      </c>
      <c r="N1916" s="33">
        <v>192.80701291674757</v>
      </c>
    </row>
    <row r="1917" spans="1:14">
      <c r="A1917" s="27">
        <v>61907</v>
      </c>
      <c r="B1917" s="27" t="s">
        <v>2923</v>
      </c>
      <c r="C1917" s="27" t="s">
        <v>2643</v>
      </c>
      <c r="D1917" s="27" t="s">
        <v>34</v>
      </c>
      <c r="E1917" s="28">
        <v>38419</v>
      </c>
      <c r="F1917" s="29" t="s">
        <v>27</v>
      </c>
      <c r="G1917" s="29" t="s">
        <v>28</v>
      </c>
      <c r="H1917" s="27">
        <f t="shared" ca="1" si="58"/>
        <v>13</v>
      </c>
      <c r="I1917" s="30">
        <v>28</v>
      </c>
      <c r="J1917" s="31">
        <v>9634.0814961774722</v>
      </c>
      <c r="K1917" s="32">
        <v>7.0000000000000007E-2</v>
      </c>
      <c r="L1917" s="33">
        <f t="shared" si="59"/>
        <v>674.38570473242316</v>
      </c>
      <c r="M1917" s="33">
        <v>672.9762990843567</v>
      </c>
      <c r="N1917" s="33">
        <v>143.66739373912841</v>
      </c>
    </row>
    <row r="1918" spans="1:14">
      <c r="A1918" s="27">
        <v>61908</v>
      </c>
      <c r="B1918" s="27" t="s">
        <v>2924</v>
      </c>
      <c r="C1918" s="27" t="s">
        <v>677</v>
      </c>
      <c r="D1918" s="27" t="s">
        <v>48</v>
      </c>
      <c r="E1918" s="28">
        <v>33013</v>
      </c>
      <c r="F1918" s="29" t="s">
        <v>27</v>
      </c>
      <c r="G1918" s="29" t="s">
        <v>28</v>
      </c>
      <c r="H1918" s="27">
        <f t="shared" ca="1" si="58"/>
        <v>28</v>
      </c>
      <c r="I1918" s="30">
        <v>26</v>
      </c>
      <c r="J1918" s="31">
        <v>2721.7722112484926</v>
      </c>
      <c r="K1918" s="32">
        <v>0.12</v>
      </c>
      <c r="L1918" s="33">
        <f t="shared" si="59"/>
        <v>326.61266534981911</v>
      </c>
      <c r="M1918" s="33">
        <v>52.082781830753866</v>
      </c>
      <c r="N1918" s="33">
        <v>65.486931880647305</v>
      </c>
    </row>
    <row r="1919" spans="1:14">
      <c r="A1919" s="27">
        <v>61909</v>
      </c>
      <c r="B1919" s="27" t="s">
        <v>2925</v>
      </c>
      <c r="C1919" s="27" t="s">
        <v>2648</v>
      </c>
      <c r="D1919" s="27" t="s">
        <v>34</v>
      </c>
      <c r="E1919" s="28">
        <v>34664</v>
      </c>
      <c r="F1919" s="29" t="s">
        <v>27</v>
      </c>
      <c r="G1919" s="29" t="s">
        <v>28</v>
      </c>
      <c r="H1919" s="27">
        <f t="shared" ca="1" si="58"/>
        <v>23</v>
      </c>
      <c r="I1919" s="30">
        <v>10</v>
      </c>
      <c r="J1919" s="31">
        <v>7799.6038709254808</v>
      </c>
      <c r="K1919" s="32">
        <v>0.12</v>
      </c>
      <c r="L1919" s="33">
        <f t="shared" si="59"/>
        <v>935.95246451105766</v>
      </c>
      <c r="M1919" s="33">
        <v>683.83949984259368</v>
      </c>
      <c r="N1919" s="33">
        <v>218.9503038632227</v>
      </c>
    </row>
    <row r="1920" spans="1:14">
      <c r="A1920" s="27">
        <v>61910</v>
      </c>
      <c r="B1920" s="27" t="s">
        <v>2926</v>
      </c>
      <c r="C1920" s="27" t="s">
        <v>2927</v>
      </c>
      <c r="D1920" s="27" t="s">
        <v>48</v>
      </c>
      <c r="E1920" s="28">
        <v>36290</v>
      </c>
      <c r="F1920" s="29" t="s">
        <v>27</v>
      </c>
      <c r="G1920" s="29" t="s">
        <v>28</v>
      </c>
      <c r="H1920" s="27">
        <f t="shared" ca="1" si="58"/>
        <v>19</v>
      </c>
      <c r="I1920" s="30">
        <v>26</v>
      </c>
      <c r="J1920" s="31">
        <v>4863.2023516390364</v>
      </c>
      <c r="K1920" s="32">
        <v>0.09</v>
      </c>
      <c r="L1920" s="33">
        <f t="shared" si="59"/>
        <v>437.68821164751324</v>
      </c>
      <c r="M1920" s="33">
        <v>102.40460901383665</v>
      </c>
      <c r="N1920" s="33">
        <v>84.81938331247828</v>
      </c>
    </row>
    <row r="1921" spans="1:14">
      <c r="A1921" s="27">
        <v>61911</v>
      </c>
      <c r="B1921" s="27" t="s">
        <v>2928</v>
      </c>
      <c r="C1921" s="27" t="s">
        <v>2667</v>
      </c>
      <c r="D1921" s="27" t="s">
        <v>34</v>
      </c>
      <c r="E1921" s="28">
        <v>31269</v>
      </c>
      <c r="F1921" s="29" t="s">
        <v>27</v>
      </c>
      <c r="G1921" s="29" t="s">
        <v>28</v>
      </c>
      <c r="H1921" s="27">
        <f t="shared" ca="1" si="58"/>
        <v>33</v>
      </c>
      <c r="I1921" s="30">
        <v>26</v>
      </c>
      <c r="J1921" s="31">
        <v>6183.3007759179636</v>
      </c>
      <c r="K1921" s="32">
        <v>0.15</v>
      </c>
      <c r="L1921" s="33">
        <f t="shared" si="59"/>
        <v>927.49511638769445</v>
      </c>
      <c r="M1921" s="33">
        <v>550.50056524807667</v>
      </c>
      <c r="N1921" s="33">
        <v>109.48772108675939</v>
      </c>
    </row>
    <row r="1922" spans="1:14">
      <c r="A1922" s="27">
        <v>61912</v>
      </c>
      <c r="B1922" s="27" t="s">
        <v>2929</v>
      </c>
      <c r="C1922" s="27" t="s">
        <v>2930</v>
      </c>
      <c r="D1922" s="27" t="s">
        <v>48</v>
      </c>
      <c r="E1922" s="28">
        <v>32780</v>
      </c>
      <c r="F1922" s="29" t="s">
        <v>27</v>
      </c>
      <c r="G1922" s="29" t="s">
        <v>28</v>
      </c>
      <c r="H1922" s="27">
        <f t="shared" ca="1" si="58"/>
        <v>29</v>
      </c>
      <c r="I1922" s="30">
        <v>27</v>
      </c>
      <c r="J1922" s="31">
        <v>9224.1052750125164</v>
      </c>
      <c r="K1922" s="32">
        <v>0.15</v>
      </c>
      <c r="L1922" s="33">
        <f t="shared" si="59"/>
        <v>1383.6157912518775</v>
      </c>
      <c r="M1922" s="33">
        <v>799.17712106997726</v>
      </c>
      <c r="N1922" s="33">
        <v>42.238867385801512</v>
      </c>
    </row>
    <row r="1923" spans="1:14">
      <c r="A1923" s="27">
        <v>61913</v>
      </c>
      <c r="B1923" s="27" t="s">
        <v>2931</v>
      </c>
      <c r="C1923" s="27" t="s">
        <v>2932</v>
      </c>
      <c r="D1923" s="27" t="s">
        <v>48</v>
      </c>
      <c r="E1923" s="28">
        <v>34347</v>
      </c>
      <c r="F1923" s="29" t="s">
        <v>27</v>
      </c>
      <c r="G1923" s="29" t="s">
        <v>28</v>
      </c>
      <c r="H1923" s="27">
        <f t="shared" ca="1" si="58"/>
        <v>24</v>
      </c>
      <c r="I1923" s="30">
        <v>26</v>
      </c>
      <c r="J1923" s="31">
        <v>7673.5473650625727</v>
      </c>
      <c r="K1923" s="32">
        <v>0.12</v>
      </c>
      <c r="L1923" s="33">
        <f t="shared" si="59"/>
        <v>920.82568380750865</v>
      </c>
      <c r="M1923" s="33">
        <v>22.124634138567064</v>
      </c>
      <c r="N1923" s="33">
        <v>109.49128195231606</v>
      </c>
    </row>
    <row r="1924" spans="1:14">
      <c r="A1924" s="27">
        <v>61914</v>
      </c>
      <c r="B1924" s="27" t="s">
        <v>2933</v>
      </c>
      <c r="C1924" s="27" t="s">
        <v>2669</v>
      </c>
      <c r="D1924" s="27" t="s">
        <v>34</v>
      </c>
      <c r="E1924" s="28">
        <v>39493</v>
      </c>
      <c r="F1924" s="29" t="s">
        <v>27</v>
      </c>
      <c r="G1924" s="29" t="s">
        <v>76</v>
      </c>
      <c r="H1924" s="27">
        <f t="shared" ca="1" si="58"/>
        <v>10</v>
      </c>
      <c r="I1924" s="30">
        <v>33</v>
      </c>
      <c r="J1924" s="31">
        <v>3511.868804302972</v>
      </c>
      <c r="K1924" s="32">
        <v>0.04</v>
      </c>
      <c r="L1924" s="33">
        <f t="shared" si="59"/>
        <v>140.47475217211888</v>
      </c>
      <c r="M1924" s="33">
        <v>87.752702164023475</v>
      </c>
      <c r="N1924" s="33">
        <v>214.83837157847461</v>
      </c>
    </row>
    <row r="1925" spans="1:14">
      <c r="A1925" s="27">
        <v>61915</v>
      </c>
      <c r="B1925" s="27" t="s">
        <v>2934</v>
      </c>
      <c r="C1925" s="27" t="s">
        <v>112</v>
      </c>
      <c r="D1925" s="27" t="s">
        <v>34</v>
      </c>
      <c r="E1925" s="28">
        <v>28869</v>
      </c>
      <c r="F1925" s="29" t="s">
        <v>27</v>
      </c>
      <c r="G1925" s="29" t="s">
        <v>28</v>
      </c>
      <c r="H1925" s="27">
        <f t="shared" ca="1" si="58"/>
        <v>39</v>
      </c>
      <c r="I1925" s="30">
        <v>20</v>
      </c>
      <c r="J1925" s="31">
        <v>5782.1324726770499</v>
      </c>
      <c r="K1925" s="32">
        <v>0.25</v>
      </c>
      <c r="L1925" s="33">
        <f t="shared" si="59"/>
        <v>1445.5331181692625</v>
      </c>
      <c r="M1925" s="33">
        <v>915.50801361046592</v>
      </c>
      <c r="N1925" s="33">
        <v>177.95860619521005</v>
      </c>
    </row>
    <row r="1926" spans="1:14">
      <c r="A1926" s="27">
        <v>61916</v>
      </c>
      <c r="B1926" s="27" t="s">
        <v>2935</v>
      </c>
      <c r="C1926" s="27" t="s">
        <v>1171</v>
      </c>
      <c r="D1926" s="27" t="s">
        <v>48</v>
      </c>
      <c r="E1926" s="28">
        <v>30724</v>
      </c>
      <c r="F1926" s="29" t="s">
        <v>27</v>
      </c>
      <c r="G1926" s="29" t="s">
        <v>28</v>
      </c>
      <c r="H1926" s="27">
        <f t="shared" ca="1" si="58"/>
        <v>34</v>
      </c>
      <c r="I1926" s="30">
        <v>20</v>
      </c>
      <c r="J1926" s="31">
        <v>9381.8164323047513</v>
      </c>
      <c r="K1926" s="32">
        <v>0.25</v>
      </c>
      <c r="L1926" s="33">
        <f t="shared" si="59"/>
        <v>2345.4541080761878</v>
      </c>
      <c r="M1926" s="33">
        <v>822.48824159393303</v>
      </c>
      <c r="N1926" s="33">
        <v>134.99581139995141</v>
      </c>
    </row>
    <row r="1927" spans="1:14">
      <c r="A1927" s="27">
        <v>61917</v>
      </c>
      <c r="B1927" s="27" t="s">
        <v>2936</v>
      </c>
      <c r="C1927" s="27" t="s">
        <v>31</v>
      </c>
      <c r="D1927" s="27" t="s">
        <v>34</v>
      </c>
      <c r="E1927" s="28">
        <v>30990</v>
      </c>
      <c r="F1927" s="29" t="s">
        <v>27</v>
      </c>
      <c r="G1927" s="29" t="s">
        <v>28</v>
      </c>
      <c r="H1927" s="27">
        <f t="shared" ca="1" si="58"/>
        <v>33</v>
      </c>
      <c r="I1927" s="30">
        <v>32</v>
      </c>
      <c r="J1927" s="31">
        <v>2434.1722607327565</v>
      </c>
      <c r="K1927" s="32">
        <v>0.25</v>
      </c>
      <c r="L1927" s="33">
        <f t="shared" si="59"/>
        <v>608.54306518318913</v>
      </c>
      <c r="M1927" s="33">
        <v>330.1365962486671</v>
      </c>
      <c r="N1927" s="33">
        <v>166.47229866591965</v>
      </c>
    </row>
    <row r="1928" spans="1:14">
      <c r="A1928" s="27">
        <v>61918</v>
      </c>
      <c r="B1928" s="27" t="s">
        <v>2937</v>
      </c>
      <c r="C1928" s="27" t="s">
        <v>2938</v>
      </c>
      <c r="D1928" s="27" t="s">
        <v>48</v>
      </c>
      <c r="E1928" s="28">
        <v>31745</v>
      </c>
      <c r="F1928" s="29" t="s">
        <v>27</v>
      </c>
      <c r="G1928" s="29" t="s">
        <v>28</v>
      </c>
      <c r="H1928" s="27">
        <f t="shared" ca="1" si="58"/>
        <v>31</v>
      </c>
      <c r="I1928" s="30">
        <v>30</v>
      </c>
      <c r="J1928" s="31">
        <v>6144.8376864019519</v>
      </c>
      <c r="K1928" s="32">
        <v>0.15</v>
      </c>
      <c r="L1928" s="33">
        <f t="shared" si="59"/>
        <v>921.72565296029279</v>
      </c>
      <c r="M1928" s="33">
        <v>334.68426297529186</v>
      </c>
      <c r="N1928" s="33">
        <v>23.583685985662619</v>
      </c>
    </row>
    <row r="1929" spans="1:14">
      <c r="A1929" s="27">
        <v>61919</v>
      </c>
      <c r="B1929" s="27" t="s">
        <v>2939</v>
      </c>
      <c r="C1929" s="27" t="s">
        <v>2940</v>
      </c>
      <c r="D1929" s="27" t="s">
        <v>48</v>
      </c>
      <c r="E1929" s="28">
        <v>39753</v>
      </c>
      <c r="F1929" s="29" t="s">
        <v>27</v>
      </c>
      <c r="G1929" s="29" t="s">
        <v>28</v>
      </c>
      <c r="H1929" s="27">
        <f t="shared" ca="1" si="58"/>
        <v>9</v>
      </c>
      <c r="I1929" s="30">
        <v>12</v>
      </c>
      <c r="J1929" s="31">
        <v>5219.9862854835692</v>
      </c>
      <c r="K1929" s="32">
        <v>0</v>
      </c>
      <c r="L1929" s="33">
        <f t="shared" si="59"/>
        <v>0</v>
      </c>
      <c r="M1929" s="33">
        <v>0</v>
      </c>
      <c r="N1929" s="33">
        <v>91.033673459641378</v>
      </c>
    </row>
    <row r="1930" spans="1:14">
      <c r="A1930" s="27">
        <v>61920</v>
      </c>
      <c r="B1930" s="27" t="s">
        <v>2941</v>
      </c>
      <c r="C1930" s="27" t="s">
        <v>2942</v>
      </c>
      <c r="D1930" s="27" t="s">
        <v>48</v>
      </c>
      <c r="E1930" s="28">
        <v>34114</v>
      </c>
      <c r="F1930" s="29" t="s">
        <v>133</v>
      </c>
      <c r="G1930" s="29" t="s">
        <v>156</v>
      </c>
      <c r="H1930" s="27">
        <f t="shared" ref="H1930:H1993" ca="1" si="60">DATEDIF(E1930,TODAY(),"y")</f>
        <v>25</v>
      </c>
      <c r="I1930" s="30">
        <v>19</v>
      </c>
      <c r="J1930" s="31">
        <v>5874.5257167617747</v>
      </c>
      <c r="K1930" s="32">
        <v>0.12</v>
      </c>
      <c r="L1930" s="33">
        <f t="shared" ref="L1930:L1993" si="61">K1930*J1930</f>
        <v>704.9430860114129</v>
      </c>
      <c r="M1930" s="33">
        <v>248.1128998697472</v>
      </c>
      <c r="N1930" s="33">
        <v>86.131745912536914</v>
      </c>
    </row>
    <row r="1931" spans="1:14">
      <c r="A1931" s="27">
        <v>61921</v>
      </c>
      <c r="B1931" s="27" t="s">
        <v>2943</v>
      </c>
      <c r="C1931" s="27" t="s">
        <v>2944</v>
      </c>
      <c r="D1931" s="27" t="s">
        <v>48</v>
      </c>
      <c r="E1931" s="28">
        <v>30721</v>
      </c>
      <c r="F1931" s="29" t="s">
        <v>27</v>
      </c>
      <c r="G1931" s="29" t="s">
        <v>42</v>
      </c>
      <c r="H1931" s="27">
        <f t="shared" ca="1" si="60"/>
        <v>34</v>
      </c>
      <c r="I1931" s="30">
        <v>15</v>
      </c>
      <c r="J1931" s="31">
        <v>2071.8026104160995</v>
      </c>
      <c r="K1931" s="32">
        <v>0.25</v>
      </c>
      <c r="L1931" s="33">
        <f t="shared" si="61"/>
        <v>517.95065260402487</v>
      </c>
      <c r="M1931" s="33">
        <v>286.39544948341262</v>
      </c>
      <c r="N1931" s="33">
        <v>45.769973811617604</v>
      </c>
    </row>
    <row r="1932" spans="1:14">
      <c r="A1932" s="27">
        <v>61922</v>
      </c>
      <c r="B1932" s="27" t="s">
        <v>2945</v>
      </c>
      <c r="C1932" s="27" t="s">
        <v>2946</v>
      </c>
      <c r="D1932" s="27" t="s">
        <v>48</v>
      </c>
      <c r="E1932" s="28">
        <v>28856</v>
      </c>
      <c r="F1932" s="29" t="s">
        <v>27</v>
      </c>
      <c r="G1932" s="29" t="s">
        <v>28</v>
      </c>
      <c r="H1932" s="27">
        <f t="shared" ca="1" si="60"/>
        <v>39</v>
      </c>
      <c r="I1932" s="30">
        <v>30</v>
      </c>
      <c r="J1932" s="31">
        <v>3645.7425321949327</v>
      </c>
      <c r="K1932" s="32">
        <v>0.25</v>
      </c>
      <c r="L1932" s="33">
        <f t="shared" si="61"/>
        <v>911.43563304873317</v>
      </c>
      <c r="M1932" s="33">
        <v>60.296631852012567</v>
      </c>
      <c r="N1932" s="33">
        <v>92.005729253980959</v>
      </c>
    </row>
    <row r="1933" spans="1:14">
      <c r="A1933" s="27">
        <v>61923</v>
      </c>
      <c r="B1933" s="27" t="s">
        <v>2947</v>
      </c>
      <c r="C1933" s="27" t="s">
        <v>418</v>
      </c>
      <c r="D1933" s="27" t="s">
        <v>34</v>
      </c>
      <c r="E1933" s="28">
        <v>32032</v>
      </c>
      <c r="F1933" s="29" t="s">
        <v>27</v>
      </c>
      <c r="G1933" s="29" t="s">
        <v>28</v>
      </c>
      <c r="H1933" s="27">
        <f t="shared" ca="1" si="60"/>
        <v>31</v>
      </c>
      <c r="I1933" s="30">
        <v>6</v>
      </c>
      <c r="J1933" s="31">
        <v>2989.3934933444634</v>
      </c>
      <c r="K1933" s="32">
        <v>0.15</v>
      </c>
      <c r="L1933" s="33">
        <f t="shared" si="61"/>
        <v>448.40902400166948</v>
      </c>
      <c r="M1933" s="33">
        <v>341.71030928953923</v>
      </c>
      <c r="N1933" s="33">
        <v>205.12683038973219</v>
      </c>
    </row>
    <row r="1934" spans="1:14">
      <c r="A1934" s="27">
        <v>61924</v>
      </c>
      <c r="B1934" s="27" t="s">
        <v>2948</v>
      </c>
      <c r="C1934" s="27" t="s">
        <v>334</v>
      </c>
      <c r="D1934" s="27" t="s">
        <v>48</v>
      </c>
      <c r="E1934" s="28">
        <v>28656</v>
      </c>
      <c r="F1934" s="29" t="s">
        <v>27</v>
      </c>
      <c r="G1934" s="29" t="s">
        <v>76</v>
      </c>
      <c r="H1934" s="27">
        <f t="shared" ca="1" si="60"/>
        <v>40</v>
      </c>
      <c r="I1934" s="30">
        <v>16</v>
      </c>
      <c r="J1934" s="31">
        <v>7881.8768784973336</v>
      </c>
      <c r="K1934" s="32">
        <v>0.25</v>
      </c>
      <c r="L1934" s="33">
        <f t="shared" si="61"/>
        <v>1970.4692196243334</v>
      </c>
      <c r="M1934" s="33">
        <v>211.90546818149966</v>
      </c>
      <c r="N1934" s="33">
        <v>30.711743727986089</v>
      </c>
    </row>
    <row r="1935" spans="1:14">
      <c r="A1935" s="27">
        <v>61925</v>
      </c>
      <c r="B1935" s="27" t="s">
        <v>2949</v>
      </c>
      <c r="C1935" s="27" t="s">
        <v>116</v>
      </c>
      <c r="D1935" s="27" t="s">
        <v>34</v>
      </c>
      <c r="E1935" s="28">
        <v>39341</v>
      </c>
      <c r="F1935" s="29" t="s">
        <v>27</v>
      </c>
      <c r="G1935" s="29" t="s">
        <v>28</v>
      </c>
      <c r="H1935" s="27">
        <f t="shared" ca="1" si="60"/>
        <v>11</v>
      </c>
      <c r="I1935" s="30">
        <v>33</v>
      </c>
      <c r="J1935" s="31">
        <v>6791.6712774728858</v>
      </c>
      <c r="K1935" s="32">
        <v>0.04</v>
      </c>
      <c r="L1935" s="33">
        <f t="shared" si="61"/>
        <v>271.66685109891546</v>
      </c>
      <c r="M1935" s="33">
        <v>126.31586486169533</v>
      </c>
      <c r="N1935" s="33">
        <v>293.34426358690325</v>
      </c>
    </row>
    <row r="1936" spans="1:14">
      <c r="A1936" s="27">
        <v>61926</v>
      </c>
      <c r="B1936" s="27" t="s">
        <v>2950</v>
      </c>
      <c r="C1936" s="27" t="s">
        <v>1178</v>
      </c>
      <c r="D1936" s="27" t="s">
        <v>48</v>
      </c>
      <c r="E1936" s="28">
        <v>29631</v>
      </c>
      <c r="F1936" s="29" t="s">
        <v>27</v>
      </c>
      <c r="G1936" s="29" t="s">
        <v>28</v>
      </c>
      <c r="H1936" s="27">
        <f t="shared" ca="1" si="60"/>
        <v>37</v>
      </c>
      <c r="I1936" s="30">
        <v>24</v>
      </c>
      <c r="J1936" s="31">
        <v>8835.4960175904562</v>
      </c>
      <c r="K1936" s="32">
        <v>0.25</v>
      </c>
      <c r="L1936" s="33">
        <f t="shared" si="61"/>
        <v>2208.874004397614</v>
      </c>
      <c r="M1936" s="33">
        <v>779.36051402618523</v>
      </c>
      <c r="N1936" s="33">
        <v>49.89764842602689</v>
      </c>
    </row>
    <row r="1937" spans="1:14">
      <c r="A1937" s="27">
        <v>61927</v>
      </c>
      <c r="B1937" s="27" t="s">
        <v>2951</v>
      </c>
      <c r="C1937" s="27" t="s">
        <v>418</v>
      </c>
      <c r="D1937" s="27" t="s">
        <v>34</v>
      </c>
      <c r="E1937" s="28">
        <v>29632</v>
      </c>
      <c r="F1937" s="29" t="s">
        <v>27</v>
      </c>
      <c r="G1937" s="29" t="s">
        <v>28</v>
      </c>
      <c r="H1937" s="27">
        <f t="shared" ca="1" si="60"/>
        <v>37</v>
      </c>
      <c r="I1937" s="30">
        <v>8</v>
      </c>
      <c r="J1937" s="31">
        <v>8015.6049555421159</v>
      </c>
      <c r="K1937" s="32">
        <v>0.25</v>
      </c>
      <c r="L1937" s="33">
        <f t="shared" si="61"/>
        <v>2003.901238885529</v>
      </c>
      <c r="M1937" s="33">
        <v>1508.5047144776863</v>
      </c>
      <c r="N1937" s="33">
        <v>136.74768378660076</v>
      </c>
    </row>
    <row r="1938" spans="1:14">
      <c r="A1938" s="27">
        <v>61928</v>
      </c>
      <c r="B1938" s="27" t="s">
        <v>2952</v>
      </c>
      <c r="C1938" s="27" t="s">
        <v>53</v>
      </c>
      <c r="D1938" s="27" t="s">
        <v>34</v>
      </c>
      <c r="E1938" s="28">
        <v>30658</v>
      </c>
      <c r="F1938" s="29" t="s">
        <v>27</v>
      </c>
      <c r="G1938" s="29" t="s">
        <v>28</v>
      </c>
      <c r="H1938" s="27">
        <f t="shared" ca="1" si="60"/>
        <v>34</v>
      </c>
      <c r="I1938" s="30">
        <v>7</v>
      </c>
      <c r="J1938" s="31">
        <v>2814.361171199871</v>
      </c>
      <c r="K1938" s="32">
        <v>0.25</v>
      </c>
      <c r="L1938" s="33">
        <f t="shared" si="61"/>
        <v>703.59029279996776</v>
      </c>
      <c r="M1938" s="33">
        <v>368.42177918183813</v>
      </c>
      <c r="N1938" s="33">
        <v>144.18282874321108</v>
      </c>
    </row>
    <row r="1939" spans="1:14">
      <c r="A1939" s="27">
        <v>61929</v>
      </c>
      <c r="B1939" s="27" t="s">
        <v>2953</v>
      </c>
      <c r="C1939" s="27" t="s">
        <v>143</v>
      </c>
      <c r="D1939" s="27" t="s">
        <v>34</v>
      </c>
      <c r="E1939" s="28">
        <v>35054</v>
      </c>
      <c r="F1939" s="29" t="s">
        <v>27</v>
      </c>
      <c r="G1939" s="29" t="s">
        <v>28</v>
      </c>
      <c r="H1939" s="27">
        <f t="shared" ca="1" si="60"/>
        <v>22</v>
      </c>
      <c r="I1939" s="30">
        <v>6</v>
      </c>
      <c r="J1939" s="31">
        <v>4368.2462637344615</v>
      </c>
      <c r="K1939" s="32">
        <v>0.09</v>
      </c>
      <c r="L1939" s="33">
        <f t="shared" si="61"/>
        <v>393.14216373610151</v>
      </c>
      <c r="M1939" s="33">
        <v>328.42370421511367</v>
      </c>
      <c r="N1939" s="33">
        <v>64.051684782517086</v>
      </c>
    </row>
    <row r="1940" spans="1:14">
      <c r="A1940" s="27">
        <v>61930</v>
      </c>
      <c r="B1940" s="27" t="s">
        <v>2954</v>
      </c>
      <c r="C1940" s="27" t="s">
        <v>422</v>
      </c>
      <c r="D1940" s="27" t="s">
        <v>34</v>
      </c>
      <c r="E1940" s="28">
        <v>29833</v>
      </c>
      <c r="F1940" s="29" t="s">
        <v>27</v>
      </c>
      <c r="G1940" s="29" t="s">
        <v>28</v>
      </c>
      <c r="H1940" s="27">
        <f t="shared" ca="1" si="60"/>
        <v>37</v>
      </c>
      <c r="I1940" s="30">
        <v>30</v>
      </c>
      <c r="J1940" s="31">
        <v>7176.4694969851107</v>
      </c>
      <c r="K1940" s="32">
        <v>0.25</v>
      </c>
      <c r="L1940" s="33">
        <f t="shared" si="61"/>
        <v>1794.1173742462777</v>
      </c>
      <c r="M1940" s="33">
        <v>1618.7680357720747</v>
      </c>
      <c r="N1940" s="33">
        <v>143.21180484500644</v>
      </c>
    </row>
    <row r="1941" spans="1:14">
      <c r="A1941" s="27">
        <v>61931</v>
      </c>
      <c r="B1941" s="27" t="s">
        <v>2955</v>
      </c>
      <c r="C1941" s="27" t="s">
        <v>2956</v>
      </c>
      <c r="D1941" s="27" t="s">
        <v>48</v>
      </c>
      <c r="E1941" s="28">
        <v>30395</v>
      </c>
      <c r="F1941" s="29" t="s">
        <v>27</v>
      </c>
      <c r="G1941" s="29" t="s">
        <v>28</v>
      </c>
      <c r="H1941" s="27">
        <f t="shared" ca="1" si="60"/>
        <v>35</v>
      </c>
      <c r="I1941" s="30">
        <v>10</v>
      </c>
      <c r="J1941" s="31">
        <v>1587.6056078358479</v>
      </c>
      <c r="K1941" s="32">
        <v>0.25</v>
      </c>
      <c r="L1941" s="33">
        <f t="shared" si="61"/>
        <v>396.90140195896197</v>
      </c>
      <c r="M1941" s="33">
        <v>354.43510703965256</v>
      </c>
      <c r="N1941" s="33">
        <v>70.234030301722683</v>
      </c>
    </row>
    <row r="1942" spans="1:14">
      <c r="A1942" s="27">
        <v>61932</v>
      </c>
      <c r="B1942" s="27" t="s">
        <v>2957</v>
      </c>
      <c r="C1942" s="27" t="s">
        <v>422</v>
      </c>
      <c r="D1942" s="27" t="s">
        <v>34</v>
      </c>
      <c r="E1942" s="28">
        <v>37335</v>
      </c>
      <c r="F1942" s="29" t="s">
        <v>27</v>
      </c>
      <c r="G1942" s="29" t="s">
        <v>28</v>
      </c>
      <c r="H1942" s="27">
        <f t="shared" ca="1" si="60"/>
        <v>16</v>
      </c>
      <c r="I1942" s="30">
        <v>28</v>
      </c>
      <c r="J1942" s="31">
        <v>7412.067863696212</v>
      </c>
      <c r="K1942" s="32">
        <v>7.0000000000000007E-2</v>
      </c>
      <c r="L1942" s="33">
        <f t="shared" si="61"/>
        <v>518.84475045873489</v>
      </c>
      <c r="M1942" s="33">
        <v>497.56390420985548</v>
      </c>
      <c r="N1942" s="33">
        <v>328.46936932277401</v>
      </c>
    </row>
    <row r="1943" spans="1:14">
      <c r="A1943" s="27">
        <v>61933</v>
      </c>
      <c r="B1943" s="27" t="s">
        <v>2958</v>
      </c>
      <c r="C1943" s="27" t="s">
        <v>2959</v>
      </c>
      <c r="D1943" s="27" t="s">
        <v>34</v>
      </c>
      <c r="E1943" s="28">
        <v>37789</v>
      </c>
      <c r="F1943" s="29" t="s">
        <v>27</v>
      </c>
      <c r="G1943" s="29" t="s">
        <v>260</v>
      </c>
      <c r="H1943" s="27">
        <f t="shared" ca="1" si="60"/>
        <v>15</v>
      </c>
      <c r="I1943" s="30">
        <v>28</v>
      </c>
      <c r="J1943" s="31">
        <v>4828.0171281912426</v>
      </c>
      <c r="K1943" s="32">
        <v>7.0000000000000007E-2</v>
      </c>
      <c r="L1943" s="33">
        <f t="shared" si="61"/>
        <v>337.96119897338701</v>
      </c>
      <c r="M1943" s="33">
        <v>136.32886149149908</v>
      </c>
      <c r="N1943" s="33">
        <v>333.36663923147682</v>
      </c>
    </row>
    <row r="1944" spans="1:14">
      <c r="A1944" s="27">
        <v>61934</v>
      </c>
      <c r="B1944" s="27" t="s">
        <v>2960</v>
      </c>
      <c r="C1944" s="27" t="s">
        <v>2961</v>
      </c>
      <c r="D1944" s="27" t="s">
        <v>48</v>
      </c>
      <c r="E1944" s="28">
        <v>28732</v>
      </c>
      <c r="F1944" s="29" t="s">
        <v>27</v>
      </c>
      <c r="G1944" s="29" t="s">
        <v>28</v>
      </c>
      <c r="H1944" s="27">
        <f t="shared" ca="1" si="60"/>
        <v>40</v>
      </c>
      <c r="I1944" s="30">
        <v>12</v>
      </c>
      <c r="J1944" s="31">
        <v>6178.5818336165976</v>
      </c>
      <c r="K1944" s="32">
        <v>0.25</v>
      </c>
      <c r="L1944" s="33">
        <f t="shared" si="61"/>
        <v>1544.6454584041494</v>
      </c>
      <c r="M1944" s="33">
        <v>738.46016298460927</v>
      </c>
      <c r="N1944" s="33">
        <v>52.686871108438467</v>
      </c>
    </row>
    <row r="1945" spans="1:14">
      <c r="A1945" s="27">
        <v>61935</v>
      </c>
      <c r="B1945" s="27" t="s">
        <v>2962</v>
      </c>
      <c r="C1945" s="27" t="s">
        <v>2674</v>
      </c>
      <c r="D1945" s="27" t="s">
        <v>34</v>
      </c>
      <c r="E1945" s="28">
        <v>39236</v>
      </c>
      <c r="F1945" s="29" t="s">
        <v>27</v>
      </c>
      <c r="G1945" s="29" t="s">
        <v>28</v>
      </c>
      <c r="H1945" s="27">
        <f t="shared" ca="1" si="60"/>
        <v>11</v>
      </c>
      <c r="I1945" s="30">
        <v>24</v>
      </c>
      <c r="J1945" s="31">
        <v>6326.3463113426533</v>
      </c>
      <c r="K1945" s="32">
        <v>0.04</v>
      </c>
      <c r="L1945" s="33">
        <f t="shared" si="61"/>
        <v>253.05385245370613</v>
      </c>
      <c r="M1945" s="33">
        <v>11.153095654777106</v>
      </c>
      <c r="N1945" s="33">
        <v>331.52858872164313</v>
      </c>
    </row>
    <row r="1946" spans="1:14">
      <c r="A1946" s="27">
        <v>61936</v>
      </c>
      <c r="B1946" s="27" t="s">
        <v>2963</v>
      </c>
      <c r="C1946" s="27" t="s">
        <v>2472</v>
      </c>
      <c r="D1946" s="27" t="s">
        <v>34</v>
      </c>
      <c r="E1946" s="28">
        <v>30764</v>
      </c>
      <c r="F1946" s="29" t="s">
        <v>27</v>
      </c>
      <c r="G1946" s="29" t="s">
        <v>28</v>
      </c>
      <c r="H1946" s="27">
        <f t="shared" ca="1" si="60"/>
        <v>34</v>
      </c>
      <c r="I1946" s="30">
        <v>6</v>
      </c>
      <c r="J1946" s="31">
        <v>3554.276181028923</v>
      </c>
      <c r="K1946" s="32">
        <v>0.25</v>
      </c>
      <c r="L1946" s="33">
        <f t="shared" si="61"/>
        <v>888.56904525723075</v>
      </c>
      <c r="M1946" s="33">
        <v>94.251960512574115</v>
      </c>
      <c r="N1946" s="33">
        <v>253.72649574773752</v>
      </c>
    </row>
    <row r="1947" spans="1:14">
      <c r="A1947" s="27">
        <v>61937</v>
      </c>
      <c r="B1947" s="27" t="s">
        <v>2964</v>
      </c>
      <c r="C1947" s="27" t="s">
        <v>2332</v>
      </c>
      <c r="D1947" s="27" t="s">
        <v>48</v>
      </c>
      <c r="E1947" s="28">
        <v>29078</v>
      </c>
      <c r="F1947" s="29" t="s">
        <v>1164</v>
      </c>
      <c r="G1947" s="29" t="s">
        <v>28</v>
      </c>
      <c r="H1947" s="27">
        <f t="shared" ca="1" si="60"/>
        <v>39</v>
      </c>
      <c r="I1947" s="30">
        <v>34</v>
      </c>
      <c r="J1947" s="31">
        <v>3192.7353496493024</v>
      </c>
      <c r="K1947" s="32">
        <v>0.25</v>
      </c>
      <c r="L1947" s="33">
        <f t="shared" si="61"/>
        <v>798.1838374123256</v>
      </c>
      <c r="M1947" s="33">
        <v>483.4899080313831</v>
      </c>
      <c r="N1947" s="33">
        <v>80.02819742185622</v>
      </c>
    </row>
    <row r="1948" spans="1:14">
      <c r="A1948" s="27">
        <v>61938</v>
      </c>
      <c r="B1948" s="27" t="s">
        <v>2965</v>
      </c>
      <c r="C1948" s="27" t="s">
        <v>432</v>
      </c>
      <c r="D1948" s="27" t="s">
        <v>34</v>
      </c>
      <c r="E1948" s="28">
        <v>34264</v>
      </c>
      <c r="F1948" s="29" t="s">
        <v>27</v>
      </c>
      <c r="G1948" s="29" t="s">
        <v>28</v>
      </c>
      <c r="H1948" s="27">
        <f t="shared" ca="1" si="60"/>
        <v>25</v>
      </c>
      <c r="I1948" s="30">
        <v>39</v>
      </c>
      <c r="J1948" s="31">
        <v>4626.3952429445362</v>
      </c>
      <c r="K1948" s="32">
        <v>0.12</v>
      </c>
      <c r="L1948" s="33">
        <f t="shared" si="61"/>
        <v>555.1674291533443</v>
      </c>
      <c r="M1948" s="33">
        <v>41.175240691664257</v>
      </c>
      <c r="N1948" s="33">
        <v>107.60857908124893</v>
      </c>
    </row>
    <row r="1949" spans="1:14">
      <c r="A1949" s="27">
        <v>61939</v>
      </c>
      <c r="B1949" s="27" t="s">
        <v>2966</v>
      </c>
      <c r="C1949" s="27" t="s">
        <v>1197</v>
      </c>
      <c r="D1949" s="27" t="s">
        <v>48</v>
      </c>
      <c r="E1949" s="28">
        <v>35215</v>
      </c>
      <c r="F1949" s="29" t="s">
        <v>27</v>
      </c>
      <c r="G1949" s="29" t="s">
        <v>76</v>
      </c>
      <c r="H1949" s="27">
        <f t="shared" ca="1" si="60"/>
        <v>22</v>
      </c>
      <c r="I1949" s="30">
        <v>28</v>
      </c>
      <c r="J1949" s="31">
        <v>1986.6777889953648</v>
      </c>
      <c r="K1949" s="32">
        <v>0.09</v>
      </c>
      <c r="L1949" s="33">
        <f t="shared" si="61"/>
        <v>178.80100100958282</v>
      </c>
      <c r="M1949" s="33">
        <v>155.77475615375226</v>
      </c>
      <c r="N1949" s="33">
        <v>45.569753400156749</v>
      </c>
    </row>
    <row r="1950" spans="1:14">
      <c r="A1950" s="27">
        <v>61940</v>
      </c>
      <c r="B1950" s="27" t="s">
        <v>2967</v>
      </c>
      <c r="C1950" s="27" t="s">
        <v>2968</v>
      </c>
      <c r="D1950" s="27" t="s">
        <v>48</v>
      </c>
      <c r="E1950" s="28">
        <v>29308</v>
      </c>
      <c r="F1950" s="29" t="s">
        <v>27</v>
      </c>
      <c r="G1950" s="29" t="s">
        <v>28</v>
      </c>
      <c r="H1950" s="27">
        <f t="shared" ca="1" si="60"/>
        <v>38</v>
      </c>
      <c r="I1950" s="30">
        <v>36</v>
      </c>
      <c r="J1950" s="31">
        <v>3200.962749372944</v>
      </c>
      <c r="K1950" s="32">
        <v>0.25</v>
      </c>
      <c r="L1950" s="33">
        <f t="shared" si="61"/>
        <v>800.240687343236</v>
      </c>
      <c r="M1950" s="33">
        <v>95.61460186915042</v>
      </c>
      <c r="N1950" s="33">
        <v>43.561615853130142</v>
      </c>
    </row>
    <row r="1951" spans="1:14">
      <c r="A1951" s="27">
        <v>61941</v>
      </c>
      <c r="B1951" s="27" t="s">
        <v>2969</v>
      </c>
      <c r="C1951" s="27" t="s">
        <v>2970</v>
      </c>
      <c r="D1951" s="27" t="s">
        <v>48</v>
      </c>
      <c r="E1951" s="28">
        <v>39555</v>
      </c>
      <c r="F1951" s="29" t="s">
        <v>27</v>
      </c>
      <c r="G1951" s="29" t="s">
        <v>49</v>
      </c>
      <c r="H1951" s="27">
        <f t="shared" ca="1" si="60"/>
        <v>10</v>
      </c>
      <c r="I1951" s="30">
        <v>10</v>
      </c>
      <c r="J1951" s="31">
        <v>6669.6983102856648</v>
      </c>
      <c r="K1951" s="32">
        <v>0</v>
      </c>
      <c r="L1951" s="33">
        <f t="shared" si="61"/>
        <v>0</v>
      </c>
      <c r="M1951" s="33">
        <v>0</v>
      </c>
      <c r="N1951" s="33">
        <v>59.471426581239683</v>
      </c>
    </row>
    <row r="1952" spans="1:14">
      <c r="A1952" s="27">
        <v>61942</v>
      </c>
      <c r="B1952" s="27" t="s">
        <v>2971</v>
      </c>
      <c r="C1952" s="27" t="s">
        <v>1948</v>
      </c>
      <c r="D1952" s="27" t="s">
        <v>48</v>
      </c>
      <c r="E1952" s="28">
        <v>32016</v>
      </c>
      <c r="F1952" s="29" t="s">
        <v>27</v>
      </c>
      <c r="G1952" s="29" t="s">
        <v>159</v>
      </c>
      <c r="H1952" s="27">
        <f t="shared" ca="1" si="60"/>
        <v>31</v>
      </c>
      <c r="I1952" s="30">
        <v>11</v>
      </c>
      <c r="J1952" s="31">
        <v>2533.5636841331693</v>
      </c>
      <c r="K1952" s="32">
        <v>0.15</v>
      </c>
      <c r="L1952" s="33">
        <f t="shared" si="61"/>
        <v>380.03455261997539</v>
      </c>
      <c r="M1952" s="33">
        <v>2.7492437559363041</v>
      </c>
      <c r="N1952" s="33">
        <v>53.018047120277444</v>
      </c>
    </row>
    <row r="1953" spans="1:14">
      <c r="A1953" s="27">
        <v>61943</v>
      </c>
      <c r="B1953" s="27" t="s">
        <v>2972</v>
      </c>
      <c r="C1953" s="27" t="s">
        <v>61</v>
      </c>
      <c r="D1953" s="27" t="s">
        <v>34</v>
      </c>
      <c r="E1953" s="28">
        <v>35876</v>
      </c>
      <c r="F1953" s="29" t="s">
        <v>27</v>
      </c>
      <c r="G1953" s="29" t="s">
        <v>28</v>
      </c>
      <c r="H1953" s="27">
        <f t="shared" ca="1" si="60"/>
        <v>20</v>
      </c>
      <c r="I1953" s="30">
        <v>24</v>
      </c>
      <c r="J1953" s="31">
        <v>2234.7195611990333</v>
      </c>
      <c r="K1953" s="32">
        <v>0.09</v>
      </c>
      <c r="L1953" s="33">
        <f t="shared" si="61"/>
        <v>201.12476050791298</v>
      </c>
      <c r="M1953" s="33">
        <v>178.72317976559052</v>
      </c>
      <c r="N1953" s="33">
        <v>148.71960426011719</v>
      </c>
    </row>
    <row r="1954" spans="1:14">
      <c r="A1954" s="27">
        <v>61944</v>
      </c>
      <c r="B1954" s="27" t="s">
        <v>2973</v>
      </c>
      <c r="C1954" s="27" t="s">
        <v>2974</v>
      </c>
      <c r="D1954" s="27" t="s">
        <v>48</v>
      </c>
      <c r="E1954" s="28">
        <v>29803</v>
      </c>
      <c r="F1954" s="29" t="s">
        <v>27</v>
      </c>
      <c r="G1954" s="29" t="s">
        <v>76</v>
      </c>
      <c r="H1954" s="27">
        <f t="shared" ca="1" si="60"/>
        <v>37</v>
      </c>
      <c r="I1954" s="30">
        <v>15</v>
      </c>
      <c r="J1954" s="31">
        <v>7438.5328773263554</v>
      </c>
      <c r="K1954" s="32">
        <v>0.25</v>
      </c>
      <c r="L1954" s="33">
        <f t="shared" si="61"/>
        <v>1859.6332193315889</v>
      </c>
      <c r="M1954" s="33">
        <v>1546.7141712107737</v>
      </c>
      <c r="N1954" s="33">
        <v>79.841679067166126</v>
      </c>
    </row>
    <row r="1955" spans="1:14">
      <c r="A1955" s="27">
        <v>61945</v>
      </c>
      <c r="B1955" s="27" t="s">
        <v>2975</v>
      </c>
      <c r="C1955" s="27" t="s">
        <v>1803</v>
      </c>
      <c r="D1955" s="27" t="s">
        <v>48</v>
      </c>
      <c r="E1955" s="28">
        <v>36638</v>
      </c>
      <c r="F1955" s="29" t="s">
        <v>133</v>
      </c>
      <c r="G1955" s="29" t="s">
        <v>156</v>
      </c>
      <c r="H1955" s="27">
        <f t="shared" ca="1" si="60"/>
        <v>18</v>
      </c>
      <c r="I1955" s="30">
        <v>29</v>
      </c>
      <c r="J1955" s="31">
        <v>6933.7120426327019</v>
      </c>
      <c r="K1955" s="32">
        <v>7.0000000000000007E-2</v>
      </c>
      <c r="L1955" s="33">
        <f t="shared" si="61"/>
        <v>485.35984298428917</v>
      </c>
      <c r="M1955" s="33">
        <v>30.629144355864391</v>
      </c>
      <c r="N1955" s="33">
        <v>92.229526999482403</v>
      </c>
    </row>
    <row r="1956" spans="1:14">
      <c r="A1956" s="27">
        <v>61946</v>
      </c>
      <c r="B1956" s="27" t="s">
        <v>2976</v>
      </c>
      <c r="C1956" s="27" t="s">
        <v>155</v>
      </c>
      <c r="D1956" s="27" t="s">
        <v>34</v>
      </c>
      <c r="E1956" s="28">
        <v>28530</v>
      </c>
      <c r="F1956" s="29" t="s">
        <v>27</v>
      </c>
      <c r="G1956" s="29" t="s">
        <v>28</v>
      </c>
      <c r="H1956" s="27">
        <f t="shared" ca="1" si="60"/>
        <v>40</v>
      </c>
      <c r="I1956" s="30">
        <v>40</v>
      </c>
      <c r="J1956" s="31">
        <v>7184.0824496772693</v>
      </c>
      <c r="K1956" s="32">
        <v>0.25</v>
      </c>
      <c r="L1956" s="33">
        <f t="shared" si="61"/>
        <v>1796.0206124193173</v>
      </c>
      <c r="M1956" s="33">
        <v>261.05965525722723</v>
      </c>
      <c r="N1956" s="33">
        <v>52.488818555081906</v>
      </c>
    </row>
    <row r="1957" spans="1:14">
      <c r="A1957" s="27">
        <v>61947</v>
      </c>
      <c r="B1957" s="27" t="s">
        <v>2977</v>
      </c>
      <c r="C1957" s="27" t="s">
        <v>2978</v>
      </c>
      <c r="D1957" s="27" t="s">
        <v>48</v>
      </c>
      <c r="E1957" s="28">
        <v>39449</v>
      </c>
      <c r="F1957" s="29" t="s">
        <v>27</v>
      </c>
      <c r="G1957" s="29" t="s">
        <v>28</v>
      </c>
      <c r="H1957" s="27">
        <f t="shared" ca="1" si="60"/>
        <v>10</v>
      </c>
      <c r="I1957" s="30">
        <v>23</v>
      </c>
      <c r="J1957" s="31">
        <v>7630.868513911224</v>
      </c>
      <c r="K1957" s="32">
        <v>0.04</v>
      </c>
      <c r="L1957" s="33">
        <f t="shared" si="61"/>
        <v>305.23474055644897</v>
      </c>
      <c r="M1957" s="33">
        <v>67.349931048346747</v>
      </c>
      <c r="N1957" s="33">
        <v>99.959665911234268</v>
      </c>
    </row>
    <row r="1958" spans="1:14">
      <c r="A1958" s="27">
        <v>61948</v>
      </c>
      <c r="B1958" s="27" t="s">
        <v>2979</v>
      </c>
      <c r="C1958" s="27" t="s">
        <v>1803</v>
      </c>
      <c r="D1958" s="27" t="s">
        <v>48</v>
      </c>
      <c r="E1958" s="28">
        <v>36992</v>
      </c>
      <c r="F1958" s="29" t="s">
        <v>27</v>
      </c>
      <c r="G1958" s="29" t="s">
        <v>28</v>
      </c>
      <c r="H1958" s="27">
        <f t="shared" ca="1" si="60"/>
        <v>17</v>
      </c>
      <c r="I1958" s="30">
        <v>17</v>
      </c>
      <c r="J1958" s="31">
        <v>8584.6134738114124</v>
      </c>
      <c r="K1958" s="32">
        <v>7.0000000000000007E-2</v>
      </c>
      <c r="L1958" s="33">
        <f t="shared" si="61"/>
        <v>600.92294316679897</v>
      </c>
      <c r="M1958" s="33">
        <v>159.61115411392933</v>
      </c>
      <c r="N1958" s="33">
        <v>105.12239748163734</v>
      </c>
    </row>
    <row r="1959" spans="1:14">
      <c r="A1959" s="27">
        <v>61949</v>
      </c>
      <c r="B1959" s="27" t="s">
        <v>2980</v>
      </c>
      <c r="C1959" s="27" t="s">
        <v>2981</v>
      </c>
      <c r="D1959" s="27" t="s">
        <v>48</v>
      </c>
      <c r="E1959" s="28">
        <v>36956</v>
      </c>
      <c r="F1959" s="29" t="s">
        <v>27</v>
      </c>
      <c r="G1959" s="29" t="s">
        <v>28</v>
      </c>
      <c r="H1959" s="27">
        <f t="shared" ca="1" si="60"/>
        <v>17</v>
      </c>
      <c r="I1959" s="30">
        <v>15</v>
      </c>
      <c r="J1959" s="31">
        <v>3760.4498435073688</v>
      </c>
      <c r="K1959" s="32">
        <v>7.0000000000000007E-2</v>
      </c>
      <c r="L1959" s="33">
        <f t="shared" si="61"/>
        <v>263.23148904551584</v>
      </c>
      <c r="M1959" s="33">
        <v>255.12197226183292</v>
      </c>
      <c r="N1959" s="33">
        <v>66.37792654077316</v>
      </c>
    </row>
    <row r="1960" spans="1:14">
      <c r="A1960" s="27">
        <v>61950</v>
      </c>
      <c r="B1960" s="27" t="s">
        <v>2982</v>
      </c>
      <c r="C1960" s="27" t="s">
        <v>2983</v>
      </c>
      <c r="D1960" s="27" t="s">
        <v>48</v>
      </c>
      <c r="E1960" s="28">
        <v>36677</v>
      </c>
      <c r="F1960" s="29" t="s">
        <v>27</v>
      </c>
      <c r="G1960" s="29" t="s">
        <v>28</v>
      </c>
      <c r="H1960" s="27">
        <f t="shared" ca="1" si="60"/>
        <v>18</v>
      </c>
      <c r="I1960" s="30">
        <v>37</v>
      </c>
      <c r="J1960" s="31">
        <v>1773.5719167400221</v>
      </c>
      <c r="K1960" s="32">
        <v>7.0000000000000007E-2</v>
      </c>
      <c r="L1960" s="33">
        <f t="shared" si="61"/>
        <v>124.15003417180155</v>
      </c>
      <c r="M1960" s="33">
        <v>54.813946400291499</v>
      </c>
      <c r="N1960" s="33">
        <v>118.06151437285597</v>
      </c>
    </row>
    <row r="1961" spans="1:14">
      <c r="A1961" s="27">
        <v>61951</v>
      </c>
      <c r="B1961" s="27" t="s">
        <v>2984</v>
      </c>
      <c r="C1961" s="27" t="s">
        <v>2502</v>
      </c>
      <c r="D1961" s="27" t="s">
        <v>34</v>
      </c>
      <c r="E1961" s="28">
        <v>39564</v>
      </c>
      <c r="F1961" s="29" t="s">
        <v>27</v>
      </c>
      <c r="G1961" s="29" t="s">
        <v>76</v>
      </c>
      <c r="H1961" s="27">
        <f t="shared" ca="1" si="60"/>
        <v>10</v>
      </c>
      <c r="I1961" s="30">
        <v>21</v>
      </c>
      <c r="J1961" s="31">
        <v>5929.3910699567705</v>
      </c>
      <c r="K1961" s="32">
        <v>0</v>
      </c>
      <c r="L1961" s="33">
        <f t="shared" si="61"/>
        <v>0</v>
      </c>
      <c r="M1961" s="33">
        <v>0</v>
      </c>
      <c r="N1961" s="33">
        <v>61.498024224421385</v>
      </c>
    </row>
    <row r="1962" spans="1:14">
      <c r="A1962" s="27">
        <v>61952</v>
      </c>
      <c r="B1962" s="27" t="s">
        <v>2985</v>
      </c>
      <c r="C1962" s="27" t="s">
        <v>855</v>
      </c>
      <c r="D1962" s="27" t="s">
        <v>48</v>
      </c>
      <c r="E1962" s="28">
        <v>32448</v>
      </c>
      <c r="F1962" s="29" t="s">
        <v>27</v>
      </c>
      <c r="G1962" s="29" t="s">
        <v>28</v>
      </c>
      <c r="H1962" s="27">
        <f t="shared" ca="1" si="60"/>
        <v>29</v>
      </c>
      <c r="I1962" s="30">
        <v>18</v>
      </c>
      <c r="J1962" s="31">
        <v>1923.6893000099044</v>
      </c>
      <c r="K1962" s="32">
        <v>0.15</v>
      </c>
      <c r="L1962" s="33">
        <f t="shared" si="61"/>
        <v>288.55339500148563</v>
      </c>
      <c r="M1962" s="33">
        <v>168.70512314557394</v>
      </c>
      <c r="N1962" s="33">
        <v>53.06313668808869</v>
      </c>
    </row>
    <row r="1963" spans="1:14">
      <c r="A1963" s="27">
        <v>61953</v>
      </c>
      <c r="B1963" s="27" t="s">
        <v>2986</v>
      </c>
      <c r="C1963" s="27" t="s">
        <v>341</v>
      </c>
      <c r="D1963" s="27" t="s">
        <v>48</v>
      </c>
      <c r="E1963" s="28">
        <v>38924</v>
      </c>
      <c r="F1963" s="29" t="s">
        <v>27</v>
      </c>
      <c r="G1963" s="29" t="s">
        <v>28</v>
      </c>
      <c r="H1963" s="27">
        <f t="shared" ca="1" si="60"/>
        <v>12</v>
      </c>
      <c r="I1963" s="30">
        <v>7</v>
      </c>
      <c r="J1963" s="31">
        <v>8510.3720693865635</v>
      </c>
      <c r="K1963" s="32">
        <v>0.04</v>
      </c>
      <c r="L1963" s="33">
        <f t="shared" si="61"/>
        <v>340.41488277546256</v>
      </c>
      <c r="M1963" s="33">
        <v>247.3374421178774</v>
      </c>
      <c r="N1963" s="33">
        <v>93.836733410912458</v>
      </c>
    </row>
    <row r="1964" spans="1:14">
      <c r="A1964" s="27">
        <v>61954</v>
      </c>
      <c r="B1964" s="27" t="s">
        <v>2987</v>
      </c>
      <c r="C1964" s="27" t="s">
        <v>181</v>
      </c>
      <c r="D1964" s="27" t="s">
        <v>34</v>
      </c>
      <c r="E1964" s="28">
        <v>30953</v>
      </c>
      <c r="F1964" s="29" t="s">
        <v>133</v>
      </c>
      <c r="G1964" s="29" t="s">
        <v>156</v>
      </c>
      <c r="H1964" s="27">
        <f t="shared" ca="1" si="60"/>
        <v>34</v>
      </c>
      <c r="I1964" s="30">
        <v>40</v>
      </c>
      <c r="J1964" s="31">
        <v>3021.7556263484676</v>
      </c>
      <c r="K1964" s="32">
        <v>0.25</v>
      </c>
      <c r="L1964" s="33">
        <f t="shared" si="61"/>
        <v>755.43890658711689</v>
      </c>
      <c r="M1964" s="33">
        <v>443.9220110551301</v>
      </c>
      <c r="N1964" s="33">
        <v>228.41193895359103</v>
      </c>
    </row>
    <row r="1965" spans="1:14">
      <c r="A1965" s="27">
        <v>61955</v>
      </c>
      <c r="B1965" s="27" t="s">
        <v>2988</v>
      </c>
      <c r="C1965" s="27" t="s">
        <v>217</v>
      </c>
      <c r="D1965" s="27" t="s">
        <v>34</v>
      </c>
      <c r="E1965" s="28">
        <v>29398</v>
      </c>
      <c r="F1965" s="29" t="s">
        <v>27</v>
      </c>
      <c r="G1965" s="29" t="s">
        <v>42</v>
      </c>
      <c r="H1965" s="27">
        <f t="shared" ca="1" si="60"/>
        <v>38</v>
      </c>
      <c r="I1965" s="30">
        <v>29</v>
      </c>
      <c r="J1965" s="31">
        <v>3590.0239051714134</v>
      </c>
      <c r="K1965" s="32">
        <v>0.25</v>
      </c>
      <c r="L1965" s="33">
        <f t="shared" si="61"/>
        <v>897.50597629285335</v>
      </c>
      <c r="M1965" s="33">
        <v>229.84389781077485</v>
      </c>
      <c r="N1965" s="33">
        <v>202.31954527021546</v>
      </c>
    </row>
    <row r="1966" spans="1:14">
      <c r="A1966" s="27">
        <v>61956</v>
      </c>
      <c r="B1966" s="27" t="s">
        <v>2989</v>
      </c>
      <c r="C1966" s="27" t="s">
        <v>1086</v>
      </c>
      <c r="D1966" s="27" t="s">
        <v>34</v>
      </c>
      <c r="E1966" s="28">
        <v>34732</v>
      </c>
      <c r="F1966" s="29" t="s">
        <v>27</v>
      </c>
      <c r="G1966" s="29" t="s">
        <v>28</v>
      </c>
      <c r="H1966" s="27">
        <f t="shared" ca="1" si="60"/>
        <v>23</v>
      </c>
      <c r="I1966" s="30">
        <v>10</v>
      </c>
      <c r="J1966" s="31">
        <v>5808.1579951136991</v>
      </c>
      <c r="K1966" s="32">
        <v>0.12</v>
      </c>
      <c r="L1966" s="33">
        <f t="shared" si="61"/>
        <v>696.97895941364391</v>
      </c>
      <c r="M1966" s="33">
        <v>162.53663721594918</v>
      </c>
      <c r="N1966" s="33">
        <v>108.06632744709655</v>
      </c>
    </row>
    <row r="1967" spans="1:14">
      <c r="A1967" s="27">
        <v>61957</v>
      </c>
      <c r="B1967" s="27" t="s">
        <v>2990</v>
      </c>
      <c r="C1967" s="27" t="s">
        <v>2702</v>
      </c>
      <c r="D1967" s="27" t="s">
        <v>34</v>
      </c>
      <c r="E1967" s="28">
        <v>30173</v>
      </c>
      <c r="F1967" s="29" t="s">
        <v>27</v>
      </c>
      <c r="G1967" s="29" t="s">
        <v>28</v>
      </c>
      <c r="H1967" s="27">
        <f t="shared" ca="1" si="60"/>
        <v>36</v>
      </c>
      <c r="I1967" s="30">
        <v>17</v>
      </c>
      <c r="J1967" s="31">
        <v>4556.9490463252387</v>
      </c>
      <c r="K1967" s="32">
        <v>0.25</v>
      </c>
      <c r="L1967" s="33">
        <f t="shared" si="61"/>
        <v>1139.2372615813097</v>
      </c>
      <c r="M1967" s="33">
        <v>1091.2662106319156</v>
      </c>
      <c r="N1967" s="33">
        <v>54.407568518464274</v>
      </c>
    </row>
    <row r="1968" spans="1:14">
      <c r="A1968" s="27">
        <v>61958</v>
      </c>
      <c r="B1968" s="27" t="s">
        <v>2991</v>
      </c>
      <c r="C1968" s="27" t="s">
        <v>2992</v>
      </c>
      <c r="D1968" s="27" t="s">
        <v>48</v>
      </c>
      <c r="E1968" s="28">
        <v>28409</v>
      </c>
      <c r="F1968" s="29" t="s">
        <v>27</v>
      </c>
      <c r="G1968" s="29" t="s">
        <v>28</v>
      </c>
      <c r="H1968" s="27">
        <f t="shared" ca="1" si="60"/>
        <v>41</v>
      </c>
      <c r="I1968" s="30">
        <v>6</v>
      </c>
      <c r="J1968" s="31">
        <v>5294.5682500338207</v>
      </c>
      <c r="K1968" s="32">
        <v>0.25</v>
      </c>
      <c r="L1968" s="33">
        <f t="shared" si="61"/>
        <v>1323.6420625084552</v>
      </c>
      <c r="M1968" s="33">
        <v>1005.5648618353036</v>
      </c>
      <c r="N1968" s="33">
        <v>98.48662030875829</v>
      </c>
    </row>
    <row r="1969" spans="1:14">
      <c r="A1969" s="27">
        <v>61959</v>
      </c>
      <c r="B1969" s="27" t="s">
        <v>2993</v>
      </c>
      <c r="C1969" s="27" t="s">
        <v>2708</v>
      </c>
      <c r="D1969" s="27" t="s">
        <v>34</v>
      </c>
      <c r="E1969" s="28">
        <v>38733</v>
      </c>
      <c r="F1969" s="29" t="s">
        <v>27</v>
      </c>
      <c r="G1969" s="29" t="s">
        <v>28</v>
      </c>
      <c r="H1969" s="27">
        <f t="shared" ca="1" si="60"/>
        <v>12</v>
      </c>
      <c r="I1969" s="30">
        <v>9</v>
      </c>
      <c r="J1969" s="31">
        <v>4944.7584646776959</v>
      </c>
      <c r="K1969" s="32">
        <v>0.04</v>
      </c>
      <c r="L1969" s="33">
        <f t="shared" si="61"/>
        <v>197.79033858710784</v>
      </c>
      <c r="M1969" s="33">
        <v>17.294338261654424</v>
      </c>
      <c r="N1969" s="33">
        <v>157.05219267983293</v>
      </c>
    </row>
    <row r="1970" spans="1:14">
      <c r="A1970" s="27">
        <v>61960</v>
      </c>
      <c r="B1970" s="27" t="s">
        <v>2994</v>
      </c>
      <c r="C1970" s="27" t="s">
        <v>65</v>
      </c>
      <c r="D1970" s="27" t="s">
        <v>34</v>
      </c>
      <c r="E1970" s="28">
        <v>37324</v>
      </c>
      <c r="F1970" s="29" t="s">
        <v>27</v>
      </c>
      <c r="G1970" s="29" t="s">
        <v>28</v>
      </c>
      <c r="H1970" s="27">
        <f t="shared" ca="1" si="60"/>
        <v>16</v>
      </c>
      <c r="I1970" s="30">
        <v>15</v>
      </c>
      <c r="J1970" s="31">
        <v>6474.8985835114363</v>
      </c>
      <c r="K1970" s="32">
        <v>7.0000000000000007E-2</v>
      </c>
      <c r="L1970" s="33">
        <f t="shared" si="61"/>
        <v>453.24290084580059</v>
      </c>
      <c r="M1970" s="33">
        <v>184.46837695446371</v>
      </c>
      <c r="N1970" s="33">
        <v>191.1850740871258</v>
      </c>
    </row>
    <row r="1971" spans="1:14">
      <c r="A1971" s="27">
        <v>61961</v>
      </c>
      <c r="B1971" s="27" t="s">
        <v>2995</v>
      </c>
      <c r="C1971" s="27" t="s">
        <v>223</v>
      </c>
      <c r="D1971" s="27" t="s">
        <v>34</v>
      </c>
      <c r="E1971" s="28">
        <v>29768</v>
      </c>
      <c r="F1971" s="29" t="s">
        <v>27</v>
      </c>
      <c r="G1971" s="29" t="s">
        <v>76</v>
      </c>
      <c r="H1971" s="27">
        <f t="shared" ca="1" si="60"/>
        <v>37</v>
      </c>
      <c r="I1971" s="30">
        <v>8</v>
      </c>
      <c r="J1971" s="31">
        <v>2402.5664039219828</v>
      </c>
      <c r="K1971" s="32">
        <v>0.25</v>
      </c>
      <c r="L1971" s="33">
        <f t="shared" si="61"/>
        <v>600.6416009804957</v>
      </c>
      <c r="M1971" s="33">
        <v>10.193394381674702</v>
      </c>
      <c r="N1971" s="33">
        <v>319.62479950882323</v>
      </c>
    </row>
    <row r="1972" spans="1:14">
      <c r="A1972" s="27">
        <v>61962</v>
      </c>
      <c r="B1972" s="27" t="s">
        <v>2996</v>
      </c>
      <c r="C1972" s="27" t="s">
        <v>434</v>
      </c>
      <c r="D1972" s="27" t="s">
        <v>34</v>
      </c>
      <c r="E1972" s="28">
        <v>29250</v>
      </c>
      <c r="F1972" s="29" t="s">
        <v>133</v>
      </c>
      <c r="G1972" s="29" t="s">
        <v>156</v>
      </c>
      <c r="H1972" s="27">
        <f t="shared" ca="1" si="60"/>
        <v>38</v>
      </c>
      <c r="I1972" s="30">
        <v>20</v>
      </c>
      <c r="J1972" s="31">
        <v>5501.724310765906</v>
      </c>
      <c r="K1972" s="32">
        <v>0.25</v>
      </c>
      <c r="L1972" s="33">
        <f t="shared" si="61"/>
        <v>1375.4310776914765</v>
      </c>
      <c r="M1972" s="33">
        <v>1248.7817241841781</v>
      </c>
      <c r="N1972" s="33">
        <v>194.86342509337337</v>
      </c>
    </row>
    <row r="1973" spans="1:14">
      <c r="A1973" s="27">
        <v>61963</v>
      </c>
      <c r="B1973" s="27" t="s">
        <v>2997</v>
      </c>
      <c r="C1973" s="27" t="s">
        <v>449</v>
      </c>
      <c r="D1973" s="27" t="s">
        <v>34</v>
      </c>
      <c r="E1973" s="28">
        <v>28101</v>
      </c>
      <c r="F1973" s="29" t="s">
        <v>27</v>
      </c>
      <c r="G1973" s="29" t="s">
        <v>28</v>
      </c>
      <c r="H1973" s="27">
        <f t="shared" ca="1" si="60"/>
        <v>41</v>
      </c>
      <c r="I1973" s="30">
        <v>34</v>
      </c>
      <c r="J1973" s="31">
        <v>3873.2613687899502</v>
      </c>
      <c r="K1973" s="32">
        <v>0.25</v>
      </c>
      <c r="L1973" s="33">
        <f t="shared" si="61"/>
        <v>968.31534219748755</v>
      </c>
      <c r="M1973" s="33">
        <v>590.60716372575666</v>
      </c>
      <c r="N1973" s="33">
        <v>81.073782562509862</v>
      </c>
    </row>
    <row r="1974" spans="1:14">
      <c r="A1974" s="27">
        <v>61964</v>
      </c>
      <c r="B1974" s="27" t="s">
        <v>2998</v>
      </c>
      <c r="C1974" s="27" t="s">
        <v>2999</v>
      </c>
      <c r="D1974" s="27" t="s">
        <v>48</v>
      </c>
      <c r="E1974" s="28">
        <v>34587</v>
      </c>
      <c r="F1974" s="29" t="s">
        <v>27</v>
      </c>
      <c r="G1974" s="29" t="s">
        <v>28</v>
      </c>
      <c r="H1974" s="27">
        <f t="shared" ca="1" si="60"/>
        <v>24</v>
      </c>
      <c r="I1974" s="30">
        <v>9</v>
      </c>
      <c r="J1974" s="31">
        <v>9622.7097844383134</v>
      </c>
      <c r="K1974" s="32">
        <v>0.12</v>
      </c>
      <c r="L1974" s="33">
        <f t="shared" si="61"/>
        <v>1154.7251741325977</v>
      </c>
      <c r="M1974" s="33">
        <v>394.33799823449976</v>
      </c>
      <c r="N1974" s="33">
        <v>53.877307281595243</v>
      </c>
    </row>
    <row r="1975" spans="1:14">
      <c r="A1975" s="27">
        <v>61965</v>
      </c>
      <c r="B1975" s="27" t="s">
        <v>3000</v>
      </c>
      <c r="C1975" s="27" t="s">
        <v>1955</v>
      </c>
      <c r="D1975" s="27" t="s">
        <v>48</v>
      </c>
      <c r="E1975" s="28">
        <v>33053</v>
      </c>
      <c r="F1975" s="29" t="s">
        <v>27</v>
      </c>
      <c r="G1975" s="29" t="s">
        <v>28</v>
      </c>
      <c r="H1975" s="27">
        <f t="shared" ca="1" si="60"/>
        <v>28</v>
      </c>
      <c r="I1975" s="30">
        <v>22</v>
      </c>
      <c r="J1975" s="31">
        <v>9144.8974790243519</v>
      </c>
      <c r="K1975" s="32">
        <v>0.12</v>
      </c>
      <c r="L1975" s="33">
        <f t="shared" si="61"/>
        <v>1097.3876974829222</v>
      </c>
      <c r="M1975" s="33">
        <v>965.71255683909112</v>
      </c>
      <c r="N1975" s="33">
        <v>40.666453164399904</v>
      </c>
    </row>
    <row r="1976" spans="1:14">
      <c r="A1976" s="27">
        <v>61966</v>
      </c>
      <c r="B1976" s="27" t="s">
        <v>3001</v>
      </c>
      <c r="C1976" s="27" t="s">
        <v>3002</v>
      </c>
      <c r="D1976" s="27" t="s">
        <v>48</v>
      </c>
      <c r="E1976" s="28">
        <v>31194</v>
      </c>
      <c r="F1976" s="29" t="s">
        <v>27</v>
      </c>
      <c r="G1976" s="29" t="s">
        <v>28</v>
      </c>
      <c r="H1976" s="27">
        <f t="shared" ca="1" si="60"/>
        <v>33</v>
      </c>
      <c r="I1976" s="30">
        <v>16</v>
      </c>
      <c r="J1976" s="31">
        <v>6672.3388127373582</v>
      </c>
      <c r="K1976" s="32">
        <v>0.15</v>
      </c>
      <c r="L1976" s="33">
        <f t="shared" si="61"/>
        <v>1000.8508219106037</v>
      </c>
      <c r="M1976" s="33">
        <v>208.02452877195742</v>
      </c>
      <c r="N1976" s="33">
        <v>51.117581202611817</v>
      </c>
    </row>
    <row r="1977" spans="1:14">
      <c r="A1977" s="27">
        <v>61967</v>
      </c>
      <c r="B1977" s="27" t="s">
        <v>3003</v>
      </c>
      <c r="C1977" s="27" t="s">
        <v>244</v>
      </c>
      <c r="D1977" s="27" t="s">
        <v>34</v>
      </c>
      <c r="E1977" s="28">
        <v>37505</v>
      </c>
      <c r="F1977" s="29" t="s">
        <v>27</v>
      </c>
      <c r="G1977" s="29" t="s">
        <v>28</v>
      </c>
      <c r="H1977" s="27">
        <f t="shared" ca="1" si="60"/>
        <v>16</v>
      </c>
      <c r="I1977" s="30">
        <v>13</v>
      </c>
      <c r="J1977" s="31">
        <v>6500.0303253333886</v>
      </c>
      <c r="K1977" s="32">
        <v>7.0000000000000007E-2</v>
      </c>
      <c r="L1977" s="33">
        <f t="shared" si="61"/>
        <v>455.00212277333725</v>
      </c>
      <c r="M1977" s="33">
        <v>312.50454457594503</v>
      </c>
      <c r="N1977" s="33">
        <v>108.68846830948264</v>
      </c>
    </row>
    <row r="1978" spans="1:14">
      <c r="A1978" s="27">
        <v>61968</v>
      </c>
      <c r="B1978" s="27" t="s">
        <v>3004</v>
      </c>
      <c r="C1978" s="27" t="s">
        <v>689</v>
      </c>
      <c r="D1978" s="27" t="s">
        <v>48</v>
      </c>
      <c r="E1978" s="28">
        <v>27792</v>
      </c>
      <c r="F1978" s="29" t="s">
        <v>27</v>
      </c>
      <c r="G1978" s="29" t="s">
        <v>28</v>
      </c>
      <c r="H1978" s="27">
        <f t="shared" ca="1" si="60"/>
        <v>42</v>
      </c>
      <c r="I1978" s="30">
        <v>28</v>
      </c>
      <c r="J1978" s="31">
        <v>5629.2071265493341</v>
      </c>
      <c r="K1978" s="32">
        <v>0.25</v>
      </c>
      <c r="L1978" s="33">
        <f t="shared" si="61"/>
        <v>1407.3017816373335</v>
      </c>
      <c r="M1978" s="33">
        <v>1333.9392229845416</v>
      </c>
      <c r="N1978" s="33">
        <v>42.110367630875665</v>
      </c>
    </row>
    <row r="1979" spans="1:14">
      <c r="A1979" s="27">
        <v>61969</v>
      </c>
      <c r="B1979" s="27" t="s">
        <v>3005</v>
      </c>
      <c r="C1979" s="27" t="s">
        <v>3006</v>
      </c>
      <c r="D1979" s="27" t="s">
        <v>48</v>
      </c>
      <c r="E1979" s="28">
        <v>27952</v>
      </c>
      <c r="F1979" s="29" t="s">
        <v>27</v>
      </c>
      <c r="G1979" s="29" t="s">
        <v>28</v>
      </c>
      <c r="H1979" s="27">
        <f t="shared" ca="1" si="60"/>
        <v>42</v>
      </c>
      <c r="I1979" s="30">
        <v>26</v>
      </c>
      <c r="J1979" s="31">
        <v>6395.5627355242377</v>
      </c>
      <c r="K1979" s="32">
        <v>0.25</v>
      </c>
      <c r="L1979" s="33">
        <f t="shared" si="61"/>
        <v>1598.8906838810594</v>
      </c>
      <c r="M1979" s="33">
        <v>635.88085133717357</v>
      </c>
      <c r="N1979" s="33">
        <v>97.340592258079923</v>
      </c>
    </row>
    <row r="1980" spans="1:14">
      <c r="A1980" s="27">
        <v>61970</v>
      </c>
      <c r="B1980" s="27" t="s">
        <v>3007</v>
      </c>
      <c r="C1980" s="27" t="s">
        <v>3008</v>
      </c>
      <c r="D1980" s="27" t="s">
        <v>48</v>
      </c>
      <c r="E1980" s="28">
        <v>38430</v>
      </c>
      <c r="F1980" s="29" t="s">
        <v>27</v>
      </c>
      <c r="G1980" s="29" t="s">
        <v>42</v>
      </c>
      <c r="H1980" s="27">
        <f t="shared" ca="1" si="60"/>
        <v>13</v>
      </c>
      <c r="I1980" s="30">
        <v>20</v>
      </c>
      <c r="J1980" s="31">
        <v>5611.8945998183344</v>
      </c>
      <c r="K1980" s="32">
        <v>7.0000000000000007E-2</v>
      </c>
      <c r="L1980" s="33">
        <f t="shared" si="61"/>
        <v>392.83262198728346</v>
      </c>
      <c r="M1980" s="33">
        <v>310.83985817551229</v>
      </c>
      <c r="N1980" s="33">
        <v>132.52592608875921</v>
      </c>
    </row>
    <row r="1981" spans="1:14">
      <c r="A1981" s="27">
        <v>61971</v>
      </c>
      <c r="B1981" s="27" t="s">
        <v>3009</v>
      </c>
      <c r="C1981" s="27" t="s">
        <v>3010</v>
      </c>
      <c r="D1981" s="27" t="s">
        <v>48</v>
      </c>
      <c r="E1981" s="28">
        <v>38514</v>
      </c>
      <c r="F1981" s="29" t="s">
        <v>27</v>
      </c>
      <c r="G1981" s="29" t="s">
        <v>28</v>
      </c>
      <c r="H1981" s="27">
        <f t="shared" ca="1" si="60"/>
        <v>13</v>
      </c>
      <c r="I1981" s="30">
        <v>36</v>
      </c>
      <c r="J1981" s="31">
        <v>8274.802519462728</v>
      </c>
      <c r="K1981" s="32">
        <v>0.04</v>
      </c>
      <c r="L1981" s="33">
        <f t="shared" si="61"/>
        <v>330.99210077850915</v>
      </c>
      <c r="M1981" s="33">
        <v>43.007622525849207</v>
      </c>
      <c r="N1981" s="33">
        <v>92.894994005171029</v>
      </c>
    </row>
    <row r="1982" spans="1:14">
      <c r="A1982" s="27">
        <v>61972</v>
      </c>
      <c r="B1982" s="27" t="s">
        <v>3011</v>
      </c>
      <c r="C1982" s="27" t="s">
        <v>2718</v>
      </c>
      <c r="D1982" s="27" t="s">
        <v>34</v>
      </c>
      <c r="E1982" s="28">
        <v>30934</v>
      </c>
      <c r="F1982" s="29" t="s">
        <v>133</v>
      </c>
      <c r="G1982" s="29" t="s">
        <v>362</v>
      </c>
      <c r="H1982" s="27">
        <f t="shared" ca="1" si="60"/>
        <v>34</v>
      </c>
      <c r="I1982" s="30">
        <v>31</v>
      </c>
      <c r="J1982" s="31">
        <v>1908.282930116668</v>
      </c>
      <c r="K1982" s="32">
        <v>0.25</v>
      </c>
      <c r="L1982" s="33">
        <f t="shared" si="61"/>
        <v>477.070732529167</v>
      </c>
      <c r="M1982" s="33">
        <v>164.3226394987972</v>
      </c>
      <c r="N1982" s="33">
        <v>107.15675467130733</v>
      </c>
    </row>
    <row r="1983" spans="1:14">
      <c r="A1983" s="27">
        <v>61973</v>
      </c>
      <c r="B1983" s="27" t="s">
        <v>3012</v>
      </c>
      <c r="C1983" s="27" t="s">
        <v>2771</v>
      </c>
      <c r="D1983" s="27" t="s">
        <v>34</v>
      </c>
      <c r="E1983" s="28">
        <v>28881</v>
      </c>
      <c r="F1983" s="29" t="s">
        <v>27</v>
      </c>
      <c r="G1983" s="29" t="s">
        <v>28</v>
      </c>
      <c r="H1983" s="27">
        <f t="shared" ca="1" si="60"/>
        <v>39</v>
      </c>
      <c r="I1983" s="30">
        <v>30</v>
      </c>
      <c r="J1983" s="31">
        <v>5431.7520818746025</v>
      </c>
      <c r="K1983" s="32">
        <v>0.25</v>
      </c>
      <c r="L1983" s="33">
        <f t="shared" si="61"/>
        <v>1357.9380204686506</v>
      </c>
      <c r="M1983" s="33">
        <v>808.71937520705342</v>
      </c>
      <c r="N1983" s="33">
        <v>246.86479363856535</v>
      </c>
    </row>
    <row r="1984" spans="1:14">
      <c r="A1984" s="27">
        <v>61974</v>
      </c>
      <c r="B1984" s="27" t="s">
        <v>3013</v>
      </c>
      <c r="C1984" s="27" t="s">
        <v>31</v>
      </c>
      <c r="D1984" s="27" t="s">
        <v>34</v>
      </c>
      <c r="E1984" s="28">
        <v>35028</v>
      </c>
      <c r="F1984" s="29" t="s">
        <v>27</v>
      </c>
      <c r="G1984" s="29" t="s">
        <v>28</v>
      </c>
      <c r="H1984" s="27">
        <f t="shared" ca="1" si="60"/>
        <v>22</v>
      </c>
      <c r="I1984" s="30">
        <v>36</v>
      </c>
      <c r="J1984" s="31">
        <v>6551.653439819328</v>
      </c>
      <c r="K1984" s="32">
        <v>0.09</v>
      </c>
      <c r="L1984" s="33">
        <f t="shared" si="61"/>
        <v>589.64880958373953</v>
      </c>
      <c r="M1984" s="33">
        <v>303.92208311227967</v>
      </c>
      <c r="N1984" s="33">
        <v>167.02789122992527</v>
      </c>
    </row>
    <row r="1985" spans="1:14">
      <c r="A1985" s="27">
        <v>61975</v>
      </c>
      <c r="B1985" s="27" t="s">
        <v>3014</v>
      </c>
      <c r="C1985" s="27" t="s">
        <v>262</v>
      </c>
      <c r="D1985" s="27" t="s">
        <v>34</v>
      </c>
      <c r="E1985" s="28">
        <v>31162</v>
      </c>
      <c r="F1985" s="29" t="s">
        <v>27</v>
      </c>
      <c r="G1985" s="29" t="s">
        <v>28</v>
      </c>
      <c r="H1985" s="27">
        <f t="shared" ca="1" si="60"/>
        <v>33</v>
      </c>
      <c r="I1985" s="30">
        <v>7</v>
      </c>
      <c r="J1985" s="31">
        <v>8294.5182733227739</v>
      </c>
      <c r="K1985" s="32">
        <v>0.15</v>
      </c>
      <c r="L1985" s="33">
        <f t="shared" si="61"/>
        <v>1244.1777409984161</v>
      </c>
      <c r="M1985" s="33">
        <v>278.06944957092679</v>
      </c>
      <c r="N1985" s="33">
        <v>170.67582085640626</v>
      </c>
    </row>
    <row r="1986" spans="1:14">
      <c r="A1986" s="27">
        <v>61976</v>
      </c>
      <c r="B1986" s="27" t="s">
        <v>3015</v>
      </c>
      <c r="C1986" s="27" t="s">
        <v>69</v>
      </c>
      <c r="D1986" s="27" t="s">
        <v>34</v>
      </c>
      <c r="E1986" s="28">
        <v>30689</v>
      </c>
      <c r="F1986" s="29" t="s">
        <v>27</v>
      </c>
      <c r="G1986" s="29" t="s">
        <v>28</v>
      </c>
      <c r="H1986" s="27">
        <f t="shared" ca="1" si="60"/>
        <v>34</v>
      </c>
      <c r="I1986" s="30">
        <v>12</v>
      </c>
      <c r="J1986" s="31">
        <v>4153.9283979973352</v>
      </c>
      <c r="K1986" s="32">
        <v>0.25</v>
      </c>
      <c r="L1986" s="33">
        <f t="shared" si="61"/>
        <v>1038.4820994993338</v>
      </c>
      <c r="M1986" s="33">
        <v>311.52062143947558</v>
      </c>
      <c r="N1986" s="33">
        <v>114.05136496774759</v>
      </c>
    </row>
    <row r="1987" spans="1:14">
      <c r="A1987" s="27">
        <v>61977</v>
      </c>
      <c r="B1987" s="27" t="s">
        <v>3016</v>
      </c>
      <c r="C1987" s="27" t="s">
        <v>2724</v>
      </c>
      <c r="D1987" s="27" t="s">
        <v>34</v>
      </c>
      <c r="E1987" s="28">
        <v>32595</v>
      </c>
      <c r="F1987" s="29" t="s">
        <v>27</v>
      </c>
      <c r="G1987" s="29" t="s">
        <v>28</v>
      </c>
      <c r="H1987" s="27">
        <f t="shared" ca="1" si="60"/>
        <v>29</v>
      </c>
      <c r="I1987" s="30">
        <v>23</v>
      </c>
      <c r="J1987" s="31">
        <v>9599.8814401352975</v>
      </c>
      <c r="K1987" s="32">
        <v>0.15</v>
      </c>
      <c r="L1987" s="33">
        <f t="shared" si="61"/>
        <v>1439.9822160202946</v>
      </c>
      <c r="M1987" s="33">
        <v>24.263751838743826</v>
      </c>
      <c r="N1987" s="33">
        <v>221.9456798801688</v>
      </c>
    </row>
    <row r="1988" spans="1:14">
      <c r="A1988" s="27">
        <v>61978</v>
      </c>
      <c r="B1988" s="27" t="s">
        <v>3017</v>
      </c>
      <c r="C1988" s="27" t="s">
        <v>273</v>
      </c>
      <c r="D1988" s="27" t="s">
        <v>34</v>
      </c>
      <c r="E1988" s="28">
        <v>36790</v>
      </c>
      <c r="F1988" s="29" t="s">
        <v>27</v>
      </c>
      <c r="G1988" s="29" t="s">
        <v>76</v>
      </c>
      <c r="H1988" s="27">
        <f t="shared" ca="1" si="60"/>
        <v>18</v>
      </c>
      <c r="I1988" s="30">
        <v>18</v>
      </c>
      <c r="J1988" s="31">
        <v>6580.5242696667874</v>
      </c>
      <c r="K1988" s="32">
        <v>7.0000000000000007E-2</v>
      </c>
      <c r="L1988" s="33">
        <f t="shared" si="61"/>
        <v>460.63669887667515</v>
      </c>
      <c r="M1988" s="33">
        <v>275.72285872961231</v>
      </c>
      <c r="N1988" s="33">
        <v>89.42332582490873</v>
      </c>
    </row>
    <row r="1989" spans="1:14">
      <c r="A1989" s="27">
        <v>61979</v>
      </c>
      <c r="B1989" s="27" t="s">
        <v>3018</v>
      </c>
      <c r="C1989" s="27" t="s">
        <v>2726</v>
      </c>
      <c r="D1989" s="27" t="s">
        <v>34</v>
      </c>
      <c r="E1989" s="28">
        <v>29403</v>
      </c>
      <c r="F1989" s="29" t="s">
        <v>27</v>
      </c>
      <c r="G1989" s="29" t="s">
        <v>76</v>
      </c>
      <c r="H1989" s="27">
        <f t="shared" ca="1" si="60"/>
        <v>38</v>
      </c>
      <c r="I1989" s="30">
        <v>12</v>
      </c>
      <c r="J1989" s="31">
        <v>9093.23128317173</v>
      </c>
      <c r="K1989" s="32">
        <v>0.25</v>
      </c>
      <c r="L1989" s="33">
        <f t="shared" si="61"/>
        <v>2273.3078207929325</v>
      </c>
      <c r="M1989" s="33">
        <v>104.45641237676861</v>
      </c>
      <c r="N1989" s="33">
        <v>321.44389418927761</v>
      </c>
    </row>
    <row r="1990" spans="1:14">
      <c r="A1990" s="27">
        <v>61980</v>
      </c>
      <c r="B1990" s="27" t="s">
        <v>3019</v>
      </c>
      <c r="C1990" s="27" t="s">
        <v>3020</v>
      </c>
      <c r="D1990" s="27" t="s">
        <v>48</v>
      </c>
      <c r="E1990" s="28">
        <v>32769</v>
      </c>
      <c r="F1990" s="29" t="s">
        <v>2906</v>
      </c>
      <c r="G1990" s="29" t="s">
        <v>1987</v>
      </c>
      <c r="H1990" s="27">
        <f t="shared" ca="1" si="60"/>
        <v>29</v>
      </c>
      <c r="I1990" s="30">
        <v>32</v>
      </c>
      <c r="J1990" s="31">
        <v>3878.4464509175527</v>
      </c>
      <c r="K1990" s="32">
        <v>0.15</v>
      </c>
      <c r="L1990" s="33">
        <f t="shared" si="61"/>
        <v>581.76696763763289</v>
      </c>
      <c r="M1990" s="33">
        <v>170.94082758995501</v>
      </c>
      <c r="N1990" s="33">
        <v>61.254768730774963</v>
      </c>
    </row>
    <row r="1991" spans="1:14">
      <c r="A1991" s="27">
        <v>61981</v>
      </c>
      <c r="B1991" s="27" t="s">
        <v>3021</v>
      </c>
      <c r="C1991" s="27" t="s">
        <v>693</v>
      </c>
      <c r="D1991" s="27" t="s">
        <v>48</v>
      </c>
      <c r="E1991" s="28">
        <v>37660</v>
      </c>
      <c r="F1991" s="29" t="s">
        <v>27</v>
      </c>
      <c r="G1991" s="29" t="s">
        <v>28</v>
      </c>
      <c r="H1991" s="27">
        <f t="shared" ca="1" si="60"/>
        <v>15</v>
      </c>
      <c r="I1991" s="30">
        <v>38</v>
      </c>
      <c r="J1991" s="31">
        <v>3842.3568671623702</v>
      </c>
      <c r="K1991" s="32">
        <v>7.0000000000000007E-2</v>
      </c>
      <c r="L1991" s="33">
        <f t="shared" si="61"/>
        <v>268.96498070136596</v>
      </c>
      <c r="M1991" s="33">
        <v>254.50337148140287</v>
      </c>
      <c r="N1991" s="33">
        <v>119.05747353178253</v>
      </c>
    </row>
    <row r="1992" spans="1:14">
      <c r="A1992" s="27">
        <v>61982</v>
      </c>
      <c r="B1992" s="27" t="s">
        <v>3022</v>
      </c>
      <c r="C1992" s="27" t="s">
        <v>2734</v>
      </c>
      <c r="D1992" s="27" t="s">
        <v>34</v>
      </c>
      <c r="E1992" s="28">
        <v>29143</v>
      </c>
      <c r="F1992" s="29" t="s">
        <v>27</v>
      </c>
      <c r="G1992" s="29" t="s">
        <v>28</v>
      </c>
      <c r="H1992" s="27">
        <f t="shared" ca="1" si="60"/>
        <v>39</v>
      </c>
      <c r="I1992" s="30">
        <v>30</v>
      </c>
      <c r="J1992" s="31">
        <v>2887.2253719047799</v>
      </c>
      <c r="K1992" s="32">
        <v>0.25</v>
      </c>
      <c r="L1992" s="33">
        <f t="shared" si="61"/>
        <v>721.80634297619497</v>
      </c>
      <c r="M1992" s="33">
        <v>495.77983110731702</v>
      </c>
      <c r="N1992" s="33">
        <v>111.0749710584259</v>
      </c>
    </row>
    <row r="1993" spans="1:14">
      <c r="A1993" s="27">
        <v>61983</v>
      </c>
      <c r="B1993" s="27" t="s">
        <v>3023</v>
      </c>
      <c r="C1993" s="27" t="s">
        <v>3024</v>
      </c>
      <c r="D1993" s="27" t="s">
        <v>34</v>
      </c>
      <c r="E1993" s="28">
        <v>30292</v>
      </c>
      <c r="F1993" s="29" t="s">
        <v>27</v>
      </c>
      <c r="G1993" s="29" t="s">
        <v>260</v>
      </c>
      <c r="H1993" s="27">
        <f t="shared" ca="1" si="60"/>
        <v>35</v>
      </c>
      <c r="I1993" s="30">
        <v>9</v>
      </c>
      <c r="J1993" s="31">
        <v>1804.4405341356792</v>
      </c>
      <c r="K1993" s="32">
        <v>0.25</v>
      </c>
      <c r="L1993" s="33">
        <f t="shared" si="61"/>
        <v>451.11013353391979</v>
      </c>
      <c r="M1993" s="33">
        <v>60.998756817767223</v>
      </c>
      <c r="N1993" s="33">
        <v>164.61436233263083</v>
      </c>
    </row>
    <row r="1994" spans="1:14">
      <c r="A1994" s="27">
        <v>61984</v>
      </c>
      <c r="B1994" s="27" t="s">
        <v>3025</v>
      </c>
      <c r="C1994" s="27" t="s">
        <v>3026</v>
      </c>
      <c r="D1994" s="27" t="s">
        <v>48</v>
      </c>
      <c r="E1994" s="28">
        <v>39807</v>
      </c>
      <c r="F1994" s="29" t="s">
        <v>27</v>
      </c>
      <c r="G1994" s="29" t="s">
        <v>28</v>
      </c>
      <c r="H1994" s="27">
        <f t="shared" ref="H1994:H2057" ca="1" si="62">DATEDIF(E1994,TODAY(),"y")</f>
        <v>9</v>
      </c>
      <c r="I1994" s="30">
        <v>34</v>
      </c>
      <c r="J1994" s="31">
        <v>8061.9183197605144</v>
      </c>
      <c r="K1994" s="32">
        <v>0</v>
      </c>
      <c r="L1994" s="33">
        <f t="shared" ref="L1994:L2057" si="63">K1994*J1994</f>
        <v>0</v>
      </c>
      <c r="M1994" s="33">
        <v>0</v>
      </c>
      <c r="N1994" s="33">
        <v>101.0859241278774</v>
      </c>
    </row>
    <row r="1995" spans="1:14">
      <c r="A1995" s="27">
        <v>61985</v>
      </c>
      <c r="B1995" s="27" t="s">
        <v>3027</v>
      </c>
      <c r="C1995" s="27" t="s">
        <v>3028</v>
      </c>
      <c r="D1995" s="27" t="s">
        <v>48</v>
      </c>
      <c r="E1995" s="28">
        <v>35788</v>
      </c>
      <c r="F1995" s="29" t="s">
        <v>27</v>
      </c>
      <c r="G1995" s="29" t="s">
        <v>28</v>
      </c>
      <c r="H1995" s="27">
        <f t="shared" ca="1" si="62"/>
        <v>20</v>
      </c>
      <c r="I1995" s="30">
        <v>21</v>
      </c>
      <c r="J1995" s="31">
        <v>4501.7943077508826</v>
      </c>
      <c r="K1995" s="32">
        <v>0.09</v>
      </c>
      <c r="L1995" s="33">
        <f t="shared" si="63"/>
        <v>405.16148769757939</v>
      </c>
      <c r="M1995" s="33">
        <v>156.25668090928644</v>
      </c>
      <c r="N1995" s="33">
        <v>90.78833003605483</v>
      </c>
    </row>
    <row r="1996" spans="1:14">
      <c r="A1996" s="27">
        <v>61986</v>
      </c>
      <c r="B1996" s="27" t="s">
        <v>3029</v>
      </c>
      <c r="C1996" s="27" t="s">
        <v>1200</v>
      </c>
      <c r="D1996" s="27" t="s">
        <v>48</v>
      </c>
      <c r="E1996" s="28">
        <v>33579</v>
      </c>
      <c r="F1996" s="29" t="s">
        <v>27</v>
      </c>
      <c r="G1996" s="29" t="s">
        <v>76</v>
      </c>
      <c r="H1996" s="27">
        <f t="shared" ca="1" si="62"/>
        <v>26</v>
      </c>
      <c r="I1996" s="30">
        <v>22</v>
      </c>
      <c r="J1996" s="31">
        <v>6362.7814618555094</v>
      </c>
      <c r="K1996" s="32">
        <v>0.12</v>
      </c>
      <c r="L1996" s="33">
        <f t="shared" si="63"/>
        <v>763.53377542266105</v>
      </c>
      <c r="M1996" s="33">
        <v>524.25313241524782</v>
      </c>
      <c r="N1996" s="33">
        <v>63.253642273933011</v>
      </c>
    </row>
    <row r="1997" spans="1:14">
      <c r="A1997" s="27">
        <v>61987</v>
      </c>
      <c r="B1997" s="27" t="s">
        <v>3030</v>
      </c>
      <c r="C1997" s="27" t="s">
        <v>345</v>
      </c>
      <c r="D1997" s="27" t="s">
        <v>48</v>
      </c>
      <c r="E1997" s="28">
        <v>29271</v>
      </c>
      <c r="F1997" s="29" t="s">
        <v>27</v>
      </c>
      <c r="G1997" s="29" t="s">
        <v>28</v>
      </c>
      <c r="H1997" s="27">
        <f t="shared" ca="1" si="62"/>
        <v>38</v>
      </c>
      <c r="I1997" s="30">
        <v>23</v>
      </c>
      <c r="J1997" s="31">
        <v>8113.3356559626645</v>
      </c>
      <c r="K1997" s="32">
        <v>0.25</v>
      </c>
      <c r="L1997" s="33">
        <f t="shared" si="63"/>
        <v>2028.3339139906661</v>
      </c>
      <c r="M1997" s="33">
        <v>890.98492465430797</v>
      </c>
      <c r="N1997" s="33">
        <v>103.43840195979379</v>
      </c>
    </row>
    <row r="1998" spans="1:14">
      <c r="A1998" s="27">
        <v>61988</v>
      </c>
      <c r="B1998" s="27" t="s">
        <v>3031</v>
      </c>
      <c r="C1998" s="27" t="s">
        <v>1452</v>
      </c>
      <c r="D1998" s="27" t="s">
        <v>34</v>
      </c>
      <c r="E1998" s="28">
        <v>33832</v>
      </c>
      <c r="F1998" s="29" t="s">
        <v>27</v>
      </c>
      <c r="G1998" s="29" t="s">
        <v>28</v>
      </c>
      <c r="H1998" s="27">
        <f t="shared" ca="1" si="62"/>
        <v>26</v>
      </c>
      <c r="I1998" s="30">
        <v>11</v>
      </c>
      <c r="J1998" s="31">
        <v>4279.0848444933163</v>
      </c>
      <c r="K1998" s="32">
        <v>0.12</v>
      </c>
      <c r="L1998" s="33">
        <f t="shared" si="63"/>
        <v>513.49018133919799</v>
      </c>
      <c r="M1998" s="33">
        <v>409.14710357098306</v>
      </c>
      <c r="N1998" s="33">
        <v>69.023217993345298</v>
      </c>
    </row>
    <row r="1999" spans="1:14">
      <c r="A1999" s="27">
        <v>61989</v>
      </c>
      <c r="B1999" s="27" t="s">
        <v>3032</v>
      </c>
      <c r="C1999" s="27" t="s">
        <v>1855</v>
      </c>
      <c r="D1999" s="27" t="s">
        <v>34</v>
      </c>
      <c r="E1999" s="28">
        <v>27793</v>
      </c>
      <c r="F1999" s="29" t="s">
        <v>27</v>
      </c>
      <c r="G1999" s="29" t="s">
        <v>76</v>
      </c>
      <c r="H1999" s="27">
        <f t="shared" ca="1" si="62"/>
        <v>42</v>
      </c>
      <c r="I1999" s="30">
        <v>29</v>
      </c>
      <c r="J1999" s="31">
        <v>9522.5425352914954</v>
      </c>
      <c r="K1999" s="32">
        <v>0.25</v>
      </c>
      <c r="L1999" s="33">
        <f t="shared" si="63"/>
        <v>2380.6356338228738</v>
      </c>
      <c r="M1999" s="33">
        <v>1328.7897211599393</v>
      </c>
      <c r="N1999" s="33">
        <v>217.29070170438555</v>
      </c>
    </row>
    <row r="2000" spans="1:14">
      <c r="A2000" s="27">
        <v>61990</v>
      </c>
      <c r="B2000" s="27" t="s">
        <v>3033</v>
      </c>
      <c r="C2000" s="27" t="s">
        <v>53</v>
      </c>
      <c r="D2000" s="27" t="s">
        <v>34</v>
      </c>
      <c r="E2000" s="28">
        <v>29881</v>
      </c>
      <c r="F2000" s="29" t="s">
        <v>27</v>
      </c>
      <c r="G2000" s="29" t="s">
        <v>28</v>
      </c>
      <c r="H2000" s="27">
        <f t="shared" ca="1" si="62"/>
        <v>37</v>
      </c>
      <c r="I2000" s="30">
        <v>23</v>
      </c>
      <c r="J2000" s="31">
        <v>9360.4897972897197</v>
      </c>
      <c r="K2000" s="32">
        <v>0.25</v>
      </c>
      <c r="L2000" s="33">
        <f t="shared" si="63"/>
        <v>2340.1224493224299</v>
      </c>
      <c r="M2000" s="33">
        <v>224.68717691517111</v>
      </c>
      <c r="N2000" s="33">
        <v>260.30159020031567</v>
      </c>
    </row>
    <row r="2001" spans="1:14">
      <c r="A2001" s="27">
        <v>61991</v>
      </c>
      <c r="B2001" s="27" t="s">
        <v>3034</v>
      </c>
      <c r="C2001" s="27" t="s">
        <v>2763</v>
      </c>
      <c r="D2001" s="27" t="s">
        <v>34</v>
      </c>
      <c r="E2001" s="28">
        <v>34776</v>
      </c>
      <c r="F2001" s="29" t="s">
        <v>27</v>
      </c>
      <c r="G2001" s="29" t="s">
        <v>28</v>
      </c>
      <c r="H2001" s="27">
        <f t="shared" ca="1" si="62"/>
        <v>23</v>
      </c>
      <c r="I2001" s="30">
        <v>32</v>
      </c>
      <c r="J2001" s="31">
        <v>9110.2266194161439</v>
      </c>
      <c r="K2001" s="32">
        <v>0.12</v>
      </c>
      <c r="L2001" s="33">
        <f t="shared" si="63"/>
        <v>1093.2271943299372</v>
      </c>
      <c r="M2001" s="33">
        <v>1044.9941883511754</v>
      </c>
      <c r="N2001" s="33">
        <v>323.8462123428331</v>
      </c>
    </row>
    <row r="2002" spans="1:14">
      <c r="A2002" s="27">
        <v>61992</v>
      </c>
      <c r="B2002" s="27" t="s">
        <v>3035</v>
      </c>
      <c r="C2002" s="27" t="s">
        <v>3036</v>
      </c>
      <c r="D2002" s="27" t="s">
        <v>48</v>
      </c>
      <c r="E2002" s="28">
        <v>27554</v>
      </c>
      <c r="F2002" s="29" t="s">
        <v>27</v>
      </c>
      <c r="G2002" s="29" t="s">
        <v>28</v>
      </c>
      <c r="H2002" s="27">
        <f t="shared" ca="1" si="62"/>
        <v>43</v>
      </c>
      <c r="I2002" s="30">
        <v>17</v>
      </c>
      <c r="J2002" s="31">
        <v>6233.3826875675513</v>
      </c>
      <c r="K2002" s="32">
        <v>0.25</v>
      </c>
      <c r="L2002" s="33">
        <f t="shared" si="63"/>
        <v>1558.3456718918878</v>
      </c>
      <c r="M2002" s="33">
        <v>386.50870368277305</v>
      </c>
      <c r="N2002" s="33">
        <v>110.35553162942097</v>
      </c>
    </row>
    <row r="2003" spans="1:14">
      <c r="A2003" s="27">
        <v>61993</v>
      </c>
      <c r="B2003" s="27" t="s">
        <v>3037</v>
      </c>
      <c r="C2003" s="27" t="s">
        <v>3038</v>
      </c>
      <c r="D2003" s="27" t="s">
        <v>48</v>
      </c>
      <c r="E2003" s="28">
        <v>38741</v>
      </c>
      <c r="F2003" s="29" t="s">
        <v>133</v>
      </c>
      <c r="G2003" s="29" t="s">
        <v>156</v>
      </c>
      <c r="H2003" s="27">
        <f t="shared" ca="1" si="62"/>
        <v>12</v>
      </c>
      <c r="I2003" s="30">
        <v>24</v>
      </c>
      <c r="J2003" s="31">
        <v>2042.7423086410126</v>
      </c>
      <c r="K2003" s="32">
        <v>0.04</v>
      </c>
      <c r="L2003" s="33">
        <f t="shared" si="63"/>
        <v>81.709692345640505</v>
      </c>
      <c r="M2003" s="33">
        <v>54.566976146551539</v>
      </c>
      <c r="N2003" s="33">
        <v>105.327835965199</v>
      </c>
    </row>
    <row r="2004" spans="1:14">
      <c r="A2004" s="27">
        <v>61994</v>
      </c>
      <c r="B2004" s="27" t="s">
        <v>3039</v>
      </c>
      <c r="C2004" s="27" t="s">
        <v>61</v>
      </c>
      <c r="D2004" s="27" t="s">
        <v>34</v>
      </c>
      <c r="E2004" s="28">
        <v>28144</v>
      </c>
      <c r="F2004" s="29" t="s">
        <v>27</v>
      </c>
      <c r="G2004" s="29" t="s">
        <v>42</v>
      </c>
      <c r="H2004" s="27">
        <f t="shared" ca="1" si="62"/>
        <v>41</v>
      </c>
      <c r="I2004" s="30">
        <v>19</v>
      </c>
      <c r="J2004" s="31">
        <v>8587.5381797126283</v>
      </c>
      <c r="K2004" s="32">
        <v>0.25</v>
      </c>
      <c r="L2004" s="33">
        <f t="shared" si="63"/>
        <v>2146.8845449281571</v>
      </c>
      <c r="M2004" s="33">
        <v>582.91895292779611</v>
      </c>
      <c r="N2004" s="33">
        <v>96.169150600897808</v>
      </c>
    </row>
    <row r="2005" spans="1:14">
      <c r="A2005" s="27">
        <v>61995</v>
      </c>
      <c r="B2005" s="27" t="s">
        <v>3040</v>
      </c>
      <c r="C2005" s="27" t="s">
        <v>3041</v>
      </c>
      <c r="D2005" s="27" t="s">
        <v>48</v>
      </c>
      <c r="E2005" s="28">
        <v>37677</v>
      </c>
      <c r="F2005" s="29" t="s">
        <v>27</v>
      </c>
      <c r="G2005" s="29" t="s">
        <v>28</v>
      </c>
      <c r="H2005" s="27">
        <f t="shared" ca="1" si="62"/>
        <v>15</v>
      </c>
      <c r="I2005" s="30">
        <v>23</v>
      </c>
      <c r="J2005" s="31">
        <v>3296.0846712315888</v>
      </c>
      <c r="K2005" s="32">
        <v>7.0000000000000007E-2</v>
      </c>
      <c r="L2005" s="33">
        <f t="shared" si="63"/>
        <v>230.72592698621125</v>
      </c>
      <c r="M2005" s="33">
        <v>161.84918846028512</v>
      </c>
      <c r="N2005" s="33">
        <v>120.62852186143516</v>
      </c>
    </row>
    <row r="2006" spans="1:14">
      <c r="A2006" s="27">
        <v>61996</v>
      </c>
      <c r="B2006" s="27" t="s">
        <v>3042</v>
      </c>
      <c r="C2006" s="27" t="s">
        <v>2505</v>
      </c>
      <c r="D2006" s="27" t="s">
        <v>34</v>
      </c>
      <c r="E2006" s="28">
        <v>34090</v>
      </c>
      <c r="F2006" s="29" t="s">
        <v>27</v>
      </c>
      <c r="G2006" s="29" t="s">
        <v>28</v>
      </c>
      <c r="H2006" s="27">
        <f t="shared" ca="1" si="62"/>
        <v>25</v>
      </c>
      <c r="I2006" s="30">
        <v>20</v>
      </c>
      <c r="J2006" s="31">
        <v>6126.5753896059105</v>
      </c>
      <c r="K2006" s="32">
        <v>0.12</v>
      </c>
      <c r="L2006" s="33">
        <f t="shared" si="63"/>
        <v>735.18904675270926</v>
      </c>
      <c r="M2006" s="33">
        <v>586.42011311132001</v>
      </c>
      <c r="N2006" s="33">
        <v>298.16879762707708</v>
      </c>
    </row>
    <row r="2007" spans="1:14">
      <c r="A2007" s="27">
        <v>61997</v>
      </c>
      <c r="B2007" s="27" t="s">
        <v>3043</v>
      </c>
      <c r="C2007" s="27" t="s">
        <v>1205</v>
      </c>
      <c r="D2007" s="27" t="s">
        <v>48</v>
      </c>
      <c r="E2007" s="28">
        <v>35217</v>
      </c>
      <c r="F2007" s="29" t="s">
        <v>27</v>
      </c>
      <c r="G2007" s="29" t="s">
        <v>42</v>
      </c>
      <c r="H2007" s="27">
        <f t="shared" ca="1" si="62"/>
        <v>22</v>
      </c>
      <c r="I2007" s="30">
        <v>6</v>
      </c>
      <c r="J2007" s="31">
        <v>3064.7446435134034</v>
      </c>
      <c r="K2007" s="32">
        <v>0.09</v>
      </c>
      <c r="L2007" s="33">
        <f t="shared" si="63"/>
        <v>275.82701791620627</v>
      </c>
      <c r="M2007" s="33">
        <v>118.9937250721498</v>
      </c>
      <c r="N2007" s="33">
        <v>112.29435521554814</v>
      </c>
    </row>
    <row r="2008" spans="1:14">
      <c r="A2008" s="27">
        <v>61998</v>
      </c>
      <c r="B2008" s="27" t="s">
        <v>3044</v>
      </c>
      <c r="C2008" s="27" t="s">
        <v>1410</v>
      </c>
      <c r="D2008" s="27" t="s">
        <v>48</v>
      </c>
      <c r="E2008" s="28">
        <v>32594</v>
      </c>
      <c r="F2008" s="29" t="s">
        <v>133</v>
      </c>
      <c r="G2008" s="29" t="s">
        <v>156</v>
      </c>
      <c r="H2008" s="27">
        <f t="shared" ca="1" si="62"/>
        <v>29</v>
      </c>
      <c r="I2008" s="30">
        <v>17</v>
      </c>
      <c r="J2008" s="31">
        <v>2521.0408007789179</v>
      </c>
      <c r="K2008" s="32">
        <v>0.15</v>
      </c>
      <c r="L2008" s="33">
        <f t="shared" si="63"/>
        <v>378.15612011683766</v>
      </c>
      <c r="M2008" s="33">
        <v>223.29562554764442</v>
      </c>
      <c r="N2008" s="33">
        <v>24.227308280827621</v>
      </c>
    </row>
    <row r="2009" spans="1:14">
      <c r="A2009" s="27">
        <v>61999</v>
      </c>
      <c r="B2009" s="27" t="s">
        <v>3045</v>
      </c>
      <c r="C2009" s="27" t="s">
        <v>3046</v>
      </c>
      <c r="D2009" s="27" t="s">
        <v>48</v>
      </c>
      <c r="E2009" s="28">
        <v>38634</v>
      </c>
      <c r="F2009" s="29" t="s">
        <v>27</v>
      </c>
      <c r="G2009" s="29" t="s">
        <v>28</v>
      </c>
      <c r="H2009" s="27">
        <f t="shared" ca="1" si="62"/>
        <v>13</v>
      </c>
      <c r="I2009" s="30">
        <v>6</v>
      </c>
      <c r="J2009" s="31">
        <v>2480.0005679130591</v>
      </c>
      <c r="K2009" s="32">
        <v>0.04</v>
      </c>
      <c r="L2009" s="33">
        <f t="shared" si="63"/>
        <v>99.200022716522369</v>
      </c>
      <c r="M2009" s="33">
        <v>30.516248812608708</v>
      </c>
      <c r="N2009" s="33">
        <v>87.360408237639732</v>
      </c>
    </row>
    <row r="2010" spans="1:14">
      <c r="A2010" s="27">
        <v>62000</v>
      </c>
      <c r="B2010" s="27" t="s">
        <v>3047</v>
      </c>
      <c r="C2010" s="27" t="s">
        <v>2771</v>
      </c>
      <c r="D2010" s="27" t="s">
        <v>34</v>
      </c>
      <c r="E2010" s="28">
        <v>29074</v>
      </c>
      <c r="F2010" s="29" t="s">
        <v>27</v>
      </c>
      <c r="G2010" s="29" t="s">
        <v>28</v>
      </c>
      <c r="H2010" s="27">
        <f t="shared" ca="1" si="62"/>
        <v>39</v>
      </c>
      <c r="I2010" s="30">
        <v>20</v>
      </c>
      <c r="J2010" s="31">
        <v>4771.4990036153204</v>
      </c>
      <c r="K2010" s="32">
        <v>0.25</v>
      </c>
      <c r="L2010" s="33">
        <f t="shared" si="63"/>
        <v>1192.8747509038301</v>
      </c>
      <c r="M2010" s="33">
        <v>413.23105782959925</v>
      </c>
      <c r="N2010" s="33">
        <v>322.38512089099584</v>
      </c>
    </row>
    <row r="2011" spans="1:14">
      <c r="A2011" s="27">
        <v>62001</v>
      </c>
      <c r="B2011" s="27" t="s">
        <v>3048</v>
      </c>
      <c r="C2011" s="27" t="s">
        <v>2773</v>
      </c>
      <c r="D2011" s="27" t="s">
        <v>34</v>
      </c>
      <c r="E2011" s="28">
        <v>29696</v>
      </c>
      <c r="F2011" s="29" t="s">
        <v>27</v>
      </c>
      <c r="G2011" s="29" t="s">
        <v>28</v>
      </c>
      <c r="H2011" s="27">
        <f t="shared" ca="1" si="62"/>
        <v>37</v>
      </c>
      <c r="I2011" s="30">
        <v>13</v>
      </c>
      <c r="J2011" s="31">
        <v>5307.7501844101907</v>
      </c>
      <c r="K2011" s="32">
        <v>0.25</v>
      </c>
      <c r="L2011" s="33">
        <f t="shared" si="63"/>
        <v>1326.9375461025477</v>
      </c>
      <c r="M2011" s="33">
        <v>819.02839570766616</v>
      </c>
      <c r="N2011" s="33">
        <v>143.63078249544262</v>
      </c>
    </row>
    <row r="2012" spans="1:14">
      <c r="A2012" s="27">
        <v>62002</v>
      </c>
      <c r="B2012" s="27" t="s">
        <v>3049</v>
      </c>
      <c r="C2012" s="27" t="s">
        <v>1963</v>
      </c>
      <c r="D2012" s="27" t="s">
        <v>48</v>
      </c>
      <c r="E2012" s="28">
        <v>36372</v>
      </c>
      <c r="F2012" s="29" t="s">
        <v>27</v>
      </c>
      <c r="G2012" s="29" t="s">
        <v>76</v>
      </c>
      <c r="H2012" s="27">
        <f t="shared" ca="1" si="62"/>
        <v>19</v>
      </c>
      <c r="I2012" s="30">
        <v>12</v>
      </c>
      <c r="J2012" s="31">
        <v>1711.0138428727196</v>
      </c>
      <c r="K2012" s="32">
        <v>0.09</v>
      </c>
      <c r="L2012" s="33">
        <f t="shared" si="63"/>
        <v>153.99124585854474</v>
      </c>
      <c r="M2012" s="33">
        <v>130.64394928256004</v>
      </c>
      <c r="N2012" s="33">
        <v>20.299130414656794</v>
      </c>
    </row>
    <row r="2013" spans="1:14">
      <c r="A2013" s="27">
        <v>62003</v>
      </c>
      <c r="B2013" s="27" t="s">
        <v>3050</v>
      </c>
      <c r="C2013" s="27" t="s">
        <v>3051</v>
      </c>
      <c r="D2013" s="27" t="s">
        <v>34</v>
      </c>
      <c r="E2013" s="28">
        <v>39717</v>
      </c>
      <c r="F2013" s="29" t="s">
        <v>27</v>
      </c>
      <c r="G2013" s="29" t="s">
        <v>28</v>
      </c>
      <c r="H2013" s="27">
        <f t="shared" ca="1" si="62"/>
        <v>10</v>
      </c>
      <c r="I2013" s="30">
        <v>35</v>
      </c>
      <c r="J2013" s="31">
        <v>9634.3377230371152</v>
      </c>
      <c r="K2013" s="32">
        <v>0</v>
      </c>
      <c r="L2013" s="33">
        <f t="shared" si="63"/>
        <v>0</v>
      </c>
      <c r="M2013" s="33">
        <v>0</v>
      </c>
      <c r="N2013" s="33">
        <v>148.3173440582645</v>
      </c>
    </row>
    <row r="2014" spans="1:14">
      <c r="A2014" s="27">
        <v>62004</v>
      </c>
      <c r="B2014" s="27" t="s">
        <v>3052</v>
      </c>
      <c r="C2014" s="27" t="s">
        <v>61</v>
      </c>
      <c r="D2014" s="27" t="s">
        <v>34</v>
      </c>
      <c r="E2014" s="28">
        <v>33537</v>
      </c>
      <c r="F2014" s="29" t="s">
        <v>27</v>
      </c>
      <c r="G2014" s="29" t="s">
        <v>28</v>
      </c>
      <c r="H2014" s="27">
        <f t="shared" ca="1" si="62"/>
        <v>27</v>
      </c>
      <c r="I2014" s="30">
        <v>28</v>
      </c>
      <c r="J2014" s="31">
        <v>4343.1995382618488</v>
      </c>
      <c r="K2014" s="32">
        <v>0.12</v>
      </c>
      <c r="L2014" s="33">
        <f t="shared" si="63"/>
        <v>521.18394459142189</v>
      </c>
      <c r="M2014" s="33">
        <v>1.6229713521777092</v>
      </c>
      <c r="N2014" s="33">
        <v>118.87518451052577</v>
      </c>
    </row>
    <row r="2015" spans="1:14">
      <c r="A2015" s="27">
        <v>62005</v>
      </c>
      <c r="B2015" s="27" t="s">
        <v>3053</v>
      </c>
      <c r="C2015" s="27" t="s">
        <v>65</v>
      </c>
      <c r="D2015" s="27" t="s">
        <v>34</v>
      </c>
      <c r="E2015" s="28">
        <v>28746</v>
      </c>
      <c r="F2015" s="29" t="s">
        <v>27</v>
      </c>
      <c r="G2015" s="29" t="s">
        <v>28</v>
      </c>
      <c r="H2015" s="27">
        <f t="shared" ca="1" si="62"/>
        <v>40</v>
      </c>
      <c r="I2015" s="30">
        <v>37</v>
      </c>
      <c r="J2015" s="31">
        <v>5159.244369382619</v>
      </c>
      <c r="K2015" s="32">
        <v>0.25</v>
      </c>
      <c r="L2015" s="33">
        <f t="shared" si="63"/>
        <v>1289.8110923456547</v>
      </c>
      <c r="M2015" s="33">
        <v>247.90806478314198</v>
      </c>
      <c r="N2015" s="33">
        <v>154.28390691179141</v>
      </c>
    </row>
    <row r="2016" spans="1:14">
      <c r="A2016" s="27">
        <v>62006</v>
      </c>
      <c r="B2016" s="27" t="s">
        <v>3054</v>
      </c>
      <c r="C2016" s="27" t="s">
        <v>69</v>
      </c>
      <c r="D2016" s="27" t="s">
        <v>34</v>
      </c>
      <c r="E2016" s="28">
        <v>33338</v>
      </c>
      <c r="F2016" s="29" t="s">
        <v>27</v>
      </c>
      <c r="G2016" s="29" t="s">
        <v>76</v>
      </c>
      <c r="H2016" s="27">
        <f t="shared" ca="1" si="62"/>
        <v>27</v>
      </c>
      <c r="I2016" s="30">
        <v>35</v>
      </c>
      <c r="J2016" s="31">
        <v>2158.107916885303</v>
      </c>
      <c r="K2016" s="32">
        <v>0.12</v>
      </c>
      <c r="L2016" s="33">
        <f t="shared" si="63"/>
        <v>258.97295002623633</v>
      </c>
      <c r="M2016" s="33">
        <v>169.94097212336749</v>
      </c>
      <c r="N2016" s="33">
        <v>209.69178643826513</v>
      </c>
    </row>
    <row r="2017" spans="1:14">
      <c r="A2017" s="27">
        <v>62007</v>
      </c>
      <c r="B2017" s="27" t="s">
        <v>3055</v>
      </c>
      <c r="C2017" s="27" t="s">
        <v>283</v>
      </c>
      <c r="D2017" s="27" t="s">
        <v>34</v>
      </c>
      <c r="E2017" s="28">
        <v>32573</v>
      </c>
      <c r="F2017" s="29" t="s">
        <v>27</v>
      </c>
      <c r="G2017" s="29" t="s">
        <v>28</v>
      </c>
      <c r="H2017" s="27">
        <f t="shared" ca="1" si="62"/>
        <v>29</v>
      </c>
      <c r="I2017" s="30">
        <v>24</v>
      </c>
      <c r="J2017" s="31">
        <v>3392.5285487294855</v>
      </c>
      <c r="K2017" s="32">
        <v>0.15</v>
      </c>
      <c r="L2017" s="33">
        <f t="shared" si="63"/>
        <v>508.87928230942282</v>
      </c>
      <c r="M2017" s="33">
        <v>96.982872845387845</v>
      </c>
      <c r="N2017" s="33">
        <v>333.66763046498795</v>
      </c>
    </row>
    <row r="2018" spans="1:14">
      <c r="A2018" s="27">
        <v>62008</v>
      </c>
      <c r="B2018" s="27" t="s">
        <v>3056</v>
      </c>
      <c r="C2018" s="27" t="s">
        <v>71</v>
      </c>
      <c r="D2018" s="27" t="s">
        <v>34</v>
      </c>
      <c r="E2018" s="28">
        <v>31049</v>
      </c>
      <c r="F2018" s="29" t="s">
        <v>27</v>
      </c>
      <c r="G2018" s="29" t="s">
        <v>28</v>
      </c>
      <c r="H2018" s="27">
        <f t="shared" ca="1" si="62"/>
        <v>33</v>
      </c>
      <c r="I2018" s="30">
        <v>26</v>
      </c>
      <c r="J2018" s="31">
        <v>9677.121776240383</v>
      </c>
      <c r="K2018" s="32">
        <v>0.25</v>
      </c>
      <c r="L2018" s="33">
        <f t="shared" si="63"/>
        <v>2419.2804440600958</v>
      </c>
      <c r="M2018" s="33">
        <v>92.122703017958955</v>
      </c>
      <c r="N2018" s="33">
        <v>184.82007745309613</v>
      </c>
    </row>
    <row r="2019" spans="1:14">
      <c r="A2019" s="27">
        <v>62009</v>
      </c>
      <c r="B2019" s="27" t="s">
        <v>3057</v>
      </c>
      <c r="C2019" s="27" t="s">
        <v>3058</v>
      </c>
      <c r="D2019" s="27" t="s">
        <v>34</v>
      </c>
      <c r="E2019" s="28">
        <v>37168</v>
      </c>
      <c r="F2019" s="29" t="s">
        <v>27</v>
      </c>
      <c r="G2019" s="29" t="s">
        <v>28</v>
      </c>
      <c r="H2019" s="27">
        <f t="shared" ca="1" si="62"/>
        <v>17</v>
      </c>
      <c r="I2019" s="30">
        <v>20</v>
      </c>
      <c r="J2019" s="31">
        <v>9830.3467206146324</v>
      </c>
      <c r="K2019" s="32">
        <v>7.0000000000000007E-2</v>
      </c>
      <c r="L2019" s="33">
        <f t="shared" si="63"/>
        <v>688.12427044302433</v>
      </c>
      <c r="M2019" s="33">
        <v>669.18462947544936</v>
      </c>
      <c r="N2019" s="33">
        <v>255.41760768754858</v>
      </c>
    </row>
    <row r="2020" spans="1:14">
      <c r="A2020" s="27">
        <v>62010</v>
      </c>
      <c r="B2020" s="27" t="s">
        <v>3059</v>
      </c>
      <c r="C2020" s="27" t="s">
        <v>3060</v>
      </c>
      <c r="D2020" s="27" t="s">
        <v>34</v>
      </c>
      <c r="E2020" s="28">
        <v>35825</v>
      </c>
      <c r="F2020" s="29" t="s">
        <v>27</v>
      </c>
      <c r="G2020" s="29" t="s">
        <v>28</v>
      </c>
      <c r="H2020" s="27">
        <f t="shared" ca="1" si="62"/>
        <v>20</v>
      </c>
      <c r="I2020" s="30">
        <v>22</v>
      </c>
      <c r="J2020" s="31">
        <v>8989.5132134686246</v>
      </c>
      <c r="K2020" s="32">
        <v>0.09</v>
      </c>
      <c r="L2020" s="33">
        <f t="shared" si="63"/>
        <v>809.05618921217615</v>
      </c>
      <c r="M2020" s="33">
        <v>118.78365530579914</v>
      </c>
      <c r="N2020" s="33">
        <v>187.24946837338916</v>
      </c>
    </row>
    <row r="2021" spans="1:14">
      <c r="A2021" s="27">
        <v>62011</v>
      </c>
      <c r="B2021" s="27" t="s">
        <v>3061</v>
      </c>
      <c r="C2021" s="27" t="s">
        <v>309</v>
      </c>
      <c r="D2021" s="27" t="s">
        <v>34</v>
      </c>
      <c r="E2021" s="28">
        <v>33710</v>
      </c>
      <c r="F2021" s="29" t="s">
        <v>133</v>
      </c>
      <c r="G2021" s="29" t="s">
        <v>156</v>
      </c>
      <c r="H2021" s="27">
        <f t="shared" ca="1" si="62"/>
        <v>26</v>
      </c>
      <c r="I2021" s="30">
        <v>8</v>
      </c>
      <c r="J2021" s="31">
        <v>2715.7249600228606</v>
      </c>
      <c r="K2021" s="32">
        <v>0.12</v>
      </c>
      <c r="L2021" s="33">
        <f t="shared" si="63"/>
        <v>325.88699520274326</v>
      </c>
      <c r="M2021" s="33">
        <v>82.992611544406998</v>
      </c>
      <c r="N2021" s="33">
        <v>346.64806296015547</v>
      </c>
    </row>
    <row r="2022" spans="1:14">
      <c r="A2022" s="27">
        <v>62012</v>
      </c>
      <c r="B2022" s="27" t="s">
        <v>3062</v>
      </c>
      <c r="C2022" s="27" t="s">
        <v>3063</v>
      </c>
      <c r="D2022" s="27" t="s">
        <v>48</v>
      </c>
      <c r="E2022" s="28">
        <v>37509</v>
      </c>
      <c r="F2022" s="29" t="s">
        <v>27</v>
      </c>
      <c r="G2022" s="29" t="s">
        <v>28</v>
      </c>
      <c r="H2022" s="27">
        <f t="shared" ca="1" si="62"/>
        <v>16</v>
      </c>
      <c r="I2022" s="30">
        <v>6</v>
      </c>
      <c r="J2022" s="31">
        <v>6530.4000935830418</v>
      </c>
      <c r="K2022" s="32">
        <v>7.0000000000000007E-2</v>
      </c>
      <c r="L2022" s="33">
        <f t="shared" si="63"/>
        <v>457.12800655081298</v>
      </c>
      <c r="M2022" s="33">
        <v>317.76081308530286</v>
      </c>
      <c r="N2022" s="33">
        <v>106.67191504678263</v>
      </c>
    </row>
    <row r="2023" spans="1:14">
      <c r="A2023" s="27">
        <v>62013</v>
      </c>
      <c r="B2023" s="27" t="s">
        <v>3064</v>
      </c>
      <c r="C2023" s="27" t="s">
        <v>318</v>
      </c>
      <c r="D2023" s="27" t="s">
        <v>34</v>
      </c>
      <c r="E2023" s="28">
        <v>39754</v>
      </c>
      <c r="F2023" s="29" t="s">
        <v>27</v>
      </c>
      <c r="G2023" s="29" t="s">
        <v>28</v>
      </c>
      <c r="H2023" s="27">
        <f t="shared" ca="1" si="62"/>
        <v>9</v>
      </c>
      <c r="I2023" s="30">
        <v>21</v>
      </c>
      <c r="J2023" s="31">
        <v>7670.0087014825558</v>
      </c>
      <c r="K2023" s="32">
        <v>0</v>
      </c>
      <c r="L2023" s="33">
        <f t="shared" si="63"/>
        <v>0</v>
      </c>
      <c r="M2023" s="33">
        <v>0</v>
      </c>
      <c r="N2023" s="33">
        <v>91.986734480609414</v>
      </c>
    </row>
    <row r="2024" spans="1:14">
      <c r="A2024" s="27">
        <v>62014</v>
      </c>
      <c r="B2024" s="27" t="s">
        <v>3065</v>
      </c>
      <c r="C2024" s="27" t="s">
        <v>1967</v>
      </c>
      <c r="D2024" s="27" t="s">
        <v>48</v>
      </c>
      <c r="E2024" s="28">
        <v>33117</v>
      </c>
      <c r="F2024" s="29" t="s">
        <v>27</v>
      </c>
      <c r="G2024" s="29" t="s">
        <v>28</v>
      </c>
      <c r="H2024" s="27">
        <f t="shared" ca="1" si="62"/>
        <v>28</v>
      </c>
      <c r="I2024" s="30">
        <v>19</v>
      </c>
      <c r="J2024" s="31">
        <v>2012.4837988420788</v>
      </c>
      <c r="K2024" s="32">
        <v>0.12</v>
      </c>
      <c r="L2024" s="33">
        <f t="shared" si="63"/>
        <v>241.49805586104947</v>
      </c>
      <c r="M2024" s="33">
        <v>205.5329477926297</v>
      </c>
      <c r="N2024" s="33">
        <v>124.86211802891711</v>
      </c>
    </row>
    <row r="2025" spans="1:14">
      <c r="A2025" s="27">
        <v>62015</v>
      </c>
      <c r="B2025" s="27" t="s">
        <v>3066</v>
      </c>
      <c r="C2025" s="27" t="s">
        <v>347</v>
      </c>
      <c r="D2025" s="27" t="s">
        <v>48</v>
      </c>
      <c r="E2025" s="28">
        <v>30656</v>
      </c>
      <c r="F2025" s="29" t="s">
        <v>27</v>
      </c>
      <c r="G2025" s="29" t="s">
        <v>28</v>
      </c>
      <c r="H2025" s="27">
        <f t="shared" ca="1" si="62"/>
        <v>34</v>
      </c>
      <c r="I2025" s="30">
        <v>32</v>
      </c>
      <c r="J2025" s="31">
        <v>5524.3556110351155</v>
      </c>
      <c r="K2025" s="32">
        <v>0.25</v>
      </c>
      <c r="L2025" s="33">
        <f t="shared" si="63"/>
        <v>1381.0889027587789</v>
      </c>
      <c r="M2025" s="33">
        <v>844.35774531097809</v>
      </c>
      <c r="N2025" s="33">
        <v>37.059584636148166</v>
      </c>
    </row>
    <row r="2026" spans="1:14">
      <c r="A2026" s="27">
        <v>62016</v>
      </c>
      <c r="B2026" s="27" t="s">
        <v>3067</v>
      </c>
      <c r="C2026" s="27" t="s">
        <v>3068</v>
      </c>
      <c r="D2026" s="27" t="s">
        <v>34</v>
      </c>
      <c r="E2026" s="28">
        <v>27876</v>
      </c>
      <c r="F2026" s="29" t="s">
        <v>27</v>
      </c>
      <c r="G2026" s="29" t="s">
        <v>28</v>
      </c>
      <c r="H2026" s="27">
        <f t="shared" ca="1" si="62"/>
        <v>42</v>
      </c>
      <c r="I2026" s="30">
        <v>11</v>
      </c>
      <c r="J2026" s="31">
        <v>4399.1910760609444</v>
      </c>
      <c r="K2026" s="32">
        <v>0.25</v>
      </c>
      <c r="L2026" s="33">
        <f t="shared" si="63"/>
        <v>1099.7977690152361</v>
      </c>
      <c r="M2026" s="33">
        <v>284.54516751030525</v>
      </c>
      <c r="N2026" s="33">
        <v>118.44606650019465</v>
      </c>
    </row>
    <row r="2027" spans="1:14">
      <c r="A2027" s="27">
        <v>62017</v>
      </c>
      <c r="B2027" s="27" t="s">
        <v>3069</v>
      </c>
      <c r="C2027" s="27" t="s">
        <v>3070</v>
      </c>
      <c r="D2027" s="27" t="s">
        <v>34</v>
      </c>
      <c r="E2027" s="28">
        <v>40115</v>
      </c>
      <c r="F2027" s="29" t="s">
        <v>27</v>
      </c>
      <c r="G2027" s="29" t="s">
        <v>28</v>
      </c>
      <c r="H2027" s="27">
        <f t="shared" ca="1" si="62"/>
        <v>8</v>
      </c>
      <c r="I2027" s="30">
        <v>38</v>
      </c>
      <c r="J2027" s="31">
        <v>5535.7027973294862</v>
      </c>
      <c r="K2027" s="32">
        <v>0</v>
      </c>
      <c r="L2027" s="33">
        <f t="shared" si="63"/>
        <v>0</v>
      </c>
      <c r="M2027" s="33">
        <v>0</v>
      </c>
      <c r="N2027" s="33">
        <v>124.3584446112327</v>
      </c>
    </row>
    <row r="2028" spans="1:14">
      <c r="A2028" s="27">
        <v>62018</v>
      </c>
      <c r="B2028" s="27" t="s">
        <v>3071</v>
      </c>
      <c r="C2028" s="27" t="s">
        <v>3072</v>
      </c>
      <c r="D2028" s="27" t="s">
        <v>48</v>
      </c>
      <c r="E2028" s="28">
        <v>38136</v>
      </c>
      <c r="F2028" s="29" t="s">
        <v>27</v>
      </c>
      <c r="G2028" s="29" t="s">
        <v>28</v>
      </c>
      <c r="H2028" s="27">
        <f t="shared" ca="1" si="62"/>
        <v>14</v>
      </c>
      <c r="I2028" s="30">
        <v>38</v>
      </c>
      <c r="J2028" s="31">
        <v>9295.5164414726314</v>
      </c>
      <c r="K2028" s="32">
        <v>7.0000000000000007E-2</v>
      </c>
      <c r="L2028" s="33">
        <f t="shared" si="63"/>
        <v>650.68615090308424</v>
      </c>
      <c r="M2028" s="33">
        <v>476.70254156637014</v>
      </c>
      <c r="N2028" s="33">
        <v>54.434965162777544</v>
      </c>
    </row>
    <row r="2029" spans="1:14">
      <c r="A2029" s="27">
        <v>62019</v>
      </c>
      <c r="B2029" s="27" t="s">
        <v>3073</v>
      </c>
      <c r="C2029" s="27" t="s">
        <v>326</v>
      </c>
      <c r="D2029" s="27" t="s">
        <v>34</v>
      </c>
      <c r="E2029" s="28">
        <v>39685</v>
      </c>
      <c r="F2029" s="29" t="s">
        <v>27</v>
      </c>
      <c r="G2029" s="29" t="s">
        <v>28</v>
      </c>
      <c r="H2029" s="27">
        <f t="shared" ca="1" si="62"/>
        <v>10</v>
      </c>
      <c r="I2029" s="30">
        <v>29</v>
      </c>
      <c r="J2029" s="31">
        <v>8490.2450561940641</v>
      </c>
      <c r="K2029" s="32">
        <v>0</v>
      </c>
      <c r="L2029" s="33">
        <f t="shared" si="63"/>
        <v>0</v>
      </c>
      <c r="M2029" s="33">
        <v>0</v>
      </c>
      <c r="N2029" s="33">
        <v>244.59023946492664</v>
      </c>
    </row>
    <row r="2030" spans="1:14">
      <c r="A2030" s="27">
        <v>62020</v>
      </c>
      <c r="B2030" s="27" t="s">
        <v>3074</v>
      </c>
      <c r="C2030" s="27" t="s">
        <v>351</v>
      </c>
      <c r="D2030" s="27" t="s">
        <v>48</v>
      </c>
      <c r="E2030" s="28">
        <v>32409</v>
      </c>
      <c r="F2030" s="29" t="s">
        <v>27</v>
      </c>
      <c r="G2030" s="29" t="s">
        <v>28</v>
      </c>
      <c r="H2030" s="27">
        <f t="shared" ca="1" si="62"/>
        <v>30</v>
      </c>
      <c r="I2030" s="30">
        <v>15</v>
      </c>
      <c r="J2030" s="31">
        <v>3337.2575795356956</v>
      </c>
      <c r="K2030" s="32">
        <v>0.15</v>
      </c>
      <c r="L2030" s="33">
        <f t="shared" si="63"/>
        <v>500.58863693035431</v>
      </c>
      <c r="M2030" s="33">
        <v>486.45916043514495</v>
      </c>
      <c r="N2030" s="33">
        <v>47.623309507542658</v>
      </c>
    </row>
    <row r="2031" spans="1:14">
      <c r="A2031" s="27">
        <v>62021</v>
      </c>
      <c r="B2031" s="27" t="s">
        <v>3075</v>
      </c>
      <c r="C2031" s="27" t="s">
        <v>368</v>
      </c>
      <c r="D2031" s="27" t="s">
        <v>34</v>
      </c>
      <c r="E2031" s="28">
        <v>33303</v>
      </c>
      <c r="F2031" s="29" t="s">
        <v>27</v>
      </c>
      <c r="G2031" s="29" t="s">
        <v>28</v>
      </c>
      <c r="H2031" s="27">
        <f t="shared" ca="1" si="62"/>
        <v>27</v>
      </c>
      <c r="I2031" s="30">
        <v>20</v>
      </c>
      <c r="J2031" s="31">
        <v>5133.5879186914062</v>
      </c>
      <c r="K2031" s="32">
        <v>0.12</v>
      </c>
      <c r="L2031" s="33">
        <f t="shared" si="63"/>
        <v>616.03055024296873</v>
      </c>
      <c r="M2031" s="33">
        <v>166.33615945938703</v>
      </c>
      <c r="N2031" s="33">
        <v>324.84656610549916</v>
      </c>
    </row>
    <row r="2032" spans="1:14">
      <c r="A2032" s="27">
        <v>62022</v>
      </c>
      <c r="B2032" s="27" t="s">
        <v>3076</v>
      </c>
      <c r="C2032" s="27" t="s">
        <v>3077</v>
      </c>
      <c r="D2032" s="27" t="s">
        <v>48</v>
      </c>
      <c r="E2032" s="28">
        <v>36580</v>
      </c>
      <c r="F2032" s="29" t="s">
        <v>27</v>
      </c>
      <c r="G2032" s="29" t="s">
        <v>28</v>
      </c>
      <c r="H2032" s="27">
        <f t="shared" ca="1" si="62"/>
        <v>18</v>
      </c>
      <c r="I2032" s="30">
        <v>26</v>
      </c>
      <c r="J2032" s="31">
        <v>6997.9720169350121</v>
      </c>
      <c r="K2032" s="32">
        <v>0.09</v>
      </c>
      <c r="L2032" s="33">
        <f t="shared" si="63"/>
        <v>629.81748152415105</v>
      </c>
      <c r="M2032" s="33">
        <v>419.58521911874914</v>
      </c>
      <c r="N2032" s="33">
        <v>30.00895315738773</v>
      </c>
    </row>
    <row r="2033" spans="1:14">
      <c r="A2033" s="27">
        <v>62023</v>
      </c>
      <c r="B2033" s="27" t="s">
        <v>3078</v>
      </c>
      <c r="C2033" s="27" t="s">
        <v>1413</v>
      </c>
      <c r="D2033" s="27" t="s">
        <v>48</v>
      </c>
      <c r="E2033" s="28">
        <v>34351</v>
      </c>
      <c r="F2033" s="29" t="s">
        <v>27</v>
      </c>
      <c r="G2033" s="29" t="s">
        <v>159</v>
      </c>
      <c r="H2033" s="27">
        <f t="shared" ca="1" si="62"/>
        <v>24</v>
      </c>
      <c r="I2033" s="30">
        <v>29</v>
      </c>
      <c r="J2033" s="31">
        <v>9468.797003004107</v>
      </c>
      <c r="K2033" s="32">
        <v>0.12</v>
      </c>
      <c r="L2033" s="33">
        <f t="shared" si="63"/>
        <v>1136.2556403604929</v>
      </c>
      <c r="M2033" s="33">
        <v>691.81461239676867</v>
      </c>
      <c r="N2033" s="33">
        <v>91.972789759790402</v>
      </c>
    </row>
    <row r="2034" spans="1:14">
      <c r="A2034" s="27">
        <v>62024</v>
      </c>
      <c r="B2034" s="27" t="s">
        <v>3079</v>
      </c>
      <c r="C2034" s="27" t="s">
        <v>1417</v>
      </c>
      <c r="D2034" s="27" t="s">
        <v>48</v>
      </c>
      <c r="E2034" s="28">
        <v>28390</v>
      </c>
      <c r="F2034" s="29" t="s">
        <v>27</v>
      </c>
      <c r="G2034" s="29" t="s">
        <v>28</v>
      </c>
      <c r="H2034" s="27">
        <f t="shared" ca="1" si="62"/>
        <v>41</v>
      </c>
      <c r="I2034" s="30">
        <v>38</v>
      </c>
      <c r="J2034" s="31">
        <v>7700.558614940589</v>
      </c>
      <c r="K2034" s="32">
        <v>0.25</v>
      </c>
      <c r="L2034" s="33">
        <f t="shared" si="63"/>
        <v>1925.1396537351472</v>
      </c>
      <c r="M2034" s="33">
        <v>1149.65381219284</v>
      </c>
      <c r="N2034" s="33">
        <v>112.68456619080166</v>
      </c>
    </row>
    <row r="2035" spans="1:14">
      <c r="A2035" s="27">
        <v>62025</v>
      </c>
      <c r="B2035" s="27" t="s">
        <v>3080</v>
      </c>
      <c r="C2035" s="27" t="s">
        <v>3081</v>
      </c>
      <c r="D2035" s="27" t="s">
        <v>34</v>
      </c>
      <c r="E2035" s="28">
        <v>34787</v>
      </c>
      <c r="F2035" s="29" t="s">
        <v>27</v>
      </c>
      <c r="G2035" s="29" t="s">
        <v>28</v>
      </c>
      <c r="H2035" s="27">
        <f t="shared" ca="1" si="62"/>
        <v>23</v>
      </c>
      <c r="I2035" s="30">
        <v>34</v>
      </c>
      <c r="J2035" s="31">
        <v>8459.584812963476</v>
      </c>
      <c r="K2035" s="32">
        <v>0.12</v>
      </c>
      <c r="L2035" s="33">
        <f t="shared" si="63"/>
        <v>1015.1501775556171</v>
      </c>
      <c r="M2035" s="33">
        <v>791.07590781476983</v>
      </c>
      <c r="N2035" s="33">
        <v>278.47119492337526</v>
      </c>
    </row>
    <row r="2036" spans="1:14">
      <c r="A2036" s="27">
        <v>62026</v>
      </c>
      <c r="B2036" s="27" t="s">
        <v>3082</v>
      </c>
      <c r="C2036" s="27" t="s">
        <v>1210</v>
      </c>
      <c r="D2036" s="27" t="s">
        <v>48</v>
      </c>
      <c r="E2036" s="28">
        <v>36940</v>
      </c>
      <c r="F2036" s="29" t="s">
        <v>27</v>
      </c>
      <c r="G2036" s="29" t="s">
        <v>28</v>
      </c>
      <c r="H2036" s="27">
        <f t="shared" ca="1" si="62"/>
        <v>17</v>
      </c>
      <c r="I2036" s="30">
        <v>20</v>
      </c>
      <c r="J2036" s="31">
        <v>3220.7100800707731</v>
      </c>
      <c r="K2036" s="32">
        <v>7.0000000000000007E-2</v>
      </c>
      <c r="L2036" s="33">
        <f t="shared" si="63"/>
        <v>225.44970560495415</v>
      </c>
      <c r="M2036" s="33">
        <v>189.00546528873224</v>
      </c>
      <c r="N2036" s="33">
        <v>74.470791078500511</v>
      </c>
    </row>
    <row r="2037" spans="1:14">
      <c r="A2037" s="27">
        <v>62027</v>
      </c>
      <c r="B2037" s="27" t="s">
        <v>3083</v>
      </c>
      <c r="C2037" s="27" t="s">
        <v>3084</v>
      </c>
      <c r="D2037" s="27" t="s">
        <v>48</v>
      </c>
      <c r="E2037" s="28">
        <v>31940</v>
      </c>
      <c r="F2037" s="29" t="s">
        <v>27</v>
      </c>
      <c r="G2037" s="29" t="s">
        <v>260</v>
      </c>
      <c r="H2037" s="27">
        <f t="shared" ca="1" si="62"/>
        <v>31</v>
      </c>
      <c r="I2037" s="30">
        <v>14</v>
      </c>
      <c r="J2037" s="31">
        <v>8413.43753266774</v>
      </c>
      <c r="K2037" s="32">
        <v>0.15</v>
      </c>
      <c r="L2037" s="33">
        <f t="shared" si="63"/>
        <v>1262.015629900161</v>
      </c>
      <c r="M2037" s="33">
        <v>102.76321316750627</v>
      </c>
      <c r="N2037" s="33">
        <v>56.048037574934234</v>
      </c>
    </row>
    <row r="2038" spans="1:14">
      <c r="A2038" s="27">
        <v>62028</v>
      </c>
      <c r="B2038" s="27" t="s">
        <v>3085</v>
      </c>
      <c r="C2038" s="27" t="s">
        <v>394</v>
      </c>
      <c r="D2038" s="27" t="s">
        <v>34</v>
      </c>
      <c r="E2038" s="28">
        <v>32929</v>
      </c>
      <c r="F2038" s="29" t="s">
        <v>27</v>
      </c>
      <c r="G2038" s="29" t="s">
        <v>28</v>
      </c>
      <c r="H2038" s="27">
        <f t="shared" ca="1" si="62"/>
        <v>28</v>
      </c>
      <c r="I2038" s="30">
        <v>36</v>
      </c>
      <c r="J2038" s="31">
        <v>8155.2037845161594</v>
      </c>
      <c r="K2038" s="32">
        <v>0.15</v>
      </c>
      <c r="L2038" s="33">
        <f t="shared" si="63"/>
        <v>1223.280567677424</v>
      </c>
      <c r="M2038" s="33">
        <v>262.58579846707153</v>
      </c>
      <c r="N2038" s="33">
        <v>140.1394350800787</v>
      </c>
    </row>
    <row r="2039" spans="1:14">
      <c r="A2039" s="27">
        <v>62029</v>
      </c>
      <c r="B2039" s="27" t="s">
        <v>3086</v>
      </c>
      <c r="C2039" s="27" t="s">
        <v>3087</v>
      </c>
      <c r="D2039" s="27" t="s">
        <v>48</v>
      </c>
      <c r="E2039" s="28">
        <v>27448</v>
      </c>
      <c r="F2039" s="29" t="s">
        <v>27</v>
      </c>
      <c r="G2039" s="29" t="s">
        <v>28</v>
      </c>
      <c r="H2039" s="27">
        <f t="shared" ca="1" si="62"/>
        <v>43</v>
      </c>
      <c r="I2039" s="30">
        <v>38</v>
      </c>
      <c r="J2039" s="31">
        <v>4382.6577270033149</v>
      </c>
      <c r="K2039" s="32">
        <v>0.25</v>
      </c>
      <c r="L2039" s="33">
        <f t="shared" si="63"/>
        <v>1095.6644317508287</v>
      </c>
      <c r="M2039" s="33">
        <v>127.17183623955206</v>
      </c>
      <c r="N2039" s="33">
        <v>42.531906665763181</v>
      </c>
    </row>
    <row r="2040" spans="1:14">
      <c r="A2040" s="27">
        <v>62030</v>
      </c>
      <c r="B2040" s="27" t="s">
        <v>3088</v>
      </c>
      <c r="C2040" s="27" t="s">
        <v>3089</v>
      </c>
      <c r="D2040" s="27" t="s">
        <v>48</v>
      </c>
      <c r="E2040" s="28">
        <v>33136</v>
      </c>
      <c r="F2040" s="29" t="s">
        <v>133</v>
      </c>
      <c r="G2040" s="29" t="s">
        <v>156</v>
      </c>
      <c r="H2040" s="27">
        <f t="shared" ca="1" si="62"/>
        <v>28</v>
      </c>
      <c r="I2040" s="30">
        <v>11</v>
      </c>
      <c r="J2040" s="31">
        <v>4609.8494436440596</v>
      </c>
      <c r="K2040" s="32">
        <v>0.12</v>
      </c>
      <c r="L2040" s="33">
        <f t="shared" si="63"/>
        <v>553.18193323728713</v>
      </c>
      <c r="M2040" s="33">
        <v>499.68348618194807</v>
      </c>
      <c r="N2040" s="33">
        <v>125.75524219171585</v>
      </c>
    </row>
    <row r="2041" spans="1:14">
      <c r="A2041" s="27">
        <v>62031</v>
      </c>
      <c r="B2041" s="27" t="s">
        <v>3090</v>
      </c>
      <c r="C2041" s="27" t="s">
        <v>98</v>
      </c>
      <c r="D2041" s="27" t="s">
        <v>34</v>
      </c>
      <c r="E2041" s="28">
        <v>37646</v>
      </c>
      <c r="F2041" s="29" t="s">
        <v>27</v>
      </c>
      <c r="G2041" s="29" t="s">
        <v>28</v>
      </c>
      <c r="H2041" s="27">
        <f t="shared" ca="1" si="62"/>
        <v>15</v>
      </c>
      <c r="I2041" s="30">
        <v>17</v>
      </c>
      <c r="J2041" s="31">
        <v>3710.4643976752727</v>
      </c>
      <c r="K2041" s="32">
        <v>7.0000000000000007E-2</v>
      </c>
      <c r="L2041" s="33">
        <f t="shared" si="63"/>
        <v>259.73250783726911</v>
      </c>
      <c r="M2041" s="33">
        <v>93.576682256483963</v>
      </c>
      <c r="N2041" s="33">
        <v>331.72065419982437</v>
      </c>
    </row>
    <row r="2042" spans="1:14">
      <c r="A2042" s="27">
        <v>62032</v>
      </c>
      <c r="B2042" s="27" t="s">
        <v>3091</v>
      </c>
      <c r="C2042" s="27" t="s">
        <v>1420</v>
      </c>
      <c r="D2042" s="27" t="s">
        <v>48</v>
      </c>
      <c r="E2042" s="28">
        <v>37958</v>
      </c>
      <c r="F2042" s="29" t="s">
        <v>27</v>
      </c>
      <c r="G2042" s="29" t="s">
        <v>42</v>
      </c>
      <c r="H2042" s="27">
        <f t="shared" ca="1" si="62"/>
        <v>14</v>
      </c>
      <c r="I2042" s="30">
        <v>24</v>
      </c>
      <c r="J2042" s="31">
        <v>7499.6317731613881</v>
      </c>
      <c r="K2042" s="32">
        <v>7.0000000000000007E-2</v>
      </c>
      <c r="L2042" s="33">
        <f t="shared" si="63"/>
        <v>524.9742241212972</v>
      </c>
      <c r="M2042" s="33">
        <v>521.96556540655968</v>
      </c>
      <c r="N2042" s="33">
        <v>20.625072992887777</v>
      </c>
    </row>
    <row r="2043" spans="1:14">
      <c r="A2043" s="27">
        <v>62033</v>
      </c>
      <c r="B2043" s="27" t="s">
        <v>3092</v>
      </c>
      <c r="C2043" s="27" t="s">
        <v>3093</v>
      </c>
      <c r="D2043" s="27" t="s">
        <v>48</v>
      </c>
      <c r="E2043" s="28">
        <v>35518</v>
      </c>
      <c r="F2043" s="29" t="s">
        <v>27</v>
      </c>
      <c r="G2043" s="29" t="s">
        <v>42</v>
      </c>
      <c r="H2043" s="27">
        <f t="shared" ca="1" si="62"/>
        <v>21</v>
      </c>
      <c r="I2043" s="30">
        <v>7</v>
      </c>
      <c r="J2043" s="31">
        <v>6955.5118169969264</v>
      </c>
      <c r="K2043" s="32">
        <v>0.09</v>
      </c>
      <c r="L2043" s="33">
        <f t="shared" si="63"/>
        <v>625.9960635297233</v>
      </c>
      <c r="M2043" s="33">
        <v>569.72875269779013</v>
      </c>
      <c r="N2043" s="33">
        <v>91.452865302590908</v>
      </c>
    </row>
    <row r="2044" spans="1:14">
      <c r="A2044" s="27">
        <v>62034</v>
      </c>
      <c r="B2044" s="27" t="s">
        <v>3094</v>
      </c>
      <c r="C2044" s="27" t="s">
        <v>400</v>
      </c>
      <c r="D2044" s="27" t="s">
        <v>34</v>
      </c>
      <c r="E2044" s="28">
        <v>36261</v>
      </c>
      <c r="F2044" s="29" t="s">
        <v>127</v>
      </c>
      <c r="G2044" s="29" t="s">
        <v>128</v>
      </c>
      <c r="H2044" s="27">
        <f t="shared" ca="1" si="62"/>
        <v>19</v>
      </c>
      <c r="I2044" s="30">
        <v>8</v>
      </c>
      <c r="J2044" s="31">
        <v>4224.4716152336869</v>
      </c>
      <c r="K2044" s="32">
        <v>0.09</v>
      </c>
      <c r="L2044" s="33">
        <f t="shared" si="63"/>
        <v>380.20244537103179</v>
      </c>
      <c r="M2044" s="33">
        <v>203.62278371508421</v>
      </c>
      <c r="N2044" s="33">
        <v>171.31991486561424</v>
      </c>
    </row>
    <row r="2045" spans="1:14">
      <c r="A2045" s="27">
        <v>62035</v>
      </c>
      <c r="B2045" s="27" t="s">
        <v>3095</v>
      </c>
      <c r="C2045" s="27" t="s">
        <v>3096</v>
      </c>
      <c r="D2045" s="27" t="s">
        <v>48</v>
      </c>
      <c r="E2045" s="28">
        <v>31453</v>
      </c>
      <c r="F2045" s="29" t="s">
        <v>27</v>
      </c>
      <c r="G2045" s="29" t="s">
        <v>28</v>
      </c>
      <c r="H2045" s="27">
        <f t="shared" ca="1" si="62"/>
        <v>32</v>
      </c>
      <c r="I2045" s="30">
        <v>15</v>
      </c>
      <c r="J2045" s="31">
        <v>7928.8360139970055</v>
      </c>
      <c r="K2045" s="32">
        <v>0.15</v>
      </c>
      <c r="L2045" s="33">
        <f t="shared" si="63"/>
        <v>1189.3254020995507</v>
      </c>
      <c r="M2045" s="33">
        <v>177.74357038002157</v>
      </c>
      <c r="N2045" s="33">
        <v>84.15673685873324</v>
      </c>
    </row>
    <row r="2046" spans="1:14">
      <c r="A2046" s="27">
        <v>62036</v>
      </c>
      <c r="B2046" s="27" t="s">
        <v>3097</v>
      </c>
      <c r="C2046" s="27" t="s">
        <v>3098</v>
      </c>
      <c r="D2046" s="27" t="s">
        <v>48</v>
      </c>
      <c r="E2046" s="28">
        <v>30556</v>
      </c>
      <c r="F2046" s="29" t="s">
        <v>27</v>
      </c>
      <c r="G2046" s="29" t="s">
        <v>28</v>
      </c>
      <c r="H2046" s="27">
        <f t="shared" ca="1" si="62"/>
        <v>35</v>
      </c>
      <c r="I2046" s="30">
        <v>23</v>
      </c>
      <c r="J2046" s="31">
        <v>5979.7585188084304</v>
      </c>
      <c r="K2046" s="32">
        <v>0.25</v>
      </c>
      <c r="L2046" s="33">
        <f t="shared" si="63"/>
        <v>1494.9396297021076</v>
      </c>
      <c r="M2046" s="33">
        <v>1416.1121381223263</v>
      </c>
      <c r="N2046" s="33">
        <v>65.322161695651573</v>
      </c>
    </row>
    <row r="2047" spans="1:14">
      <c r="A2047" s="27">
        <v>62037</v>
      </c>
      <c r="B2047" s="27" t="s">
        <v>3099</v>
      </c>
      <c r="C2047" s="27" t="s">
        <v>402</v>
      </c>
      <c r="D2047" s="27" t="s">
        <v>34</v>
      </c>
      <c r="E2047" s="28">
        <v>37803</v>
      </c>
      <c r="F2047" s="29" t="s">
        <v>27</v>
      </c>
      <c r="G2047" s="29" t="s">
        <v>28</v>
      </c>
      <c r="H2047" s="27">
        <f t="shared" ca="1" si="62"/>
        <v>15</v>
      </c>
      <c r="I2047" s="30">
        <v>20</v>
      </c>
      <c r="J2047" s="31">
        <v>2547.2223953035864</v>
      </c>
      <c r="K2047" s="32">
        <v>7.0000000000000007E-2</v>
      </c>
      <c r="L2047" s="33">
        <f t="shared" si="63"/>
        <v>178.30556767125105</v>
      </c>
      <c r="M2047" s="33">
        <v>94.126501407154933</v>
      </c>
      <c r="N2047" s="33">
        <v>237.40800749484316</v>
      </c>
    </row>
    <row r="2048" spans="1:14">
      <c r="A2048" s="27">
        <v>62038</v>
      </c>
      <c r="B2048" s="27" t="s">
        <v>3100</v>
      </c>
      <c r="C2048" s="27" t="s">
        <v>2464</v>
      </c>
      <c r="D2048" s="27" t="s">
        <v>48</v>
      </c>
      <c r="E2048" s="28">
        <v>37915</v>
      </c>
      <c r="F2048" s="29" t="s">
        <v>27</v>
      </c>
      <c r="G2048" s="29" t="s">
        <v>28</v>
      </c>
      <c r="H2048" s="27">
        <f t="shared" ca="1" si="62"/>
        <v>15</v>
      </c>
      <c r="I2048" s="30">
        <v>28</v>
      </c>
      <c r="J2048" s="31">
        <v>9653.5590914629411</v>
      </c>
      <c r="K2048" s="32">
        <v>7.0000000000000007E-2</v>
      </c>
      <c r="L2048" s="33">
        <f t="shared" si="63"/>
        <v>675.74913640240595</v>
      </c>
      <c r="M2048" s="33">
        <v>479.49000463496128</v>
      </c>
      <c r="N2048" s="33">
        <v>60.679746044048372</v>
      </c>
    </row>
    <row r="2049" spans="1:14">
      <c r="A2049" s="27">
        <v>62039</v>
      </c>
      <c r="B2049" s="27" t="s">
        <v>3101</v>
      </c>
      <c r="C2049" s="27" t="s">
        <v>3102</v>
      </c>
      <c r="D2049" s="27" t="s">
        <v>34</v>
      </c>
      <c r="E2049" s="28">
        <v>35713</v>
      </c>
      <c r="F2049" s="29" t="s">
        <v>27</v>
      </c>
      <c r="G2049" s="29" t="s">
        <v>28</v>
      </c>
      <c r="H2049" s="27">
        <f t="shared" ca="1" si="62"/>
        <v>21</v>
      </c>
      <c r="I2049" s="30">
        <v>9</v>
      </c>
      <c r="J2049" s="31">
        <v>1773.8626687667697</v>
      </c>
      <c r="K2049" s="32">
        <v>0.09</v>
      </c>
      <c r="L2049" s="33">
        <f t="shared" si="63"/>
        <v>159.64764018900928</v>
      </c>
      <c r="M2049" s="33">
        <v>27.997876053901074</v>
      </c>
      <c r="N2049" s="33">
        <v>245.74905747542891</v>
      </c>
    </row>
    <row r="2050" spans="1:14">
      <c r="A2050" s="27">
        <v>62040</v>
      </c>
      <c r="B2050" s="27" t="s">
        <v>3103</v>
      </c>
      <c r="C2050" s="27" t="s">
        <v>416</v>
      </c>
      <c r="D2050" s="27" t="s">
        <v>34</v>
      </c>
      <c r="E2050" s="28">
        <v>34943</v>
      </c>
      <c r="F2050" s="29" t="s">
        <v>27</v>
      </c>
      <c r="G2050" s="29" t="s">
        <v>28</v>
      </c>
      <c r="H2050" s="27">
        <f t="shared" ca="1" si="62"/>
        <v>23</v>
      </c>
      <c r="I2050" s="30">
        <v>21</v>
      </c>
      <c r="J2050" s="31">
        <v>8209.4939442361447</v>
      </c>
      <c r="K2050" s="32">
        <v>0.09</v>
      </c>
      <c r="L2050" s="33">
        <f t="shared" si="63"/>
        <v>738.85445498125296</v>
      </c>
      <c r="M2050" s="33">
        <v>64.724023235607646</v>
      </c>
      <c r="N2050" s="33">
        <v>173.96726798274852</v>
      </c>
    </row>
    <row r="2051" spans="1:14">
      <c r="A2051" s="27">
        <v>62041</v>
      </c>
      <c r="B2051" s="27" t="s">
        <v>3104</v>
      </c>
      <c r="C2051" s="27" t="s">
        <v>3105</v>
      </c>
      <c r="D2051" s="27" t="s">
        <v>48</v>
      </c>
      <c r="E2051" s="28">
        <v>27681</v>
      </c>
      <c r="F2051" s="29" t="s">
        <v>27</v>
      </c>
      <c r="G2051" s="29" t="s">
        <v>42</v>
      </c>
      <c r="H2051" s="27">
        <f t="shared" ca="1" si="62"/>
        <v>43</v>
      </c>
      <c r="I2051" s="30">
        <v>12</v>
      </c>
      <c r="J2051" s="31">
        <v>9020.6403575387722</v>
      </c>
      <c r="K2051" s="32">
        <v>0.25</v>
      </c>
      <c r="L2051" s="33">
        <f t="shared" si="63"/>
        <v>2255.160089384693</v>
      </c>
      <c r="M2051" s="33">
        <v>1655.3963245130797</v>
      </c>
      <c r="N2051" s="33">
        <v>138.82104400071864</v>
      </c>
    </row>
    <row r="2052" spans="1:14">
      <c r="A2052" s="27">
        <v>62042</v>
      </c>
      <c r="B2052" s="27" t="s">
        <v>3106</v>
      </c>
      <c r="C2052" s="27" t="s">
        <v>3107</v>
      </c>
      <c r="D2052" s="27" t="s">
        <v>34</v>
      </c>
      <c r="E2052" s="28">
        <v>35407</v>
      </c>
      <c r="F2052" s="29" t="s">
        <v>27</v>
      </c>
      <c r="G2052" s="29" t="s">
        <v>28</v>
      </c>
      <c r="H2052" s="27">
        <f t="shared" ca="1" si="62"/>
        <v>21</v>
      </c>
      <c r="I2052" s="30">
        <v>19</v>
      </c>
      <c r="J2052" s="31">
        <v>9050.5388912867165</v>
      </c>
      <c r="K2052" s="32">
        <v>0.09</v>
      </c>
      <c r="L2052" s="33">
        <f t="shared" si="63"/>
        <v>814.54850021580444</v>
      </c>
      <c r="M2052" s="33">
        <v>813.35378152366411</v>
      </c>
      <c r="N2052" s="33">
        <v>305.29815033495623</v>
      </c>
    </row>
    <row r="2053" spans="1:14">
      <c r="A2053" s="27">
        <v>62043</v>
      </c>
      <c r="B2053" s="27" t="s">
        <v>3108</v>
      </c>
      <c r="C2053" s="27" t="s">
        <v>3109</v>
      </c>
      <c r="D2053" s="27" t="s">
        <v>48</v>
      </c>
      <c r="E2053" s="28">
        <v>35291</v>
      </c>
      <c r="F2053" s="29" t="s">
        <v>27</v>
      </c>
      <c r="G2053" s="29" t="s">
        <v>42</v>
      </c>
      <c r="H2053" s="27">
        <f t="shared" ca="1" si="62"/>
        <v>22</v>
      </c>
      <c r="I2053" s="30">
        <v>30</v>
      </c>
      <c r="J2053" s="31">
        <v>5655.5723170963765</v>
      </c>
      <c r="K2053" s="32">
        <v>0.09</v>
      </c>
      <c r="L2053" s="33">
        <f t="shared" si="63"/>
        <v>509.00150853867387</v>
      </c>
      <c r="M2053" s="33">
        <v>241.40471454686929</v>
      </c>
      <c r="N2053" s="33">
        <v>68.711049985636095</v>
      </c>
    </row>
    <row r="2054" spans="1:14">
      <c r="A2054" s="27">
        <v>62044</v>
      </c>
      <c r="B2054" s="27" t="s">
        <v>3110</v>
      </c>
      <c r="C2054" s="27" t="s">
        <v>1135</v>
      </c>
      <c r="D2054" s="27" t="s">
        <v>34</v>
      </c>
      <c r="E2054" s="28">
        <v>30894</v>
      </c>
      <c r="F2054" s="29" t="s">
        <v>27</v>
      </c>
      <c r="G2054" s="29" t="s">
        <v>28</v>
      </c>
      <c r="H2054" s="27">
        <f t="shared" ca="1" si="62"/>
        <v>34</v>
      </c>
      <c r="I2054" s="30">
        <v>10</v>
      </c>
      <c r="J2054" s="31">
        <v>8317.7708075604842</v>
      </c>
      <c r="K2054" s="32">
        <v>0.25</v>
      </c>
      <c r="L2054" s="33">
        <f t="shared" si="63"/>
        <v>2079.442701890121</v>
      </c>
      <c r="M2054" s="33">
        <v>778.91425405527116</v>
      </c>
      <c r="N2054" s="33">
        <v>207.65782850410847</v>
      </c>
    </row>
    <row r="2055" spans="1:14">
      <c r="A2055" s="27">
        <v>62045</v>
      </c>
      <c r="B2055" s="27" t="s">
        <v>3111</v>
      </c>
      <c r="C2055" s="27" t="s">
        <v>418</v>
      </c>
      <c r="D2055" s="27" t="s">
        <v>34</v>
      </c>
      <c r="E2055" s="28">
        <v>33475</v>
      </c>
      <c r="F2055" s="29" t="s">
        <v>27</v>
      </c>
      <c r="G2055" s="29" t="s">
        <v>28</v>
      </c>
      <c r="H2055" s="27">
        <f t="shared" ca="1" si="62"/>
        <v>27</v>
      </c>
      <c r="I2055" s="30">
        <v>23</v>
      </c>
      <c r="J2055" s="31">
        <v>6661.5754171024109</v>
      </c>
      <c r="K2055" s="32">
        <v>0.12</v>
      </c>
      <c r="L2055" s="33">
        <f t="shared" si="63"/>
        <v>799.38905005228924</v>
      </c>
      <c r="M2055" s="33">
        <v>665.1409400520871</v>
      </c>
      <c r="N2055" s="33">
        <v>335.09813139731455</v>
      </c>
    </row>
    <row r="2056" spans="1:14">
      <c r="A2056" s="27">
        <v>62046</v>
      </c>
      <c r="B2056" s="27" t="s">
        <v>3112</v>
      </c>
      <c r="C2056" s="27" t="s">
        <v>3113</v>
      </c>
      <c r="D2056" s="27" t="s">
        <v>48</v>
      </c>
      <c r="E2056" s="28">
        <v>36915</v>
      </c>
      <c r="F2056" s="29" t="s">
        <v>27</v>
      </c>
      <c r="G2056" s="29" t="s">
        <v>28</v>
      </c>
      <c r="H2056" s="27">
        <f t="shared" ca="1" si="62"/>
        <v>17</v>
      </c>
      <c r="I2056" s="30">
        <v>9</v>
      </c>
      <c r="J2056" s="31">
        <v>5715.7762477492324</v>
      </c>
      <c r="K2056" s="32">
        <v>7.0000000000000007E-2</v>
      </c>
      <c r="L2056" s="33">
        <f t="shared" si="63"/>
        <v>400.10433734244629</v>
      </c>
      <c r="M2056" s="33">
        <v>370.95275953487806</v>
      </c>
      <c r="N2056" s="33">
        <v>63.793837875647164</v>
      </c>
    </row>
    <row r="2057" spans="1:14">
      <c r="A2057" s="27">
        <v>62047</v>
      </c>
      <c r="B2057" s="27" t="s">
        <v>3114</v>
      </c>
      <c r="C2057" s="27" t="s">
        <v>1175</v>
      </c>
      <c r="D2057" s="27" t="s">
        <v>34</v>
      </c>
      <c r="E2057" s="28">
        <v>34771</v>
      </c>
      <c r="F2057" s="29" t="s">
        <v>27</v>
      </c>
      <c r="G2057" s="29" t="s">
        <v>28</v>
      </c>
      <c r="H2057" s="27">
        <f t="shared" ca="1" si="62"/>
        <v>23</v>
      </c>
      <c r="I2057" s="30">
        <v>26</v>
      </c>
      <c r="J2057" s="31">
        <v>5476.4271401188562</v>
      </c>
      <c r="K2057" s="32">
        <v>0.12</v>
      </c>
      <c r="L2057" s="33">
        <f t="shared" si="63"/>
        <v>657.17125681426273</v>
      </c>
      <c r="M2057" s="33">
        <v>38.278489514020386</v>
      </c>
      <c r="N2057" s="33">
        <v>97.089165472466476</v>
      </c>
    </row>
    <row r="2058" spans="1:14">
      <c r="A2058" s="27">
        <v>62048</v>
      </c>
      <c r="B2058" s="27" t="s">
        <v>3115</v>
      </c>
      <c r="C2058" s="27" t="s">
        <v>2470</v>
      </c>
      <c r="D2058" s="27" t="s">
        <v>48</v>
      </c>
      <c r="E2058" s="28">
        <v>28044</v>
      </c>
      <c r="F2058" s="29" t="s">
        <v>27</v>
      </c>
      <c r="G2058" s="29" t="s">
        <v>28</v>
      </c>
      <c r="H2058" s="27">
        <f t="shared" ref="H2058:H2121" ca="1" si="64">DATEDIF(E2058,TODAY(),"y")</f>
        <v>42</v>
      </c>
      <c r="I2058" s="30">
        <v>8</v>
      </c>
      <c r="J2058" s="31">
        <v>5066.0452554518779</v>
      </c>
      <c r="K2058" s="32">
        <v>0.25</v>
      </c>
      <c r="L2058" s="33">
        <f t="shared" ref="L2058:L2121" si="65">K2058*J2058</f>
        <v>1266.5113138629695</v>
      </c>
      <c r="M2058" s="33">
        <v>264.66842967171681</v>
      </c>
      <c r="N2058" s="33">
        <v>87.093627709488814</v>
      </c>
    </row>
    <row r="2059" spans="1:14">
      <c r="A2059" s="27">
        <v>62049</v>
      </c>
      <c r="B2059" s="27" t="s">
        <v>3116</v>
      </c>
      <c r="C2059" s="27" t="s">
        <v>3117</v>
      </c>
      <c r="D2059" s="27" t="s">
        <v>48</v>
      </c>
      <c r="E2059" s="28">
        <v>33842</v>
      </c>
      <c r="F2059" s="29" t="s">
        <v>27</v>
      </c>
      <c r="G2059" s="29" t="s">
        <v>28</v>
      </c>
      <c r="H2059" s="27">
        <f t="shared" ca="1" si="64"/>
        <v>26</v>
      </c>
      <c r="I2059" s="30">
        <v>23</v>
      </c>
      <c r="J2059" s="31">
        <v>3867.3616981117407</v>
      </c>
      <c r="K2059" s="32">
        <v>0.12</v>
      </c>
      <c r="L2059" s="33">
        <f t="shared" si="65"/>
        <v>464.08340377340886</v>
      </c>
      <c r="M2059" s="33">
        <v>309.72126198428555</v>
      </c>
      <c r="N2059" s="33">
        <v>32.107102490578306</v>
      </c>
    </row>
    <row r="2060" spans="1:14">
      <c r="A2060" s="27">
        <v>62050</v>
      </c>
      <c r="B2060" s="27" t="s">
        <v>3118</v>
      </c>
      <c r="C2060" s="27" t="s">
        <v>422</v>
      </c>
      <c r="D2060" s="27" t="s">
        <v>34</v>
      </c>
      <c r="E2060" s="28">
        <v>30205</v>
      </c>
      <c r="F2060" s="29" t="s">
        <v>27</v>
      </c>
      <c r="G2060" s="29" t="s">
        <v>28</v>
      </c>
      <c r="H2060" s="27">
        <f t="shared" ca="1" si="64"/>
        <v>36</v>
      </c>
      <c r="I2060" s="30">
        <v>11</v>
      </c>
      <c r="J2060" s="31">
        <v>2654.6085697529593</v>
      </c>
      <c r="K2060" s="32">
        <v>0.25</v>
      </c>
      <c r="L2060" s="33">
        <f t="shared" si="65"/>
        <v>663.65214243823982</v>
      </c>
      <c r="M2060" s="33">
        <v>221.35778675686404</v>
      </c>
      <c r="N2060" s="33">
        <v>272.21554781655874</v>
      </c>
    </row>
    <row r="2061" spans="1:14">
      <c r="A2061" s="27">
        <v>62051</v>
      </c>
      <c r="B2061" s="27" t="s">
        <v>3119</v>
      </c>
      <c r="C2061" s="27" t="s">
        <v>432</v>
      </c>
      <c r="D2061" s="27" t="s">
        <v>34</v>
      </c>
      <c r="E2061" s="28">
        <v>30738</v>
      </c>
      <c r="F2061" s="29" t="s">
        <v>133</v>
      </c>
      <c r="G2061" s="29" t="s">
        <v>156</v>
      </c>
      <c r="H2061" s="27">
        <f t="shared" ca="1" si="64"/>
        <v>34</v>
      </c>
      <c r="I2061" s="30">
        <v>9</v>
      </c>
      <c r="J2061" s="31">
        <v>8862.2704963290962</v>
      </c>
      <c r="K2061" s="32">
        <v>0.25</v>
      </c>
      <c r="L2061" s="33">
        <f t="shared" si="65"/>
        <v>2215.5676240822741</v>
      </c>
      <c r="M2061" s="33">
        <v>984.70439805610533</v>
      </c>
      <c r="N2061" s="33">
        <v>349.20851831107689</v>
      </c>
    </row>
    <row r="2062" spans="1:14">
      <c r="A2062" s="27">
        <v>62052</v>
      </c>
      <c r="B2062" s="27" t="s">
        <v>3120</v>
      </c>
      <c r="C2062" s="27" t="s">
        <v>434</v>
      </c>
      <c r="D2062" s="27" t="s">
        <v>34</v>
      </c>
      <c r="E2062" s="28">
        <v>30598</v>
      </c>
      <c r="F2062" s="29" t="s">
        <v>133</v>
      </c>
      <c r="G2062" s="29" t="s">
        <v>933</v>
      </c>
      <c r="H2062" s="27">
        <f t="shared" ca="1" si="64"/>
        <v>35</v>
      </c>
      <c r="I2062" s="30">
        <v>23</v>
      </c>
      <c r="J2062" s="31">
        <v>9892.2036479877042</v>
      </c>
      <c r="K2062" s="32">
        <v>0.25</v>
      </c>
      <c r="L2062" s="33">
        <f t="shared" si="65"/>
        <v>2473.0509119969261</v>
      </c>
      <c r="M2062" s="33">
        <v>1512.3986303264662</v>
      </c>
      <c r="N2062" s="33">
        <v>282.04608959088335</v>
      </c>
    </row>
    <row r="2063" spans="1:14">
      <c r="A2063" s="27">
        <v>62053</v>
      </c>
      <c r="B2063" s="27" t="s">
        <v>3121</v>
      </c>
      <c r="C2063" s="27" t="s">
        <v>108</v>
      </c>
      <c r="D2063" s="27" t="s">
        <v>34</v>
      </c>
      <c r="E2063" s="28">
        <v>32605</v>
      </c>
      <c r="F2063" s="29" t="s">
        <v>27</v>
      </c>
      <c r="G2063" s="29" t="s">
        <v>28</v>
      </c>
      <c r="H2063" s="27">
        <f t="shared" ca="1" si="64"/>
        <v>29</v>
      </c>
      <c r="I2063" s="30">
        <v>19</v>
      </c>
      <c r="J2063" s="31">
        <v>3349.456971170197</v>
      </c>
      <c r="K2063" s="32">
        <v>0.15</v>
      </c>
      <c r="L2063" s="33">
        <f t="shared" si="65"/>
        <v>502.41854567552951</v>
      </c>
      <c r="M2063" s="33">
        <v>489.43676280500495</v>
      </c>
      <c r="N2063" s="33">
        <v>265.57348143053406</v>
      </c>
    </row>
    <row r="2064" spans="1:14">
      <c r="A2064" s="27">
        <v>62054</v>
      </c>
      <c r="B2064" s="27" t="s">
        <v>3122</v>
      </c>
      <c r="C2064" s="27" t="s">
        <v>110</v>
      </c>
      <c r="D2064" s="27" t="s">
        <v>34</v>
      </c>
      <c r="E2064" s="28">
        <v>39019</v>
      </c>
      <c r="F2064" s="29" t="s">
        <v>27</v>
      </c>
      <c r="G2064" s="29" t="s">
        <v>28</v>
      </c>
      <c r="H2064" s="27">
        <f t="shared" ca="1" si="64"/>
        <v>11</v>
      </c>
      <c r="I2064" s="30">
        <v>14</v>
      </c>
      <c r="J2064" s="31">
        <v>2002.1471197878138</v>
      </c>
      <c r="K2064" s="32">
        <v>0.04</v>
      </c>
      <c r="L2064" s="33">
        <f t="shared" si="65"/>
        <v>80.085884791512555</v>
      </c>
      <c r="M2064" s="33">
        <v>41.317872566838297</v>
      </c>
      <c r="N2064" s="33">
        <v>109.8832664093636</v>
      </c>
    </row>
    <row r="2065" spans="1:14">
      <c r="A2065" s="27">
        <v>62055</v>
      </c>
      <c r="B2065" s="27" t="s">
        <v>3123</v>
      </c>
      <c r="C2065" s="27" t="s">
        <v>858</v>
      </c>
      <c r="D2065" s="27" t="s">
        <v>48</v>
      </c>
      <c r="E2065" s="28">
        <v>29768</v>
      </c>
      <c r="F2065" s="29" t="s">
        <v>27</v>
      </c>
      <c r="G2065" s="29" t="s">
        <v>28</v>
      </c>
      <c r="H2065" s="27">
        <f t="shared" ca="1" si="64"/>
        <v>37</v>
      </c>
      <c r="I2065" s="30">
        <v>33</v>
      </c>
      <c r="J2065" s="31">
        <v>7008.4820868453735</v>
      </c>
      <c r="K2065" s="32">
        <v>0.25</v>
      </c>
      <c r="L2065" s="33">
        <f t="shared" si="65"/>
        <v>1752.1205217113434</v>
      </c>
      <c r="M2065" s="33">
        <v>1515.4072646711938</v>
      </c>
      <c r="N2065" s="33">
        <v>49.380880165574226</v>
      </c>
    </row>
    <row r="2066" spans="1:14">
      <c r="A2066" s="27">
        <v>62056</v>
      </c>
      <c r="B2066" s="27" t="s">
        <v>3124</v>
      </c>
      <c r="C2066" s="27" t="s">
        <v>44</v>
      </c>
      <c r="D2066" s="27" t="s">
        <v>34</v>
      </c>
      <c r="E2066" s="28">
        <v>38090</v>
      </c>
      <c r="F2066" s="29" t="s">
        <v>27</v>
      </c>
      <c r="G2066" s="29" t="s">
        <v>28</v>
      </c>
      <c r="H2066" s="27">
        <f t="shared" ca="1" si="64"/>
        <v>14</v>
      </c>
      <c r="I2066" s="30">
        <v>17</v>
      </c>
      <c r="J2066" s="31">
        <v>9086.8624924346677</v>
      </c>
      <c r="K2066" s="32">
        <v>7.0000000000000007E-2</v>
      </c>
      <c r="L2066" s="33">
        <f t="shared" si="65"/>
        <v>636.08037447042682</v>
      </c>
      <c r="M2066" s="33">
        <v>126.63802708458259</v>
      </c>
      <c r="N2066" s="33">
        <v>128.96266378424662</v>
      </c>
    </row>
    <row r="2067" spans="1:14">
      <c r="A2067" s="27">
        <v>62057</v>
      </c>
      <c r="B2067" s="27" t="s">
        <v>3125</v>
      </c>
      <c r="C2067" s="27" t="s">
        <v>1212</v>
      </c>
      <c r="D2067" s="27" t="s">
        <v>48</v>
      </c>
      <c r="E2067" s="28">
        <v>31842</v>
      </c>
      <c r="F2067" s="29" t="s">
        <v>127</v>
      </c>
      <c r="G2067" s="29" t="s">
        <v>128</v>
      </c>
      <c r="H2067" s="27">
        <f t="shared" ca="1" si="64"/>
        <v>31</v>
      </c>
      <c r="I2067" s="30">
        <v>16</v>
      </c>
      <c r="J2067" s="31">
        <v>3368.3042310008173</v>
      </c>
      <c r="K2067" s="32">
        <v>0.15</v>
      </c>
      <c r="L2067" s="33">
        <f t="shared" si="65"/>
        <v>505.24563465012255</v>
      </c>
      <c r="M2067" s="33">
        <v>42.622124991690626</v>
      </c>
      <c r="N2067" s="33">
        <v>20.411977768502112</v>
      </c>
    </row>
    <row r="2068" spans="1:14">
      <c r="A2068" s="27">
        <v>62058</v>
      </c>
      <c r="B2068" s="27" t="s">
        <v>3126</v>
      </c>
      <c r="C2068" s="27" t="s">
        <v>359</v>
      </c>
      <c r="D2068" s="27" t="s">
        <v>48</v>
      </c>
      <c r="E2068" s="28">
        <v>29863</v>
      </c>
      <c r="F2068" s="29" t="s">
        <v>27</v>
      </c>
      <c r="G2068" s="29" t="s">
        <v>28</v>
      </c>
      <c r="H2068" s="27">
        <f t="shared" ca="1" si="64"/>
        <v>37</v>
      </c>
      <c r="I2068" s="30">
        <v>34</v>
      </c>
      <c r="J2068" s="31">
        <v>3225.8136595168662</v>
      </c>
      <c r="K2068" s="32">
        <v>0.25</v>
      </c>
      <c r="L2068" s="33">
        <f t="shared" si="65"/>
        <v>806.45341487921655</v>
      </c>
      <c r="M2068" s="33">
        <v>449.46455111786952</v>
      </c>
      <c r="N2068" s="33">
        <v>96.586253610182581</v>
      </c>
    </row>
    <row r="2069" spans="1:14">
      <c r="A2069" s="27">
        <v>62059</v>
      </c>
      <c r="B2069" s="27" t="s">
        <v>3127</v>
      </c>
      <c r="C2069" s="27" t="s">
        <v>3128</v>
      </c>
      <c r="D2069" s="27" t="s">
        <v>34</v>
      </c>
      <c r="E2069" s="28">
        <v>28137</v>
      </c>
      <c r="F2069" s="29" t="s">
        <v>27</v>
      </c>
      <c r="G2069" s="29" t="s">
        <v>28</v>
      </c>
      <c r="H2069" s="27">
        <f t="shared" ca="1" si="64"/>
        <v>41</v>
      </c>
      <c r="I2069" s="30">
        <v>28</v>
      </c>
      <c r="J2069" s="31">
        <v>2094.6085051922678</v>
      </c>
      <c r="K2069" s="32">
        <v>0.25</v>
      </c>
      <c r="L2069" s="33">
        <f t="shared" si="65"/>
        <v>523.65212629806695</v>
      </c>
      <c r="M2069" s="33">
        <v>362.30106813074082</v>
      </c>
      <c r="N2069" s="33">
        <v>340.72965331732729</v>
      </c>
    </row>
    <row r="2070" spans="1:14">
      <c r="A2070" s="27">
        <v>62060</v>
      </c>
      <c r="B2070" s="27" t="s">
        <v>3129</v>
      </c>
      <c r="C2070" s="27" t="s">
        <v>2531</v>
      </c>
      <c r="D2070" s="27" t="s">
        <v>48</v>
      </c>
      <c r="E2070" s="28">
        <v>27797</v>
      </c>
      <c r="F2070" s="29" t="s">
        <v>27</v>
      </c>
      <c r="G2070" s="29" t="s">
        <v>76</v>
      </c>
      <c r="H2070" s="27">
        <f t="shared" ca="1" si="64"/>
        <v>42</v>
      </c>
      <c r="I2070" s="30">
        <v>14</v>
      </c>
      <c r="J2070" s="31">
        <v>3648.2284544793611</v>
      </c>
      <c r="K2070" s="32">
        <v>0.25</v>
      </c>
      <c r="L2070" s="33">
        <f t="shared" si="65"/>
        <v>912.05711361984027</v>
      </c>
      <c r="M2070" s="33">
        <v>516.32001604396373</v>
      </c>
      <c r="N2070" s="33">
        <v>136.92351576197368</v>
      </c>
    </row>
    <row r="2071" spans="1:14">
      <c r="A2071" s="27">
        <v>62061</v>
      </c>
      <c r="B2071" s="27" t="s">
        <v>3130</v>
      </c>
      <c r="C2071" s="27" t="s">
        <v>3131</v>
      </c>
      <c r="D2071" s="27" t="s">
        <v>48</v>
      </c>
      <c r="E2071" s="28">
        <v>39454</v>
      </c>
      <c r="F2071" s="29" t="s">
        <v>27</v>
      </c>
      <c r="G2071" s="29" t="s">
        <v>28</v>
      </c>
      <c r="H2071" s="27">
        <f t="shared" ca="1" si="64"/>
        <v>10</v>
      </c>
      <c r="I2071" s="30">
        <v>8</v>
      </c>
      <c r="J2071" s="31">
        <v>5043.4688043207061</v>
      </c>
      <c r="K2071" s="32">
        <v>0.04</v>
      </c>
      <c r="L2071" s="33">
        <f t="shared" si="65"/>
        <v>201.73875217282824</v>
      </c>
      <c r="M2071" s="33">
        <v>169.78217717535861</v>
      </c>
      <c r="N2071" s="33">
        <v>133.59347130494444</v>
      </c>
    </row>
    <row r="2072" spans="1:14">
      <c r="A2072" s="27">
        <v>62062</v>
      </c>
      <c r="B2072" s="27" t="s">
        <v>3132</v>
      </c>
      <c r="C2072" s="27" t="s">
        <v>130</v>
      </c>
      <c r="D2072" s="27" t="s">
        <v>34</v>
      </c>
      <c r="E2072" s="28">
        <v>30802</v>
      </c>
      <c r="F2072" s="29" t="s">
        <v>27</v>
      </c>
      <c r="G2072" s="29" t="s">
        <v>260</v>
      </c>
      <c r="H2072" s="27">
        <f t="shared" ca="1" si="64"/>
        <v>34</v>
      </c>
      <c r="I2072" s="30">
        <v>14</v>
      </c>
      <c r="J2072" s="31">
        <v>1626.8042185176648</v>
      </c>
      <c r="K2072" s="32">
        <v>0.25</v>
      </c>
      <c r="L2072" s="33">
        <f t="shared" si="65"/>
        <v>406.70105462941621</v>
      </c>
      <c r="M2072" s="33">
        <v>310.97491491733479</v>
      </c>
      <c r="N2072" s="33">
        <v>195.64634722233575</v>
      </c>
    </row>
    <row r="2073" spans="1:14">
      <c r="A2073" s="27">
        <v>62063</v>
      </c>
      <c r="B2073" s="27" t="s">
        <v>3133</v>
      </c>
      <c r="C2073" s="27" t="s">
        <v>1214</v>
      </c>
      <c r="D2073" s="27" t="s">
        <v>48</v>
      </c>
      <c r="E2073" s="28">
        <v>28220</v>
      </c>
      <c r="F2073" s="29" t="s">
        <v>27</v>
      </c>
      <c r="G2073" s="29" t="s">
        <v>28</v>
      </c>
      <c r="H2073" s="27">
        <f t="shared" ca="1" si="64"/>
        <v>41</v>
      </c>
      <c r="I2073" s="30">
        <v>19</v>
      </c>
      <c r="J2073" s="31">
        <v>2094.9026422227598</v>
      </c>
      <c r="K2073" s="32">
        <v>0.25</v>
      </c>
      <c r="L2073" s="33">
        <f t="shared" si="65"/>
        <v>523.72566055568996</v>
      </c>
      <c r="M2073" s="33">
        <v>259.38354904402956</v>
      </c>
      <c r="N2073" s="33">
        <v>62.24804861769092</v>
      </c>
    </row>
    <row r="2074" spans="1:14">
      <c r="A2074" s="27">
        <v>62064</v>
      </c>
      <c r="B2074" s="27" t="s">
        <v>3134</v>
      </c>
      <c r="C2074" s="27" t="s">
        <v>364</v>
      </c>
      <c r="D2074" s="27" t="s">
        <v>48</v>
      </c>
      <c r="E2074" s="28">
        <v>35587</v>
      </c>
      <c r="F2074" s="29" t="s">
        <v>27</v>
      </c>
      <c r="G2074" s="29" t="s">
        <v>28</v>
      </c>
      <c r="H2074" s="27">
        <f t="shared" ca="1" si="64"/>
        <v>21</v>
      </c>
      <c r="I2074" s="30">
        <v>38</v>
      </c>
      <c r="J2074" s="31">
        <v>4301.8654969274139</v>
      </c>
      <c r="K2074" s="32">
        <v>0.09</v>
      </c>
      <c r="L2074" s="33">
        <f t="shared" si="65"/>
        <v>387.16789472346721</v>
      </c>
      <c r="M2074" s="33">
        <v>346.53678795847685</v>
      </c>
      <c r="N2074" s="33">
        <v>71.982199942073819</v>
      </c>
    </row>
    <row r="2075" spans="1:14">
      <c r="A2075" s="27">
        <v>62065</v>
      </c>
      <c r="B2075" s="27" t="s">
        <v>3135</v>
      </c>
      <c r="C2075" s="27" t="s">
        <v>756</v>
      </c>
      <c r="D2075" s="27" t="s">
        <v>34</v>
      </c>
      <c r="E2075" s="28">
        <v>39980</v>
      </c>
      <c r="F2075" s="29" t="s">
        <v>27</v>
      </c>
      <c r="G2075" s="29" t="s">
        <v>28</v>
      </c>
      <c r="H2075" s="27">
        <f t="shared" ca="1" si="64"/>
        <v>9</v>
      </c>
      <c r="I2075" s="30">
        <v>31</v>
      </c>
      <c r="J2075" s="31">
        <v>4963.649680985096</v>
      </c>
      <c r="K2075" s="32">
        <v>0</v>
      </c>
      <c r="L2075" s="33">
        <f t="shared" si="65"/>
        <v>0</v>
      </c>
      <c r="M2075" s="33">
        <v>0</v>
      </c>
      <c r="N2075" s="33">
        <v>270.84053341362892</v>
      </c>
    </row>
    <row r="2076" spans="1:14">
      <c r="A2076" s="27">
        <v>62066</v>
      </c>
      <c r="B2076" s="27" t="s">
        <v>3136</v>
      </c>
      <c r="C2076" s="27" t="s">
        <v>138</v>
      </c>
      <c r="D2076" s="27" t="s">
        <v>34</v>
      </c>
      <c r="E2076" s="28">
        <v>28966</v>
      </c>
      <c r="F2076" s="29" t="s">
        <v>27</v>
      </c>
      <c r="G2076" s="29" t="s">
        <v>28</v>
      </c>
      <c r="H2076" s="27">
        <f t="shared" ca="1" si="64"/>
        <v>39</v>
      </c>
      <c r="I2076" s="30">
        <v>15</v>
      </c>
      <c r="J2076" s="31">
        <v>5171.4567703866896</v>
      </c>
      <c r="K2076" s="32">
        <v>0.25</v>
      </c>
      <c r="L2076" s="33">
        <f t="shared" si="65"/>
        <v>1292.8641925966724</v>
      </c>
      <c r="M2076" s="33">
        <v>468.77449769770482</v>
      </c>
      <c r="N2076" s="33">
        <v>279.84038535374253</v>
      </c>
    </row>
    <row r="2077" spans="1:14">
      <c r="A2077" s="27">
        <v>62067</v>
      </c>
      <c r="B2077" s="27" t="s">
        <v>3137</v>
      </c>
      <c r="C2077" s="27" t="s">
        <v>3138</v>
      </c>
      <c r="D2077" s="27" t="s">
        <v>48</v>
      </c>
      <c r="E2077" s="28">
        <v>32438</v>
      </c>
      <c r="F2077" s="29" t="s">
        <v>27</v>
      </c>
      <c r="G2077" s="29" t="s">
        <v>28</v>
      </c>
      <c r="H2077" s="27">
        <f t="shared" ca="1" si="64"/>
        <v>30</v>
      </c>
      <c r="I2077" s="30">
        <v>21</v>
      </c>
      <c r="J2077" s="31">
        <v>7111.3685268268637</v>
      </c>
      <c r="K2077" s="32">
        <v>0.15</v>
      </c>
      <c r="L2077" s="33">
        <f t="shared" si="65"/>
        <v>1066.7052790240296</v>
      </c>
      <c r="M2077" s="33">
        <v>771.11501516712224</v>
      </c>
      <c r="N2077" s="33">
        <v>72.286942112519341</v>
      </c>
    </row>
    <row r="2078" spans="1:14">
      <c r="A2078" s="27">
        <v>62068</v>
      </c>
      <c r="B2078" s="27" t="s">
        <v>3139</v>
      </c>
      <c r="C2078" s="27" t="s">
        <v>449</v>
      </c>
      <c r="D2078" s="27" t="s">
        <v>34</v>
      </c>
      <c r="E2078" s="28">
        <v>29391</v>
      </c>
      <c r="F2078" s="29" t="s">
        <v>27</v>
      </c>
      <c r="G2078" s="29" t="s">
        <v>28</v>
      </c>
      <c r="H2078" s="27">
        <f t="shared" ca="1" si="64"/>
        <v>38</v>
      </c>
      <c r="I2078" s="30">
        <v>26</v>
      </c>
      <c r="J2078" s="31">
        <v>7341.8331447970413</v>
      </c>
      <c r="K2078" s="32">
        <v>0.25</v>
      </c>
      <c r="L2078" s="33">
        <f t="shared" si="65"/>
        <v>1835.4582861992603</v>
      </c>
      <c r="M2078" s="33">
        <v>1677.7722614861104</v>
      </c>
      <c r="N2078" s="33">
        <v>96.221069542765122</v>
      </c>
    </row>
    <row r="2079" spans="1:14">
      <c r="A2079" s="27">
        <v>62069</v>
      </c>
      <c r="B2079" s="27" t="s">
        <v>3140</v>
      </c>
      <c r="C2079" s="27" t="s">
        <v>161</v>
      </c>
      <c r="D2079" s="27" t="s">
        <v>34</v>
      </c>
      <c r="E2079" s="28">
        <v>35156</v>
      </c>
      <c r="F2079" s="29" t="s">
        <v>133</v>
      </c>
      <c r="G2079" s="29" t="s">
        <v>362</v>
      </c>
      <c r="H2079" s="27">
        <f t="shared" ca="1" si="64"/>
        <v>22</v>
      </c>
      <c r="I2079" s="30">
        <v>33</v>
      </c>
      <c r="J2079" s="31">
        <v>2688.0853163637421</v>
      </c>
      <c r="K2079" s="32">
        <v>0.09</v>
      </c>
      <c r="L2079" s="33">
        <f t="shared" si="65"/>
        <v>241.92767847273677</v>
      </c>
      <c r="M2079" s="33">
        <v>58.901601316927824</v>
      </c>
      <c r="N2079" s="33">
        <v>318.28820946684556</v>
      </c>
    </row>
    <row r="2080" spans="1:14">
      <c r="A2080" s="27">
        <v>62070</v>
      </c>
      <c r="B2080" s="27" t="s">
        <v>3141</v>
      </c>
      <c r="C2080" s="27" t="s">
        <v>179</v>
      </c>
      <c r="D2080" s="27" t="s">
        <v>34</v>
      </c>
      <c r="E2080" s="28">
        <v>35493</v>
      </c>
      <c r="F2080" s="29" t="s">
        <v>27</v>
      </c>
      <c r="G2080" s="29" t="s">
        <v>28</v>
      </c>
      <c r="H2080" s="27">
        <f t="shared" ca="1" si="64"/>
        <v>21</v>
      </c>
      <c r="I2080" s="30">
        <v>38</v>
      </c>
      <c r="J2080" s="31">
        <v>3624.685498716055</v>
      </c>
      <c r="K2080" s="32">
        <v>0.09</v>
      </c>
      <c r="L2080" s="33">
        <f t="shared" si="65"/>
        <v>326.22169488444496</v>
      </c>
      <c r="M2080" s="33">
        <v>31.979995244269258</v>
      </c>
      <c r="N2080" s="33">
        <v>85.914454291002954</v>
      </c>
    </row>
    <row r="2081" spans="1:14">
      <c r="A2081" s="27">
        <v>62071</v>
      </c>
      <c r="B2081" s="27" t="s">
        <v>3142</v>
      </c>
      <c r="C2081" s="27" t="s">
        <v>31</v>
      </c>
      <c r="D2081" s="27" t="s">
        <v>34</v>
      </c>
      <c r="E2081" s="28">
        <v>39981</v>
      </c>
      <c r="F2081" s="29" t="s">
        <v>27</v>
      </c>
      <c r="G2081" s="29" t="s">
        <v>28</v>
      </c>
      <c r="H2081" s="27">
        <f t="shared" ca="1" si="64"/>
        <v>9</v>
      </c>
      <c r="I2081" s="30">
        <v>24</v>
      </c>
      <c r="J2081" s="31">
        <v>4857.0059092562296</v>
      </c>
      <c r="K2081" s="32">
        <v>0</v>
      </c>
      <c r="L2081" s="33">
        <f t="shared" si="65"/>
        <v>0</v>
      </c>
      <c r="M2081" s="33">
        <v>0</v>
      </c>
      <c r="N2081" s="33">
        <v>334.06882932630106</v>
      </c>
    </row>
    <row r="2082" spans="1:14">
      <c r="A2082" s="27">
        <v>62072</v>
      </c>
      <c r="B2082" s="27" t="s">
        <v>3143</v>
      </c>
      <c r="C2082" s="27" t="s">
        <v>974</v>
      </c>
      <c r="D2082" s="27" t="s">
        <v>34</v>
      </c>
      <c r="E2082" s="28">
        <v>35226</v>
      </c>
      <c r="F2082" s="29" t="s">
        <v>27</v>
      </c>
      <c r="G2082" s="29" t="s">
        <v>28</v>
      </c>
      <c r="H2082" s="27">
        <f t="shared" ca="1" si="64"/>
        <v>22</v>
      </c>
      <c r="I2082" s="30">
        <v>18</v>
      </c>
      <c r="J2082" s="31">
        <v>3164.0375629311529</v>
      </c>
      <c r="K2082" s="32">
        <v>0.09</v>
      </c>
      <c r="L2082" s="33">
        <f t="shared" si="65"/>
        <v>284.76338066380373</v>
      </c>
      <c r="M2082" s="33">
        <v>35.033831467564269</v>
      </c>
      <c r="N2082" s="33">
        <v>111.74734506768446</v>
      </c>
    </row>
    <row r="2083" spans="1:14">
      <c r="A2083" s="27">
        <v>62073</v>
      </c>
      <c r="B2083" s="27" t="s">
        <v>3144</v>
      </c>
      <c r="C2083" s="27" t="s">
        <v>366</v>
      </c>
      <c r="D2083" s="27" t="s">
        <v>48</v>
      </c>
      <c r="E2083" s="28">
        <v>36685</v>
      </c>
      <c r="F2083" s="29" t="s">
        <v>127</v>
      </c>
      <c r="G2083" s="29" t="s">
        <v>128</v>
      </c>
      <c r="H2083" s="27">
        <f t="shared" ca="1" si="64"/>
        <v>18</v>
      </c>
      <c r="I2083" s="30">
        <v>14</v>
      </c>
      <c r="J2083" s="31">
        <v>2150.0168180669652</v>
      </c>
      <c r="K2083" s="32">
        <v>7.0000000000000007E-2</v>
      </c>
      <c r="L2083" s="33">
        <f t="shared" si="65"/>
        <v>150.50117726468758</v>
      </c>
      <c r="M2083" s="33">
        <v>67.548593360458653</v>
      </c>
      <c r="N2083" s="33">
        <v>50.378861933042245</v>
      </c>
    </row>
    <row r="2084" spans="1:14">
      <c r="A2084" s="27">
        <v>62074</v>
      </c>
      <c r="B2084" s="27" t="s">
        <v>3145</v>
      </c>
      <c r="C2084" s="27" t="s">
        <v>378</v>
      </c>
      <c r="D2084" s="27" t="s">
        <v>48</v>
      </c>
      <c r="E2084" s="28">
        <v>39068</v>
      </c>
      <c r="F2084" s="29" t="s">
        <v>27</v>
      </c>
      <c r="G2084" s="29" t="s">
        <v>28</v>
      </c>
      <c r="H2084" s="27">
        <f t="shared" ca="1" si="64"/>
        <v>11</v>
      </c>
      <c r="I2084" s="30">
        <v>37</v>
      </c>
      <c r="J2084" s="31">
        <v>2370.0112890999299</v>
      </c>
      <c r="K2084" s="32">
        <v>0.04</v>
      </c>
      <c r="L2084" s="33">
        <f t="shared" si="65"/>
        <v>94.8004515639972</v>
      </c>
      <c r="M2084" s="33">
        <v>57.747574148108107</v>
      </c>
      <c r="N2084" s="33">
        <v>108.4147820811836</v>
      </c>
    </row>
    <row r="2085" spans="1:14">
      <c r="A2085" s="27">
        <v>62075</v>
      </c>
      <c r="B2085" s="27" t="s">
        <v>3146</v>
      </c>
      <c r="C2085" s="27" t="s">
        <v>3147</v>
      </c>
      <c r="D2085" s="27" t="s">
        <v>48</v>
      </c>
      <c r="E2085" s="28">
        <v>31466</v>
      </c>
      <c r="F2085" s="29" t="s">
        <v>27</v>
      </c>
      <c r="G2085" s="29" t="s">
        <v>28</v>
      </c>
      <c r="H2085" s="27">
        <f t="shared" ca="1" si="64"/>
        <v>32</v>
      </c>
      <c r="I2085" s="30">
        <v>21</v>
      </c>
      <c r="J2085" s="31">
        <v>8814.6087948374516</v>
      </c>
      <c r="K2085" s="32">
        <v>0.15</v>
      </c>
      <c r="L2085" s="33">
        <f t="shared" si="65"/>
        <v>1322.1913192256177</v>
      </c>
      <c r="M2085" s="33">
        <v>628.46713453940163</v>
      </c>
      <c r="N2085" s="33">
        <v>115.73551006147206</v>
      </c>
    </row>
    <row r="2086" spans="1:14">
      <c r="A2086" s="27">
        <v>62076</v>
      </c>
      <c r="B2086" s="27" t="s">
        <v>3148</v>
      </c>
      <c r="C2086" s="27" t="s">
        <v>3149</v>
      </c>
      <c r="D2086" s="27" t="s">
        <v>48</v>
      </c>
      <c r="E2086" s="28">
        <v>28538</v>
      </c>
      <c r="F2086" s="29" t="s">
        <v>27</v>
      </c>
      <c r="G2086" s="29" t="s">
        <v>28</v>
      </c>
      <c r="H2086" s="27">
        <f t="shared" ca="1" si="64"/>
        <v>40</v>
      </c>
      <c r="I2086" s="30">
        <v>9</v>
      </c>
      <c r="J2086" s="31">
        <v>9375.6847132904622</v>
      </c>
      <c r="K2086" s="32">
        <v>0.25</v>
      </c>
      <c r="L2086" s="33">
        <f t="shared" si="65"/>
        <v>2343.9211783226156</v>
      </c>
      <c r="M2086" s="33">
        <v>1788.0341788075698</v>
      </c>
      <c r="N2086" s="33">
        <v>113.13493556877756</v>
      </c>
    </row>
    <row r="2087" spans="1:14">
      <c r="A2087" s="27">
        <v>62077</v>
      </c>
      <c r="B2087" s="27" t="s">
        <v>3150</v>
      </c>
      <c r="C2087" s="27" t="s">
        <v>3151</v>
      </c>
      <c r="D2087" s="27" t="s">
        <v>34</v>
      </c>
      <c r="E2087" s="28">
        <v>31503</v>
      </c>
      <c r="F2087" s="29" t="s">
        <v>27</v>
      </c>
      <c r="G2087" s="29" t="s">
        <v>28</v>
      </c>
      <c r="H2087" s="27">
        <f t="shared" ca="1" si="64"/>
        <v>32</v>
      </c>
      <c r="I2087" s="30">
        <v>23</v>
      </c>
      <c r="J2087" s="31">
        <v>3208.3025613426462</v>
      </c>
      <c r="K2087" s="32">
        <v>0.15</v>
      </c>
      <c r="L2087" s="33">
        <f t="shared" si="65"/>
        <v>481.24538420139692</v>
      </c>
      <c r="M2087" s="33">
        <v>155.34377825926779</v>
      </c>
      <c r="N2087" s="33">
        <v>52.078096549973907</v>
      </c>
    </row>
    <row r="2088" spans="1:14">
      <c r="A2088" s="27">
        <v>62078</v>
      </c>
      <c r="B2088" s="27" t="s">
        <v>3152</v>
      </c>
      <c r="C2088" s="27" t="s">
        <v>53</v>
      </c>
      <c r="D2088" s="27" t="s">
        <v>34</v>
      </c>
      <c r="E2088" s="28">
        <v>30938</v>
      </c>
      <c r="F2088" s="29" t="s">
        <v>27</v>
      </c>
      <c r="G2088" s="29" t="s">
        <v>28</v>
      </c>
      <c r="H2088" s="27">
        <f t="shared" ca="1" si="64"/>
        <v>34</v>
      </c>
      <c r="I2088" s="30">
        <v>20</v>
      </c>
      <c r="J2088" s="31">
        <v>4888.4383342355759</v>
      </c>
      <c r="K2088" s="32">
        <v>0.25</v>
      </c>
      <c r="L2088" s="33">
        <f t="shared" si="65"/>
        <v>1222.109583558894</v>
      </c>
      <c r="M2088" s="33">
        <v>1030.9277478131135</v>
      </c>
      <c r="N2088" s="33">
        <v>108.02422620353641</v>
      </c>
    </row>
    <row r="2089" spans="1:14">
      <c r="A2089" s="27">
        <v>62079</v>
      </c>
      <c r="B2089" s="27" t="s">
        <v>3153</v>
      </c>
      <c r="C2089" s="27" t="s">
        <v>61</v>
      </c>
      <c r="D2089" s="27" t="s">
        <v>34</v>
      </c>
      <c r="E2089" s="28">
        <v>35376</v>
      </c>
      <c r="F2089" s="29" t="s">
        <v>27</v>
      </c>
      <c r="G2089" s="29" t="s">
        <v>28</v>
      </c>
      <c r="H2089" s="27">
        <f t="shared" ca="1" si="64"/>
        <v>21</v>
      </c>
      <c r="I2089" s="30">
        <v>23</v>
      </c>
      <c r="J2089" s="31">
        <v>6273.0456442514633</v>
      </c>
      <c r="K2089" s="32">
        <v>0.09</v>
      </c>
      <c r="L2089" s="33">
        <f t="shared" si="65"/>
        <v>564.57410798263163</v>
      </c>
      <c r="M2089" s="33">
        <v>156.47533447845987</v>
      </c>
      <c r="N2089" s="33">
        <v>197.02174156394005</v>
      </c>
    </row>
    <row r="2090" spans="1:14">
      <c r="A2090" s="27">
        <v>62080</v>
      </c>
      <c r="B2090" s="27" t="s">
        <v>3154</v>
      </c>
      <c r="C2090" s="27" t="s">
        <v>193</v>
      </c>
      <c r="D2090" s="27" t="s">
        <v>34</v>
      </c>
      <c r="E2090" s="28">
        <v>31705</v>
      </c>
      <c r="F2090" s="29" t="s">
        <v>27</v>
      </c>
      <c r="G2090" s="29" t="s">
        <v>28</v>
      </c>
      <c r="H2090" s="27">
        <f t="shared" ca="1" si="64"/>
        <v>32</v>
      </c>
      <c r="I2090" s="30">
        <v>32</v>
      </c>
      <c r="J2090" s="31">
        <v>9885.3507373825305</v>
      </c>
      <c r="K2090" s="32">
        <v>0.15</v>
      </c>
      <c r="L2090" s="33">
        <f t="shared" si="65"/>
        <v>1482.8026106073796</v>
      </c>
      <c r="M2090" s="33">
        <v>732.31759878957598</v>
      </c>
      <c r="N2090" s="33">
        <v>193.80366456587797</v>
      </c>
    </row>
    <row r="2091" spans="1:14">
      <c r="A2091" s="27">
        <v>62081</v>
      </c>
      <c r="B2091" s="27" t="s">
        <v>3155</v>
      </c>
      <c r="C2091" s="27" t="s">
        <v>1019</v>
      </c>
      <c r="D2091" s="27" t="s">
        <v>34</v>
      </c>
      <c r="E2091" s="28">
        <v>35573</v>
      </c>
      <c r="F2091" s="29" t="s">
        <v>27</v>
      </c>
      <c r="G2091" s="29" t="s">
        <v>28</v>
      </c>
      <c r="H2091" s="27">
        <f t="shared" ca="1" si="64"/>
        <v>21</v>
      </c>
      <c r="I2091" s="30">
        <v>14</v>
      </c>
      <c r="J2091" s="31">
        <v>2268.3293087101301</v>
      </c>
      <c r="K2091" s="32">
        <v>0.09</v>
      </c>
      <c r="L2091" s="33">
        <f t="shared" si="65"/>
        <v>204.14963778391171</v>
      </c>
      <c r="M2091" s="33">
        <v>106.8533021780687</v>
      </c>
      <c r="N2091" s="33">
        <v>75.219419903797885</v>
      </c>
    </row>
    <row r="2092" spans="1:14">
      <c r="A2092" s="27">
        <v>62082</v>
      </c>
      <c r="B2092" s="27" t="s">
        <v>3156</v>
      </c>
      <c r="C2092" s="27" t="s">
        <v>65</v>
      </c>
      <c r="D2092" s="27" t="s">
        <v>34</v>
      </c>
      <c r="E2092" s="28">
        <v>34605</v>
      </c>
      <c r="F2092" s="29" t="s">
        <v>27</v>
      </c>
      <c r="G2092" s="29" t="s">
        <v>28</v>
      </c>
      <c r="H2092" s="27">
        <f t="shared" ca="1" si="64"/>
        <v>24</v>
      </c>
      <c r="I2092" s="30">
        <v>38</v>
      </c>
      <c r="J2092" s="31">
        <v>6865.6106629981614</v>
      </c>
      <c r="K2092" s="32">
        <v>0.12</v>
      </c>
      <c r="L2092" s="33">
        <f t="shared" si="65"/>
        <v>823.87327955977935</v>
      </c>
      <c r="M2092" s="33">
        <v>132.33969480947096</v>
      </c>
      <c r="N2092" s="33">
        <v>169.53982312940548</v>
      </c>
    </row>
    <row r="2093" spans="1:14">
      <c r="A2093" s="27">
        <v>62083</v>
      </c>
      <c r="B2093" s="27" t="s">
        <v>3157</v>
      </c>
      <c r="C2093" s="27" t="s">
        <v>69</v>
      </c>
      <c r="D2093" s="27" t="s">
        <v>34</v>
      </c>
      <c r="E2093" s="28">
        <v>31731</v>
      </c>
      <c r="F2093" s="29" t="s">
        <v>27</v>
      </c>
      <c r="G2093" s="29" t="s">
        <v>76</v>
      </c>
      <c r="H2093" s="27">
        <f t="shared" ca="1" si="64"/>
        <v>31</v>
      </c>
      <c r="I2093" s="30">
        <v>38</v>
      </c>
      <c r="J2093" s="31">
        <v>7840.2318067695669</v>
      </c>
      <c r="K2093" s="32">
        <v>0.15</v>
      </c>
      <c r="L2093" s="33">
        <f t="shared" si="65"/>
        <v>1176.0347710154349</v>
      </c>
      <c r="M2093" s="33">
        <v>22.896449431128858</v>
      </c>
      <c r="N2093" s="33">
        <v>262.98005910851231</v>
      </c>
    </row>
    <row r="2094" spans="1:14">
      <c r="A2094" s="27">
        <v>62084</v>
      </c>
      <c r="B2094" s="27" t="s">
        <v>3158</v>
      </c>
      <c r="C2094" s="27" t="s">
        <v>380</v>
      </c>
      <c r="D2094" s="27" t="s">
        <v>48</v>
      </c>
      <c r="E2094" s="28">
        <v>29645</v>
      </c>
      <c r="F2094" s="29" t="s">
        <v>27</v>
      </c>
      <c r="G2094" s="29" t="s">
        <v>28</v>
      </c>
      <c r="H2094" s="27">
        <f t="shared" ca="1" si="64"/>
        <v>37</v>
      </c>
      <c r="I2094" s="30">
        <v>9</v>
      </c>
      <c r="J2094" s="31">
        <v>4022.076333176954</v>
      </c>
      <c r="K2094" s="32">
        <v>0.25</v>
      </c>
      <c r="L2094" s="33">
        <f t="shared" si="65"/>
        <v>1005.5190832942385</v>
      </c>
      <c r="M2094" s="33">
        <v>677.66323673586157</v>
      </c>
      <c r="N2094" s="33">
        <v>136.6372781203292</v>
      </c>
    </row>
    <row r="2095" spans="1:14">
      <c r="A2095" s="27">
        <v>62085</v>
      </c>
      <c r="B2095" s="27" t="s">
        <v>3159</v>
      </c>
      <c r="C2095" s="27" t="s">
        <v>3160</v>
      </c>
      <c r="D2095" s="27" t="s">
        <v>48</v>
      </c>
      <c r="E2095" s="28">
        <v>32226</v>
      </c>
      <c r="F2095" s="29" t="s">
        <v>27</v>
      </c>
      <c r="G2095" s="29" t="s">
        <v>159</v>
      </c>
      <c r="H2095" s="27">
        <f t="shared" ca="1" si="64"/>
        <v>30</v>
      </c>
      <c r="I2095" s="30">
        <v>7</v>
      </c>
      <c r="J2095" s="31">
        <v>5424.0188092972949</v>
      </c>
      <c r="K2095" s="32">
        <v>0.15</v>
      </c>
      <c r="L2095" s="33">
        <f t="shared" si="65"/>
        <v>813.60282139459423</v>
      </c>
      <c r="M2095" s="33">
        <v>150.35479635413208</v>
      </c>
      <c r="N2095" s="33">
        <v>62.59444488818702</v>
      </c>
    </row>
    <row r="2096" spans="1:14">
      <c r="A2096" s="27">
        <v>62086</v>
      </c>
      <c r="B2096" s="27" t="s">
        <v>3161</v>
      </c>
      <c r="C2096" s="27" t="s">
        <v>3162</v>
      </c>
      <c r="D2096" s="27" t="s">
        <v>48</v>
      </c>
      <c r="E2096" s="28">
        <v>38412</v>
      </c>
      <c r="F2096" s="29" t="s">
        <v>27</v>
      </c>
      <c r="G2096" s="29" t="s">
        <v>76</v>
      </c>
      <c r="H2096" s="27">
        <f t="shared" ca="1" si="64"/>
        <v>13</v>
      </c>
      <c r="I2096" s="30">
        <v>37</v>
      </c>
      <c r="J2096" s="31">
        <v>9656.7398290532856</v>
      </c>
      <c r="K2096" s="32">
        <v>7.0000000000000007E-2</v>
      </c>
      <c r="L2096" s="33">
        <f t="shared" si="65"/>
        <v>675.97178803373004</v>
      </c>
      <c r="M2096" s="33">
        <v>62.45416848840123</v>
      </c>
      <c r="N2096" s="33">
        <v>128.72106488957914</v>
      </c>
    </row>
    <row r="2097" spans="1:14">
      <c r="A2097" s="27">
        <v>62087</v>
      </c>
      <c r="B2097" s="27" t="s">
        <v>3163</v>
      </c>
      <c r="C2097" s="27" t="s">
        <v>215</v>
      </c>
      <c r="D2097" s="27" t="s">
        <v>34</v>
      </c>
      <c r="E2097" s="28">
        <v>27528</v>
      </c>
      <c r="F2097" s="29" t="s">
        <v>27</v>
      </c>
      <c r="G2097" s="29" t="s">
        <v>42</v>
      </c>
      <c r="H2097" s="27">
        <f t="shared" ca="1" si="64"/>
        <v>43</v>
      </c>
      <c r="I2097" s="30">
        <v>16</v>
      </c>
      <c r="J2097" s="31">
        <v>3756.2918611870032</v>
      </c>
      <c r="K2097" s="32">
        <v>0.25</v>
      </c>
      <c r="L2097" s="33">
        <f t="shared" si="65"/>
        <v>939.07296529675079</v>
      </c>
      <c r="M2097" s="33">
        <v>575.52696885820376</v>
      </c>
      <c r="N2097" s="33">
        <v>332.84118009892632</v>
      </c>
    </row>
    <row r="2098" spans="1:14">
      <c r="A2098" s="27">
        <v>62088</v>
      </c>
      <c r="B2098" s="27" t="s">
        <v>3164</v>
      </c>
      <c r="C2098" s="27" t="s">
        <v>1216</v>
      </c>
      <c r="D2098" s="27" t="s">
        <v>48</v>
      </c>
      <c r="E2098" s="28">
        <v>32751</v>
      </c>
      <c r="F2098" s="29" t="s">
        <v>27</v>
      </c>
      <c r="G2098" s="29" t="s">
        <v>28</v>
      </c>
      <c r="H2098" s="27">
        <f t="shared" ca="1" si="64"/>
        <v>29</v>
      </c>
      <c r="I2098" s="30">
        <v>36</v>
      </c>
      <c r="J2098" s="31">
        <v>4667.8599347146846</v>
      </c>
      <c r="K2098" s="32">
        <v>0.15</v>
      </c>
      <c r="L2098" s="33">
        <f t="shared" si="65"/>
        <v>700.17899020720267</v>
      </c>
      <c r="M2098" s="33">
        <v>686.11753306047956</v>
      </c>
      <c r="N2098" s="33">
        <v>87.945520571791718</v>
      </c>
    </row>
    <row r="2099" spans="1:14">
      <c r="A2099" s="27">
        <v>62089</v>
      </c>
      <c r="B2099" s="27" t="s">
        <v>3165</v>
      </c>
      <c r="C2099" s="27" t="s">
        <v>228</v>
      </c>
      <c r="D2099" s="27" t="s">
        <v>34</v>
      </c>
      <c r="E2099" s="28">
        <v>29863</v>
      </c>
      <c r="F2099" s="29" t="s">
        <v>27</v>
      </c>
      <c r="G2099" s="29" t="s">
        <v>28</v>
      </c>
      <c r="H2099" s="27">
        <f t="shared" ca="1" si="64"/>
        <v>37</v>
      </c>
      <c r="I2099" s="30">
        <v>32</v>
      </c>
      <c r="J2099" s="31">
        <v>4871.2086046015529</v>
      </c>
      <c r="K2099" s="32">
        <v>0.25</v>
      </c>
      <c r="L2099" s="33">
        <f t="shared" si="65"/>
        <v>1217.8021511503882</v>
      </c>
      <c r="M2099" s="33">
        <v>786.01125095520115</v>
      </c>
      <c r="N2099" s="33">
        <v>261.33229734017112</v>
      </c>
    </row>
    <row r="2100" spans="1:14">
      <c r="A2100" s="27">
        <v>62090</v>
      </c>
      <c r="B2100" s="27" t="s">
        <v>3166</v>
      </c>
      <c r="C2100" s="27" t="s">
        <v>1184</v>
      </c>
      <c r="D2100" s="27" t="s">
        <v>34</v>
      </c>
      <c r="E2100" s="28">
        <v>30444</v>
      </c>
      <c r="F2100" s="29" t="s">
        <v>27</v>
      </c>
      <c r="G2100" s="29" t="s">
        <v>28</v>
      </c>
      <c r="H2100" s="27">
        <f t="shared" ca="1" si="64"/>
        <v>35</v>
      </c>
      <c r="I2100" s="30">
        <v>22</v>
      </c>
      <c r="J2100" s="31">
        <v>5024.515813447777</v>
      </c>
      <c r="K2100" s="32">
        <v>0.25</v>
      </c>
      <c r="L2100" s="33">
        <f t="shared" si="65"/>
        <v>1256.1289533619442</v>
      </c>
      <c r="M2100" s="33">
        <v>302.16150256706209</v>
      </c>
      <c r="N2100" s="33">
        <v>303.97066147915535</v>
      </c>
    </row>
    <row r="2101" spans="1:14">
      <c r="A2101" s="27">
        <v>62091</v>
      </c>
      <c r="B2101" s="27" t="s">
        <v>3167</v>
      </c>
      <c r="C2101" s="27" t="s">
        <v>71</v>
      </c>
      <c r="D2101" s="27" t="s">
        <v>34</v>
      </c>
      <c r="E2101" s="28">
        <v>35530</v>
      </c>
      <c r="F2101" s="29" t="s">
        <v>27</v>
      </c>
      <c r="G2101" s="29" t="s">
        <v>42</v>
      </c>
      <c r="H2101" s="27">
        <f t="shared" ca="1" si="64"/>
        <v>21</v>
      </c>
      <c r="I2101" s="30">
        <v>25</v>
      </c>
      <c r="J2101" s="31">
        <v>5071.7910921050388</v>
      </c>
      <c r="K2101" s="32">
        <v>0.09</v>
      </c>
      <c r="L2101" s="33">
        <f t="shared" si="65"/>
        <v>456.46119828945348</v>
      </c>
      <c r="M2101" s="33">
        <v>64.994783091432197</v>
      </c>
      <c r="N2101" s="33">
        <v>206.01271671554647</v>
      </c>
    </row>
    <row r="2102" spans="1:14">
      <c r="A2102" s="27">
        <v>62092</v>
      </c>
      <c r="B2102" s="27" t="s">
        <v>3168</v>
      </c>
      <c r="C2102" s="27" t="s">
        <v>236</v>
      </c>
      <c r="D2102" s="27" t="s">
        <v>34</v>
      </c>
      <c r="E2102" s="28">
        <v>30147</v>
      </c>
      <c r="F2102" s="29" t="s">
        <v>27</v>
      </c>
      <c r="G2102" s="29" t="s">
        <v>28</v>
      </c>
      <c r="H2102" s="27">
        <f t="shared" ca="1" si="64"/>
        <v>36</v>
      </c>
      <c r="I2102" s="30">
        <v>26</v>
      </c>
      <c r="J2102" s="31">
        <v>9962.4337139638501</v>
      </c>
      <c r="K2102" s="32">
        <v>0.25</v>
      </c>
      <c r="L2102" s="33">
        <f t="shared" si="65"/>
        <v>2490.6084284909625</v>
      </c>
      <c r="M2102" s="33">
        <v>2437.9791417883371</v>
      </c>
      <c r="N2102" s="33">
        <v>162.81559004415706</v>
      </c>
    </row>
    <row r="2103" spans="1:14">
      <c r="A2103" s="27">
        <v>62093</v>
      </c>
      <c r="B2103" s="27" t="s">
        <v>3169</v>
      </c>
      <c r="C2103" s="27" t="s">
        <v>3170</v>
      </c>
      <c r="D2103" s="27" t="s">
        <v>48</v>
      </c>
      <c r="E2103" s="28">
        <v>30593</v>
      </c>
      <c r="F2103" s="29" t="s">
        <v>27</v>
      </c>
      <c r="G2103" s="29" t="s">
        <v>42</v>
      </c>
      <c r="H2103" s="27">
        <f t="shared" ca="1" si="64"/>
        <v>35</v>
      </c>
      <c r="I2103" s="30">
        <v>19</v>
      </c>
      <c r="J2103" s="31">
        <v>8974.9949320056057</v>
      </c>
      <c r="K2103" s="32">
        <v>0.25</v>
      </c>
      <c r="L2103" s="33">
        <f t="shared" si="65"/>
        <v>2243.7487330014014</v>
      </c>
      <c r="M2103" s="33">
        <v>820.18634518681097</v>
      </c>
      <c r="N2103" s="33">
        <v>131.49282698309685</v>
      </c>
    </row>
    <row r="2104" spans="1:14">
      <c r="A2104" s="27">
        <v>62094</v>
      </c>
      <c r="B2104" s="27" t="s">
        <v>3171</v>
      </c>
      <c r="C2104" s="27" t="s">
        <v>1190</v>
      </c>
      <c r="D2104" s="27" t="s">
        <v>34</v>
      </c>
      <c r="E2104" s="28">
        <v>38611</v>
      </c>
      <c r="F2104" s="29" t="s">
        <v>133</v>
      </c>
      <c r="G2104" s="29" t="s">
        <v>156</v>
      </c>
      <c r="H2104" s="27">
        <f t="shared" ca="1" si="64"/>
        <v>13</v>
      </c>
      <c r="I2104" s="30">
        <v>17</v>
      </c>
      <c r="J2104" s="31">
        <v>6718.6287854849143</v>
      </c>
      <c r="K2104" s="32">
        <v>0.04</v>
      </c>
      <c r="L2104" s="33">
        <f t="shared" si="65"/>
        <v>268.74515141939656</v>
      </c>
      <c r="M2104" s="33">
        <v>60.381970408075972</v>
      </c>
      <c r="N2104" s="33">
        <v>238.6869451370199</v>
      </c>
    </row>
    <row r="2105" spans="1:14">
      <c r="A2105" s="27">
        <v>62095</v>
      </c>
      <c r="B2105" s="27" t="s">
        <v>3172</v>
      </c>
      <c r="C2105" s="27" t="s">
        <v>3173</v>
      </c>
      <c r="D2105" s="27" t="s">
        <v>48</v>
      </c>
      <c r="E2105" s="28">
        <v>31912</v>
      </c>
      <c r="F2105" s="29" t="s">
        <v>27</v>
      </c>
      <c r="G2105" s="29" t="s">
        <v>28</v>
      </c>
      <c r="H2105" s="27">
        <f t="shared" ca="1" si="64"/>
        <v>31</v>
      </c>
      <c r="I2105" s="30">
        <v>27</v>
      </c>
      <c r="J2105" s="31">
        <v>5369.2167089484265</v>
      </c>
      <c r="K2105" s="32">
        <v>0.15</v>
      </c>
      <c r="L2105" s="33">
        <f t="shared" si="65"/>
        <v>805.38250634226392</v>
      </c>
      <c r="M2105" s="33">
        <v>285.26211731531862</v>
      </c>
      <c r="N2105" s="33">
        <v>102.08183293458625</v>
      </c>
    </row>
    <row r="2106" spans="1:14">
      <c r="A2106" s="27">
        <v>62096</v>
      </c>
      <c r="B2106" s="27" t="s">
        <v>3174</v>
      </c>
      <c r="C2106" s="27" t="s">
        <v>238</v>
      </c>
      <c r="D2106" s="27" t="s">
        <v>34</v>
      </c>
      <c r="E2106" s="28">
        <v>36940</v>
      </c>
      <c r="F2106" s="29" t="s">
        <v>27</v>
      </c>
      <c r="G2106" s="29" t="s">
        <v>28</v>
      </c>
      <c r="H2106" s="27">
        <f t="shared" ca="1" si="64"/>
        <v>17</v>
      </c>
      <c r="I2106" s="30">
        <v>8</v>
      </c>
      <c r="J2106" s="31">
        <v>5094.9865660790811</v>
      </c>
      <c r="K2106" s="32">
        <v>7.0000000000000007E-2</v>
      </c>
      <c r="L2106" s="33">
        <f t="shared" si="65"/>
        <v>356.6490596255357</v>
      </c>
      <c r="M2106" s="33">
        <v>116.23340158229482</v>
      </c>
      <c r="N2106" s="33">
        <v>139.92513046604236</v>
      </c>
    </row>
    <row r="2107" spans="1:14">
      <c r="A2107" s="27">
        <v>62097</v>
      </c>
      <c r="B2107" s="27" t="s">
        <v>3175</v>
      </c>
      <c r="C2107" s="27" t="s">
        <v>1231</v>
      </c>
      <c r="D2107" s="27" t="s">
        <v>48</v>
      </c>
      <c r="E2107" s="28">
        <v>30099</v>
      </c>
      <c r="F2107" s="29" t="s">
        <v>27</v>
      </c>
      <c r="G2107" s="29" t="s">
        <v>260</v>
      </c>
      <c r="H2107" s="27">
        <f t="shared" ca="1" si="64"/>
        <v>36</v>
      </c>
      <c r="I2107" s="30">
        <v>15</v>
      </c>
      <c r="J2107" s="31">
        <v>9001.1874586398444</v>
      </c>
      <c r="K2107" s="32">
        <v>0.25</v>
      </c>
      <c r="L2107" s="33">
        <f t="shared" si="65"/>
        <v>2250.2968646599611</v>
      </c>
      <c r="M2107" s="33">
        <v>1935.6044807923618</v>
      </c>
      <c r="N2107" s="33">
        <v>54.753495379076071</v>
      </c>
    </row>
    <row r="2108" spans="1:14">
      <c r="A2108" s="27">
        <v>62098</v>
      </c>
      <c r="B2108" s="27" t="s">
        <v>3176</v>
      </c>
      <c r="C2108" s="27" t="s">
        <v>73</v>
      </c>
      <c r="D2108" s="27" t="s">
        <v>34</v>
      </c>
      <c r="E2108" s="28">
        <v>31502</v>
      </c>
      <c r="F2108" s="29" t="s">
        <v>27</v>
      </c>
      <c r="G2108" s="29" t="s">
        <v>28</v>
      </c>
      <c r="H2108" s="27">
        <f t="shared" ca="1" si="64"/>
        <v>32</v>
      </c>
      <c r="I2108" s="30">
        <v>36</v>
      </c>
      <c r="J2108" s="31">
        <v>6545.2043030834002</v>
      </c>
      <c r="K2108" s="32">
        <v>0.15</v>
      </c>
      <c r="L2108" s="33">
        <f t="shared" si="65"/>
        <v>981.78064546250994</v>
      </c>
      <c r="M2108" s="33">
        <v>176.71077986216525</v>
      </c>
      <c r="N2108" s="33">
        <v>312.46210814409585</v>
      </c>
    </row>
    <row r="2109" spans="1:14">
      <c r="A2109" s="27">
        <v>62099</v>
      </c>
      <c r="B2109" s="27" t="s">
        <v>3177</v>
      </c>
      <c r="C2109" s="27" t="s">
        <v>1429</v>
      </c>
      <c r="D2109" s="27" t="s">
        <v>48</v>
      </c>
      <c r="E2109" s="28">
        <v>39610</v>
      </c>
      <c r="F2109" s="29" t="s">
        <v>27</v>
      </c>
      <c r="G2109" s="29" t="s">
        <v>28</v>
      </c>
      <c r="H2109" s="27">
        <f t="shared" ca="1" si="64"/>
        <v>10</v>
      </c>
      <c r="I2109" s="30">
        <v>29</v>
      </c>
      <c r="J2109" s="31">
        <v>4324.8076337753073</v>
      </c>
      <c r="K2109" s="32">
        <v>0</v>
      </c>
      <c r="L2109" s="33">
        <f t="shared" si="65"/>
        <v>0</v>
      </c>
      <c r="M2109" s="33">
        <v>0</v>
      </c>
      <c r="N2109" s="33">
        <v>85.748824109866561</v>
      </c>
    </row>
    <row r="2110" spans="1:14">
      <c r="A2110" s="27">
        <v>62100</v>
      </c>
      <c r="B2110" s="27" t="s">
        <v>3178</v>
      </c>
      <c r="C2110" s="27" t="s">
        <v>1154</v>
      </c>
      <c r="D2110" s="27" t="s">
        <v>34</v>
      </c>
      <c r="E2110" s="28">
        <v>37746</v>
      </c>
      <c r="F2110" s="29" t="s">
        <v>27</v>
      </c>
      <c r="G2110" s="29" t="s">
        <v>28</v>
      </c>
      <c r="H2110" s="27">
        <f t="shared" ca="1" si="64"/>
        <v>15</v>
      </c>
      <c r="I2110" s="30">
        <v>38</v>
      </c>
      <c r="J2110" s="31">
        <v>3675.9653657466988</v>
      </c>
      <c r="K2110" s="32">
        <v>7.0000000000000007E-2</v>
      </c>
      <c r="L2110" s="33">
        <f t="shared" si="65"/>
        <v>257.31757560226896</v>
      </c>
      <c r="M2110" s="33">
        <v>124.1493430665825</v>
      </c>
      <c r="N2110" s="33">
        <v>187.08141186855656</v>
      </c>
    </row>
    <row r="2111" spans="1:14">
      <c r="A2111" s="27">
        <v>62101</v>
      </c>
      <c r="B2111" s="27" t="s">
        <v>3179</v>
      </c>
      <c r="C2111" s="27" t="s">
        <v>1203</v>
      </c>
      <c r="D2111" s="27" t="s">
        <v>34</v>
      </c>
      <c r="E2111" s="28">
        <v>34051</v>
      </c>
      <c r="F2111" s="29" t="s">
        <v>27</v>
      </c>
      <c r="G2111" s="29" t="s">
        <v>28</v>
      </c>
      <c r="H2111" s="27">
        <f t="shared" ca="1" si="64"/>
        <v>25</v>
      </c>
      <c r="I2111" s="30">
        <v>36</v>
      </c>
      <c r="J2111" s="31">
        <v>5045.1518133565505</v>
      </c>
      <c r="K2111" s="32">
        <v>0.12</v>
      </c>
      <c r="L2111" s="33">
        <f t="shared" si="65"/>
        <v>605.41821760278606</v>
      </c>
      <c r="M2111" s="33">
        <v>105.10050953790079</v>
      </c>
      <c r="N2111" s="33">
        <v>259.46770703204777</v>
      </c>
    </row>
    <row r="2112" spans="1:14">
      <c r="A2112" s="27">
        <v>62102</v>
      </c>
      <c r="B2112" s="27" t="s">
        <v>3180</v>
      </c>
      <c r="C2112" s="27" t="s">
        <v>71</v>
      </c>
      <c r="D2112" s="27" t="s">
        <v>34</v>
      </c>
      <c r="E2112" s="28">
        <v>37468</v>
      </c>
      <c r="F2112" s="29" t="s">
        <v>27</v>
      </c>
      <c r="G2112" s="29" t="s">
        <v>28</v>
      </c>
      <c r="H2112" s="27">
        <f t="shared" ca="1" si="64"/>
        <v>16</v>
      </c>
      <c r="I2112" s="30">
        <v>27</v>
      </c>
      <c r="J2112" s="31">
        <v>2524.0384065995768</v>
      </c>
      <c r="K2112" s="32">
        <v>7.0000000000000007E-2</v>
      </c>
      <c r="L2112" s="33">
        <f t="shared" si="65"/>
        <v>176.6826884619704</v>
      </c>
      <c r="M2112" s="33">
        <v>39.151742694399694</v>
      </c>
      <c r="N2112" s="33">
        <v>110.15647859451079</v>
      </c>
    </row>
    <row r="2113" spans="1:14">
      <c r="A2113" s="27">
        <v>62103</v>
      </c>
      <c r="B2113" s="27" t="s">
        <v>3181</v>
      </c>
      <c r="C2113" s="27" t="s">
        <v>3182</v>
      </c>
      <c r="D2113" s="27" t="s">
        <v>48</v>
      </c>
      <c r="E2113" s="28">
        <v>36217</v>
      </c>
      <c r="F2113" s="29" t="s">
        <v>27</v>
      </c>
      <c r="G2113" s="29" t="s">
        <v>28</v>
      </c>
      <c r="H2113" s="27">
        <f t="shared" ca="1" si="64"/>
        <v>19</v>
      </c>
      <c r="I2113" s="30">
        <v>10</v>
      </c>
      <c r="J2113" s="31">
        <v>9186.2000349347145</v>
      </c>
      <c r="K2113" s="32">
        <v>0.09</v>
      </c>
      <c r="L2113" s="33">
        <f t="shared" si="65"/>
        <v>826.75800314412425</v>
      </c>
      <c r="M2113" s="33">
        <v>344.07602039462392</v>
      </c>
      <c r="N2113" s="33">
        <v>51.288700470858295</v>
      </c>
    </row>
    <row r="2114" spans="1:14">
      <c r="A2114" s="27">
        <v>62104</v>
      </c>
      <c r="B2114" s="27" t="s">
        <v>3183</v>
      </c>
      <c r="C2114" s="27" t="s">
        <v>1484</v>
      </c>
      <c r="D2114" s="27" t="s">
        <v>34</v>
      </c>
      <c r="E2114" s="28">
        <v>38116</v>
      </c>
      <c r="F2114" s="29" t="s">
        <v>27</v>
      </c>
      <c r="G2114" s="29" t="s">
        <v>42</v>
      </c>
      <c r="H2114" s="27">
        <f t="shared" ca="1" si="64"/>
        <v>14</v>
      </c>
      <c r="I2114" s="30">
        <v>23</v>
      </c>
      <c r="J2114" s="31"/>
      <c r="K2114" s="32">
        <v>7.0000000000000007E-2</v>
      </c>
      <c r="L2114" s="33">
        <f t="shared" si="65"/>
        <v>0</v>
      </c>
      <c r="M2114" s="33">
        <v>0</v>
      </c>
      <c r="N2114" s="33">
        <v>69.513793888128632</v>
      </c>
    </row>
    <row r="2115" spans="1:14">
      <c r="A2115" s="27">
        <v>62105</v>
      </c>
      <c r="B2115" s="27" t="s">
        <v>3184</v>
      </c>
      <c r="C2115" s="27" t="s">
        <v>285</v>
      </c>
      <c r="D2115" s="27" t="s">
        <v>34</v>
      </c>
      <c r="E2115" s="28">
        <v>35505</v>
      </c>
      <c r="F2115" s="29" t="s">
        <v>27</v>
      </c>
      <c r="G2115" s="29" t="s">
        <v>76</v>
      </c>
      <c r="H2115" s="27">
        <f t="shared" ca="1" si="64"/>
        <v>21</v>
      </c>
      <c r="I2115" s="30">
        <v>20</v>
      </c>
      <c r="J2115" s="31"/>
      <c r="K2115" s="32">
        <v>0.09</v>
      </c>
      <c r="L2115" s="33">
        <f t="shared" si="65"/>
        <v>0</v>
      </c>
      <c r="M2115" s="33">
        <v>0</v>
      </c>
      <c r="N2115" s="33">
        <v>167.37107683422599</v>
      </c>
    </row>
    <row r="2116" spans="1:14">
      <c r="A2116" s="27">
        <v>62106</v>
      </c>
      <c r="B2116" s="27" t="s">
        <v>3185</v>
      </c>
      <c r="C2116" s="27" t="s">
        <v>98</v>
      </c>
      <c r="D2116" s="27" t="s">
        <v>34</v>
      </c>
      <c r="E2116" s="28">
        <v>39798</v>
      </c>
      <c r="F2116" s="29" t="s">
        <v>27</v>
      </c>
      <c r="G2116" s="29" t="s">
        <v>28</v>
      </c>
      <c r="H2116" s="27">
        <f t="shared" ca="1" si="64"/>
        <v>9</v>
      </c>
      <c r="I2116" s="30">
        <v>18</v>
      </c>
      <c r="J2116" s="31"/>
      <c r="K2116" s="32">
        <v>0</v>
      </c>
      <c r="L2116" s="33">
        <f t="shared" si="65"/>
        <v>0</v>
      </c>
      <c r="M2116" s="33">
        <v>0</v>
      </c>
      <c r="N2116" s="33">
        <v>151.89746250196626</v>
      </c>
    </row>
    <row r="2117" spans="1:14">
      <c r="A2117" s="27">
        <v>62107</v>
      </c>
      <c r="B2117" s="27" t="s">
        <v>3186</v>
      </c>
      <c r="C2117" s="27" t="s">
        <v>98</v>
      </c>
      <c r="D2117" s="27" t="s">
        <v>34</v>
      </c>
      <c r="E2117" s="28">
        <v>29103</v>
      </c>
      <c r="F2117" s="29" t="s">
        <v>27</v>
      </c>
      <c r="G2117" s="29" t="s">
        <v>28</v>
      </c>
      <c r="H2117" s="27">
        <f t="shared" ca="1" si="64"/>
        <v>39</v>
      </c>
      <c r="I2117" s="30">
        <v>30</v>
      </c>
      <c r="J2117" s="31">
        <v>7423.8801034444878</v>
      </c>
      <c r="K2117" s="32">
        <v>0.25</v>
      </c>
      <c r="L2117" s="33">
        <f t="shared" si="65"/>
        <v>1855.9700258611219</v>
      </c>
      <c r="M2117" s="33">
        <v>252.70469638497312</v>
      </c>
      <c r="N2117" s="33">
        <v>293.6618772323759</v>
      </c>
    </row>
    <row r="2118" spans="1:14">
      <c r="A2118" s="27">
        <v>62108</v>
      </c>
      <c r="B2118" s="27" t="s">
        <v>3187</v>
      </c>
      <c r="C2118" s="27" t="s">
        <v>1540</v>
      </c>
      <c r="D2118" s="27" t="s">
        <v>34</v>
      </c>
      <c r="E2118" s="28">
        <v>29931</v>
      </c>
      <c r="F2118" s="29" t="s">
        <v>27</v>
      </c>
      <c r="G2118" s="29" t="s">
        <v>28</v>
      </c>
      <c r="H2118" s="27">
        <f t="shared" ca="1" si="64"/>
        <v>36</v>
      </c>
      <c r="I2118" s="30">
        <v>8</v>
      </c>
      <c r="J2118" s="31">
        <v>9270.5834028893296</v>
      </c>
      <c r="K2118" s="32">
        <v>0.25</v>
      </c>
      <c r="L2118" s="33">
        <f t="shared" si="65"/>
        <v>2317.6458507223324</v>
      </c>
      <c r="M2118" s="33">
        <v>109.76440211951414</v>
      </c>
      <c r="N2118" s="33">
        <v>297.06123714197571</v>
      </c>
    </row>
    <row r="2119" spans="1:14">
      <c r="A2119" s="27">
        <v>62109</v>
      </c>
      <c r="B2119" s="27" t="s">
        <v>3188</v>
      </c>
      <c r="C2119" s="27" t="s">
        <v>287</v>
      </c>
      <c r="D2119" s="27" t="s">
        <v>34</v>
      </c>
      <c r="E2119" s="28">
        <v>37765</v>
      </c>
      <c r="F2119" s="29" t="s">
        <v>27</v>
      </c>
      <c r="G2119" s="29" t="s">
        <v>28</v>
      </c>
      <c r="H2119" s="27">
        <f t="shared" ca="1" si="64"/>
        <v>15</v>
      </c>
      <c r="I2119" s="30">
        <v>30</v>
      </c>
      <c r="J2119" s="31">
        <v>8839.8676649257231</v>
      </c>
      <c r="K2119" s="32">
        <v>7.0000000000000007E-2</v>
      </c>
      <c r="L2119" s="33">
        <f t="shared" si="65"/>
        <v>618.79073654480067</v>
      </c>
      <c r="M2119" s="33">
        <v>33.997094774173092</v>
      </c>
      <c r="N2119" s="33">
        <v>323.95523807230416</v>
      </c>
    </row>
    <row r="2120" spans="1:14">
      <c r="A2120" s="27">
        <v>62110</v>
      </c>
      <c r="B2120" s="27" t="s">
        <v>3189</v>
      </c>
      <c r="C2120" s="27" t="s">
        <v>1236</v>
      </c>
      <c r="D2120" s="27" t="s">
        <v>48</v>
      </c>
      <c r="E2120" s="28">
        <v>35945</v>
      </c>
      <c r="F2120" s="29" t="s">
        <v>27</v>
      </c>
      <c r="G2120" s="29" t="s">
        <v>28</v>
      </c>
      <c r="H2120" s="27">
        <f t="shared" ca="1" si="64"/>
        <v>20</v>
      </c>
      <c r="I2120" s="30">
        <v>5</v>
      </c>
      <c r="J2120" s="31">
        <v>1978.4013968015124</v>
      </c>
      <c r="K2120" s="32">
        <v>0.09</v>
      </c>
      <c r="L2120" s="33">
        <f t="shared" si="65"/>
        <v>178.05612571213612</v>
      </c>
      <c r="M2120" s="33">
        <v>49.588232899404453</v>
      </c>
      <c r="N2120" s="33">
        <v>22.382137803558209</v>
      </c>
    </row>
    <row r="2121" spans="1:14">
      <c r="A2121" s="27">
        <v>62111</v>
      </c>
      <c r="B2121" s="27" t="s">
        <v>3190</v>
      </c>
      <c r="C2121" s="27" t="s">
        <v>1253</v>
      </c>
      <c r="D2121" s="27" t="s">
        <v>48</v>
      </c>
      <c r="E2121" s="28">
        <v>35122</v>
      </c>
      <c r="F2121" s="29" t="s">
        <v>27</v>
      </c>
      <c r="G2121" s="29" t="s">
        <v>28</v>
      </c>
      <c r="H2121" s="27">
        <f t="shared" ca="1" si="64"/>
        <v>22</v>
      </c>
      <c r="I2121" s="30">
        <v>18</v>
      </c>
      <c r="J2121" s="31">
        <v>9286.4521677994671</v>
      </c>
      <c r="K2121" s="32">
        <v>0.09</v>
      </c>
      <c r="L2121" s="33">
        <f t="shared" si="65"/>
        <v>835.78069510195201</v>
      </c>
      <c r="M2121" s="33">
        <v>818.7567199637441</v>
      </c>
      <c r="N2121" s="33">
        <v>34.031846713611351</v>
      </c>
    </row>
    <row r="2122" spans="1:14">
      <c r="A2122" s="27">
        <v>62112</v>
      </c>
      <c r="B2122" s="27" t="s">
        <v>3191</v>
      </c>
      <c r="C2122" s="27" t="s">
        <v>3192</v>
      </c>
      <c r="D2122" s="27" t="s">
        <v>34</v>
      </c>
      <c r="E2122" s="28">
        <v>31089</v>
      </c>
      <c r="F2122" s="29" t="s">
        <v>27</v>
      </c>
      <c r="G2122" s="29" t="s">
        <v>28</v>
      </c>
      <c r="H2122" s="27">
        <f t="shared" ref="H2122:H2185" ca="1" si="66">DATEDIF(E2122,TODAY(),"y")</f>
        <v>33</v>
      </c>
      <c r="I2122" s="30">
        <v>37</v>
      </c>
      <c r="J2122" s="31">
        <v>5093.1218349693045</v>
      </c>
      <c r="K2122" s="32">
        <v>0.25</v>
      </c>
      <c r="L2122" s="33">
        <f t="shared" ref="L2122:L2185" si="67">K2122*J2122</f>
        <v>1273.2804587423261</v>
      </c>
      <c r="M2122" s="33">
        <v>192.6487704064163</v>
      </c>
      <c r="N2122" s="33">
        <v>77.010412064220375</v>
      </c>
    </row>
    <row r="2123" spans="1:14">
      <c r="A2123" s="27">
        <v>62113</v>
      </c>
      <c r="B2123" s="27" t="s">
        <v>3193</v>
      </c>
      <c r="C2123" s="27" t="s">
        <v>3194</v>
      </c>
      <c r="D2123" s="27" t="s">
        <v>48</v>
      </c>
      <c r="E2123" s="28">
        <v>38678</v>
      </c>
      <c r="F2123" s="29" t="s">
        <v>27</v>
      </c>
      <c r="G2123" s="29" t="s">
        <v>159</v>
      </c>
      <c r="H2123" s="27">
        <f t="shared" ca="1" si="66"/>
        <v>12</v>
      </c>
      <c r="I2123" s="30">
        <v>26</v>
      </c>
      <c r="J2123" s="31">
        <v>8782.0689374414615</v>
      </c>
      <c r="K2123" s="32">
        <v>0.04</v>
      </c>
      <c r="L2123" s="33">
        <f t="shared" si="67"/>
        <v>351.28275749765845</v>
      </c>
      <c r="M2123" s="33">
        <v>129.97900637105559</v>
      </c>
      <c r="N2123" s="33">
        <v>22.271361312206857</v>
      </c>
    </row>
    <row r="2124" spans="1:14">
      <c r="A2124" s="27">
        <v>62114</v>
      </c>
      <c r="B2124" s="27" t="s">
        <v>3195</v>
      </c>
      <c r="C2124" s="27" t="s">
        <v>3196</v>
      </c>
      <c r="D2124" s="27" t="s">
        <v>48</v>
      </c>
      <c r="E2124" s="28">
        <v>29495</v>
      </c>
      <c r="F2124" s="29" t="s">
        <v>27</v>
      </c>
      <c r="G2124" s="29" t="s">
        <v>28</v>
      </c>
      <c r="H2124" s="27">
        <f t="shared" ca="1" si="66"/>
        <v>38</v>
      </c>
      <c r="I2124" s="30">
        <v>22</v>
      </c>
      <c r="J2124" s="31">
        <v>3344.1712769724909</v>
      </c>
      <c r="K2124" s="32">
        <v>0.25</v>
      </c>
      <c r="L2124" s="33">
        <f t="shared" si="67"/>
        <v>836.04281924312272</v>
      </c>
      <c r="M2124" s="33">
        <v>574.07045783107969</v>
      </c>
      <c r="N2124" s="33">
        <v>106.80945235458923</v>
      </c>
    </row>
    <row r="2125" spans="1:14">
      <c r="A2125" s="27">
        <v>62115</v>
      </c>
      <c r="B2125" s="27" t="s">
        <v>3197</v>
      </c>
      <c r="C2125" s="27" t="s">
        <v>108</v>
      </c>
      <c r="D2125" s="27" t="s">
        <v>34</v>
      </c>
      <c r="E2125" s="28">
        <v>30245</v>
      </c>
      <c r="F2125" s="29" t="s">
        <v>27</v>
      </c>
      <c r="G2125" s="29" t="s">
        <v>28</v>
      </c>
      <c r="H2125" s="27">
        <f t="shared" ca="1" si="66"/>
        <v>36</v>
      </c>
      <c r="I2125" s="30">
        <v>34</v>
      </c>
      <c r="J2125" s="31">
        <v>4052.7968635275288</v>
      </c>
      <c r="K2125" s="32">
        <v>0.25</v>
      </c>
      <c r="L2125" s="33">
        <f t="shared" si="67"/>
        <v>1013.1992158818822</v>
      </c>
      <c r="M2125" s="33">
        <v>706.66144183768188</v>
      </c>
      <c r="N2125" s="33">
        <v>309.1717448168252</v>
      </c>
    </row>
    <row r="2126" spans="1:14">
      <c r="A2126" s="27">
        <v>62116</v>
      </c>
      <c r="B2126" s="27" t="s">
        <v>3198</v>
      </c>
      <c r="C2126" s="27" t="s">
        <v>3199</v>
      </c>
      <c r="D2126" s="27" t="s">
        <v>48</v>
      </c>
      <c r="E2126" s="28">
        <v>32343</v>
      </c>
      <c r="F2126" s="29" t="s">
        <v>27</v>
      </c>
      <c r="G2126" s="29" t="s">
        <v>28</v>
      </c>
      <c r="H2126" s="27">
        <f t="shared" ca="1" si="66"/>
        <v>30</v>
      </c>
      <c r="I2126" s="30">
        <v>29</v>
      </c>
      <c r="J2126" s="31">
        <v>9624.1151964151941</v>
      </c>
      <c r="K2126" s="32">
        <v>0.15</v>
      </c>
      <c r="L2126" s="33">
        <f t="shared" si="67"/>
        <v>1443.6172794622792</v>
      </c>
      <c r="M2126" s="33">
        <v>26.90312307542073</v>
      </c>
      <c r="N2126" s="33">
        <v>20.312487463199851</v>
      </c>
    </row>
    <row r="2127" spans="1:14">
      <c r="A2127" s="27">
        <v>62117</v>
      </c>
      <c r="B2127" s="27" t="s">
        <v>3200</v>
      </c>
      <c r="C2127" s="27" t="s">
        <v>3201</v>
      </c>
      <c r="D2127" s="27" t="s">
        <v>48</v>
      </c>
      <c r="E2127" s="28">
        <v>37956</v>
      </c>
      <c r="F2127" s="29" t="s">
        <v>27</v>
      </c>
      <c r="G2127" s="29" t="s">
        <v>28</v>
      </c>
      <c r="H2127" s="27">
        <f t="shared" ca="1" si="66"/>
        <v>14</v>
      </c>
      <c r="I2127" s="30">
        <v>7</v>
      </c>
      <c r="J2127" s="31">
        <v>6889.6343638393791</v>
      </c>
      <c r="K2127" s="32">
        <v>7.0000000000000007E-2</v>
      </c>
      <c r="L2127" s="33">
        <f t="shared" si="67"/>
        <v>482.27440546875658</v>
      </c>
      <c r="M2127" s="33">
        <v>252.7106619105603</v>
      </c>
      <c r="N2127" s="33">
        <v>90.466595326152927</v>
      </c>
    </row>
    <row r="2128" spans="1:14">
      <c r="A2128" s="27">
        <v>62118</v>
      </c>
      <c r="B2128" s="27" t="s">
        <v>3202</v>
      </c>
      <c r="C2128" s="27" t="s">
        <v>287</v>
      </c>
      <c r="D2128" s="27" t="s">
        <v>34</v>
      </c>
      <c r="E2128" s="28">
        <v>36986</v>
      </c>
      <c r="F2128" s="29" t="s">
        <v>27</v>
      </c>
      <c r="G2128" s="29" t="s">
        <v>28</v>
      </c>
      <c r="H2128" s="27">
        <f t="shared" ca="1" si="66"/>
        <v>17</v>
      </c>
      <c r="I2128" s="30">
        <v>38</v>
      </c>
      <c r="J2128" s="31">
        <v>4337.5671993315336</v>
      </c>
      <c r="K2128" s="32">
        <v>7.0000000000000007E-2</v>
      </c>
      <c r="L2128" s="33">
        <f t="shared" si="67"/>
        <v>303.62970395320741</v>
      </c>
      <c r="M2128" s="33">
        <v>217.11281018234584</v>
      </c>
      <c r="N2128" s="33">
        <v>80.48738082769421</v>
      </c>
    </row>
    <row r="2129" spans="1:14">
      <c r="A2129" s="27">
        <v>62119</v>
      </c>
      <c r="B2129" s="27" t="s">
        <v>3203</v>
      </c>
      <c r="C2129" s="27" t="s">
        <v>1685</v>
      </c>
      <c r="D2129" s="27" t="s">
        <v>34</v>
      </c>
      <c r="E2129" s="28">
        <v>29006</v>
      </c>
      <c r="F2129" s="29" t="s">
        <v>27</v>
      </c>
      <c r="G2129" s="29" t="s">
        <v>28</v>
      </c>
      <c r="H2129" s="27">
        <f t="shared" ca="1" si="66"/>
        <v>39</v>
      </c>
      <c r="I2129" s="30">
        <v>12</v>
      </c>
      <c r="J2129" s="31">
        <v>9758.0636843973716</v>
      </c>
      <c r="K2129" s="32">
        <v>0.25</v>
      </c>
      <c r="L2129" s="33">
        <f t="shared" si="67"/>
        <v>2439.5159210993429</v>
      </c>
      <c r="M2129" s="33">
        <v>872.1650851025646</v>
      </c>
      <c r="N2129" s="33">
        <v>126.88724877038827</v>
      </c>
    </row>
    <row r="2130" spans="1:14">
      <c r="A2130" s="27">
        <v>62120</v>
      </c>
      <c r="B2130" s="27" t="s">
        <v>3204</v>
      </c>
      <c r="C2130" s="27" t="s">
        <v>3205</v>
      </c>
      <c r="D2130" s="27" t="s">
        <v>48</v>
      </c>
      <c r="E2130" s="28">
        <v>34086</v>
      </c>
      <c r="F2130" s="29" t="s">
        <v>27</v>
      </c>
      <c r="G2130" s="29" t="s">
        <v>28</v>
      </c>
      <c r="H2130" s="27">
        <f t="shared" ca="1" si="66"/>
        <v>25</v>
      </c>
      <c r="I2130" s="30">
        <v>10</v>
      </c>
      <c r="J2130" s="31">
        <v>4137.2508306175823</v>
      </c>
      <c r="K2130" s="32">
        <v>0.12</v>
      </c>
      <c r="L2130" s="33">
        <f t="shared" si="67"/>
        <v>496.47009967410986</v>
      </c>
      <c r="M2130" s="33">
        <v>342.04563112917532</v>
      </c>
      <c r="N2130" s="33">
        <v>53.244786628767855</v>
      </c>
    </row>
    <row r="2131" spans="1:14">
      <c r="A2131" s="27">
        <v>62121</v>
      </c>
      <c r="B2131" s="27" t="s">
        <v>3206</v>
      </c>
      <c r="C2131" s="27" t="s">
        <v>110</v>
      </c>
      <c r="D2131" s="27" t="s">
        <v>34</v>
      </c>
      <c r="E2131" s="28">
        <v>34493</v>
      </c>
      <c r="F2131" s="29" t="s">
        <v>27</v>
      </c>
      <c r="G2131" s="29" t="s">
        <v>28</v>
      </c>
      <c r="H2131" s="27">
        <f t="shared" ca="1" si="66"/>
        <v>24</v>
      </c>
      <c r="I2131" s="30">
        <v>19</v>
      </c>
      <c r="J2131" s="31">
        <v>5619.2958676254648</v>
      </c>
      <c r="K2131" s="32">
        <v>0.12</v>
      </c>
      <c r="L2131" s="33">
        <f t="shared" si="67"/>
        <v>674.31550411505577</v>
      </c>
      <c r="M2131" s="33">
        <v>220.77769370556854</v>
      </c>
      <c r="N2131" s="33">
        <v>129.25445953984382</v>
      </c>
    </row>
    <row r="2132" spans="1:14">
      <c r="A2132" s="27">
        <v>62122</v>
      </c>
      <c r="B2132" s="27" t="s">
        <v>3207</v>
      </c>
      <c r="C2132" s="27" t="s">
        <v>894</v>
      </c>
      <c r="D2132" s="27" t="s">
        <v>34</v>
      </c>
      <c r="E2132" s="28">
        <v>33428</v>
      </c>
      <c r="F2132" s="29" t="s">
        <v>27</v>
      </c>
      <c r="G2132" s="29" t="s">
        <v>28</v>
      </c>
      <c r="H2132" s="27">
        <f t="shared" ca="1" si="66"/>
        <v>27</v>
      </c>
      <c r="I2132" s="30">
        <v>28</v>
      </c>
      <c r="J2132" s="31">
        <v>2565.8837574906147</v>
      </c>
      <c r="K2132" s="32">
        <v>0.12</v>
      </c>
      <c r="L2132" s="33">
        <f t="shared" si="67"/>
        <v>307.90605089887373</v>
      </c>
      <c r="M2132" s="33">
        <v>42.154542478883826</v>
      </c>
      <c r="N2132" s="33">
        <v>52.712365220426619</v>
      </c>
    </row>
    <row r="2133" spans="1:14">
      <c r="A2133" s="27">
        <v>62123</v>
      </c>
      <c r="B2133" s="27" t="s">
        <v>3208</v>
      </c>
      <c r="C2133" s="27" t="s">
        <v>861</v>
      </c>
      <c r="D2133" s="27" t="s">
        <v>48</v>
      </c>
      <c r="E2133" s="28">
        <v>28006</v>
      </c>
      <c r="F2133" s="29" t="s">
        <v>27</v>
      </c>
      <c r="G2133" s="29" t="s">
        <v>28</v>
      </c>
      <c r="H2133" s="27">
        <f t="shared" ca="1" si="66"/>
        <v>42</v>
      </c>
      <c r="I2133" s="30">
        <v>21</v>
      </c>
      <c r="J2133" s="31">
        <v>4975.9365029626624</v>
      </c>
      <c r="K2133" s="32">
        <v>0.25</v>
      </c>
      <c r="L2133" s="33">
        <f t="shared" si="67"/>
        <v>1243.9841257406656</v>
      </c>
      <c r="M2133" s="33">
        <v>817.21983540976248</v>
      </c>
      <c r="N2133" s="33">
        <v>91.589856228465251</v>
      </c>
    </row>
    <row r="2134" spans="1:14">
      <c r="A2134" s="27">
        <v>62124</v>
      </c>
      <c r="B2134" s="27" t="s">
        <v>3209</v>
      </c>
      <c r="C2134" s="27" t="s">
        <v>295</v>
      </c>
      <c r="D2134" s="27" t="s">
        <v>34</v>
      </c>
      <c r="E2134" s="28">
        <v>35350</v>
      </c>
      <c r="F2134" s="29" t="s">
        <v>27</v>
      </c>
      <c r="G2134" s="29" t="s">
        <v>28</v>
      </c>
      <c r="H2134" s="27">
        <f t="shared" ca="1" si="66"/>
        <v>22</v>
      </c>
      <c r="I2134" s="30">
        <v>6</v>
      </c>
      <c r="J2134" s="31">
        <v>7207.5157973881678</v>
      </c>
      <c r="K2134" s="32">
        <v>0.09</v>
      </c>
      <c r="L2134" s="33">
        <f t="shared" si="67"/>
        <v>648.67642176493507</v>
      </c>
      <c r="M2134" s="33">
        <v>251.84259734142049</v>
      </c>
      <c r="N2134" s="33">
        <v>337.44984027689401</v>
      </c>
    </row>
    <row r="2135" spans="1:14">
      <c r="A2135" s="27">
        <v>62125</v>
      </c>
      <c r="B2135" s="27" t="s">
        <v>3210</v>
      </c>
      <c r="C2135" s="27" t="s">
        <v>3211</v>
      </c>
      <c r="D2135" s="27" t="s">
        <v>48</v>
      </c>
      <c r="E2135" s="28">
        <v>28755</v>
      </c>
      <c r="F2135" s="29" t="s">
        <v>127</v>
      </c>
      <c r="G2135" s="29" t="s">
        <v>466</v>
      </c>
      <c r="H2135" s="27">
        <f t="shared" ca="1" si="66"/>
        <v>40</v>
      </c>
      <c r="I2135" s="30">
        <v>36</v>
      </c>
      <c r="J2135" s="31">
        <v>1655.6169456921245</v>
      </c>
      <c r="K2135" s="32">
        <v>0.25</v>
      </c>
      <c r="L2135" s="33">
        <f t="shared" si="67"/>
        <v>413.90423642303114</v>
      </c>
      <c r="M2135" s="33">
        <v>98.222529006439729</v>
      </c>
      <c r="N2135" s="33">
        <v>70.051967580553892</v>
      </c>
    </row>
    <row r="2136" spans="1:14">
      <c r="A2136" s="27">
        <v>62126</v>
      </c>
      <c r="B2136" s="27" t="s">
        <v>3212</v>
      </c>
      <c r="C2136" s="27" t="s">
        <v>1782</v>
      </c>
      <c r="D2136" s="27" t="s">
        <v>34</v>
      </c>
      <c r="E2136" s="28">
        <v>31550</v>
      </c>
      <c r="F2136" s="29" t="s">
        <v>27</v>
      </c>
      <c r="G2136" s="29" t="s">
        <v>28</v>
      </c>
      <c r="H2136" s="27">
        <f t="shared" ca="1" si="66"/>
        <v>32</v>
      </c>
      <c r="I2136" s="30">
        <v>9</v>
      </c>
      <c r="J2136" s="31">
        <v>7538.1531129987452</v>
      </c>
      <c r="K2136" s="32">
        <v>0.15</v>
      </c>
      <c r="L2136" s="33">
        <f t="shared" si="67"/>
        <v>1130.7229669498117</v>
      </c>
      <c r="M2136" s="33">
        <v>542.36784254313636</v>
      </c>
      <c r="N2136" s="33">
        <v>325.94009035657615</v>
      </c>
    </row>
    <row r="2137" spans="1:14">
      <c r="A2137" s="27">
        <v>62127</v>
      </c>
      <c r="B2137" s="27" t="s">
        <v>3213</v>
      </c>
      <c r="C2137" s="27" t="s">
        <v>130</v>
      </c>
      <c r="D2137" s="27" t="s">
        <v>34</v>
      </c>
      <c r="E2137" s="28">
        <v>32013</v>
      </c>
      <c r="F2137" s="29" t="s">
        <v>27</v>
      </c>
      <c r="G2137" s="29" t="s">
        <v>28</v>
      </c>
      <c r="H2137" s="27">
        <f t="shared" ca="1" si="66"/>
        <v>31</v>
      </c>
      <c r="I2137" s="30">
        <v>25</v>
      </c>
      <c r="J2137" s="31">
        <v>9700.7658695417467</v>
      </c>
      <c r="K2137" s="32">
        <v>0.15</v>
      </c>
      <c r="L2137" s="33">
        <f t="shared" si="67"/>
        <v>1455.114880431262</v>
      </c>
      <c r="M2137" s="33">
        <v>1132.5235774795401</v>
      </c>
      <c r="N2137" s="33">
        <v>171.0748207382853</v>
      </c>
    </row>
    <row r="2138" spans="1:14">
      <c r="A2138" s="27">
        <v>62128</v>
      </c>
      <c r="B2138" s="27" t="s">
        <v>3214</v>
      </c>
      <c r="C2138" s="27" t="s">
        <v>3215</v>
      </c>
      <c r="D2138" s="27" t="s">
        <v>48</v>
      </c>
      <c r="E2138" s="28">
        <v>28311</v>
      </c>
      <c r="F2138" s="29" t="s">
        <v>133</v>
      </c>
      <c r="G2138" s="29" t="s">
        <v>134</v>
      </c>
      <c r="H2138" s="27">
        <f t="shared" ca="1" si="66"/>
        <v>41</v>
      </c>
      <c r="I2138" s="30">
        <v>13</v>
      </c>
      <c r="J2138" s="31">
        <v>4387.0331853466123</v>
      </c>
      <c r="K2138" s="32">
        <v>0.25</v>
      </c>
      <c r="L2138" s="33">
        <f t="shared" si="67"/>
        <v>1096.7582963366531</v>
      </c>
      <c r="M2138" s="33">
        <v>454.20042363819499</v>
      </c>
      <c r="N2138" s="33">
        <v>128.46318646777024</v>
      </c>
    </row>
    <row r="2139" spans="1:14">
      <c r="A2139" s="27">
        <v>62129</v>
      </c>
      <c r="B2139" s="27" t="s">
        <v>3216</v>
      </c>
      <c r="C2139" s="27" t="s">
        <v>138</v>
      </c>
      <c r="D2139" s="27" t="s">
        <v>34</v>
      </c>
      <c r="E2139" s="28">
        <v>30521</v>
      </c>
      <c r="F2139" s="29" t="s">
        <v>133</v>
      </c>
      <c r="G2139" s="29" t="s">
        <v>156</v>
      </c>
      <c r="H2139" s="27">
        <f t="shared" ca="1" si="66"/>
        <v>35</v>
      </c>
      <c r="I2139" s="30">
        <v>34</v>
      </c>
      <c r="J2139" s="31">
        <v>3533.5881860482727</v>
      </c>
      <c r="K2139" s="32">
        <v>0.25</v>
      </c>
      <c r="L2139" s="33">
        <f t="shared" si="67"/>
        <v>883.39704651206819</v>
      </c>
      <c r="M2139" s="33">
        <v>59.110859859193482</v>
      </c>
      <c r="N2139" s="33">
        <v>102.54172680206776</v>
      </c>
    </row>
    <row r="2140" spans="1:14">
      <c r="A2140" s="27">
        <v>62130</v>
      </c>
      <c r="B2140" s="27" t="s">
        <v>3217</v>
      </c>
      <c r="C2140" s="27" t="s">
        <v>3218</v>
      </c>
      <c r="D2140" s="27" t="s">
        <v>48</v>
      </c>
      <c r="E2140" s="28">
        <v>30622</v>
      </c>
      <c r="F2140" s="29" t="s">
        <v>27</v>
      </c>
      <c r="G2140" s="29" t="s">
        <v>28</v>
      </c>
      <c r="H2140" s="27">
        <f t="shared" ca="1" si="66"/>
        <v>34</v>
      </c>
      <c r="I2140" s="30">
        <v>11</v>
      </c>
      <c r="J2140" s="31">
        <v>2235.6834172042786</v>
      </c>
      <c r="K2140" s="32">
        <v>0.25</v>
      </c>
      <c r="L2140" s="33">
        <f t="shared" si="67"/>
        <v>558.92085430106965</v>
      </c>
      <c r="M2140" s="33">
        <v>519.63172899741642</v>
      </c>
      <c r="N2140" s="33">
        <v>127.62990491935261</v>
      </c>
    </row>
    <row r="2141" spans="1:14">
      <c r="A2141" s="27">
        <v>62131</v>
      </c>
      <c r="B2141" s="27" t="s">
        <v>3219</v>
      </c>
      <c r="C2141" s="27" t="s">
        <v>305</v>
      </c>
      <c r="D2141" s="27" t="s">
        <v>34</v>
      </c>
      <c r="E2141" s="28">
        <v>35889</v>
      </c>
      <c r="F2141" s="29" t="s">
        <v>27</v>
      </c>
      <c r="G2141" s="29" t="s">
        <v>28</v>
      </c>
      <c r="H2141" s="27">
        <f t="shared" ca="1" si="66"/>
        <v>20</v>
      </c>
      <c r="I2141" s="30">
        <v>8</v>
      </c>
      <c r="J2141" s="31">
        <v>4113.2348385158994</v>
      </c>
      <c r="K2141" s="32">
        <v>0.09</v>
      </c>
      <c r="L2141" s="33">
        <f t="shared" si="67"/>
        <v>370.19113546643092</v>
      </c>
      <c r="M2141" s="33">
        <v>199.32080703394598</v>
      </c>
      <c r="N2141" s="33">
        <v>319.98477636586216</v>
      </c>
    </row>
    <row r="2142" spans="1:14">
      <c r="A2142" s="27">
        <v>62132</v>
      </c>
      <c r="B2142" s="27" t="s">
        <v>3220</v>
      </c>
      <c r="C2142" s="27" t="s">
        <v>2146</v>
      </c>
      <c r="D2142" s="27" t="s">
        <v>34</v>
      </c>
      <c r="E2142" s="28">
        <v>36686</v>
      </c>
      <c r="F2142" s="29" t="s">
        <v>27</v>
      </c>
      <c r="G2142" s="29" t="s">
        <v>28</v>
      </c>
      <c r="H2142" s="27">
        <f t="shared" ca="1" si="66"/>
        <v>18</v>
      </c>
      <c r="I2142" s="30">
        <v>25</v>
      </c>
      <c r="J2142" s="31">
        <v>3720.768615358174</v>
      </c>
      <c r="K2142" s="32">
        <v>7.0000000000000007E-2</v>
      </c>
      <c r="L2142" s="33">
        <f t="shared" si="67"/>
        <v>260.45380307507219</v>
      </c>
      <c r="M2142" s="33">
        <v>89.053473383537323</v>
      </c>
      <c r="N2142" s="33">
        <v>195.10140311635286</v>
      </c>
    </row>
    <row r="2143" spans="1:14">
      <c r="A2143" s="27">
        <v>62133</v>
      </c>
      <c r="B2143" s="27" t="s">
        <v>3221</v>
      </c>
      <c r="C2143" s="27" t="s">
        <v>336</v>
      </c>
      <c r="D2143" s="27" t="s">
        <v>34</v>
      </c>
      <c r="E2143" s="28">
        <v>34907</v>
      </c>
      <c r="F2143" s="29" t="s">
        <v>27</v>
      </c>
      <c r="G2143" s="29" t="s">
        <v>28</v>
      </c>
      <c r="H2143" s="27">
        <f t="shared" ca="1" si="66"/>
        <v>23</v>
      </c>
      <c r="I2143" s="30">
        <v>38</v>
      </c>
      <c r="J2143" s="31">
        <v>9243.9233997379306</v>
      </c>
      <c r="K2143" s="32">
        <v>0.09</v>
      </c>
      <c r="L2143" s="33">
        <f t="shared" si="67"/>
        <v>831.95310597641367</v>
      </c>
      <c r="M2143" s="33">
        <v>304.38109672917858</v>
      </c>
      <c r="N2143" s="33">
        <v>242.54269902032721</v>
      </c>
    </row>
    <row r="2144" spans="1:14">
      <c r="A2144" s="27">
        <v>62134</v>
      </c>
      <c r="B2144" s="27" t="s">
        <v>3222</v>
      </c>
      <c r="C2144" s="27" t="s">
        <v>361</v>
      </c>
      <c r="D2144" s="27" t="s">
        <v>34</v>
      </c>
      <c r="E2144" s="28">
        <v>32244</v>
      </c>
      <c r="F2144" s="29" t="s">
        <v>27</v>
      </c>
      <c r="G2144" s="29" t="s">
        <v>28</v>
      </c>
      <c r="H2144" s="27">
        <f t="shared" ca="1" si="66"/>
        <v>30</v>
      </c>
      <c r="I2144" s="30">
        <v>14</v>
      </c>
      <c r="J2144" s="31">
        <v>3846.7613260455355</v>
      </c>
      <c r="K2144" s="32">
        <v>0.15</v>
      </c>
      <c r="L2144" s="33">
        <f t="shared" si="67"/>
        <v>577.0141989068303</v>
      </c>
      <c r="M2144" s="33">
        <v>402.05754059408412</v>
      </c>
      <c r="N2144" s="33">
        <v>176.22898607812758</v>
      </c>
    </row>
    <row r="2145" spans="1:14">
      <c r="A2145" s="27">
        <v>62135</v>
      </c>
      <c r="B2145" s="27" t="s">
        <v>3223</v>
      </c>
      <c r="C2145" s="27" t="s">
        <v>3224</v>
      </c>
      <c r="D2145" s="27" t="s">
        <v>48</v>
      </c>
      <c r="E2145" s="28">
        <v>37484</v>
      </c>
      <c r="F2145" s="29" t="s">
        <v>27</v>
      </c>
      <c r="G2145" s="29" t="s">
        <v>28</v>
      </c>
      <c r="H2145" s="27">
        <f t="shared" ca="1" si="66"/>
        <v>16</v>
      </c>
      <c r="I2145" s="30">
        <v>15</v>
      </c>
      <c r="J2145" s="31">
        <v>5295.8464866355353</v>
      </c>
      <c r="K2145" s="32">
        <v>7.0000000000000007E-2</v>
      </c>
      <c r="L2145" s="33">
        <f t="shared" si="67"/>
        <v>370.70925406448748</v>
      </c>
      <c r="M2145" s="33">
        <v>298.64755299473211</v>
      </c>
      <c r="N2145" s="33">
        <v>118.25128529335404</v>
      </c>
    </row>
    <row r="2146" spans="1:14">
      <c r="A2146" s="27">
        <v>62136</v>
      </c>
      <c r="B2146" s="27" t="s">
        <v>3225</v>
      </c>
      <c r="C2146" s="27" t="s">
        <v>389</v>
      </c>
      <c r="D2146" s="27" t="s">
        <v>48</v>
      </c>
      <c r="E2146" s="28">
        <v>35039</v>
      </c>
      <c r="F2146" s="29" t="s">
        <v>27</v>
      </c>
      <c r="G2146" s="29" t="s">
        <v>28</v>
      </c>
      <c r="H2146" s="27">
        <f t="shared" ca="1" si="66"/>
        <v>22</v>
      </c>
      <c r="I2146" s="30">
        <v>32</v>
      </c>
      <c r="J2146" s="31">
        <v>5013.6803373830226</v>
      </c>
      <c r="K2146" s="32">
        <v>0.09</v>
      </c>
      <c r="L2146" s="33">
        <f t="shared" si="67"/>
        <v>451.23123036447203</v>
      </c>
      <c r="M2146" s="33">
        <v>228.76703672675725</v>
      </c>
      <c r="N2146" s="33">
        <v>26.129193842563229</v>
      </c>
    </row>
    <row r="2147" spans="1:14">
      <c r="A2147" s="27">
        <v>62137</v>
      </c>
      <c r="B2147" s="27" t="s">
        <v>3226</v>
      </c>
      <c r="C2147" s="27" t="s">
        <v>161</v>
      </c>
      <c r="D2147" s="27" t="s">
        <v>34</v>
      </c>
      <c r="E2147" s="28">
        <v>29645</v>
      </c>
      <c r="F2147" s="29" t="s">
        <v>27</v>
      </c>
      <c r="G2147" s="29" t="s">
        <v>28</v>
      </c>
      <c r="H2147" s="27">
        <f t="shared" ca="1" si="66"/>
        <v>37</v>
      </c>
      <c r="I2147" s="30">
        <v>31</v>
      </c>
      <c r="J2147" s="31">
        <v>1849.4207139452819</v>
      </c>
      <c r="K2147" s="32">
        <v>0.25</v>
      </c>
      <c r="L2147" s="33">
        <f t="shared" si="67"/>
        <v>462.35517848632048</v>
      </c>
      <c r="M2147" s="33">
        <v>129.86631185279725</v>
      </c>
      <c r="N2147" s="33">
        <v>302.49716060689809</v>
      </c>
    </row>
    <row r="2148" spans="1:14">
      <c r="A2148" s="27">
        <v>62138</v>
      </c>
      <c r="B2148" s="27" t="s">
        <v>3227</v>
      </c>
      <c r="C2148" s="27" t="s">
        <v>179</v>
      </c>
      <c r="D2148" s="27" t="s">
        <v>34</v>
      </c>
      <c r="E2148" s="28">
        <v>28048</v>
      </c>
      <c r="F2148" s="29" t="s">
        <v>27</v>
      </c>
      <c r="G2148" s="29" t="s">
        <v>28</v>
      </c>
      <c r="H2148" s="27">
        <f t="shared" ca="1" si="66"/>
        <v>42</v>
      </c>
      <c r="I2148" s="30">
        <v>21</v>
      </c>
      <c r="J2148" s="31">
        <v>4827.8884655539023</v>
      </c>
      <c r="K2148" s="32">
        <v>0.25</v>
      </c>
      <c r="L2148" s="33">
        <f t="shared" si="67"/>
        <v>1206.9721163884756</v>
      </c>
      <c r="M2148" s="33">
        <v>903.6894961844547</v>
      </c>
      <c r="N2148" s="33">
        <v>202.84534316215721</v>
      </c>
    </row>
    <row r="2149" spans="1:14">
      <c r="A2149" s="27">
        <v>62139</v>
      </c>
      <c r="B2149" s="27" t="s">
        <v>3228</v>
      </c>
      <c r="C2149" s="27" t="s">
        <v>65</v>
      </c>
      <c r="D2149" s="27" t="s">
        <v>34</v>
      </c>
      <c r="E2149" s="28">
        <v>37410</v>
      </c>
      <c r="F2149" s="29" t="s">
        <v>27</v>
      </c>
      <c r="G2149" s="29" t="s">
        <v>28</v>
      </c>
      <c r="H2149" s="27">
        <f t="shared" ca="1" si="66"/>
        <v>16</v>
      </c>
      <c r="I2149" s="30">
        <v>28</v>
      </c>
      <c r="J2149" s="31">
        <v>1940.0033489936259</v>
      </c>
      <c r="K2149" s="32">
        <v>7.0000000000000007E-2</v>
      </c>
      <c r="L2149" s="33">
        <f t="shared" si="67"/>
        <v>135.80023442955383</v>
      </c>
      <c r="M2149" s="33">
        <v>29.798969006792028</v>
      </c>
      <c r="N2149" s="33">
        <v>91.557355657005786</v>
      </c>
    </row>
    <row r="2150" spans="1:14">
      <c r="A2150" s="27">
        <v>62140</v>
      </c>
      <c r="B2150" s="27" t="s">
        <v>3229</v>
      </c>
      <c r="C2150" s="27" t="s">
        <v>372</v>
      </c>
      <c r="D2150" s="27" t="s">
        <v>34</v>
      </c>
      <c r="E2150" s="28">
        <v>38725</v>
      </c>
      <c r="F2150" s="29" t="s">
        <v>27</v>
      </c>
      <c r="G2150" s="29" t="s">
        <v>28</v>
      </c>
      <c r="H2150" s="27">
        <f t="shared" ca="1" si="66"/>
        <v>12</v>
      </c>
      <c r="I2150" s="30">
        <v>15</v>
      </c>
      <c r="J2150" s="31">
        <v>9800.0687249157636</v>
      </c>
      <c r="K2150" s="32">
        <v>0.04</v>
      </c>
      <c r="L2150" s="33">
        <f t="shared" si="67"/>
        <v>392.00274899663054</v>
      </c>
      <c r="M2150" s="33">
        <v>1.5001518555736393</v>
      </c>
      <c r="N2150" s="33">
        <v>255.34484742052888</v>
      </c>
    </row>
    <row r="2151" spans="1:14">
      <c r="A2151" s="27">
        <v>62141</v>
      </c>
      <c r="B2151" s="27" t="s">
        <v>3230</v>
      </c>
      <c r="C2151" s="27" t="s">
        <v>3231</v>
      </c>
      <c r="D2151" s="27" t="s">
        <v>34</v>
      </c>
      <c r="E2151" s="28">
        <v>27682</v>
      </c>
      <c r="F2151" s="29" t="s">
        <v>27</v>
      </c>
      <c r="G2151" s="29" t="s">
        <v>28</v>
      </c>
      <c r="H2151" s="27">
        <f t="shared" ca="1" si="66"/>
        <v>43</v>
      </c>
      <c r="I2151" s="30">
        <v>16</v>
      </c>
      <c r="J2151" s="31">
        <v>8550.0773186220758</v>
      </c>
      <c r="K2151" s="32">
        <v>0.25</v>
      </c>
      <c r="L2151" s="33">
        <f t="shared" si="67"/>
        <v>2137.519329655519</v>
      </c>
      <c r="M2151" s="33">
        <v>1567.2407733360176</v>
      </c>
      <c r="N2151" s="33">
        <v>174.25704007640982</v>
      </c>
    </row>
    <row r="2152" spans="1:14">
      <c r="A2152" s="27">
        <v>62142</v>
      </c>
      <c r="B2152" s="27" t="s">
        <v>3232</v>
      </c>
      <c r="C2152" s="27" t="s">
        <v>2479</v>
      </c>
      <c r="D2152" s="27" t="s">
        <v>48</v>
      </c>
      <c r="E2152" s="28">
        <v>33285</v>
      </c>
      <c r="F2152" s="29" t="s">
        <v>27</v>
      </c>
      <c r="G2152" s="29" t="s">
        <v>28</v>
      </c>
      <c r="H2152" s="27">
        <f t="shared" ca="1" si="66"/>
        <v>27</v>
      </c>
      <c r="I2152" s="30">
        <v>22</v>
      </c>
      <c r="J2152" s="31">
        <v>7834.0127992185089</v>
      </c>
      <c r="K2152" s="32">
        <v>0.12</v>
      </c>
      <c r="L2152" s="33">
        <f t="shared" si="67"/>
        <v>940.08153590622101</v>
      </c>
      <c r="M2152" s="33">
        <v>362.84417848035491</v>
      </c>
      <c r="N2152" s="33">
        <v>29.259549034730309</v>
      </c>
    </row>
    <row r="2153" spans="1:14">
      <c r="A2153" s="27">
        <v>62143</v>
      </c>
      <c r="B2153" s="27" t="s">
        <v>3233</v>
      </c>
      <c r="C2153" s="27" t="s">
        <v>1265</v>
      </c>
      <c r="D2153" s="27" t="s">
        <v>48</v>
      </c>
      <c r="E2153" s="28">
        <v>34564</v>
      </c>
      <c r="F2153" s="29" t="s">
        <v>27</v>
      </c>
      <c r="G2153" s="29" t="s">
        <v>28</v>
      </c>
      <c r="H2153" s="27">
        <f t="shared" ca="1" si="66"/>
        <v>24</v>
      </c>
      <c r="I2153" s="30">
        <v>34</v>
      </c>
      <c r="J2153" s="31">
        <v>8389.7825180625605</v>
      </c>
      <c r="K2153" s="32">
        <v>0.12</v>
      </c>
      <c r="L2153" s="33">
        <f t="shared" si="67"/>
        <v>1006.7739021675072</v>
      </c>
      <c r="M2153" s="33">
        <v>555.36683753153613</v>
      </c>
      <c r="N2153" s="33">
        <v>111.19634536655846</v>
      </c>
    </row>
    <row r="2154" spans="1:14">
      <c r="A2154" s="27">
        <v>62144</v>
      </c>
      <c r="B2154" s="27" t="s">
        <v>3234</v>
      </c>
      <c r="C2154" s="27" t="s">
        <v>1218</v>
      </c>
      <c r="D2154" s="27" t="s">
        <v>34</v>
      </c>
      <c r="E2154" s="28">
        <v>40197</v>
      </c>
      <c r="F2154" s="29" t="s">
        <v>27</v>
      </c>
      <c r="G2154" s="29" t="s">
        <v>28</v>
      </c>
      <c r="H2154" s="27">
        <f t="shared" ca="1" si="66"/>
        <v>8</v>
      </c>
      <c r="I2154" s="30">
        <v>9</v>
      </c>
      <c r="J2154" s="31">
        <v>4352.0305953322231</v>
      </c>
      <c r="K2154" s="32">
        <v>0</v>
      </c>
      <c r="L2154" s="33">
        <f t="shared" si="67"/>
        <v>0</v>
      </c>
      <c r="M2154" s="33">
        <v>0</v>
      </c>
      <c r="N2154" s="33">
        <v>224.19811377533028</v>
      </c>
    </row>
    <row r="2155" spans="1:14">
      <c r="A2155" s="27">
        <v>62145</v>
      </c>
      <c r="B2155" s="27" t="s">
        <v>3235</v>
      </c>
      <c r="C2155" s="27" t="s">
        <v>2355</v>
      </c>
      <c r="D2155" s="27" t="s">
        <v>34</v>
      </c>
      <c r="E2155" s="28">
        <v>28274</v>
      </c>
      <c r="F2155" s="29" t="s">
        <v>27</v>
      </c>
      <c r="G2155" s="29" t="s">
        <v>28</v>
      </c>
      <c r="H2155" s="27">
        <f t="shared" ca="1" si="66"/>
        <v>41</v>
      </c>
      <c r="I2155" s="30">
        <v>36</v>
      </c>
      <c r="J2155" s="31">
        <v>7558.2113715680462</v>
      </c>
      <c r="K2155" s="32">
        <v>0.25</v>
      </c>
      <c r="L2155" s="33">
        <f t="shared" si="67"/>
        <v>1889.5528428920115</v>
      </c>
      <c r="M2155" s="33">
        <v>707.93650490984169</v>
      </c>
      <c r="N2155" s="33">
        <v>309.66448032698872</v>
      </c>
    </row>
    <row r="2156" spans="1:14">
      <c r="A2156" s="27">
        <v>62146</v>
      </c>
      <c r="B2156" s="27" t="s">
        <v>3236</v>
      </c>
      <c r="C2156" s="27" t="s">
        <v>3237</v>
      </c>
      <c r="D2156" s="27" t="s">
        <v>48</v>
      </c>
      <c r="E2156" s="28">
        <v>29686</v>
      </c>
      <c r="F2156" s="29" t="s">
        <v>383</v>
      </c>
      <c r="G2156" s="29" t="s">
        <v>28</v>
      </c>
      <c r="H2156" s="27">
        <f t="shared" ca="1" si="66"/>
        <v>37</v>
      </c>
      <c r="I2156" s="30">
        <v>33</v>
      </c>
      <c r="J2156" s="31">
        <v>2240.2609550476427</v>
      </c>
      <c r="K2156" s="32">
        <v>0.25</v>
      </c>
      <c r="L2156" s="33">
        <f t="shared" si="67"/>
        <v>560.06523876191068</v>
      </c>
      <c r="M2156" s="33">
        <v>34.832959533940425</v>
      </c>
      <c r="N2156" s="33">
        <v>104.90275771144049</v>
      </c>
    </row>
    <row r="2157" spans="1:14">
      <c r="A2157" s="27">
        <v>62147</v>
      </c>
      <c r="B2157" s="27" t="s">
        <v>3238</v>
      </c>
      <c r="C2157" s="27" t="s">
        <v>193</v>
      </c>
      <c r="D2157" s="27" t="s">
        <v>34</v>
      </c>
      <c r="E2157" s="28">
        <v>35870</v>
      </c>
      <c r="F2157" s="29" t="s">
        <v>27</v>
      </c>
      <c r="G2157" s="29" t="s">
        <v>28</v>
      </c>
      <c r="H2157" s="27">
        <f t="shared" ca="1" si="66"/>
        <v>20</v>
      </c>
      <c r="I2157" s="30">
        <v>28</v>
      </c>
      <c r="J2157" s="31">
        <v>6643.5846955186998</v>
      </c>
      <c r="K2157" s="32">
        <v>0.09</v>
      </c>
      <c r="L2157" s="33">
        <f t="shared" si="67"/>
        <v>597.92262259668291</v>
      </c>
      <c r="M2157" s="33">
        <v>516.1710307085084</v>
      </c>
      <c r="N2157" s="33">
        <v>217.9714524049995</v>
      </c>
    </row>
    <row r="2158" spans="1:14">
      <c r="A2158" s="27">
        <v>62148</v>
      </c>
      <c r="B2158" s="27" t="s">
        <v>3239</v>
      </c>
      <c r="C2158" s="27" t="s">
        <v>1442</v>
      </c>
      <c r="D2158" s="27" t="s">
        <v>48</v>
      </c>
      <c r="E2158" s="28">
        <v>35444</v>
      </c>
      <c r="F2158" s="29" t="s">
        <v>27</v>
      </c>
      <c r="G2158" s="29" t="s">
        <v>28</v>
      </c>
      <c r="H2158" s="27">
        <f t="shared" ca="1" si="66"/>
        <v>21</v>
      </c>
      <c r="I2158" s="30">
        <v>24</v>
      </c>
      <c r="J2158" s="31">
        <v>9660.5105559176845</v>
      </c>
      <c r="K2158" s="32">
        <v>0.09</v>
      </c>
      <c r="L2158" s="33">
        <f t="shared" si="67"/>
        <v>869.44595003259155</v>
      </c>
      <c r="M2158" s="33">
        <v>453.26631868823989</v>
      </c>
      <c r="N2158" s="33">
        <v>60.776458783598621</v>
      </c>
    </row>
    <row r="2159" spans="1:14">
      <c r="A2159" s="27">
        <v>62149</v>
      </c>
      <c r="B2159" s="27" t="s">
        <v>3240</v>
      </c>
      <c r="C2159" s="27" t="s">
        <v>3241</v>
      </c>
      <c r="D2159" s="27" t="s">
        <v>48</v>
      </c>
      <c r="E2159" s="28">
        <v>40196</v>
      </c>
      <c r="F2159" s="29" t="s">
        <v>127</v>
      </c>
      <c r="G2159" s="29" t="s">
        <v>128</v>
      </c>
      <c r="H2159" s="27">
        <f t="shared" ca="1" si="66"/>
        <v>8</v>
      </c>
      <c r="I2159" s="30">
        <v>32</v>
      </c>
      <c r="J2159" s="31">
        <v>2537.684257795835</v>
      </c>
      <c r="K2159" s="32">
        <v>0</v>
      </c>
      <c r="L2159" s="33">
        <f t="shared" si="67"/>
        <v>0</v>
      </c>
      <c r="M2159" s="33">
        <v>0</v>
      </c>
      <c r="N2159" s="33">
        <v>128.82556026080479</v>
      </c>
    </row>
    <row r="2160" spans="1:14">
      <c r="A2160" s="27">
        <v>62150</v>
      </c>
      <c r="B2160" s="27" t="s">
        <v>3242</v>
      </c>
      <c r="C2160" s="27" t="s">
        <v>3243</v>
      </c>
      <c r="D2160" s="27" t="s">
        <v>48</v>
      </c>
      <c r="E2160" s="28">
        <v>37196</v>
      </c>
      <c r="F2160" s="29" t="s">
        <v>27</v>
      </c>
      <c r="G2160" s="29" t="s">
        <v>28</v>
      </c>
      <c r="H2160" s="27">
        <f t="shared" ca="1" si="66"/>
        <v>16</v>
      </c>
      <c r="I2160" s="30">
        <v>11</v>
      </c>
      <c r="J2160" s="31">
        <v>5772.1802477190304</v>
      </c>
      <c r="K2160" s="32">
        <v>7.0000000000000007E-2</v>
      </c>
      <c r="L2160" s="33">
        <f t="shared" si="67"/>
        <v>404.05261734033218</v>
      </c>
      <c r="M2160" s="33">
        <v>12.840972615860897</v>
      </c>
      <c r="N2160" s="33">
        <v>118.00104896811479</v>
      </c>
    </row>
    <row r="2161" spans="1:14">
      <c r="A2161" s="27">
        <v>62151</v>
      </c>
      <c r="B2161" s="27" t="s">
        <v>3244</v>
      </c>
      <c r="C2161" s="27" t="s">
        <v>108</v>
      </c>
      <c r="D2161" s="27" t="s">
        <v>34</v>
      </c>
      <c r="E2161" s="28">
        <v>38782</v>
      </c>
      <c r="F2161" s="29" t="s">
        <v>27</v>
      </c>
      <c r="G2161" s="29" t="s">
        <v>28</v>
      </c>
      <c r="H2161" s="27">
        <f t="shared" ca="1" si="66"/>
        <v>12</v>
      </c>
      <c r="I2161" s="30">
        <v>15</v>
      </c>
      <c r="J2161" s="31">
        <v>6538.82131049708</v>
      </c>
      <c r="K2161" s="32">
        <v>0.04</v>
      </c>
      <c r="L2161" s="33">
        <f t="shared" si="67"/>
        <v>261.55285241988321</v>
      </c>
      <c r="M2161" s="33">
        <v>92.199749846558916</v>
      </c>
      <c r="N2161" s="33">
        <v>120.57970691500675</v>
      </c>
    </row>
    <row r="2162" spans="1:14">
      <c r="A2162" s="27">
        <v>62152</v>
      </c>
      <c r="B2162" s="27" t="s">
        <v>3245</v>
      </c>
      <c r="C2162" s="27" t="s">
        <v>215</v>
      </c>
      <c r="D2162" s="27" t="s">
        <v>34</v>
      </c>
      <c r="E2162" s="28">
        <v>31994</v>
      </c>
      <c r="F2162" s="29" t="s">
        <v>27</v>
      </c>
      <c r="G2162" s="29" t="s">
        <v>28</v>
      </c>
      <c r="H2162" s="27">
        <f t="shared" ca="1" si="66"/>
        <v>31</v>
      </c>
      <c r="I2162" s="30">
        <v>14</v>
      </c>
      <c r="J2162" s="31">
        <v>9430.6982786298104</v>
      </c>
      <c r="K2162" s="32">
        <v>0.15</v>
      </c>
      <c r="L2162" s="33">
        <f t="shared" si="67"/>
        <v>1414.6047417944715</v>
      </c>
      <c r="M2162" s="33">
        <v>1389.6313917824612</v>
      </c>
      <c r="N2162" s="33">
        <v>324.82063413145454</v>
      </c>
    </row>
    <row r="2163" spans="1:14">
      <c r="A2163" s="27">
        <v>62153</v>
      </c>
      <c r="B2163" s="27" t="s">
        <v>3246</v>
      </c>
      <c r="C2163" s="27" t="s">
        <v>69</v>
      </c>
      <c r="D2163" s="27" t="s">
        <v>34</v>
      </c>
      <c r="E2163" s="28">
        <v>30923</v>
      </c>
      <c r="F2163" s="29" t="s">
        <v>27</v>
      </c>
      <c r="G2163" s="29" t="s">
        <v>28</v>
      </c>
      <c r="H2163" s="27">
        <f t="shared" ca="1" si="66"/>
        <v>34</v>
      </c>
      <c r="I2163" s="30">
        <v>8</v>
      </c>
      <c r="J2163" s="31">
        <v>2455.3048814540043</v>
      </c>
      <c r="K2163" s="32">
        <v>0.25</v>
      </c>
      <c r="L2163" s="33">
        <f t="shared" si="67"/>
        <v>613.82622036350108</v>
      </c>
      <c r="M2163" s="33">
        <v>185.50633220009266</v>
      </c>
      <c r="N2163" s="33">
        <v>307.77591747938413</v>
      </c>
    </row>
    <row r="2164" spans="1:14">
      <c r="A2164" s="27">
        <v>62154</v>
      </c>
      <c r="B2164" s="27" t="s">
        <v>3247</v>
      </c>
      <c r="C2164" s="27" t="s">
        <v>374</v>
      </c>
      <c r="D2164" s="27" t="s">
        <v>34</v>
      </c>
      <c r="E2164" s="28">
        <v>36060</v>
      </c>
      <c r="F2164" s="29" t="s">
        <v>27</v>
      </c>
      <c r="G2164" s="29" t="s">
        <v>28</v>
      </c>
      <c r="H2164" s="27">
        <f t="shared" ca="1" si="66"/>
        <v>20</v>
      </c>
      <c r="I2164" s="30">
        <v>19</v>
      </c>
      <c r="J2164" s="31">
        <v>1916.2558316039672</v>
      </c>
      <c r="K2164" s="32">
        <v>0.09</v>
      </c>
      <c r="L2164" s="33">
        <f t="shared" si="67"/>
        <v>172.46302484435705</v>
      </c>
      <c r="M2164" s="33">
        <v>68.393926304292748</v>
      </c>
      <c r="N2164" s="33">
        <v>225.54885005347089</v>
      </c>
    </row>
    <row r="2165" spans="1:14">
      <c r="A2165" s="27">
        <v>62155</v>
      </c>
      <c r="B2165" s="27" t="s">
        <v>3248</v>
      </c>
      <c r="C2165" s="27" t="s">
        <v>3249</v>
      </c>
      <c r="D2165" s="27" t="s">
        <v>48</v>
      </c>
      <c r="E2165" s="28">
        <v>36773</v>
      </c>
      <c r="F2165" s="29" t="s">
        <v>27</v>
      </c>
      <c r="G2165" s="29" t="s">
        <v>28</v>
      </c>
      <c r="H2165" s="27">
        <f t="shared" ca="1" si="66"/>
        <v>18</v>
      </c>
      <c r="I2165" s="30">
        <v>18</v>
      </c>
      <c r="J2165" s="31">
        <v>6749.7493709071341</v>
      </c>
      <c r="K2165" s="32">
        <v>7.0000000000000007E-2</v>
      </c>
      <c r="L2165" s="33">
        <f t="shared" si="67"/>
        <v>472.48245596349943</v>
      </c>
      <c r="M2165" s="33">
        <v>294.17668965934831</v>
      </c>
      <c r="N2165" s="33">
        <v>139.24201056346533</v>
      </c>
    </row>
    <row r="2166" spans="1:14">
      <c r="A2166" s="27">
        <v>62156</v>
      </c>
      <c r="B2166" s="27" t="s">
        <v>3250</v>
      </c>
      <c r="C2166" s="27" t="s">
        <v>391</v>
      </c>
      <c r="D2166" s="27" t="s">
        <v>34</v>
      </c>
      <c r="E2166" s="28">
        <v>27917</v>
      </c>
      <c r="F2166" s="29" t="s">
        <v>27</v>
      </c>
      <c r="G2166" s="29" t="s">
        <v>28</v>
      </c>
      <c r="H2166" s="27">
        <f t="shared" ca="1" si="66"/>
        <v>42</v>
      </c>
      <c r="I2166" s="30">
        <v>31</v>
      </c>
      <c r="J2166" s="31">
        <v>2475.3715727020171</v>
      </c>
      <c r="K2166" s="32">
        <v>0.25</v>
      </c>
      <c r="L2166" s="33">
        <f t="shared" si="67"/>
        <v>618.84289317550429</v>
      </c>
      <c r="M2166" s="33">
        <v>566.22036336612223</v>
      </c>
      <c r="N2166" s="33">
        <v>212.54140144735652</v>
      </c>
    </row>
    <row r="2167" spans="1:14">
      <c r="A2167" s="27">
        <v>62157</v>
      </c>
      <c r="B2167" s="27" t="s">
        <v>3251</v>
      </c>
      <c r="C2167" s="27" t="s">
        <v>3252</v>
      </c>
      <c r="D2167" s="27" t="s">
        <v>48</v>
      </c>
      <c r="E2167" s="28">
        <v>39380</v>
      </c>
      <c r="F2167" s="29" t="s">
        <v>27</v>
      </c>
      <c r="G2167" s="29" t="s">
        <v>28</v>
      </c>
      <c r="H2167" s="27">
        <f t="shared" ca="1" si="66"/>
        <v>11</v>
      </c>
      <c r="I2167" s="30">
        <v>8</v>
      </c>
      <c r="J2167" s="31">
        <v>3632.3109350649397</v>
      </c>
      <c r="K2167" s="32">
        <v>0.04</v>
      </c>
      <c r="L2167" s="33">
        <f t="shared" si="67"/>
        <v>145.29243740259759</v>
      </c>
      <c r="M2167" s="33">
        <v>1.3847732803572965</v>
      </c>
      <c r="N2167" s="33">
        <v>39.424838646438133</v>
      </c>
    </row>
    <row r="2168" spans="1:14">
      <c r="A2168" s="27">
        <v>62158</v>
      </c>
      <c r="B2168" s="27" t="s">
        <v>3253</v>
      </c>
      <c r="C2168" s="27" t="s">
        <v>406</v>
      </c>
      <c r="D2168" s="27" t="s">
        <v>48</v>
      </c>
      <c r="E2168" s="28">
        <v>39019</v>
      </c>
      <c r="F2168" s="29" t="s">
        <v>27</v>
      </c>
      <c r="G2168" s="29" t="s">
        <v>28</v>
      </c>
      <c r="H2168" s="27">
        <f t="shared" ca="1" si="66"/>
        <v>11</v>
      </c>
      <c r="I2168" s="30">
        <v>17</v>
      </c>
      <c r="J2168" s="31">
        <v>5270.3210640289899</v>
      </c>
      <c r="K2168" s="32">
        <v>0.04</v>
      </c>
      <c r="L2168" s="33">
        <f t="shared" si="67"/>
        <v>210.81284256115961</v>
      </c>
      <c r="M2168" s="33">
        <v>116.77876888958217</v>
      </c>
      <c r="N2168" s="33">
        <v>124.33678464012679</v>
      </c>
    </row>
    <row r="2169" spans="1:14">
      <c r="A2169" s="27">
        <v>62159</v>
      </c>
      <c r="B2169" s="27" t="s">
        <v>3254</v>
      </c>
      <c r="C2169" s="27" t="s">
        <v>3255</v>
      </c>
      <c r="D2169" s="27" t="s">
        <v>48</v>
      </c>
      <c r="E2169" s="28">
        <v>38814</v>
      </c>
      <c r="F2169" s="29" t="s">
        <v>27</v>
      </c>
      <c r="G2169" s="29" t="s">
        <v>28</v>
      </c>
      <c r="H2169" s="27">
        <f t="shared" ca="1" si="66"/>
        <v>12</v>
      </c>
      <c r="I2169" s="30">
        <v>16</v>
      </c>
      <c r="J2169" s="31">
        <v>7412.7938392719298</v>
      </c>
      <c r="K2169" s="32">
        <v>0.04</v>
      </c>
      <c r="L2169" s="33">
        <f t="shared" si="67"/>
        <v>296.5117535708772</v>
      </c>
      <c r="M2169" s="33">
        <v>187.99946127524046</v>
      </c>
      <c r="N2169" s="33">
        <v>119.0194577635562</v>
      </c>
    </row>
    <row r="2170" spans="1:14">
      <c r="A2170" s="27">
        <v>62160</v>
      </c>
      <c r="B2170" s="27" t="s">
        <v>3256</v>
      </c>
      <c r="C2170" s="27" t="s">
        <v>3257</v>
      </c>
      <c r="D2170" s="27" t="s">
        <v>48</v>
      </c>
      <c r="E2170" s="28">
        <v>40124</v>
      </c>
      <c r="F2170" s="29" t="s">
        <v>127</v>
      </c>
      <c r="G2170" s="29" t="s">
        <v>466</v>
      </c>
      <c r="H2170" s="27">
        <f t="shared" ca="1" si="66"/>
        <v>8</v>
      </c>
      <c r="I2170" s="30">
        <v>14</v>
      </c>
      <c r="J2170" s="31">
        <v>3167.3287915631513</v>
      </c>
      <c r="K2170" s="32">
        <v>0</v>
      </c>
      <c r="L2170" s="33">
        <f t="shared" si="67"/>
        <v>0</v>
      </c>
      <c r="M2170" s="33">
        <v>0</v>
      </c>
      <c r="N2170" s="33">
        <v>27.75717618460062</v>
      </c>
    </row>
    <row r="2171" spans="1:14">
      <c r="A2171" s="27">
        <v>62161</v>
      </c>
      <c r="B2171" s="27" t="s">
        <v>3258</v>
      </c>
      <c r="C2171" s="27" t="s">
        <v>228</v>
      </c>
      <c r="D2171" s="27" t="s">
        <v>34</v>
      </c>
      <c r="E2171" s="28">
        <v>39985</v>
      </c>
      <c r="F2171" s="29" t="s">
        <v>27</v>
      </c>
      <c r="G2171" s="29" t="s">
        <v>28</v>
      </c>
      <c r="H2171" s="27">
        <f t="shared" ca="1" si="66"/>
        <v>9</v>
      </c>
      <c r="I2171" s="30">
        <v>8</v>
      </c>
      <c r="J2171" s="31">
        <v>6193.5095174439775</v>
      </c>
      <c r="K2171" s="32">
        <v>0</v>
      </c>
      <c r="L2171" s="33">
        <f t="shared" si="67"/>
        <v>0</v>
      </c>
      <c r="M2171" s="33">
        <v>0</v>
      </c>
      <c r="N2171" s="33">
        <v>301.85351768757073</v>
      </c>
    </row>
    <row r="2172" spans="1:14">
      <c r="A2172" s="27">
        <v>62162</v>
      </c>
      <c r="B2172" s="27" t="s">
        <v>3259</v>
      </c>
      <c r="C2172" s="27" t="s">
        <v>3260</v>
      </c>
      <c r="D2172" s="27" t="s">
        <v>48</v>
      </c>
      <c r="E2172" s="28">
        <v>39690</v>
      </c>
      <c r="F2172" s="29" t="s">
        <v>27</v>
      </c>
      <c r="G2172" s="29" t="s">
        <v>28</v>
      </c>
      <c r="H2172" s="27">
        <f t="shared" ca="1" si="66"/>
        <v>10</v>
      </c>
      <c r="I2172" s="30">
        <v>13</v>
      </c>
      <c r="J2172" s="31">
        <v>6081.8303050587738</v>
      </c>
      <c r="K2172" s="32">
        <v>0</v>
      </c>
      <c r="L2172" s="33">
        <f t="shared" si="67"/>
        <v>0</v>
      </c>
      <c r="M2172" s="33">
        <v>0</v>
      </c>
      <c r="N2172" s="33">
        <v>101.29070848194682</v>
      </c>
    </row>
    <row r="2173" spans="1:14">
      <c r="A2173" s="27">
        <v>62163</v>
      </c>
      <c r="B2173" s="27" t="s">
        <v>3261</v>
      </c>
      <c r="C2173" s="27" t="s">
        <v>3262</v>
      </c>
      <c r="D2173" s="27" t="s">
        <v>48</v>
      </c>
      <c r="E2173" s="28">
        <v>31358</v>
      </c>
      <c r="F2173" s="29" t="s">
        <v>27</v>
      </c>
      <c r="G2173" s="29" t="s">
        <v>28</v>
      </c>
      <c r="H2173" s="27">
        <f t="shared" ca="1" si="66"/>
        <v>32</v>
      </c>
      <c r="I2173" s="30">
        <v>11</v>
      </c>
      <c r="J2173" s="31">
        <v>5779.4764753283889</v>
      </c>
      <c r="K2173" s="32">
        <v>0.15</v>
      </c>
      <c r="L2173" s="33">
        <f t="shared" si="67"/>
        <v>866.92147129925831</v>
      </c>
      <c r="M2173" s="33">
        <v>571.69581670865512</v>
      </c>
      <c r="N2173" s="33">
        <v>104.66010269933744</v>
      </c>
    </row>
    <row r="2174" spans="1:14">
      <c r="A2174" s="27">
        <v>62164</v>
      </c>
      <c r="B2174" s="27" t="s">
        <v>3263</v>
      </c>
      <c r="C2174" s="27" t="s">
        <v>2414</v>
      </c>
      <c r="D2174" s="27" t="s">
        <v>34</v>
      </c>
      <c r="E2174" s="28">
        <v>34977</v>
      </c>
      <c r="F2174" s="29" t="s">
        <v>27</v>
      </c>
      <c r="G2174" s="29" t="s">
        <v>28</v>
      </c>
      <c r="H2174" s="27">
        <f t="shared" ca="1" si="66"/>
        <v>23</v>
      </c>
      <c r="I2174" s="30">
        <v>6</v>
      </c>
      <c r="J2174" s="31">
        <v>3859.2076244594991</v>
      </c>
      <c r="K2174" s="32">
        <v>0.09</v>
      </c>
      <c r="L2174" s="33">
        <f t="shared" si="67"/>
        <v>347.32868620135491</v>
      </c>
      <c r="M2174" s="33">
        <v>227.34910999572148</v>
      </c>
      <c r="N2174" s="33">
        <v>94.694823608240256</v>
      </c>
    </row>
    <row r="2175" spans="1:14">
      <c r="A2175" s="27">
        <v>62165</v>
      </c>
      <c r="B2175" s="27" t="s">
        <v>3264</v>
      </c>
      <c r="C2175" s="27" t="s">
        <v>75</v>
      </c>
      <c r="D2175" s="27" t="s">
        <v>34</v>
      </c>
      <c r="E2175" s="28">
        <v>36450</v>
      </c>
      <c r="F2175" s="29" t="s">
        <v>27</v>
      </c>
      <c r="G2175" s="29" t="s">
        <v>49</v>
      </c>
      <c r="H2175" s="27">
        <f t="shared" ca="1" si="66"/>
        <v>19</v>
      </c>
      <c r="I2175" s="30">
        <v>15</v>
      </c>
      <c r="J2175" s="31">
        <v>8058.1914664018359</v>
      </c>
      <c r="K2175" s="32">
        <v>0.09</v>
      </c>
      <c r="L2175" s="33">
        <f t="shared" si="67"/>
        <v>725.23723197616516</v>
      </c>
      <c r="M2175" s="33">
        <v>36.566000734297795</v>
      </c>
      <c r="N2175" s="33">
        <v>160.92217241261625</v>
      </c>
    </row>
    <row r="2176" spans="1:14">
      <c r="A2176" s="27">
        <v>62166</v>
      </c>
      <c r="B2176" s="27" t="s">
        <v>3265</v>
      </c>
      <c r="C2176" s="27" t="s">
        <v>236</v>
      </c>
      <c r="D2176" s="27" t="s">
        <v>34</v>
      </c>
      <c r="E2176" s="28">
        <v>32337</v>
      </c>
      <c r="F2176" s="29" t="s">
        <v>27</v>
      </c>
      <c r="G2176" s="29" t="s">
        <v>28</v>
      </c>
      <c r="H2176" s="27">
        <f t="shared" ca="1" si="66"/>
        <v>30</v>
      </c>
      <c r="I2176" s="30">
        <v>8</v>
      </c>
      <c r="J2176" s="31">
        <v>6152.6836917088831</v>
      </c>
      <c r="K2176" s="32">
        <v>0.15</v>
      </c>
      <c r="L2176" s="33">
        <f t="shared" si="67"/>
        <v>922.9025537563324</v>
      </c>
      <c r="M2176" s="33">
        <v>748.28819062724506</v>
      </c>
      <c r="N2176" s="33">
        <v>274.59892279486223</v>
      </c>
    </row>
    <row r="2177" spans="1:14">
      <c r="A2177" s="27">
        <v>62167</v>
      </c>
      <c r="B2177" s="27" t="s">
        <v>3266</v>
      </c>
      <c r="C2177" s="27" t="s">
        <v>3267</v>
      </c>
      <c r="D2177" s="27" t="s">
        <v>34</v>
      </c>
      <c r="E2177" s="28">
        <v>38880</v>
      </c>
      <c r="F2177" s="29" t="s">
        <v>27</v>
      </c>
      <c r="G2177" s="29" t="s">
        <v>28</v>
      </c>
      <c r="H2177" s="27">
        <f t="shared" ca="1" si="66"/>
        <v>12</v>
      </c>
      <c r="I2177" s="30">
        <v>35</v>
      </c>
      <c r="J2177" s="31">
        <v>2040.2374055350519</v>
      </c>
      <c r="K2177" s="32">
        <v>0.04</v>
      </c>
      <c r="L2177" s="33">
        <f t="shared" si="67"/>
        <v>81.609496221402082</v>
      </c>
      <c r="M2177" s="33">
        <v>57.130478522294283</v>
      </c>
      <c r="N2177" s="33">
        <v>257.429766942208</v>
      </c>
    </row>
    <row r="2178" spans="1:14">
      <c r="A2178" s="27">
        <v>62168</v>
      </c>
      <c r="B2178" s="27" t="s">
        <v>3268</v>
      </c>
      <c r="C2178" s="27" t="s">
        <v>3269</v>
      </c>
      <c r="D2178" s="27" t="s">
        <v>48</v>
      </c>
      <c r="E2178" s="28">
        <v>33380</v>
      </c>
      <c r="F2178" s="29" t="s">
        <v>27</v>
      </c>
      <c r="G2178" s="29" t="s">
        <v>42</v>
      </c>
      <c r="H2178" s="27">
        <f t="shared" ca="1" si="66"/>
        <v>27</v>
      </c>
      <c r="I2178" s="30">
        <v>27</v>
      </c>
      <c r="J2178" s="31"/>
      <c r="K2178" s="32">
        <v>0.12</v>
      </c>
      <c r="L2178" s="33">
        <f t="shared" si="67"/>
        <v>0</v>
      </c>
      <c r="M2178" s="33">
        <v>0</v>
      </c>
      <c r="N2178" s="33">
        <v>64.390768469487824</v>
      </c>
    </row>
    <row r="2179" spans="1:14">
      <c r="A2179" s="27">
        <v>62169</v>
      </c>
      <c r="B2179" s="27" t="s">
        <v>3270</v>
      </c>
      <c r="C2179" s="27" t="s">
        <v>2538</v>
      </c>
      <c r="D2179" s="27" t="s">
        <v>34</v>
      </c>
      <c r="E2179" s="28">
        <v>39792</v>
      </c>
      <c r="F2179" s="29" t="s">
        <v>27</v>
      </c>
      <c r="G2179" s="29" t="s">
        <v>28</v>
      </c>
      <c r="H2179" s="27">
        <f t="shared" ca="1" si="66"/>
        <v>9</v>
      </c>
      <c r="I2179" s="30">
        <v>19</v>
      </c>
      <c r="J2179" s="31">
        <v>6004.7825317707338</v>
      </c>
      <c r="K2179" s="32">
        <v>0</v>
      </c>
      <c r="L2179" s="33">
        <f t="shared" si="67"/>
        <v>0</v>
      </c>
      <c r="M2179" s="33">
        <v>0</v>
      </c>
      <c r="N2179" s="33">
        <v>225.56341597681623</v>
      </c>
    </row>
    <row r="2180" spans="1:14">
      <c r="A2180" s="27">
        <v>62170</v>
      </c>
      <c r="B2180" s="27" t="s">
        <v>3271</v>
      </c>
      <c r="C2180" s="27" t="s">
        <v>3272</v>
      </c>
      <c r="D2180" s="27" t="s">
        <v>48</v>
      </c>
      <c r="E2180" s="28">
        <v>27854</v>
      </c>
      <c r="F2180" s="29" t="s">
        <v>27</v>
      </c>
      <c r="G2180" s="29" t="s">
        <v>28</v>
      </c>
      <c r="H2180" s="27">
        <f t="shared" ca="1" si="66"/>
        <v>42</v>
      </c>
      <c r="I2180" s="30">
        <v>23</v>
      </c>
      <c r="J2180" s="31">
        <v>9373.5473111263254</v>
      </c>
      <c r="K2180" s="32">
        <v>0.25</v>
      </c>
      <c r="L2180" s="33">
        <f t="shared" si="67"/>
        <v>2343.3868277815814</v>
      </c>
      <c r="M2180" s="33">
        <v>1919.2737879155486</v>
      </c>
      <c r="N2180" s="33">
        <v>123.1104219158203</v>
      </c>
    </row>
    <row r="2181" spans="1:14">
      <c r="A2181" s="27">
        <v>62171</v>
      </c>
      <c r="B2181" s="27" t="s">
        <v>3273</v>
      </c>
      <c r="C2181" s="27" t="s">
        <v>1445</v>
      </c>
      <c r="D2181" s="27" t="s">
        <v>48</v>
      </c>
      <c r="E2181" s="28">
        <v>34076</v>
      </c>
      <c r="F2181" s="29" t="s">
        <v>27</v>
      </c>
      <c r="G2181" s="29" t="s">
        <v>28</v>
      </c>
      <c r="H2181" s="27">
        <f t="shared" ca="1" si="66"/>
        <v>25</v>
      </c>
      <c r="I2181" s="30">
        <v>19</v>
      </c>
      <c r="J2181" s="31">
        <v>9768.4851756535736</v>
      </c>
      <c r="K2181" s="32">
        <v>0.12</v>
      </c>
      <c r="L2181" s="33">
        <f t="shared" si="67"/>
        <v>1172.2182210784288</v>
      </c>
      <c r="M2181" s="33">
        <v>135.59755914207483</v>
      </c>
      <c r="N2181" s="33">
        <v>122.33273005507485</v>
      </c>
    </row>
    <row r="2182" spans="1:14">
      <c r="A2182" s="27">
        <v>62172</v>
      </c>
      <c r="B2182" s="27" t="s">
        <v>3274</v>
      </c>
      <c r="C2182" s="27" t="s">
        <v>3275</v>
      </c>
      <c r="D2182" s="27" t="s">
        <v>48</v>
      </c>
      <c r="E2182" s="28">
        <v>28501</v>
      </c>
      <c r="F2182" s="29" t="s">
        <v>27</v>
      </c>
      <c r="G2182" s="29" t="s">
        <v>28</v>
      </c>
      <c r="H2182" s="27">
        <f t="shared" ca="1" si="66"/>
        <v>40</v>
      </c>
      <c r="I2182" s="30">
        <v>5</v>
      </c>
      <c r="J2182" s="31">
        <v>4414.6512951557706</v>
      </c>
      <c r="K2182" s="32">
        <v>0.25</v>
      </c>
      <c r="L2182" s="33">
        <f t="shared" si="67"/>
        <v>1103.6628237889427</v>
      </c>
      <c r="M2182" s="33">
        <v>946.44709885791542</v>
      </c>
      <c r="N2182" s="33">
        <v>138.34869261042988</v>
      </c>
    </row>
    <row r="2183" spans="1:14">
      <c r="A2183" s="27">
        <v>62173</v>
      </c>
      <c r="B2183" s="27" t="s">
        <v>3276</v>
      </c>
      <c r="C2183" s="27" t="s">
        <v>3277</v>
      </c>
      <c r="D2183" s="27" t="s">
        <v>48</v>
      </c>
      <c r="E2183" s="28">
        <v>37338</v>
      </c>
      <c r="F2183" s="29" t="s">
        <v>27</v>
      </c>
      <c r="G2183" s="29" t="s">
        <v>28</v>
      </c>
      <c r="H2183" s="27">
        <f t="shared" ca="1" si="66"/>
        <v>16</v>
      </c>
      <c r="I2183" s="30">
        <v>18</v>
      </c>
      <c r="J2183" s="31">
        <v>7786.1588121099267</v>
      </c>
      <c r="K2183" s="32">
        <v>7.0000000000000007E-2</v>
      </c>
      <c r="L2183" s="33">
        <f t="shared" si="67"/>
        <v>545.03111684769488</v>
      </c>
      <c r="M2183" s="33">
        <v>496.51548303502432</v>
      </c>
      <c r="N2183" s="33">
        <v>50.245917495590575</v>
      </c>
    </row>
    <row r="2184" spans="1:14">
      <c r="A2184" s="27">
        <v>62174</v>
      </c>
      <c r="B2184" s="27" t="s">
        <v>3278</v>
      </c>
      <c r="C2184" s="27" t="s">
        <v>3279</v>
      </c>
      <c r="D2184" s="27" t="s">
        <v>48</v>
      </c>
      <c r="E2184" s="28">
        <v>29933</v>
      </c>
      <c r="F2184" s="29" t="s">
        <v>27</v>
      </c>
      <c r="G2184" s="29" t="s">
        <v>28</v>
      </c>
      <c r="H2184" s="27">
        <f t="shared" ca="1" si="66"/>
        <v>36</v>
      </c>
      <c r="I2184" s="30">
        <v>29</v>
      </c>
      <c r="J2184" s="31">
        <v>5425.6990338953965</v>
      </c>
      <c r="K2184" s="32">
        <v>0.25</v>
      </c>
      <c r="L2184" s="33">
        <f t="shared" si="67"/>
        <v>1356.4247584738491</v>
      </c>
      <c r="M2184" s="33">
        <v>674.55136419613677</v>
      </c>
      <c r="N2184" s="33">
        <v>87.7946057581117</v>
      </c>
    </row>
    <row r="2185" spans="1:14">
      <c r="A2185" s="27">
        <v>62175</v>
      </c>
      <c r="B2185" s="27" t="s">
        <v>3280</v>
      </c>
      <c r="C2185" s="27" t="s">
        <v>3281</v>
      </c>
      <c r="D2185" s="27" t="s">
        <v>48</v>
      </c>
      <c r="E2185" s="28">
        <v>30499</v>
      </c>
      <c r="F2185" s="29" t="s">
        <v>27</v>
      </c>
      <c r="G2185" s="29" t="s">
        <v>28</v>
      </c>
      <c r="H2185" s="27">
        <f t="shared" ca="1" si="66"/>
        <v>35</v>
      </c>
      <c r="I2185" s="30">
        <v>23</v>
      </c>
      <c r="J2185" s="31">
        <v>2058.4779933836235</v>
      </c>
      <c r="K2185" s="32">
        <v>0.25</v>
      </c>
      <c r="L2185" s="33">
        <f t="shared" si="67"/>
        <v>514.61949834590587</v>
      </c>
      <c r="M2185" s="33">
        <v>285.38499300682497</v>
      </c>
      <c r="N2185" s="33">
        <v>102.35489007173828</v>
      </c>
    </row>
    <row r="2186" spans="1:14">
      <c r="A2186" s="27">
        <v>62176</v>
      </c>
      <c r="B2186" s="27" t="s">
        <v>3282</v>
      </c>
      <c r="C2186" s="27" t="s">
        <v>3283</v>
      </c>
      <c r="D2186" s="27" t="s">
        <v>48</v>
      </c>
      <c r="E2186" s="28">
        <v>37564</v>
      </c>
      <c r="F2186" s="29" t="s">
        <v>27</v>
      </c>
      <c r="G2186" s="29" t="s">
        <v>159</v>
      </c>
      <c r="H2186" s="27">
        <f t="shared" ref="H2186:H2249" ca="1" si="68">DATEDIF(E2186,TODAY(),"y")</f>
        <v>15</v>
      </c>
      <c r="I2186" s="30">
        <v>23</v>
      </c>
      <c r="J2186" s="31">
        <v>6241.5731582950839</v>
      </c>
      <c r="K2186" s="32">
        <v>7.0000000000000007E-2</v>
      </c>
      <c r="L2186" s="33">
        <f t="shared" ref="L2186:L2249" si="69">K2186*J2186</f>
        <v>436.91012108065593</v>
      </c>
      <c r="M2186" s="33">
        <v>43.325256965275969</v>
      </c>
      <c r="N2186" s="33">
        <v>62.369996123779359</v>
      </c>
    </row>
    <row r="2187" spans="1:14">
      <c r="A2187" s="27">
        <v>62177</v>
      </c>
      <c r="B2187" s="27" t="s">
        <v>3284</v>
      </c>
      <c r="C2187" s="27" t="s">
        <v>1447</v>
      </c>
      <c r="D2187" s="27" t="s">
        <v>48</v>
      </c>
      <c r="E2187" s="28">
        <v>31712</v>
      </c>
      <c r="F2187" s="29" t="s">
        <v>27</v>
      </c>
      <c r="G2187" s="29" t="s">
        <v>28</v>
      </c>
      <c r="H2187" s="27">
        <f t="shared" ca="1" si="68"/>
        <v>31</v>
      </c>
      <c r="I2187" s="30">
        <v>15</v>
      </c>
      <c r="J2187" s="31">
        <v>7905.6560457219757</v>
      </c>
      <c r="K2187" s="32">
        <v>0.15</v>
      </c>
      <c r="L2187" s="33">
        <f t="shared" si="69"/>
        <v>1185.8484068582964</v>
      </c>
      <c r="M2187" s="33">
        <v>1034.5424503892198</v>
      </c>
      <c r="N2187" s="33">
        <v>103.64874182658156</v>
      </c>
    </row>
    <row r="2188" spans="1:14">
      <c r="A2188" s="27">
        <v>62178</v>
      </c>
      <c r="B2188" s="27" t="s">
        <v>3285</v>
      </c>
      <c r="C2188" s="27" t="s">
        <v>3286</v>
      </c>
      <c r="D2188" s="27" t="s">
        <v>34</v>
      </c>
      <c r="E2188" s="28">
        <v>31231</v>
      </c>
      <c r="F2188" s="29" t="s">
        <v>27</v>
      </c>
      <c r="G2188" s="29" t="s">
        <v>28</v>
      </c>
      <c r="H2188" s="27">
        <f t="shared" ca="1" si="68"/>
        <v>33</v>
      </c>
      <c r="I2188" s="30">
        <v>16</v>
      </c>
      <c r="J2188" s="31">
        <v>4801.8194927797322</v>
      </c>
      <c r="K2188" s="32">
        <v>0.15</v>
      </c>
      <c r="L2188" s="33">
        <f t="shared" si="69"/>
        <v>720.27292391695983</v>
      </c>
      <c r="M2188" s="33">
        <v>564.47709561763395</v>
      </c>
      <c r="N2188" s="33">
        <v>55.7984786866542</v>
      </c>
    </row>
    <row r="2189" spans="1:14">
      <c r="A2189" s="27">
        <v>62179</v>
      </c>
      <c r="B2189" s="27" t="s">
        <v>3287</v>
      </c>
      <c r="C2189" s="27" t="s">
        <v>3288</v>
      </c>
      <c r="D2189" s="27" t="s">
        <v>48</v>
      </c>
      <c r="E2189" s="28">
        <v>35986</v>
      </c>
      <c r="F2189" s="29" t="s">
        <v>133</v>
      </c>
      <c r="G2189" s="29" t="s">
        <v>134</v>
      </c>
      <c r="H2189" s="27">
        <f t="shared" ca="1" si="68"/>
        <v>20</v>
      </c>
      <c r="I2189" s="30">
        <v>29</v>
      </c>
      <c r="J2189" s="31">
        <v>4588.6907869217612</v>
      </c>
      <c r="K2189" s="32">
        <v>0.09</v>
      </c>
      <c r="L2189" s="33">
        <f t="shared" si="69"/>
        <v>412.98217082295849</v>
      </c>
      <c r="M2189" s="33">
        <v>102.53712748799111</v>
      </c>
      <c r="N2189" s="33">
        <v>57.220494705289539</v>
      </c>
    </row>
    <row r="2190" spans="1:14">
      <c r="A2190" s="27">
        <v>62180</v>
      </c>
      <c r="B2190" s="27" t="s">
        <v>3289</v>
      </c>
      <c r="C2190" s="27" t="s">
        <v>3290</v>
      </c>
      <c r="D2190" s="27" t="s">
        <v>34</v>
      </c>
      <c r="E2190" s="28">
        <v>32510</v>
      </c>
      <c r="F2190" s="29" t="s">
        <v>27</v>
      </c>
      <c r="G2190" s="29" t="s">
        <v>28</v>
      </c>
      <c r="H2190" s="27">
        <f t="shared" ca="1" si="68"/>
        <v>29</v>
      </c>
      <c r="I2190" s="30">
        <v>15</v>
      </c>
      <c r="J2190" s="31">
        <v>5775.1014965346749</v>
      </c>
      <c r="K2190" s="32">
        <v>0.15</v>
      </c>
      <c r="L2190" s="33">
        <f t="shared" si="69"/>
        <v>866.26522448020125</v>
      </c>
      <c r="M2190" s="33">
        <v>443.11502595943318</v>
      </c>
      <c r="N2190" s="33">
        <v>63.367180200316049</v>
      </c>
    </row>
    <row r="2191" spans="1:14">
      <c r="A2191" s="27">
        <v>62181</v>
      </c>
      <c r="B2191" s="27" t="s">
        <v>3291</v>
      </c>
      <c r="C2191" s="27" t="s">
        <v>3292</v>
      </c>
      <c r="D2191" s="27" t="s">
        <v>48</v>
      </c>
      <c r="E2191" s="28">
        <v>35366</v>
      </c>
      <c r="F2191" s="29" t="s">
        <v>27</v>
      </c>
      <c r="G2191" s="29" t="s">
        <v>28</v>
      </c>
      <c r="H2191" s="27">
        <f t="shared" ca="1" si="68"/>
        <v>21</v>
      </c>
      <c r="I2191" s="30">
        <v>8</v>
      </c>
      <c r="J2191" s="31">
        <v>8003.1778681014703</v>
      </c>
      <c r="K2191" s="32">
        <v>0.09</v>
      </c>
      <c r="L2191" s="33">
        <f t="shared" si="69"/>
        <v>720.28600812913226</v>
      </c>
      <c r="M2191" s="33">
        <v>129.40449675489111</v>
      </c>
      <c r="N2191" s="33">
        <v>95.734605497925898</v>
      </c>
    </row>
    <row r="2192" spans="1:14">
      <c r="A2192" s="27">
        <v>62182</v>
      </c>
      <c r="B2192" s="27" t="s">
        <v>3293</v>
      </c>
      <c r="C2192" s="27" t="s">
        <v>1455</v>
      </c>
      <c r="D2192" s="27" t="s">
        <v>48</v>
      </c>
      <c r="E2192" s="28">
        <v>31140</v>
      </c>
      <c r="F2192" s="29" t="s">
        <v>27</v>
      </c>
      <c r="G2192" s="29" t="s">
        <v>28</v>
      </c>
      <c r="H2192" s="27">
        <f t="shared" ca="1" si="68"/>
        <v>33</v>
      </c>
      <c r="I2192" s="30">
        <v>28</v>
      </c>
      <c r="J2192" s="31">
        <v>3251.3316828640855</v>
      </c>
      <c r="K2192" s="32">
        <v>0.15</v>
      </c>
      <c r="L2192" s="33">
        <f t="shared" si="69"/>
        <v>487.69975242961277</v>
      </c>
      <c r="M2192" s="33">
        <v>185.07955567337942</v>
      </c>
      <c r="N2192" s="33">
        <v>62.123287717302347</v>
      </c>
    </row>
    <row r="2193" spans="1:14">
      <c r="A2193" s="27">
        <v>62183</v>
      </c>
      <c r="B2193" s="27" t="s">
        <v>3294</v>
      </c>
      <c r="C2193" s="27" t="s">
        <v>2510</v>
      </c>
      <c r="D2193" s="27" t="s">
        <v>34</v>
      </c>
      <c r="E2193" s="28">
        <v>38522</v>
      </c>
      <c r="F2193" s="29" t="s">
        <v>27</v>
      </c>
      <c r="G2193" s="29" t="s">
        <v>28</v>
      </c>
      <c r="H2193" s="27">
        <f t="shared" ca="1" si="68"/>
        <v>13</v>
      </c>
      <c r="I2193" s="30">
        <v>15</v>
      </c>
      <c r="J2193" s="31">
        <v>8217.9593019641161</v>
      </c>
      <c r="K2193" s="32">
        <v>0.04</v>
      </c>
      <c r="L2193" s="33">
        <f t="shared" si="69"/>
        <v>328.71837207856464</v>
      </c>
      <c r="M2193" s="33">
        <v>109.80114091552038</v>
      </c>
      <c r="N2193" s="33">
        <v>314.08890748383806</v>
      </c>
    </row>
    <row r="2194" spans="1:14">
      <c r="A2194" s="27">
        <v>62184</v>
      </c>
      <c r="B2194" s="27" t="s">
        <v>3295</v>
      </c>
      <c r="C2194" s="27" t="s">
        <v>173</v>
      </c>
      <c r="D2194" s="27" t="s">
        <v>34</v>
      </c>
      <c r="E2194" s="28">
        <v>35264</v>
      </c>
      <c r="F2194" s="29" t="s">
        <v>27</v>
      </c>
      <c r="G2194" s="29" t="s">
        <v>28</v>
      </c>
      <c r="H2194" s="27">
        <f t="shared" ca="1" si="68"/>
        <v>22</v>
      </c>
      <c r="I2194" s="30">
        <v>15</v>
      </c>
      <c r="J2194" s="31">
        <v>7661.844033598577</v>
      </c>
      <c r="K2194" s="32">
        <v>0.09</v>
      </c>
      <c r="L2194" s="33">
        <f t="shared" si="69"/>
        <v>689.56596302387186</v>
      </c>
      <c r="M2194" s="33">
        <v>122.3618158909063</v>
      </c>
      <c r="N2194" s="33">
        <v>323.52600899658455</v>
      </c>
    </row>
    <row r="2195" spans="1:14">
      <c r="A2195" s="27">
        <v>62185</v>
      </c>
      <c r="B2195" s="27" t="s">
        <v>3296</v>
      </c>
      <c r="C2195" s="27" t="s">
        <v>3297</v>
      </c>
      <c r="D2195" s="27" t="s">
        <v>48</v>
      </c>
      <c r="E2195" s="28">
        <v>36163</v>
      </c>
      <c r="F2195" s="29" t="s">
        <v>133</v>
      </c>
      <c r="G2195" s="29" t="s">
        <v>156</v>
      </c>
      <c r="H2195" s="27">
        <f t="shared" ca="1" si="68"/>
        <v>19</v>
      </c>
      <c r="I2195" s="30">
        <v>24</v>
      </c>
      <c r="J2195" s="31">
        <v>9680.5713537249794</v>
      </c>
      <c r="K2195" s="32">
        <v>0.09</v>
      </c>
      <c r="L2195" s="33">
        <f t="shared" si="69"/>
        <v>871.25142183524815</v>
      </c>
      <c r="M2195" s="33">
        <v>377.22676600866646</v>
      </c>
      <c r="N2195" s="33">
        <v>55.545255399067138</v>
      </c>
    </row>
    <row r="2196" spans="1:14">
      <c r="A2196" s="27">
        <v>62186</v>
      </c>
      <c r="B2196" s="27" t="s">
        <v>3298</v>
      </c>
      <c r="C2196" s="27" t="s">
        <v>3299</v>
      </c>
      <c r="D2196" s="27" t="s">
        <v>34</v>
      </c>
      <c r="E2196" s="28">
        <v>35627</v>
      </c>
      <c r="F2196" s="29" t="s">
        <v>27</v>
      </c>
      <c r="G2196" s="29" t="s">
        <v>28</v>
      </c>
      <c r="H2196" s="27">
        <f t="shared" ca="1" si="68"/>
        <v>21</v>
      </c>
      <c r="I2196" s="30">
        <v>39</v>
      </c>
      <c r="J2196" s="31">
        <v>8476.4833339457036</v>
      </c>
      <c r="K2196" s="32">
        <v>0.09</v>
      </c>
      <c r="L2196" s="33">
        <f t="shared" si="69"/>
        <v>762.88350005511325</v>
      </c>
      <c r="M2196" s="33">
        <v>81.624630004425427</v>
      </c>
      <c r="N2196" s="33">
        <v>129.09427715522693</v>
      </c>
    </row>
    <row r="2197" spans="1:14">
      <c r="A2197" s="27">
        <v>62187</v>
      </c>
      <c r="B2197" s="27" t="s">
        <v>3300</v>
      </c>
      <c r="C2197" s="27" t="s">
        <v>3301</v>
      </c>
      <c r="D2197" s="27" t="s">
        <v>48</v>
      </c>
      <c r="E2197" s="28">
        <v>33506</v>
      </c>
      <c r="F2197" s="29" t="s">
        <v>127</v>
      </c>
      <c r="G2197" s="29" t="s">
        <v>224</v>
      </c>
      <c r="H2197" s="27">
        <f t="shared" ca="1" si="68"/>
        <v>27</v>
      </c>
      <c r="I2197" s="30">
        <v>16</v>
      </c>
      <c r="J2197" s="31">
        <v>5261.9732018506547</v>
      </c>
      <c r="K2197" s="32">
        <v>0.12</v>
      </c>
      <c r="L2197" s="33">
        <f t="shared" si="69"/>
        <v>631.43678422207859</v>
      </c>
      <c r="M2197" s="33">
        <v>243.51635789828762</v>
      </c>
      <c r="N2197" s="33">
        <v>52.149040472197051</v>
      </c>
    </row>
    <row r="2198" spans="1:14">
      <c r="A2198" s="27">
        <v>62188</v>
      </c>
      <c r="B2198" s="27" t="s">
        <v>3302</v>
      </c>
      <c r="C2198" s="27" t="s">
        <v>3303</v>
      </c>
      <c r="D2198" s="27" t="s">
        <v>48</v>
      </c>
      <c r="E2198" s="28">
        <v>34238</v>
      </c>
      <c r="F2198" s="29" t="s">
        <v>27</v>
      </c>
      <c r="G2198" s="29" t="s">
        <v>28</v>
      </c>
      <c r="H2198" s="27">
        <f t="shared" ca="1" si="68"/>
        <v>25</v>
      </c>
      <c r="I2198" s="30">
        <v>36</v>
      </c>
      <c r="J2198" s="31">
        <v>9602.0232114657774</v>
      </c>
      <c r="K2198" s="32">
        <v>0.12</v>
      </c>
      <c r="L2198" s="33">
        <f t="shared" si="69"/>
        <v>1152.2427853758932</v>
      </c>
      <c r="M2198" s="33">
        <v>243.17393595565485</v>
      </c>
      <c r="N2198" s="33">
        <v>72.682816751363688</v>
      </c>
    </row>
    <row r="2199" spans="1:14">
      <c r="A2199" s="27">
        <v>62189</v>
      </c>
      <c r="B2199" s="27" t="s">
        <v>3304</v>
      </c>
      <c r="C2199" s="27" t="s">
        <v>3305</v>
      </c>
      <c r="D2199" s="27" t="s">
        <v>48</v>
      </c>
      <c r="E2199" s="28">
        <v>35635</v>
      </c>
      <c r="F2199" s="29" t="s">
        <v>27</v>
      </c>
      <c r="G2199" s="29" t="s">
        <v>76</v>
      </c>
      <c r="H2199" s="27">
        <f t="shared" ca="1" si="68"/>
        <v>21</v>
      </c>
      <c r="I2199" s="30">
        <v>26</v>
      </c>
      <c r="J2199" s="31">
        <v>3518.2021012623718</v>
      </c>
      <c r="K2199" s="32">
        <v>0.09</v>
      </c>
      <c r="L2199" s="33">
        <f t="shared" si="69"/>
        <v>316.63818911361346</v>
      </c>
      <c r="M2199" s="33">
        <v>91.586689386796252</v>
      </c>
      <c r="N2199" s="33">
        <v>68.185749112702865</v>
      </c>
    </row>
    <row r="2200" spans="1:14">
      <c r="A2200" s="27">
        <v>62190</v>
      </c>
      <c r="B2200" s="27" t="s">
        <v>3306</v>
      </c>
      <c r="C2200" s="27" t="s">
        <v>420</v>
      </c>
      <c r="D2200" s="27" t="s">
        <v>34</v>
      </c>
      <c r="E2200" s="28">
        <v>32950</v>
      </c>
      <c r="F2200" s="29" t="s">
        <v>27</v>
      </c>
      <c r="G2200" s="29" t="s">
        <v>260</v>
      </c>
      <c r="H2200" s="27">
        <f t="shared" ca="1" si="68"/>
        <v>28</v>
      </c>
      <c r="I2200" s="30">
        <v>23</v>
      </c>
      <c r="J2200" s="31">
        <v>8468.9457659630443</v>
      </c>
      <c r="K2200" s="32">
        <v>0.15</v>
      </c>
      <c r="L2200" s="33">
        <f t="shared" si="69"/>
        <v>1270.3418648944566</v>
      </c>
      <c r="M2200" s="33">
        <v>1154.3273922414949</v>
      </c>
      <c r="N2200" s="33">
        <v>231.92328317330043</v>
      </c>
    </row>
    <row r="2201" spans="1:14">
      <c r="A2201" s="27">
        <v>62191</v>
      </c>
      <c r="B2201" s="27" t="s">
        <v>3307</v>
      </c>
      <c r="C2201" s="27" t="s">
        <v>1466</v>
      </c>
      <c r="D2201" s="27" t="s">
        <v>48</v>
      </c>
      <c r="E2201" s="28">
        <v>38204</v>
      </c>
      <c r="F2201" s="29" t="s">
        <v>27</v>
      </c>
      <c r="G2201" s="29" t="s">
        <v>28</v>
      </c>
      <c r="H2201" s="27">
        <f t="shared" ca="1" si="68"/>
        <v>14</v>
      </c>
      <c r="I2201" s="30">
        <v>11</v>
      </c>
      <c r="J2201" s="31">
        <v>6105.2563612633649</v>
      </c>
      <c r="K2201" s="32">
        <v>7.0000000000000007E-2</v>
      </c>
      <c r="L2201" s="33">
        <f t="shared" si="69"/>
        <v>427.36794528843558</v>
      </c>
      <c r="M2201" s="33">
        <v>368.18836904021612</v>
      </c>
      <c r="N2201" s="33">
        <v>101.26615071806951</v>
      </c>
    </row>
    <row r="2202" spans="1:14">
      <c r="A2202" s="27">
        <v>62192</v>
      </c>
      <c r="B2202" s="27" t="s">
        <v>3308</v>
      </c>
      <c r="C2202" s="27" t="s">
        <v>3192</v>
      </c>
      <c r="D2202" s="27" t="s">
        <v>34</v>
      </c>
      <c r="E2202" s="28">
        <v>39105</v>
      </c>
      <c r="F2202" s="29" t="s">
        <v>27</v>
      </c>
      <c r="G2202" s="29" t="s">
        <v>28</v>
      </c>
      <c r="H2202" s="27">
        <f t="shared" ca="1" si="68"/>
        <v>11</v>
      </c>
      <c r="I2202" s="30">
        <v>35</v>
      </c>
      <c r="J2202" s="31"/>
      <c r="K2202" s="32">
        <v>0.04</v>
      </c>
      <c r="L2202" s="33">
        <f t="shared" si="69"/>
        <v>0</v>
      </c>
      <c r="M2202" s="33">
        <v>0</v>
      </c>
      <c r="N2202" s="33">
        <v>170.87755379445142</v>
      </c>
    </row>
    <row r="2203" spans="1:14">
      <c r="A2203" s="27">
        <v>62193</v>
      </c>
      <c r="B2203" s="27" t="s">
        <v>3309</v>
      </c>
      <c r="C2203" s="27" t="s">
        <v>3310</v>
      </c>
      <c r="D2203" s="27" t="s">
        <v>48</v>
      </c>
      <c r="E2203" s="28">
        <v>31561</v>
      </c>
      <c r="F2203" s="29" t="s">
        <v>27</v>
      </c>
      <c r="G2203" s="29" t="s">
        <v>28</v>
      </c>
      <c r="H2203" s="27">
        <f t="shared" ca="1" si="68"/>
        <v>32</v>
      </c>
      <c r="I2203" s="30">
        <v>36</v>
      </c>
      <c r="J2203" s="31">
        <v>7324.6443115629399</v>
      </c>
      <c r="K2203" s="32">
        <v>0.15</v>
      </c>
      <c r="L2203" s="33">
        <f t="shared" si="69"/>
        <v>1098.6966467344409</v>
      </c>
      <c r="M2203" s="33">
        <v>540.48743619870891</v>
      </c>
      <c r="N2203" s="33">
        <v>67.9819211377594</v>
      </c>
    </row>
    <row r="2204" spans="1:14">
      <c r="A2204" s="27">
        <v>62194</v>
      </c>
      <c r="B2204" s="27" t="s">
        <v>3311</v>
      </c>
      <c r="C2204" s="27" t="s">
        <v>3312</v>
      </c>
      <c r="D2204" s="27" t="s">
        <v>48</v>
      </c>
      <c r="E2204" s="28">
        <v>31618</v>
      </c>
      <c r="F2204" s="29" t="s">
        <v>27</v>
      </c>
      <c r="G2204" s="29" t="s">
        <v>28</v>
      </c>
      <c r="H2204" s="27">
        <f t="shared" ca="1" si="68"/>
        <v>32</v>
      </c>
      <c r="I2204" s="30">
        <v>20</v>
      </c>
      <c r="J2204" s="31">
        <v>9044.3270893681311</v>
      </c>
      <c r="K2204" s="32">
        <v>0.15</v>
      </c>
      <c r="L2204" s="33">
        <f t="shared" si="69"/>
        <v>1356.6490634052195</v>
      </c>
      <c r="M2204" s="33">
        <v>795.39325604635781</v>
      </c>
      <c r="N2204" s="33">
        <v>135.78632530469778</v>
      </c>
    </row>
    <row r="2205" spans="1:14">
      <c r="A2205" s="27">
        <v>62195</v>
      </c>
      <c r="B2205" s="27" t="s">
        <v>3313</v>
      </c>
      <c r="C2205" s="27" t="s">
        <v>3267</v>
      </c>
      <c r="D2205" s="27" t="s">
        <v>34</v>
      </c>
      <c r="E2205" s="28">
        <v>30450</v>
      </c>
      <c r="F2205" s="29" t="s">
        <v>27</v>
      </c>
      <c r="G2205" s="29" t="s">
        <v>28</v>
      </c>
      <c r="H2205" s="27">
        <f t="shared" ca="1" si="68"/>
        <v>35</v>
      </c>
      <c r="I2205" s="30">
        <v>20</v>
      </c>
      <c r="J2205" s="31">
        <v>2257.4795179464609</v>
      </c>
      <c r="K2205" s="32">
        <v>0.25</v>
      </c>
      <c r="L2205" s="33">
        <f t="shared" si="69"/>
        <v>564.36987948661522</v>
      </c>
      <c r="M2205" s="33">
        <v>211.55197492293073</v>
      </c>
      <c r="N2205" s="33">
        <v>317.64210483326406</v>
      </c>
    </row>
    <row r="2206" spans="1:14">
      <c r="A2206" s="27">
        <v>62196</v>
      </c>
      <c r="B2206" s="27" t="s">
        <v>3314</v>
      </c>
      <c r="C2206" s="27" t="s">
        <v>426</v>
      </c>
      <c r="D2206" s="27" t="s">
        <v>34</v>
      </c>
      <c r="E2206" s="28">
        <v>31757</v>
      </c>
      <c r="F2206" s="29" t="s">
        <v>27</v>
      </c>
      <c r="G2206" s="29" t="s">
        <v>28</v>
      </c>
      <c r="H2206" s="27">
        <f t="shared" ca="1" si="68"/>
        <v>31</v>
      </c>
      <c r="I2206" s="30">
        <v>7</v>
      </c>
      <c r="J2206" s="31">
        <v>4159.3295465557894</v>
      </c>
      <c r="K2206" s="32">
        <v>0.15</v>
      </c>
      <c r="L2206" s="33">
        <f t="shared" si="69"/>
        <v>623.89943198336834</v>
      </c>
      <c r="M2206" s="33">
        <v>330.41167003817912</v>
      </c>
      <c r="N2206" s="33">
        <v>116.61420568851632</v>
      </c>
    </row>
    <row r="2207" spans="1:14">
      <c r="A2207" s="27">
        <v>62197</v>
      </c>
      <c r="B2207" s="27" t="s">
        <v>3315</v>
      </c>
      <c r="C2207" s="27" t="s">
        <v>3316</v>
      </c>
      <c r="D2207" s="27" t="s">
        <v>48</v>
      </c>
      <c r="E2207" s="28">
        <v>29746</v>
      </c>
      <c r="F2207" s="29" t="s">
        <v>27</v>
      </c>
      <c r="G2207" s="29" t="s">
        <v>28</v>
      </c>
      <c r="H2207" s="27">
        <f t="shared" ca="1" si="68"/>
        <v>37</v>
      </c>
      <c r="I2207" s="30">
        <v>31</v>
      </c>
      <c r="J2207" s="31">
        <v>7202.879655627713</v>
      </c>
      <c r="K2207" s="32">
        <v>0.25</v>
      </c>
      <c r="L2207" s="33">
        <f t="shared" si="69"/>
        <v>1800.7199139069282</v>
      </c>
      <c r="M2207" s="33">
        <v>1319.7746934148063</v>
      </c>
      <c r="N2207" s="33">
        <v>36.006432319205004</v>
      </c>
    </row>
    <row r="2208" spans="1:14">
      <c r="A2208" s="27">
        <v>62198</v>
      </c>
      <c r="B2208" s="27" t="s">
        <v>3317</v>
      </c>
      <c r="C2208" s="27" t="s">
        <v>238</v>
      </c>
      <c r="D2208" s="27" t="s">
        <v>34</v>
      </c>
      <c r="E2208" s="28">
        <v>30784</v>
      </c>
      <c r="F2208" s="29" t="s">
        <v>1188</v>
      </c>
      <c r="G2208" s="29" t="s">
        <v>1987</v>
      </c>
      <c r="H2208" s="27">
        <f t="shared" ca="1" si="68"/>
        <v>34</v>
      </c>
      <c r="I2208" s="30">
        <v>7</v>
      </c>
      <c r="J2208" s="31">
        <v>4322.0217901931765</v>
      </c>
      <c r="K2208" s="32">
        <v>0.25</v>
      </c>
      <c r="L2208" s="33">
        <f t="shared" si="69"/>
        <v>1080.5054475482941</v>
      </c>
      <c r="M2208" s="33">
        <v>746.58815583400747</v>
      </c>
      <c r="N2208" s="33">
        <v>257.47296106137776</v>
      </c>
    </row>
    <row r="2209" spans="1:14">
      <c r="A2209" s="27">
        <v>62199</v>
      </c>
      <c r="B2209" s="27" t="s">
        <v>3318</v>
      </c>
      <c r="C2209" s="27" t="s">
        <v>447</v>
      </c>
      <c r="D2209" s="27" t="s">
        <v>34</v>
      </c>
      <c r="E2209" s="28">
        <v>28280</v>
      </c>
      <c r="F2209" s="29" t="s">
        <v>27</v>
      </c>
      <c r="G2209" s="29" t="s">
        <v>49</v>
      </c>
      <c r="H2209" s="27">
        <f t="shared" ca="1" si="68"/>
        <v>41</v>
      </c>
      <c r="I2209" s="30">
        <v>34</v>
      </c>
      <c r="J2209" s="31">
        <v>9013.1090372111448</v>
      </c>
      <c r="K2209" s="32">
        <v>0.25</v>
      </c>
      <c r="L2209" s="33">
        <f t="shared" si="69"/>
        <v>2253.2772593027862</v>
      </c>
      <c r="M2209" s="33">
        <v>999.93991334674558</v>
      </c>
      <c r="N2209" s="33">
        <v>123.08588166694383</v>
      </c>
    </row>
    <row r="2210" spans="1:14">
      <c r="A2210" s="27">
        <v>62200</v>
      </c>
      <c r="B2210" s="27" t="s">
        <v>3319</v>
      </c>
      <c r="C2210" s="27" t="s">
        <v>460</v>
      </c>
      <c r="D2210" s="27" t="s">
        <v>34</v>
      </c>
      <c r="E2210" s="28">
        <v>31134</v>
      </c>
      <c r="F2210" s="29" t="s">
        <v>27</v>
      </c>
      <c r="G2210" s="29" t="s">
        <v>260</v>
      </c>
      <c r="H2210" s="27">
        <f t="shared" ca="1" si="68"/>
        <v>33</v>
      </c>
      <c r="I2210" s="30">
        <v>31</v>
      </c>
      <c r="J2210" s="31">
        <v>5523.0791862119122</v>
      </c>
      <c r="K2210" s="32">
        <v>0.25</v>
      </c>
      <c r="L2210" s="33">
        <f t="shared" si="69"/>
        <v>1380.7697965529781</v>
      </c>
      <c r="M2210" s="33">
        <v>1309.1065843336464</v>
      </c>
      <c r="N2210" s="33">
        <v>59.512759370636211</v>
      </c>
    </row>
    <row r="2211" spans="1:14">
      <c r="A2211" s="27">
        <v>62201</v>
      </c>
      <c r="B2211" s="27" t="s">
        <v>3320</v>
      </c>
      <c r="C2211" s="27" t="s">
        <v>3299</v>
      </c>
      <c r="D2211" s="27" t="s">
        <v>34</v>
      </c>
      <c r="E2211" s="28">
        <v>33232</v>
      </c>
      <c r="F2211" s="29" t="s">
        <v>27</v>
      </c>
      <c r="G2211" s="29" t="s">
        <v>28</v>
      </c>
      <c r="H2211" s="27">
        <f t="shared" ca="1" si="68"/>
        <v>27</v>
      </c>
      <c r="I2211" s="30">
        <v>20</v>
      </c>
      <c r="J2211" s="31">
        <v>6435.7636972138625</v>
      </c>
      <c r="K2211" s="32">
        <v>0.12</v>
      </c>
      <c r="L2211" s="33">
        <f t="shared" si="69"/>
        <v>772.29164366566351</v>
      </c>
      <c r="M2211" s="33">
        <v>671.99608691575361</v>
      </c>
      <c r="N2211" s="33">
        <v>107.21996660169611</v>
      </c>
    </row>
    <row r="2212" spans="1:14">
      <c r="A2212" s="27">
        <v>62202</v>
      </c>
      <c r="B2212" s="27" t="s">
        <v>3321</v>
      </c>
      <c r="C2212" s="27" t="s">
        <v>3322</v>
      </c>
      <c r="D2212" s="27" t="s">
        <v>34</v>
      </c>
      <c r="E2212" s="28">
        <v>29729</v>
      </c>
      <c r="F2212" s="29" t="s">
        <v>27</v>
      </c>
      <c r="G2212" s="29" t="s">
        <v>28</v>
      </c>
      <c r="H2212" s="27">
        <f t="shared" ca="1" si="68"/>
        <v>37</v>
      </c>
      <c r="I2212" s="30">
        <v>27</v>
      </c>
      <c r="J2212" s="31">
        <v>6074.3360570557552</v>
      </c>
      <c r="K2212" s="32">
        <v>0.25</v>
      </c>
      <c r="L2212" s="33">
        <f t="shared" si="69"/>
        <v>1518.5840142639388</v>
      </c>
      <c r="M2212" s="33">
        <v>1269.2016469514358</v>
      </c>
      <c r="N2212" s="33">
        <v>128.89114005533412</v>
      </c>
    </row>
    <row r="2213" spans="1:14">
      <c r="A2213" s="27">
        <v>62203</v>
      </c>
      <c r="B2213" s="27" t="s">
        <v>3323</v>
      </c>
      <c r="C2213" s="27" t="s">
        <v>3324</v>
      </c>
      <c r="D2213" s="27" t="s">
        <v>48</v>
      </c>
      <c r="E2213" s="28">
        <v>36183</v>
      </c>
      <c r="F2213" s="29" t="s">
        <v>27</v>
      </c>
      <c r="G2213" s="29" t="s">
        <v>28</v>
      </c>
      <c r="H2213" s="27">
        <f t="shared" ca="1" si="68"/>
        <v>19</v>
      </c>
      <c r="I2213" s="30">
        <v>36</v>
      </c>
      <c r="J2213" s="31">
        <v>3110.709512619148</v>
      </c>
      <c r="K2213" s="32">
        <v>0.09</v>
      </c>
      <c r="L2213" s="33">
        <f t="shared" si="69"/>
        <v>279.96385613572329</v>
      </c>
      <c r="M2213" s="33">
        <v>195.30729940869699</v>
      </c>
      <c r="N2213" s="33">
        <v>73.212956566343337</v>
      </c>
    </row>
    <row r="2214" spans="1:14">
      <c r="A2214" s="27">
        <v>62204</v>
      </c>
      <c r="B2214" s="27" t="s">
        <v>3325</v>
      </c>
      <c r="C2214" s="27" t="s">
        <v>3326</v>
      </c>
      <c r="D2214" s="27" t="s">
        <v>34</v>
      </c>
      <c r="E2214" s="28">
        <v>36310</v>
      </c>
      <c r="F2214" s="29" t="s">
        <v>133</v>
      </c>
      <c r="G2214" s="29" t="s">
        <v>156</v>
      </c>
      <c r="H2214" s="27">
        <f t="shared" ca="1" si="68"/>
        <v>19</v>
      </c>
      <c r="I2214" s="30">
        <v>9</v>
      </c>
      <c r="J2214" s="31">
        <v>4507.4331870529195</v>
      </c>
      <c r="K2214" s="32">
        <v>0.09</v>
      </c>
      <c r="L2214" s="33">
        <f t="shared" si="69"/>
        <v>405.66898683476273</v>
      </c>
      <c r="M2214" s="33">
        <v>124.24648243222495</v>
      </c>
      <c r="N2214" s="33">
        <v>95.627894819383485</v>
      </c>
    </row>
    <row r="2215" spans="1:14">
      <c r="A2215" s="27">
        <v>62205</v>
      </c>
      <c r="B2215" s="27" t="s">
        <v>3327</v>
      </c>
      <c r="C2215" s="27" t="s">
        <v>468</v>
      </c>
      <c r="D2215" s="27" t="s">
        <v>34</v>
      </c>
      <c r="E2215" s="28">
        <v>33329</v>
      </c>
      <c r="F2215" s="29" t="s">
        <v>27</v>
      </c>
      <c r="G2215" s="29" t="s">
        <v>76</v>
      </c>
      <c r="H2215" s="27">
        <f t="shared" ca="1" si="68"/>
        <v>27</v>
      </c>
      <c r="I2215" s="30">
        <v>21</v>
      </c>
      <c r="J2215" s="31">
        <v>4058.9533539781473</v>
      </c>
      <c r="K2215" s="32">
        <v>0.12</v>
      </c>
      <c r="L2215" s="33">
        <f t="shared" si="69"/>
        <v>487.07440247737765</v>
      </c>
      <c r="M2215" s="33">
        <v>407.25480372987295</v>
      </c>
      <c r="N2215" s="33">
        <v>228.31951401597755</v>
      </c>
    </row>
    <row r="2216" spans="1:14">
      <c r="A2216" s="27">
        <v>62206</v>
      </c>
      <c r="B2216" s="27" t="s">
        <v>3328</v>
      </c>
      <c r="C2216" s="27" t="s">
        <v>3329</v>
      </c>
      <c r="D2216" s="27" t="s">
        <v>34</v>
      </c>
      <c r="E2216" s="28">
        <v>27476</v>
      </c>
      <c r="F2216" s="29" t="s">
        <v>27</v>
      </c>
      <c r="G2216" s="29" t="s">
        <v>28</v>
      </c>
      <c r="H2216" s="27">
        <f t="shared" ca="1" si="68"/>
        <v>43</v>
      </c>
      <c r="I2216" s="30">
        <v>7</v>
      </c>
      <c r="J2216" s="31">
        <v>2385.8107640758508</v>
      </c>
      <c r="K2216" s="32">
        <v>0.25</v>
      </c>
      <c r="L2216" s="33">
        <f t="shared" si="69"/>
        <v>596.4526910189627</v>
      </c>
      <c r="M2216" s="33">
        <v>563.70481578879003</v>
      </c>
      <c r="N2216" s="33">
        <v>83.147607705048543</v>
      </c>
    </row>
    <row r="2217" spans="1:14">
      <c r="A2217" s="27">
        <v>62207</v>
      </c>
      <c r="B2217" s="27" t="s">
        <v>3330</v>
      </c>
      <c r="C2217" s="27" t="s">
        <v>73</v>
      </c>
      <c r="D2217" s="27" t="s">
        <v>34</v>
      </c>
      <c r="E2217" s="28">
        <v>39578</v>
      </c>
      <c r="F2217" s="29" t="s">
        <v>27</v>
      </c>
      <c r="G2217" s="29" t="s">
        <v>28</v>
      </c>
      <c r="H2217" s="27">
        <f t="shared" ca="1" si="68"/>
        <v>10</v>
      </c>
      <c r="I2217" s="30">
        <v>39</v>
      </c>
      <c r="J2217" s="31">
        <v>4123.7598698099046</v>
      </c>
      <c r="K2217" s="32">
        <v>0</v>
      </c>
      <c r="L2217" s="33">
        <f t="shared" si="69"/>
        <v>0</v>
      </c>
      <c r="M2217" s="33">
        <v>0</v>
      </c>
      <c r="N2217" s="33">
        <v>272.51030634753857</v>
      </c>
    </row>
    <row r="2218" spans="1:14">
      <c r="A2218" s="27">
        <v>62208</v>
      </c>
      <c r="B2218" s="27" t="s">
        <v>3331</v>
      </c>
      <c r="C2218" s="27" t="s">
        <v>3332</v>
      </c>
      <c r="D2218" s="27" t="s">
        <v>48</v>
      </c>
      <c r="E2218" s="28">
        <v>37625</v>
      </c>
      <c r="F2218" s="29" t="s">
        <v>133</v>
      </c>
      <c r="G2218" s="29" t="s">
        <v>156</v>
      </c>
      <c r="H2218" s="27">
        <f t="shared" ca="1" si="68"/>
        <v>15</v>
      </c>
      <c r="I2218" s="30">
        <v>11</v>
      </c>
      <c r="J2218" s="31">
        <v>2814.7257991270585</v>
      </c>
      <c r="K2218" s="32">
        <v>7.0000000000000007E-2</v>
      </c>
      <c r="L2218" s="33">
        <f t="shared" si="69"/>
        <v>197.0308059388941</v>
      </c>
      <c r="M2218" s="33">
        <v>116.33591911745353</v>
      </c>
      <c r="N2218" s="33">
        <v>96.448631798408783</v>
      </c>
    </row>
    <row r="2219" spans="1:14">
      <c r="A2219" s="27">
        <v>62209</v>
      </c>
      <c r="B2219" s="27" t="s">
        <v>3333</v>
      </c>
      <c r="C2219" s="27" t="s">
        <v>3334</v>
      </c>
      <c r="D2219" s="27" t="s">
        <v>48</v>
      </c>
      <c r="E2219" s="28">
        <v>38776</v>
      </c>
      <c r="F2219" s="29" t="s">
        <v>27</v>
      </c>
      <c r="G2219" s="29" t="s">
        <v>28</v>
      </c>
      <c r="H2219" s="27">
        <f t="shared" ca="1" si="68"/>
        <v>12</v>
      </c>
      <c r="I2219" s="30">
        <v>28</v>
      </c>
      <c r="J2219" s="31">
        <v>9011.404610419313</v>
      </c>
      <c r="K2219" s="32">
        <v>0.04</v>
      </c>
      <c r="L2219" s="33">
        <f t="shared" si="69"/>
        <v>360.45618441677254</v>
      </c>
      <c r="M2219" s="33">
        <v>281.40466841961819</v>
      </c>
      <c r="N2219" s="33">
        <v>66.270650854256871</v>
      </c>
    </row>
    <row r="2220" spans="1:14">
      <c r="A2220" s="27">
        <v>62210</v>
      </c>
      <c r="B2220" s="27" t="s">
        <v>3335</v>
      </c>
      <c r="C2220" s="27" t="s">
        <v>3336</v>
      </c>
      <c r="D2220" s="27" t="s">
        <v>48</v>
      </c>
      <c r="E2220" s="28">
        <v>36395</v>
      </c>
      <c r="F2220" s="29" t="s">
        <v>27</v>
      </c>
      <c r="G2220" s="29" t="s">
        <v>28</v>
      </c>
      <c r="H2220" s="27">
        <f t="shared" ca="1" si="68"/>
        <v>19</v>
      </c>
      <c r="I2220" s="30">
        <v>32</v>
      </c>
      <c r="J2220" s="31">
        <v>2581.3354435450774</v>
      </c>
      <c r="K2220" s="32">
        <v>0.09</v>
      </c>
      <c r="L2220" s="33">
        <f t="shared" si="69"/>
        <v>232.32018991905696</v>
      </c>
      <c r="M2220" s="33">
        <v>85.579491937969237</v>
      </c>
      <c r="N2220" s="33">
        <v>100.0968953250124</v>
      </c>
    </row>
    <row r="2221" spans="1:14">
      <c r="A2221" s="27">
        <v>62211</v>
      </c>
      <c r="B2221" s="27" t="s">
        <v>3337</v>
      </c>
      <c r="C2221" s="27" t="s">
        <v>2343</v>
      </c>
      <c r="D2221" s="27" t="s">
        <v>48</v>
      </c>
      <c r="E2221" s="28">
        <v>39953</v>
      </c>
      <c r="F2221" s="29" t="s">
        <v>27</v>
      </c>
      <c r="G2221" s="29" t="s">
        <v>28</v>
      </c>
      <c r="H2221" s="27">
        <f t="shared" ca="1" si="68"/>
        <v>9</v>
      </c>
      <c r="I2221" s="30">
        <v>16</v>
      </c>
      <c r="J2221" s="31">
        <v>8781.1933618744297</v>
      </c>
      <c r="K2221" s="32">
        <v>0</v>
      </c>
      <c r="L2221" s="33">
        <f t="shared" si="69"/>
        <v>0</v>
      </c>
      <c r="M2221" s="33">
        <v>0</v>
      </c>
      <c r="N2221" s="33">
        <v>99.640099324115553</v>
      </c>
    </row>
    <row r="2222" spans="1:14">
      <c r="A2222" s="27">
        <v>62212</v>
      </c>
      <c r="B2222" s="27" t="s">
        <v>3338</v>
      </c>
      <c r="C2222" s="27" t="s">
        <v>1972</v>
      </c>
      <c r="D2222" s="27" t="s">
        <v>48</v>
      </c>
      <c r="E2222" s="28">
        <v>32678</v>
      </c>
      <c r="F2222" s="29" t="s">
        <v>27</v>
      </c>
      <c r="G2222" s="29" t="s">
        <v>28</v>
      </c>
      <c r="H2222" s="27">
        <f t="shared" ca="1" si="68"/>
        <v>29</v>
      </c>
      <c r="I2222" s="30">
        <v>30</v>
      </c>
      <c r="J2222" s="31">
        <v>4715.574869947015</v>
      </c>
      <c r="K2222" s="32">
        <v>0.15</v>
      </c>
      <c r="L2222" s="33">
        <f t="shared" si="69"/>
        <v>707.33623049205221</v>
      </c>
      <c r="M2222" s="33">
        <v>135.58113774586866</v>
      </c>
      <c r="N2222" s="33">
        <v>130.48620492917749</v>
      </c>
    </row>
    <row r="2223" spans="1:14">
      <c r="A2223" s="27">
        <v>62213</v>
      </c>
      <c r="B2223" s="27" t="s">
        <v>3339</v>
      </c>
      <c r="C2223" s="27" t="s">
        <v>3340</v>
      </c>
      <c r="D2223" s="27" t="s">
        <v>48</v>
      </c>
      <c r="E2223" s="28">
        <v>28104</v>
      </c>
      <c r="F2223" s="29" t="s">
        <v>27</v>
      </c>
      <c r="G2223" s="29" t="s">
        <v>28</v>
      </c>
      <c r="H2223" s="27">
        <f t="shared" ca="1" si="68"/>
        <v>41</v>
      </c>
      <c r="I2223" s="30">
        <v>39</v>
      </c>
      <c r="J2223" s="31">
        <v>5383.0651028362108</v>
      </c>
      <c r="K2223" s="32">
        <v>0.25</v>
      </c>
      <c r="L2223" s="33">
        <f t="shared" si="69"/>
        <v>1345.7662757090527</v>
      </c>
      <c r="M2223" s="33">
        <v>609.74655991477334</v>
      </c>
      <c r="N2223" s="33">
        <v>116.75083409987499</v>
      </c>
    </row>
    <row r="2224" spans="1:14">
      <c r="A2224" s="27">
        <v>62214</v>
      </c>
      <c r="B2224" s="27" t="s">
        <v>3341</v>
      </c>
      <c r="C2224" s="27" t="s">
        <v>3342</v>
      </c>
      <c r="D2224" s="27" t="s">
        <v>34</v>
      </c>
      <c r="E2224" s="28">
        <v>39877</v>
      </c>
      <c r="F2224" s="29" t="s">
        <v>27</v>
      </c>
      <c r="G2224" s="29" t="s">
        <v>76</v>
      </c>
      <c r="H2224" s="27">
        <f t="shared" ca="1" si="68"/>
        <v>9</v>
      </c>
      <c r="I2224" s="30">
        <v>33</v>
      </c>
      <c r="J2224" s="31">
        <v>6955.4848520865307</v>
      </c>
      <c r="K2224" s="32">
        <v>0</v>
      </c>
      <c r="L2224" s="33">
        <f t="shared" si="69"/>
        <v>0</v>
      </c>
      <c r="M2224" s="33">
        <v>0</v>
      </c>
      <c r="N2224" s="33">
        <v>166.64395173720754</v>
      </c>
    </row>
    <row r="2225" spans="1:14">
      <c r="A2225" s="27">
        <v>62215</v>
      </c>
      <c r="B2225" s="27" t="s">
        <v>3343</v>
      </c>
      <c r="C2225" s="27" t="s">
        <v>478</v>
      </c>
      <c r="D2225" s="27" t="s">
        <v>34</v>
      </c>
      <c r="E2225" s="28">
        <v>28369</v>
      </c>
      <c r="F2225" s="29" t="s">
        <v>27</v>
      </c>
      <c r="G2225" s="29" t="s">
        <v>28</v>
      </c>
      <c r="H2225" s="27">
        <f t="shared" ca="1" si="68"/>
        <v>41</v>
      </c>
      <c r="I2225" s="30">
        <v>35</v>
      </c>
      <c r="J2225" s="31">
        <v>7838.1158086082014</v>
      </c>
      <c r="K2225" s="32">
        <v>0.25</v>
      </c>
      <c r="L2225" s="33">
        <f t="shared" si="69"/>
        <v>1959.5289521520504</v>
      </c>
      <c r="M2225" s="33">
        <v>1655.31106389874</v>
      </c>
      <c r="N2225" s="33">
        <v>134.05289162234524</v>
      </c>
    </row>
    <row r="2226" spans="1:14">
      <c r="A2226" s="27">
        <v>62216</v>
      </c>
      <c r="B2226" s="27" t="s">
        <v>3344</v>
      </c>
      <c r="C2226" s="27" t="s">
        <v>3345</v>
      </c>
      <c r="D2226" s="27" t="s">
        <v>48</v>
      </c>
      <c r="E2226" s="28">
        <v>39400</v>
      </c>
      <c r="F2226" s="29" t="s">
        <v>27</v>
      </c>
      <c r="G2226" s="29" t="s">
        <v>260</v>
      </c>
      <c r="H2226" s="27">
        <f t="shared" ca="1" si="68"/>
        <v>10</v>
      </c>
      <c r="I2226" s="30">
        <v>35</v>
      </c>
      <c r="J2226" s="31"/>
      <c r="K2226" s="32">
        <v>0.04</v>
      </c>
      <c r="L2226" s="33">
        <f t="shared" si="69"/>
        <v>0</v>
      </c>
      <c r="M2226" s="33">
        <v>0</v>
      </c>
      <c r="N2226" s="33">
        <v>89.858826197276031</v>
      </c>
    </row>
    <row r="2227" spans="1:14">
      <c r="A2227" s="27">
        <v>62217</v>
      </c>
      <c r="B2227" s="27" t="s">
        <v>3346</v>
      </c>
      <c r="C2227" s="27" t="s">
        <v>3347</v>
      </c>
      <c r="D2227" s="27" t="s">
        <v>48</v>
      </c>
      <c r="E2227" s="28">
        <v>36905</v>
      </c>
      <c r="F2227" s="29" t="s">
        <v>133</v>
      </c>
      <c r="G2227" s="29" t="s">
        <v>933</v>
      </c>
      <c r="H2227" s="27">
        <f t="shared" ca="1" si="68"/>
        <v>17</v>
      </c>
      <c r="I2227" s="30">
        <v>26</v>
      </c>
      <c r="J2227" s="31">
        <v>6737.8059981858187</v>
      </c>
      <c r="K2227" s="32">
        <v>7.0000000000000007E-2</v>
      </c>
      <c r="L2227" s="33">
        <f t="shared" si="69"/>
        <v>471.64641987300735</v>
      </c>
      <c r="M2227" s="33">
        <v>78.486203882734912</v>
      </c>
      <c r="N2227" s="33">
        <v>45.424842477480013</v>
      </c>
    </row>
    <row r="2228" spans="1:14">
      <c r="A2228" s="27">
        <v>62218</v>
      </c>
      <c r="B2228" s="27" t="s">
        <v>3348</v>
      </c>
      <c r="C2228" s="27" t="s">
        <v>3349</v>
      </c>
      <c r="D2228" s="27" t="s">
        <v>48</v>
      </c>
      <c r="E2228" s="28">
        <v>28211</v>
      </c>
      <c r="F2228" s="29" t="s">
        <v>27</v>
      </c>
      <c r="G2228" s="29" t="s">
        <v>260</v>
      </c>
      <c r="H2228" s="27">
        <f t="shared" ca="1" si="68"/>
        <v>41</v>
      </c>
      <c r="I2228" s="30">
        <v>6</v>
      </c>
      <c r="J2228" s="31">
        <v>1701.8025170807132</v>
      </c>
      <c r="K2228" s="32">
        <v>0.25</v>
      </c>
      <c r="L2228" s="33">
        <f t="shared" si="69"/>
        <v>425.4506292701783</v>
      </c>
      <c r="M2228" s="33">
        <v>396.76593805808574</v>
      </c>
      <c r="N2228" s="33">
        <v>46.801357611529312</v>
      </c>
    </row>
    <row r="2229" spans="1:14">
      <c r="A2229" s="27">
        <v>62219</v>
      </c>
      <c r="B2229" s="27" t="s">
        <v>3350</v>
      </c>
      <c r="C2229" s="27" t="s">
        <v>3351</v>
      </c>
      <c r="D2229" s="27" t="s">
        <v>34</v>
      </c>
      <c r="E2229" s="28">
        <v>33925</v>
      </c>
      <c r="F2229" s="29" t="s">
        <v>27</v>
      </c>
      <c r="G2229" s="29" t="s">
        <v>260</v>
      </c>
      <c r="H2229" s="27">
        <f t="shared" ca="1" si="68"/>
        <v>25</v>
      </c>
      <c r="I2229" s="30">
        <v>15</v>
      </c>
      <c r="J2229" s="31">
        <v>6176.4139730196976</v>
      </c>
      <c r="K2229" s="32">
        <v>0.12</v>
      </c>
      <c r="L2229" s="33">
        <f t="shared" si="69"/>
        <v>741.16967676236368</v>
      </c>
      <c r="M2229" s="33">
        <v>308.46103401356913</v>
      </c>
      <c r="N2229" s="33">
        <v>244.03654009012155</v>
      </c>
    </row>
    <row r="2230" spans="1:14">
      <c r="A2230" s="27">
        <v>62220</v>
      </c>
      <c r="B2230" s="27" t="s">
        <v>3352</v>
      </c>
      <c r="C2230" s="27" t="s">
        <v>1226</v>
      </c>
      <c r="D2230" s="27" t="s">
        <v>34</v>
      </c>
      <c r="E2230" s="28">
        <v>39328</v>
      </c>
      <c r="F2230" s="29" t="s">
        <v>27</v>
      </c>
      <c r="G2230" s="29" t="s">
        <v>28</v>
      </c>
      <c r="H2230" s="27">
        <f t="shared" ca="1" si="68"/>
        <v>11</v>
      </c>
      <c r="I2230" s="30">
        <v>12</v>
      </c>
      <c r="J2230" s="31">
        <v>3897.663767895207</v>
      </c>
      <c r="K2230" s="32">
        <v>0.04</v>
      </c>
      <c r="L2230" s="33">
        <f t="shared" si="69"/>
        <v>155.90655071580829</v>
      </c>
      <c r="M2230" s="33">
        <v>137.82117637999076</v>
      </c>
      <c r="N2230" s="33">
        <v>177.51315014954071</v>
      </c>
    </row>
    <row r="2231" spans="1:14">
      <c r="A2231" s="27">
        <v>62221</v>
      </c>
      <c r="B2231" s="27" t="s">
        <v>3353</v>
      </c>
      <c r="C2231" s="27" t="s">
        <v>3354</v>
      </c>
      <c r="D2231" s="27" t="s">
        <v>48</v>
      </c>
      <c r="E2231" s="28">
        <v>29196</v>
      </c>
      <c r="F2231" s="29" t="s">
        <v>27</v>
      </c>
      <c r="G2231" s="29" t="s">
        <v>28</v>
      </c>
      <c r="H2231" s="27">
        <f t="shared" ca="1" si="68"/>
        <v>38</v>
      </c>
      <c r="I2231" s="30">
        <v>9</v>
      </c>
      <c r="J2231" s="31">
        <v>2213.8554508206589</v>
      </c>
      <c r="K2231" s="32">
        <v>0.25</v>
      </c>
      <c r="L2231" s="33">
        <f t="shared" si="69"/>
        <v>553.46386270516473</v>
      </c>
      <c r="M2231" s="33">
        <v>291.43576158929977</v>
      </c>
      <c r="N2231" s="33">
        <v>136.11850877108225</v>
      </c>
    </row>
    <row r="2232" spans="1:14">
      <c r="A2232" s="27">
        <v>62222</v>
      </c>
      <c r="B2232" s="27" t="s">
        <v>3355</v>
      </c>
      <c r="C2232" s="27" t="s">
        <v>491</v>
      </c>
      <c r="D2232" s="27" t="s">
        <v>34</v>
      </c>
      <c r="E2232" s="28">
        <v>35791</v>
      </c>
      <c r="F2232" s="29" t="s">
        <v>27</v>
      </c>
      <c r="G2232" s="29" t="s">
        <v>28</v>
      </c>
      <c r="H2232" s="27">
        <f t="shared" ca="1" si="68"/>
        <v>20</v>
      </c>
      <c r="I2232" s="30">
        <v>16</v>
      </c>
      <c r="J2232" s="31">
        <v>8204.1004080061648</v>
      </c>
      <c r="K2232" s="32">
        <v>0.09</v>
      </c>
      <c r="L2232" s="33">
        <f t="shared" si="69"/>
        <v>738.36903672055485</v>
      </c>
      <c r="M2232" s="33">
        <v>675.34682185304473</v>
      </c>
      <c r="N2232" s="33">
        <v>313.15720061621329</v>
      </c>
    </row>
    <row r="2233" spans="1:14">
      <c r="A2233" s="27">
        <v>62223</v>
      </c>
      <c r="B2233" s="27" t="s">
        <v>3356</v>
      </c>
      <c r="C2233" s="27" t="s">
        <v>2046</v>
      </c>
      <c r="D2233" s="27" t="s">
        <v>34</v>
      </c>
      <c r="E2233" s="28">
        <v>29399</v>
      </c>
      <c r="F2233" s="29" t="s">
        <v>27</v>
      </c>
      <c r="G2233" s="29" t="s">
        <v>28</v>
      </c>
      <c r="H2233" s="27">
        <f t="shared" ca="1" si="68"/>
        <v>38</v>
      </c>
      <c r="I2233" s="30">
        <v>15</v>
      </c>
      <c r="J2233" s="31">
        <v>7465.2852956377101</v>
      </c>
      <c r="K2233" s="32">
        <v>0.25</v>
      </c>
      <c r="L2233" s="33">
        <f t="shared" si="69"/>
        <v>1866.3213239094275</v>
      </c>
      <c r="M2233" s="33">
        <v>1724.7594964070788</v>
      </c>
      <c r="N2233" s="33">
        <v>224.27477657668516</v>
      </c>
    </row>
    <row r="2234" spans="1:14">
      <c r="A2234" s="27">
        <v>62224</v>
      </c>
      <c r="B2234" s="27" t="s">
        <v>3357</v>
      </c>
      <c r="C2234" s="27" t="s">
        <v>1478</v>
      </c>
      <c r="D2234" s="27" t="s">
        <v>48</v>
      </c>
      <c r="E2234" s="28">
        <v>39299</v>
      </c>
      <c r="F2234" s="29" t="s">
        <v>27</v>
      </c>
      <c r="G2234" s="29" t="s">
        <v>76</v>
      </c>
      <c r="H2234" s="27">
        <f t="shared" ca="1" si="68"/>
        <v>11</v>
      </c>
      <c r="I2234" s="30">
        <v>21</v>
      </c>
      <c r="J2234" s="31">
        <v>2780.5358655671807</v>
      </c>
      <c r="K2234" s="32">
        <v>0.04</v>
      </c>
      <c r="L2234" s="33">
        <f t="shared" si="69"/>
        <v>111.22143462268723</v>
      </c>
      <c r="M2234" s="33">
        <v>67.33354545777101</v>
      </c>
      <c r="N2234" s="33">
        <v>128.11500105235797</v>
      </c>
    </row>
    <row r="2235" spans="1:14">
      <c r="A2235" s="27">
        <v>62225</v>
      </c>
      <c r="B2235" s="27" t="s">
        <v>3358</v>
      </c>
      <c r="C2235" s="27" t="s">
        <v>493</v>
      </c>
      <c r="D2235" s="27" t="s">
        <v>34</v>
      </c>
      <c r="E2235" s="28">
        <v>27754</v>
      </c>
      <c r="F2235" s="29" t="s">
        <v>27</v>
      </c>
      <c r="G2235" s="29" t="s">
        <v>28</v>
      </c>
      <c r="H2235" s="27">
        <f t="shared" ca="1" si="68"/>
        <v>42</v>
      </c>
      <c r="I2235" s="30">
        <v>30</v>
      </c>
      <c r="J2235" s="31">
        <v>2549.4745644358482</v>
      </c>
      <c r="K2235" s="32">
        <v>0.25</v>
      </c>
      <c r="L2235" s="33">
        <f t="shared" si="69"/>
        <v>637.36864110896204</v>
      </c>
      <c r="M2235" s="33">
        <v>362.94258294443665</v>
      </c>
      <c r="N2235" s="33">
        <v>349.25610418982387</v>
      </c>
    </row>
    <row r="2236" spans="1:14">
      <c r="A2236" s="27">
        <v>62226</v>
      </c>
      <c r="B2236" s="27" t="s">
        <v>3359</v>
      </c>
      <c r="C2236" s="27" t="s">
        <v>285</v>
      </c>
      <c r="D2236" s="27" t="s">
        <v>34</v>
      </c>
      <c r="E2236" s="28">
        <v>33963</v>
      </c>
      <c r="F2236" s="29" t="s">
        <v>27</v>
      </c>
      <c r="G2236" s="29" t="s">
        <v>28</v>
      </c>
      <c r="H2236" s="27">
        <f t="shared" ca="1" si="68"/>
        <v>25</v>
      </c>
      <c r="I2236" s="30">
        <v>26</v>
      </c>
      <c r="J2236" s="31">
        <v>1924.4624495231096</v>
      </c>
      <c r="K2236" s="32">
        <v>0.12</v>
      </c>
      <c r="L2236" s="33">
        <f t="shared" si="69"/>
        <v>230.93549394277315</v>
      </c>
      <c r="M2236" s="33">
        <v>161.59998445400421</v>
      </c>
      <c r="N2236" s="33">
        <v>145.5277922132199</v>
      </c>
    </row>
    <row r="2237" spans="1:14">
      <c r="A2237" s="27">
        <v>62227</v>
      </c>
      <c r="B2237" s="27" t="s">
        <v>3360</v>
      </c>
      <c r="C2237" s="27" t="s">
        <v>3361</v>
      </c>
      <c r="D2237" s="27" t="s">
        <v>34</v>
      </c>
      <c r="E2237" s="28">
        <v>38110</v>
      </c>
      <c r="F2237" s="29" t="s">
        <v>27</v>
      </c>
      <c r="G2237" s="29" t="s">
        <v>28</v>
      </c>
      <c r="H2237" s="27">
        <f t="shared" ca="1" si="68"/>
        <v>14</v>
      </c>
      <c r="I2237" s="30">
        <v>27</v>
      </c>
      <c r="J2237" s="31">
        <v>5008.8043525702342</v>
      </c>
      <c r="K2237" s="32">
        <v>7.0000000000000007E-2</v>
      </c>
      <c r="L2237" s="33">
        <f t="shared" si="69"/>
        <v>350.61630467991642</v>
      </c>
      <c r="M2237" s="33">
        <v>304.38398638921814</v>
      </c>
      <c r="N2237" s="33">
        <v>205.29125663366335</v>
      </c>
    </row>
    <row r="2238" spans="1:14">
      <c r="A2238" s="27">
        <v>62228</v>
      </c>
      <c r="B2238" s="27" t="s">
        <v>3362</v>
      </c>
      <c r="C2238" s="27" t="s">
        <v>495</v>
      </c>
      <c r="D2238" s="27" t="s">
        <v>34</v>
      </c>
      <c r="E2238" s="28">
        <v>29413</v>
      </c>
      <c r="F2238" s="29" t="s">
        <v>27</v>
      </c>
      <c r="G2238" s="29" t="s">
        <v>28</v>
      </c>
      <c r="H2238" s="27">
        <f t="shared" ca="1" si="68"/>
        <v>38</v>
      </c>
      <c r="I2238" s="30">
        <v>11</v>
      </c>
      <c r="J2238" s="31">
        <v>2543.5920792811899</v>
      </c>
      <c r="K2238" s="32">
        <v>0.25</v>
      </c>
      <c r="L2238" s="33">
        <f t="shared" si="69"/>
        <v>635.89801982029746</v>
      </c>
      <c r="M2238" s="33">
        <v>80.565228573691073</v>
      </c>
      <c r="N2238" s="33">
        <v>295.67467906911037</v>
      </c>
    </row>
    <row r="2239" spans="1:14">
      <c r="A2239" s="27">
        <v>62229</v>
      </c>
      <c r="B2239" s="27" t="s">
        <v>3363</v>
      </c>
      <c r="C2239" s="27" t="s">
        <v>1229</v>
      </c>
      <c r="D2239" s="27" t="s">
        <v>34</v>
      </c>
      <c r="E2239" s="28">
        <v>29814</v>
      </c>
      <c r="F2239" s="29" t="s">
        <v>27</v>
      </c>
      <c r="G2239" s="29" t="s">
        <v>76</v>
      </c>
      <c r="H2239" s="27">
        <f t="shared" ca="1" si="68"/>
        <v>37</v>
      </c>
      <c r="I2239" s="30">
        <v>11</v>
      </c>
      <c r="J2239" s="31">
        <v>3641.6743083046567</v>
      </c>
      <c r="K2239" s="32">
        <v>0.25</v>
      </c>
      <c r="L2239" s="33">
        <f t="shared" si="69"/>
        <v>910.41857707616418</v>
      </c>
      <c r="M2239" s="33">
        <v>85.96349195641703</v>
      </c>
      <c r="N2239" s="33">
        <v>311.54471876805536</v>
      </c>
    </row>
    <row r="2240" spans="1:14">
      <c r="A2240" s="27">
        <v>62230</v>
      </c>
      <c r="B2240" s="27" t="s">
        <v>3364</v>
      </c>
      <c r="C2240" s="27" t="s">
        <v>506</v>
      </c>
      <c r="D2240" s="27" t="s">
        <v>34</v>
      </c>
      <c r="E2240" s="28">
        <v>32550</v>
      </c>
      <c r="F2240" s="29" t="s">
        <v>27</v>
      </c>
      <c r="G2240" s="29" t="s">
        <v>28</v>
      </c>
      <c r="H2240" s="27">
        <f t="shared" ca="1" si="68"/>
        <v>29</v>
      </c>
      <c r="I2240" s="30">
        <v>30</v>
      </c>
      <c r="J2240" s="31">
        <v>2107.6253610495814</v>
      </c>
      <c r="K2240" s="32">
        <v>0.15</v>
      </c>
      <c r="L2240" s="33">
        <f t="shared" si="69"/>
        <v>316.14380415743722</v>
      </c>
      <c r="M2240" s="33">
        <v>60.039111900296717</v>
      </c>
      <c r="N2240" s="33">
        <v>111.7415302836047</v>
      </c>
    </row>
    <row r="2241" spans="1:14">
      <c r="A2241" s="27">
        <v>62231</v>
      </c>
      <c r="B2241" s="27" t="s">
        <v>3365</v>
      </c>
      <c r="C2241" s="27" t="s">
        <v>2360</v>
      </c>
      <c r="D2241" s="27" t="s">
        <v>48</v>
      </c>
      <c r="E2241" s="28">
        <v>37435</v>
      </c>
      <c r="F2241" s="29" t="s">
        <v>27</v>
      </c>
      <c r="G2241" s="29" t="s">
        <v>28</v>
      </c>
      <c r="H2241" s="27">
        <f t="shared" ca="1" si="68"/>
        <v>16</v>
      </c>
      <c r="I2241" s="30">
        <v>20</v>
      </c>
      <c r="J2241" s="31">
        <v>2064.9403890699164</v>
      </c>
      <c r="K2241" s="32">
        <v>7.0000000000000007E-2</v>
      </c>
      <c r="L2241" s="33">
        <f t="shared" si="69"/>
        <v>144.54582723489415</v>
      </c>
      <c r="M2241" s="33">
        <v>15.084178396169236</v>
      </c>
      <c r="N2241" s="33">
        <v>42.489279304229456</v>
      </c>
    </row>
    <row r="2242" spans="1:14">
      <c r="A2242" s="27">
        <v>62232</v>
      </c>
      <c r="B2242" s="27" t="s">
        <v>3366</v>
      </c>
      <c r="C2242" s="27" t="s">
        <v>513</v>
      </c>
      <c r="D2242" s="27" t="s">
        <v>34</v>
      </c>
      <c r="E2242" s="28">
        <v>35412</v>
      </c>
      <c r="F2242" s="29" t="s">
        <v>27</v>
      </c>
      <c r="G2242" s="29" t="s">
        <v>28</v>
      </c>
      <c r="H2242" s="27">
        <f t="shared" ca="1" si="68"/>
        <v>21</v>
      </c>
      <c r="I2242" s="30">
        <v>17</v>
      </c>
      <c r="J2242" s="31">
        <v>3160.0378539382036</v>
      </c>
      <c r="K2242" s="32">
        <v>0.09</v>
      </c>
      <c r="L2242" s="33">
        <f t="shared" si="69"/>
        <v>284.40340685443829</v>
      </c>
      <c r="M2242" s="33">
        <v>228.87083736691565</v>
      </c>
      <c r="N2242" s="33">
        <v>243.03226729127206</v>
      </c>
    </row>
    <row r="2243" spans="1:14">
      <c r="A2243" s="27">
        <v>62233</v>
      </c>
      <c r="B2243" s="27" t="s">
        <v>3367</v>
      </c>
      <c r="C2243" s="27" t="s">
        <v>535</v>
      </c>
      <c r="D2243" s="27" t="s">
        <v>34</v>
      </c>
      <c r="E2243" s="28">
        <v>28995</v>
      </c>
      <c r="F2243" s="29" t="s">
        <v>27</v>
      </c>
      <c r="G2243" s="29" t="s">
        <v>76</v>
      </c>
      <c r="H2243" s="27">
        <f t="shared" ca="1" si="68"/>
        <v>39</v>
      </c>
      <c r="I2243" s="30">
        <v>20</v>
      </c>
      <c r="J2243" s="31">
        <v>8728.4567682676097</v>
      </c>
      <c r="K2243" s="32">
        <v>0.25</v>
      </c>
      <c r="L2243" s="33">
        <f t="shared" si="69"/>
        <v>2182.1141920669024</v>
      </c>
      <c r="M2243" s="33">
        <v>506.18355804561816</v>
      </c>
      <c r="N2243" s="33">
        <v>308.35788861920463</v>
      </c>
    </row>
    <row r="2244" spans="1:14">
      <c r="A2244" s="27">
        <v>62234</v>
      </c>
      <c r="B2244" s="27" t="s">
        <v>3368</v>
      </c>
      <c r="C2244" s="27" t="s">
        <v>537</v>
      </c>
      <c r="D2244" s="27" t="s">
        <v>34</v>
      </c>
      <c r="E2244" s="28">
        <v>35301</v>
      </c>
      <c r="F2244" s="29" t="s">
        <v>27</v>
      </c>
      <c r="G2244" s="29" t="s">
        <v>260</v>
      </c>
      <c r="H2244" s="27">
        <f t="shared" ca="1" si="68"/>
        <v>22</v>
      </c>
      <c r="I2244" s="30">
        <v>36</v>
      </c>
      <c r="J2244" s="31">
        <v>9828.4359950153321</v>
      </c>
      <c r="K2244" s="32">
        <v>0.09</v>
      </c>
      <c r="L2244" s="33">
        <f t="shared" si="69"/>
        <v>884.55923955137985</v>
      </c>
      <c r="M2244" s="33">
        <v>98.005830714578053</v>
      </c>
      <c r="N2244" s="33">
        <v>314.21164153091684</v>
      </c>
    </row>
    <row r="2245" spans="1:14">
      <c r="A2245" s="27">
        <v>62235</v>
      </c>
      <c r="B2245" s="27" t="s">
        <v>3369</v>
      </c>
      <c r="C2245" s="27" t="s">
        <v>3370</v>
      </c>
      <c r="D2245" s="27" t="s">
        <v>34</v>
      </c>
      <c r="E2245" s="28">
        <v>29532</v>
      </c>
      <c r="F2245" s="29" t="s">
        <v>27</v>
      </c>
      <c r="G2245" s="29" t="s">
        <v>28</v>
      </c>
      <c r="H2245" s="27">
        <f t="shared" ca="1" si="68"/>
        <v>37</v>
      </c>
      <c r="I2245" s="30">
        <v>7</v>
      </c>
      <c r="J2245" s="31"/>
      <c r="K2245" s="32">
        <v>0.25</v>
      </c>
      <c r="L2245" s="33">
        <f t="shared" si="69"/>
        <v>0</v>
      </c>
      <c r="M2245" s="33">
        <v>0</v>
      </c>
      <c r="N2245" s="33">
        <v>193.51543406014437</v>
      </c>
    </row>
    <row r="2246" spans="1:14">
      <c r="A2246" s="27">
        <v>62236</v>
      </c>
      <c r="B2246" s="27" t="s">
        <v>3371</v>
      </c>
      <c r="C2246" s="27" t="s">
        <v>574</v>
      </c>
      <c r="D2246" s="27" t="s">
        <v>34</v>
      </c>
      <c r="E2246" s="28">
        <v>31494</v>
      </c>
      <c r="F2246" s="29" t="s">
        <v>27</v>
      </c>
      <c r="G2246" s="29" t="s">
        <v>28</v>
      </c>
      <c r="H2246" s="27">
        <f t="shared" ca="1" si="68"/>
        <v>32</v>
      </c>
      <c r="I2246" s="30">
        <v>9</v>
      </c>
      <c r="J2246" s="31">
        <v>6443.0394531169486</v>
      </c>
      <c r="K2246" s="32">
        <v>0.15</v>
      </c>
      <c r="L2246" s="33">
        <f t="shared" si="69"/>
        <v>966.45591796754229</v>
      </c>
      <c r="M2246" s="33">
        <v>522.08563459596746</v>
      </c>
      <c r="N2246" s="33">
        <v>84.634206074378568</v>
      </c>
    </row>
    <row r="2247" spans="1:14">
      <c r="A2247" s="27">
        <v>62237</v>
      </c>
      <c r="B2247" s="27" t="s">
        <v>3372</v>
      </c>
      <c r="C2247" s="27" t="s">
        <v>3373</v>
      </c>
      <c r="D2247" s="27" t="s">
        <v>48</v>
      </c>
      <c r="E2247" s="28">
        <v>35857</v>
      </c>
      <c r="F2247" s="29" t="s">
        <v>27</v>
      </c>
      <c r="G2247" s="29" t="s">
        <v>28</v>
      </c>
      <c r="H2247" s="27">
        <f t="shared" ca="1" si="68"/>
        <v>20</v>
      </c>
      <c r="I2247" s="30">
        <v>39</v>
      </c>
      <c r="J2247" s="31">
        <v>3989.8389309419899</v>
      </c>
      <c r="K2247" s="32">
        <v>0.09</v>
      </c>
      <c r="L2247" s="33">
        <f t="shared" si="69"/>
        <v>359.08550378477906</v>
      </c>
      <c r="M2247" s="33">
        <v>84.660869139802401</v>
      </c>
      <c r="N2247" s="33">
        <v>61.569095227632062</v>
      </c>
    </row>
    <row r="2248" spans="1:14">
      <c r="A2248" s="27">
        <v>62238</v>
      </c>
      <c r="B2248" s="27" t="s">
        <v>3374</v>
      </c>
      <c r="C2248" s="27" t="s">
        <v>1989</v>
      </c>
      <c r="D2248" s="27" t="s">
        <v>48</v>
      </c>
      <c r="E2248" s="28">
        <v>37079</v>
      </c>
      <c r="F2248" s="29" t="s">
        <v>27</v>
      </c>
      <c r="G2248" s="29" t="s">
        <v>28</v>
      </c>
      <c r="H2248" s="27">
        <f t="shared" ca="1" si="68"/>
        <v>17</v>
      </c>
      <c r="I2248" s="30">
        <v>35</v>
      </c>
      <c r="J2248" s="31">
        <v>4426.6794788289717</v>
      </c>
      <c r="K2248" s="32">
        <v>7.0000000000000007E-2</v>
      </c>
      <c r="L2248" s="33">
        <f t="shared" si="69"/>
        <v>309.86756351802802</v>
      </c>
      <c r="M2248" s="33">
        <v>133.73670563231565</v>
      </c>
      <c r="N2248" s="33">
        <v>47.327313519475062</v>
      </c>
    </row>
    <row r="2249" spans="1:14">
      <c r="A2249" s="27">
        <v>62239</v>
      </c>
      <c r="B2249" s="27" t="s">
        <v>3375</v>
      </c>
      <c r="C2249" s="27" t="s">
        <v>580</v>
      </c>
      <c r="D2249" s="27" t="s">
        <v>34</v>
      </c>
      <c r="E2249" s="28">
        <v>37380</v>
      </c>
      <c r="F2249" s="29" t="s">
        <v>27</v>
      </c>
      <c r="G2249" s="29" t="s">
        <v>28</v>
      </c>
      <c r="H2249" s="27">
        <f t="shared" ca="1" si="68"/>
        <v>16</v>
      </c>
      <c r="I2249" s="30">
        <v>14</v>
      </c>
      <c r="J2249" s="31">
        <v>7001.9754227601597</v>
      </c>
      <c r="K2249" s="32">
        <v>7.0000000000000007E-2</v>
      </c>
      <c r="L2249" s="33">
        <f t="shared" si="69"/>
        <v>490.13827959321122</v>
      </c>
      <c r="M2249" s="33">
        <v>307.13372328181691</v>
      </c>
      <c r="N2249" s="33">
        <v>241.28096064249095</v>
      </c>
    </row>
    <row r="2250" spans="1:14">
      <c r="A2250" s="27">
        <v>62240</v>
      </c>
      <c r="B2250" s="27" t="s">
        <v>3376</v>
      </c>
      <c r="C2250" s="27" t="s">
        <v>408</v>
      </c>
      <c r="D2250" s="27" t="s">
        <v>48</v>
      </c>
      <c r="E2250" s="28">
        <v>37819</v>
      </c>
      <c r="F2250" s="29" t="s">
        <v>27</v>
      </c>
      <c r="G2250" s="29" t="s">
        <v>28</v>
      </c>
      <c r="H2250" s="27">
        <f t="shared" ref="H2250:H2313" ca="1" si="70">DATEDIF(E2250,TODAY(),"y")</f>
        <v>15</v>
      </c>
      <c r="I2250" s="30">
        <v>20</v>
      </c>
      <c r="J2250" s="31">
        <v>6447.7836006156422</v>
      </c>
      <c r="K2250" s="32">
        <v>7.0000000000000007E-2</v>
      </c>
      <c r="L2250" s="33">
        <f t="shared" ref="L2250:L2313" si="71">K2250*J2250</f>
        <v>451.34485204309499</v>
      </c>
      <c r="M2250" s="33">
        <v>304.92714445954738</v>
      </c>
      <c r="N2250" s="33">
        <v>137.69349019971304</v>
      </c>
    </row>
    <row r="2251" spans="1:14">
      <c r="A2251" s="27">
        <v>62241</v>
      </c>
      <c r="B2251" s="27" t="s">
        <v>3377</v>
      </c>
      <c r="C2251" s="27" t="s">
        <v>3378</v>
      </c>
      <c r="D2251" s="27" t="s">
        <v>48</v>
      </c>
      <c r="E2251" s="28">
        <v>36107</v>
      </c>
      <c r="F2251" s="29" t="s">
        <v>133</v>
      </c>
      <c r="G2251" s="29" t="s">
        <v>134</v>
      </c>
      <c r="H2251" s="27">
        <f t="shared" ca="1" si="70"/>
        <v>19</v>
      </c>
      <c r="I2251" s="30">
        <v>23</v>
      </c>
      <c r="J2251" s="31">
        <v>4560.5701981240363</v>
      </c>
      <c r="K2251" s="32">
        <v>0.09</v>
      </c>
      <c r="L2251" s="33">
        <f t="shared" si="71"/>
        <v>410.45131783116324</v>
      </c>
      <c r="M2251" s="33">
        <v>89.50838483926465</v>
      </c>
      <c r="N2251" s="33">
        <v>48.92300255490558</v>
      </c>
    </row>
    <row r="2252" spans="1:14">
      <c r="A2252" s="27">
        <v>62242</v>
      </c>
      <c r="B2252" s="27" t="s">
        <v>3379</v>
      </c>
      <c r="C2252" s="27" t="s">
        <v>1239</v>
      </c>
      <c r="D2252" s="27" t="s">
        <v>34</v>
      </c>
      <c r="E2252" s="28">
        <v>30858</v>
      </c>
      <c r="F2252" s="29" t="s">
        <v>27</v>
      </c>
      <c r="G2252" s="29" t="s">
        <v>260</v>
      </c>
      <c r="H2252" s="27">
        <f t="shared" ca="1" si="70"/>
        <v>34</v>
      </c>
      <c r="I2252" s="30">
        <v>26</v>
      </c>
      <c r="J2252" s="31">
        <v>7895.6465836839852</v>
      </c>
      <c r="K2252" s="32">
        <v>0.25</v>
      </c>
      <c r="L2252" s="33">
        <f t="shared" si="71"/>
        <v>1973.9116459209963</v>
      </c>
      <c r="M2252" s="33">
        <v>999.05995921450199</v>
      </c>
      <c r="N2252" s="33">
        <v>281.73200019271025</v>
      </c>
    </row>
    <row r="2253" spans="1:14">
      <c r="A2253" s="27">
        <v>62243</v>
      </c>
      <c r="B2253" s="27" t="s">
        <v>3380</v>
      </c>
      <c r="C2253" s="27" t="s">
        <v>3381</v>
      </c>
      <c r="D2253" s="27" t="s">
        <v>48</v>
      </c>
      <c r="E2253" s="28">
        <v>29400</v>
      </c>
      <c r="F2253" s="29" t="s">
        <v>27</v>
      </c>
      <c r="G2253" s="29" t="s">
        <v>42</v>
      </c>
      <c r="H2253" s="27">
        <f t="shared" ca="1" si="70"/>
        <v>38</v>
      </c>
      <c r="I2253" s="30">
        <v>13</v>
      </c>
      <c r="J2253" s="31">
        <v>6020.0644040965562</v>
      </c>
      <c r="K2253" s="32">
        <v>0.25</v>
      </c>
      <c r="L2253" s="33">
        <f t="shared" si="71"/>
        <v>1505.0161010241391</v>
      </c>
      <c r="M2253" s="33">
        <v>247.19161610233161</v>
      </c>
      <c r="N2253" s="33">
        <v>93.90381213008321</v>
      </c>
    </row>
    <row r="2254" spans="1:14">
      <c r="A2254" s="27">
        <v>62244</v>
      </c>
      <c r="B2254" s="27" t="s">
        <v>3382</v>
      </c>
      <c r="C2254" s="27" t="s">
        <v>3383</v>
      </c>
      <c r="D2254" s="27" t="s">
        <v>34</v>
      </c>
      <c r="E2254" s="28">
        <v>37304</v>
      </c>
      <c r="F2254" s="29" t="s">
        <v>27</v>
      </c>
      <c r="G2254" s="29" t="s">
        <v>28</v>
      </c>
      <c r="H2254" s="27">
        <f t="shared" ca="1" si="70"/>
        <v>16</v>
      </c>
      <c r="I2254" s="30">
        <v>32</v>
      </c>
      <c r="J2254" s="31">
        <v>2244.9209914897715</v>
      </c>
      <c r="K2254" s="32">
        <v>7.0000000000000007E-2</v>
      </c>
      <c r="L2254" s="33">
        <f t="shared" si="71"/>
        <v>157.14446940428402</v>
      </c>
      <c r="M2254" s="33">
        <v>5.7444948305203871</v>
      </c>
      <c r="N2254" s="33">
        <v>335.09664614488202</v>
      </c>
    </row>
    <row r="2255" spans="1:14">
      <c r="A2255" s="27">
        <v>62245</v>
      </c>
      <c r="B2255" s="27" t="s">
        <v>3384</v>
      </c>
      <c r="C2255" s="27" t="s">
        <v>287</v>
      </c>
      <c r="D2255" s="27" t="s">
        <v>34</v>
      </c>
      <c r="E2255" s="28">
        <v>33320</v>
      </c>
      <c r="F2255" s="29" t="s">
        <v>27</v>
      </c>
      <c r="G2255" s="29" t="s">
        <v>28</v>
      </c>
      <c r="H2255" s="27">
        <f t="shared" ca="1" si="70"/>
        <v>27</v>
      </c>
      <c r="I2255" s="30">
        <v>37</v>
      </c>
      <c r="J2255" s="31">
        <v>8259.296820939926</v>
      </c>
      <c r="K2255" s="32">
        <v>0.12</v>
      </c>
      <c r="L2255" s="33">
        <f t="shared" si="71"/>
        <v>991.11561851279112</v>
      </c>
      <c r="M2255" s="33">
        <v>680.11825738957839</v>
      </c>
      <c r="N2255" s="33">
        <v>348.46252970582378</v>
      </c>
    </row>
    <row r="2256" spans="1:14">
      <c r="A2256" s="27">
        <v>62246</v>
      </c>
      <c r="B2256" s="27" t="s">
        <v>3385</v>
      </c>
      <c r="C2256" s="27" t="s">
        <v>3386</v>
      </c>
      <c r="D2256" s="27" t="s">
        <v>48</v>
      </c>
      <c r="E2256" s="28">
        <v>37262</v>
      </c>
      <c r="F2256" s="29" t="s">
        <v>27</v>
      </c>
      <c r="G2256" s="29" t="s">
        <v>28</v>
      </c>
      <c r="H2256" s="27">
        <f t="shared" ca="1" si="70"/>
        <v>16</v>
      </c>
      <c r="I2256" s="30">
        <v>17</v>
      </c>
      <c r="J2256" s="31">
        <v>6794.3804465945841</v>
      </c>
      <c r="K2256" s="32">
        <v>7.0000000000000007E-2</v>
      </c>
      <c r="L2256" s="33">
        <f t="shared" si="71"/>
        <v>475.60663126162092</v>
      </c>
      <c r="M2256" s="33">
        <v>82.508157132758186</v>
      </c>
      <c r="N2256" s="33">
        <v>50.34588756818659</v>
      </c>
    </row>
    <row r="2257" spans="1:14">
      <c r="A2257" s="27">
        <v>62247</v>
      </c>
      <c r="B2257" s="27" t="s">
        <v>3387</v>
      </c>
      <c r="C2257" s="27" t="s">
        <v>1993</v>
      </c>
      <c r="D2257" s="27" t="s">
        <v>48</v>
      </c>
      <c r="E2257" s="28">
        <v>34533</v>
      </c>
      <c r="F2257" s="29" t="s">
        <v>27</v>
      </c>
      <c r="G2257" s="29" t="s">
        <v>28</v>
      </c>
      <c r="H2257" s="27">
        <f t="shared" ca="1" si="70"/>
        <v>24</v>
      </c>
      <c r="I2257" s="30">
        <v>16</v>
      </c>
      <c r="J2257" s="31">
        <v>8587.5165042134431</v>
      </c>
      <c r="K2257" s="32">
        <v>0.12</v>
      </c>
      <c r="L2257" s="33">
        <f t="shared" si="71"/>
        <v>1030.5019805056131</v>
      </c>
      <c r="M2257" s="33">
        <v>302.65505619208182</v>
      </c>
      <c r="N2257" s="33">
        <v>77.969223830632103</v>
      </c>
    </row>
    <row r="2258" spans="1:14">
      <c r="A2258" s="27">
        <v>62248</v>
      </c>
      <c r="B2258" s="27" t="s">
        <v>3388</v>
      </c>
      <c r="C2258" s="27" t="s">
        <v>3389</v>
      </c>
      <c r="D2258" s="27" t="s">
        <v>48</v>
      </c>
      <c r="E2258" s="28">
        <v>32523</v>
      </c>
      <c r="F2258" s="29" t="s">
        <v>690</v>
      </c>
      <c r="G2258" s="29" t="s">
        <v>3390</v>
      </c>
      <c r="H2258" s="27">
        <f t="shared" ca="1" si="70"/>
        <v>29</v>
      </c>
      <c r="I2258" s="30">
        <v>25</v>
      </c>
      <c r="J2258" s="31">
        <v>4874.5149397855084</v>
      </c>
      <c r="K2258" s="32">
        <v>0.15</v>
      </c>
      <c r="L2258" s="33">
        <f t="shared" si="71"/>
        <v>731.17724096782626</v>
      </c>
      <c r="M2258" s="33">
        <v>42.49895398931077</v>
      </c>
      <c r="N2258" s="33">
        <v>62.328943291962808</v>
      </c>
    </row>
    <row r="2259" spans="1:14">
      <c r="A2259" s="27">
        <v>62249</v>
      </c>
      <c r="B2259" s="27" t="s">
        <v>3391</v>
      </c>
      <c r="C2259" s="27" t="s">
        <v>585</v>
      </c>
      <c r="D2259" s="27" t="s">
        <v>34</v>
      </c>
      <c r="E2259" s="28">
        <v>28139</v>
      </c>
      <c r="F2259" s="29" t="s">
        <v>27</v>
      </c>
      <c r="G2259" s="29" t="s">
        <v>28</v>
      </c>
      <c r="H2259" s="27">
        <f t="shared" ca="1" si="70"/>
        <v>41</v>
      </c>
      <c r="I2259" s="30">
        <v>29</v>
      </c>
      <c r="J2259" s="31">
        <v>2975.4938127224787</v>
      </c>
      <c r="K2259" s="32">
        <v>0.25</v>
      </c>
      <c r="L2259" s="33">
        <f t="shared" si="71"/>
        <v>743.87345318061966</v>
      </c>
      <c r="M2259" s="33">
        <v>303.93539480699997</v>
      </c>
      <c r="N2259" s="33">
        <v>217.27896971491737</v>
      </c>
    </row>
    <row r="2260" spans="1:14">
      <c r="A2260" s="27">
        <v>62250</v>
      </c>
      <c r="B2260" s="27" t="s">
        <v>3392</v>
      </c>
      <c r="C2260" s="27" t="s">
        <v>863</v>
      </c>
      <c r="D2260" s="27" t="s">
        <v>48</v>
      </c>
      <c r="E2260" s="28">
        <v>40029</v>
      </c>
      <c r="F2260" s="29" t="s">
        <v>27</v>
      </c>
      <c r="G2260" s="29" t="s">
        <v>260</v>
      </c>
      <c r="H2260" s="27">
        <f t="shared" ca="1" si="70"/>
        <v>9</v>
      </c>
      <c r="I2260" s="30">
        <v>24</v>
      </c>
      <c r="J2260" s="31">
        <v>2203.2946690718818</v>
      </c>
      <c r="K2260" s="32">
        <v>0</v>
      </c>
      <c r="L2260" s="33">
        <f t="shared" si="71"/>
        <v>0</v>
      </c>
      <c r="M2260" s="33">
        <v>0</v>
      </c>
      <c r="N2260" s="33">
        <v>134.02399018989672</v>
      </c>
    </row>
    <row r="2261" spans="1:14">
      <c r="A2261" s="27">
        <v>62251</v>
      </c>
      <c r="B2261" s="27" t="s">
        <v>3393</v>
      </c>
      <c r="C2261" s="27" t="s">
        <v>295</v>
      </c>
      <c r="D2261" s="27" t="s">
        <v>34</v>
      </c>
      <c r="E2261" s="28">
        <v>37446</v>
      </c>
      <c r="F2261" s="29" t="s">
        <v>27</v>
      </c>
      <c r="G2261" s="29" t="s">
        <v>28</v>
      </c>
      <c r="H2261" s="27">
        <f t="shared" ca="1" si="70"/>
        <v>16</v>
      </c>
      <c r="I2261" s="30">
        <v>36</v>
      </c>
      <c r="J2261" s="31">
        <v>4393.384690174682</v>
      </c>
      <c r="K2261" s="32">
        <v>7.0000000000000007E-2</v>
      </c>
      <c r="L2261" s="33">
        <f t="shared" si="71"/>
        <v>307.53692831222776</v>
      </c>
      <c r="M2261" s="33">
        <v>130.2664124928894</v>
      </c>
      <c r="N2261" s="33">
        <v>98.869661965652426</v>
      </c>
    </row>
    <row r="2262" spans="1:14">
      <c r="A2262" s="27">
        <v>62252</v>
      </c>
      <c r="B2262" s="27" t="s">
        <v>3394</v>
      </c>
      <c r="C2262" s="27" t="s">
        <v>3395</v>
      </c>
      <c r="D2262" s="27" t="s">
        <v>48</v>
      </c>
      <c r="E2262" s="28">
        <v>29619</v>
      </c>
      <c r="F2262" s="29" t="s">
        <v>27</v>
      </c>
      <c r="G2262" s="29" t="s">
        <v>76</v>
      </c>
      <c r="H2262" s="27">
        <f t="shared" ca="1" si="70"/>
        <v>37</v>
      </c>
      <c r="I2262" s="30">
        <v>16</v>
      </c>
      <c r="J2262" s="31">
        <v>2635.9342390941497</v>
      </c>
      <c r="K2262" s="32">
        <v>0.25</v>
      </c>
      <c r="L2262" s="33">
        <f t="shared" si="71"/>
        <v>658.98355977353742</v>
      </c>
      <c r="M2262" s="33">
        <v>529.93307095435068</v>
      </c>
      <c r="N2262" s="33">
        <v>46.200418558991167</v>
      </c>
    </row>
    <row r="2263" spans="1:14">
      <c r="A2263" s="27">
        <v>62253</v>
      </c>
      <c r="B2263" s="27" t="s">
        <v>3396</v>
      </c>
      <c r="C2263" s="27" t="s">
        <v>3397</v>
      </c>
      <c r="D2263" s="27" t="s">
        <v>48</v>
      </c>
      <c r="E2263" s="28">
        <v>38241</v>
      </c>
      <c r="F2263" s="29" t="s">
        <v>27</v>
      </c>
      <c r="G2263" s="29" t="s">
        <v>28</v>
      </c>
      <c r="H2263" s="27">
        <f t="shared" ca="1" si="70"/>
        <v>14</v>
      </c>
      <c r="I2263" s="30">
        <v>33</v>
      </c>
      <c r="J2263" s="31">
        <v>2265.9264890429713</v>
      </c>
      <c r="K2263" s="32">
        <v>7.0000000000000007E-2</v>
      </c>
      <c r="L2263" s="33">
        <f t="shared" si="71"/>
        <v>158.614854233008</v>
      </c>
      <c r="M2263" s="33">
        <v>131.40218443499145</v>
      </c>
      <c r="N2263" s="33">
        <v>24.643245502533837</v>
      </c>
    </row>
    <row r="2264" spans="1:14">
      <c r="A2264" s="27">
        <v>62254</v>
      </c>
      <c r="B2264" s="27" t="s">
        <v>3398</v>
      </c>
      <c r="C2264" s="27" t="s">
        <v>1995</v>
      </c>
      <c r="D2264" s="27" t="s">
        <v>48</v>
      </c>
      <c r="E2264" s="28">
        <v>34827</v>
      </c>
      <c r="F2264" s="29" t="s">
        <v>27</v>
      </c>
      <c r="G2264" s="29" t="s">
        <v>28</v>
      </c>
      <c r="H2264" s="27">
        <f t="shared" ca="1" si="70"/>
        <v>23</v>
      </c>
      <c r="I2264" s="30">
        <v>36</v>
      </c>
      <c r="J2264" s="31">
        <v>8459.642996557126</v>
      </c>
      <c r="K2264" s="32">
        <v>0.09</v>
      </c>
      <c r="L2264" s="33">
        <f t="shared" si="71"/>
        <v>761.36786969014133</v>
      </c>
      <c r="M2264" s="33">
        <v>263.12536392785108</v>
      </c>
      <c r="N2264" s="33">
        <v>47.886158080889125</v>
      </c>
    </row>
    <row r="2265" spans="1:14">
      <c r="A2265" s="27">
        <v>62255</v>
      </c>
      <c r="B2265" s="27" t="s">
        <v>3399</v>
      </c>
      <c r="C2265" s="27" t="s">
        <v>2481</v>
      </c>
      <c r="D2265" s="27" t="s">
        <v>48</v>
      </c>
      <c r="E2265" s="28">
        <v>28380</v>
      </c>
      <c r="F2265" s="29" t="s">
        <v>27</v>
      </c>
      <c r="G2265" s="29" t="s">
        <v>28</v>
      </c>
      <c r="H2265" s="27">
        <f t="shared" ca="1" si="70"/>
        <v>41</v>
      </c>
      <c r="I2265" s="30">
        <v>35</v>
      </c>
      <c r="J2265" s="31">
        <v>3868.890825931614</v>
      </c>
      <c r="K2265" s="32">
        <v>0.25</v>
      </c>
      <c r="L2265" s="33">
        <f t="shared" si="71"/>
        <v>967.2227064829035</v>
      </c>
      <c r="M2265" s="33">
        <v>899.65444241366845</v>
      </c>
      <c r="N2265" s="33">
        <v>65.048174908959425</v>
      </c>
    </row>
    <row r="2266" spans="1:14">
      <c r="A2266" s="27">
        <v>62256</v>
      </c>
      <c r="B2266" s="27" t="s">
        <v>3400</v>
      </c>
      <c r="C2266" s="27" t="s">
        <v>3401</v>
      </c>
      <c r="D2266" s="27" t="s">
        <v>48</v>
      </c>
      <c r="E2266" s="28">
        <v>30816</v>
      </c>
      <c r="F2266" s="29" t="s">
        <v>27</v>
      </c>
      <c r="G2266" s="29" t="s">
        <v>28</v>
      </c>
      <c r="H2266" s="27">
        <f t="shared" ca="1" si="70"/>
        <v>34</v>
      </c>
      <c r="I2266" s="30">
        <v>35</v>
      </c>
      <c r="J2266" s="31">
        <v>5153.1304257947959</v>
      </c>
      <c r="K2266" s="32">
        <v>0.25</v>
      </c>
      <c r="L2266" s="33">
        <f t="shared" si="71"/>
        <v>1288.282606448699</v>
      </c>
      <c r="M2266" s="33">
        <v>764.9277782229575</v>
      </c>
      <c r="N2266" s="33">
        <v>90.725847974288058</v>
      </c>
    </row>
    <row r="2267" spans="1:14">
      <c r="A2267" s="27">
        <v>62257</v>
      </c>
      <c r="B2267" s="27" t="s">
        <v>3402</v>
      </c>
      <c r="C2267" s="27" t="s">
        <v>588</v>
      </c>
      <c r="D2267" s="27" t="s">
        <v>34</v>
      </c>
      <c r="E2267" s="28">
        <v>32002</v>
      </c>
      <c r="F2267" s="29" t="s">
        <v>27</v>
      </c>
      <c r="G2267" s="29" t="s">
        <v>28</v>
      </c>
      <c r="H2267" s="27">
        <f t="shared" ca="1" si="70"/>
        <v>31</v>
      </c>
      <c r="I2267" s="30">
        <v>13</v>
      </c>
      <c r="J2267" s="31">
        <v>7053.1348053345173</v>
      </c>
      <c r="K2267" s="32">
        <v>0.15</v>
      </c>
      <c r="L2267" s="33">
        <f t="shared" si="71"/>
        <v>1057.9702208001775</v>
      </c>
      <c r="M2267" s="33">
        <v>652.2812563187963</v>
      </c>
      <c r="N2267" s="33">
        <v>245.54229209631751</v>
      </c>
    </row>
    <row r="2268" spans="1:14">
      <c r="A2268" s="27">
        <v>62258</v>
      </c>
      <c r="B2268" s="27" t="s">
        <v>3403</v>
      </c>
      <c r="C2268" s="27" t="s">
        <v>617</v>
      </c>
      <c r="D2268" s="27" t="s">
        <v>34</v>
      </c>
      <c r="E2268" s="28">
        <v>37868</v>
      </c>
      <c r="F2268" s="29" t="s">
        <v>27</v>
      </c>
      <c r="G2268" s="29" t="s">
        <v>28</v>
      </c>
      <c r="H2268" s="27">
        <f t="shared" ca="1" si="70"/>
        <v>15</v>
      </c>
      <c r="I2268" s="30">
        <v>34</v>
      </c>
      <c r="J2268" s="31">
        <v>4419.1097037526988</v>
      </c>
      <c r="K2268" s="32">
        <v>7.0000000000000007E-2</v>
      </c>
      <c r="L2268" s="33">
        <f t="shared" si="71"/>
        <v>309.33767926268894</v>
      </c>
      <c r="M2268" s="33">
        <v>66.600141362682649</v>
      </c>
      <c r="N2268" s="33">
        <v>60.404708691301657</v>
      </c>
    </row>
    <row r="2269" spans="1:14">
      <c r="A2269" s="27">
        <v>62259</v>
      </c>
      <c r="B2269" s="27" t="s">
        <v>3404</v>
      </c>
      <c r="C2269" s="27" t="s">
        <v>2773</v>
      </c>
      <c r="D2269" s="27" t="s">
        <v>34</v>
      </c>
      <c r="E2269" s="28">
        <v>27716</v>
      </c>
      <c r="F2269" s="29" t="s">
        <v>27</v>
      </c>
      <c r="G2269" s="29" t="s">
        <v>28</v>
      </c>
      <c r="H2269" s="27">
        <f t="shared" ca="1" si="70"/>
        <v>42</v>
      </c>
      <c r="I2269" s="30">
        <v>6</v>
      </c>
      <c r="J2269" s="31"/>
      <c r="K2269" s="32">
        <v>0.25</v>
      </c>
      <c r="L2269" s="33">
        <f t="shared" si="71"/>
        <v>0</v>
      </c>
      <c r="M2269" s="33">
        <v>0</v>
      </c>
      <c r="N2269" s="33">
        <v>336.88574729469906</v>
      </c>
    </row>
    <row r="2270" spans="1:14">
      <c r="A2270" s="27">
        <v>62260</v>
      </c>
      <c r="B2270" s="27" t="s">
        <v>3405</v>
      </c>
      <c r="C2270" s="27" t="s">
        <v>634</v>
      </c>
      <c r="D2270" s="27" t="s">
        <v>34</v>
      </c>
      <c r="E2270" s="28">
        <v>32212</v>
      </c>
      <c r="F2270" s="29" t="s">
        <v>27</v>
      </c>
      <c r="G2270" s="29" t="s">
        <v>260</v>
      </c>
      <c r="H2270" s="27">
        <f t="shared" ca="1" si="70"/>
        <v>30</v>
      </c>
      <c r="I2270" s="30">
        <v>30</v>
      </c>
      <c r="J2270" s="31">
        <v>5188.8754285634568</v>
      </c>
      <c r="K2270" s="32">
        <v>0.15</v>
      </c>
      <c r="L2270" s="33">
        <f t="shared" si="71"/>
        <v>778.3313142845185</v>
      </c>
      <c r="M2270" s="33">
        <v>396.13253893902362</v>
      </c>
      <c r="N2270" s="33">
        <v>133.66911083255718</v>
      </c>
    </row>
    <row r="2271" spans="1:14">
      <c r="A2271" s="27">
        <v>62261</v>
      </c>
      <c r="B2271" s="27" t="s">
        <v>3406</v>
      </c>
      <c r="C2271" s="27" t="s">
        <v>695</v>
      </c>
      <c r="D2271" s="27" t="s">
        <v>48</v>
      </c>
      <c r="E2271" s="28">
        <v>34997</v>
      </c>
      <c r="F2271" s="29" t="s">
        <v>27</v>
      </c>
      <c r="G2271" s="29" t="s">
        <v>28</v>
      </c>
      <c r="H2271" s="27">
        <f t="shared" ca="1" si="70"/>
        <v>23</v>
      </c>
      <c r="I2271" s="30">
        <v>10</v>
      </c>
      <c r="J2271" s="31">
        <v>4511.19533105353</v>
      </c>
      <c r="K2271" s="32">
        <v>0.09</v>
      </c>
      <c r="L2271" s="33">
        <f t="shared" si="71"/>
        <v>406.00757979481767</v>
      </c>
      <c r="M2271" s="33">
        <v>83.056571736703646</v>
      </c>
      <c r="N2271" s="33">
        <v>98.132976325256607</v>
      </c>
    </row>
    <row r="2272" spans="1:14">
      <c r="A2272" s="27">
        <v>62262</v>
      </c>
      <c r="B2272" s="27" t="s">
        <v>3407</v>
      </c>
      <c r="C2272" s="27" t="s">
        <v>3408</v>
      </c>
      <c r="D2272" s="27" t="s">
        <v>48</v>
      </c>
      <c r="E2272" s="28">
        <v>32471</v>
      </c>
      <c r="F2272" s="29" t="s">
        <v>27</v>
      </c>
      <c r="G2272" s="29" t="s">
        <v>28</v>
      </c>
      <c r="H2272" s="27">
        <f t="shared" ca="1" si="70"/>
        <v>29</v>
      </c>
      <c r="I2272" s="30">
        <v>12</v>
      </c>
      <c r="J2272" s="31">
        <v>9399.8727409303265</v>
      </c>
      <c r="K2272" s="32">
        <v>0.15</v>
      </c>
      <c r="L2272" s="33">
        <f t="shared" si="71"/>
        <v>1409.9809111395489</v>
      </c>
      <c r="M2272" s="33">
        <v>92.532197378701667</v>
      </c>
      <c r="N2272" s="33">
        <v>61.371032688829004</v>
      </c>
    </row>
    <row r="2273" spans="1:14">
      <c r="A2273" s="27">
        <v>62263</v>
      </c>
      <c r="B2273" s="27" t="s">
        <v>3409</v>
      </c>
      <c r="C2273" s="27" t="s">
        <v>1999</v>
      </c>
      <c r="D2273" s="27" t="s">
        <v>48</v>
      </c>
      <c r="E2273" s="28">
        <v>33579</v>
      </c>
      <c r="F2273" s="29" t="s">
        <v>133</v>
      </c>
      <c r="G2273" s="29" t="s">
        <v>362</v>
      </c>
      <c r="H2273" s="27">
        <f t="shared" ca="1" si="70"/>
        <v>26</v>
      </c>
      <c r="I2273" s="30">
        <v>24</v>
      </c>
      <c r="J2273" s="31">
        <v>3062.0518185364244</v>
      </c>
      <c r="K2273" s="32">
        <v>0.12</v>
      </c>
      <c r="L2273" s="33">
        <f t="shared" si="71"/>
        <v>367.44621822437091</v>
      </c>
      <c r="M2273" s="33">
        <v>361.52871453886604</v>
      </c>
      <c r="N2273" s="33">
        <v>45.97931266725076</v>
      </c>
    </row>
    <row r="2274" spans="1:14">
      <c r="A2274" s="27">
        <v>62264</v>
      </c>
      <c r="B2274" s="27" t="s">
        <v>3410</v>
      </c>
      <c r="C2274" s="27" t="s">
        <v>3411</v>
      </c>
      <c r="D2274" s="27" t="s">
        <v>34</v>
      </c>
      <c r="E2274" s="28">
        <v>36834</v>
      </c>
      <c r="F2274" s="29" t="s">
        <v>27</v>
      </c>
      <c r="G2274" s="29" t="s">
        <v>28</v>
      </c>
      <c r="H2274" s="27">
        <f t="shared" ca="1" si="70"/>
        <v>17</v>
      </c>
      <c r="I2274" s="30">
        <v>22</v>
      </c>
      <c r="J2274" s="31">
        <v>1521.8655533901342</v>
      </c>
      <c r="K2274" s="32">
        <v>7.0000000000000007E-2</v>
      </c>
      <c r="L2274" s="33">
        <f t="shared" si="71"/>
        <v>106.5305887373094</v>
      </c>
      <c r="M2274" s="33">
        <v>22.158853614027411</v>
      </c>
      <c r="N2274" s="33">
        <v>324.91190139172232</v>
      </c>
    </row>
    <row r="2275" spans="1:14">
      <c r="A2275" s="27">
        <v>62265</v>
      </c>
      <c r="B2275" s="27" t="s">
        <v>3412</v>
      </c>
      <c r="C2275" s="27" t="s">
        <v>3413</v>
      </c>
      <c r="D2275" s="27" t="s">
        <v>48</v>
      </c>
      <c r="E2275" s="28">
        <v>33930</v>
      </c>
      <c r="F2275" s="29" t="s">
        <v>27</v>
      </c>
      <c r="G2275" s="29" t="s">
        <v>28</v>
      </c>
      <c r="H2275" s="27">
        <f t="shared" ca="1" si="70"/>
        <v>25</v>
      </c>
      <c r="I2275" s="30">
        <v>18</v>
      </c>
      <c r="J2275" s="31">
        <v>4799.6929012648734</v>
      </c>
      <c r="K2275" s="32">
        <v>0.12</v>
      </c>
      <c r="L2275" s="33">
        <f t="shared" si="71"/>
        <v>575.96314815178482</v>
      </c>
      <c r="M2275" s="33">
        <v>201.45987974815185</v>
      </c>
      <c r="N2275" s="33">
        <v>84.776509476502653</v>
      </c>
    </row>
    <row r="2276" spans="1:14">
      <c r="A2276" s="27">
        <v>62266</v>
      </c>
      <c r="B2276" s="27" t="s">
        <v>3414</v>
      </c>
      <c r="C2276" s="27" t="s">
        <v>3058</v>
      </c>
      <c r="D2276" s="27" t="s">
        <v>34</v>
      </c>
      <c r="E2276" s="28">
        <v>29712</v>
      </c>
      <c r="F2276" s="29" t="s">
        <v>27</v>
      </c>
      <c r="G2276" s="29" t="s">
        <v>28</v>
      </c>
      <c r="H2276" s="27">
        <f t="shared" ca="1" si="70"/>
        <v>37</v>
      </c>
      <c r="I2276" s="30">
        <v>20</v>
      </c>
      <c r="J2276" s="31">
        <v>3812.7321651813577</v>
      </c>
      <c r="K2276" s="32">
        <v>0.25</v>
      </c>
      <c r="L2276" s="33">
        <f t="shared" si="71"/>
        <v>953.18304129533942</v>
      </c>
      <c r="M2276" s="33">
        <v>453.34993848292868</v>
      </c>
      <c r="N2276" s="33">
        <v>265.52920694297256</v>
      </c>
    </row>
    <row r="2277" spans="1:14">
      <c r="A2277" s="27">
        <v>62267</v>
      </c>
      <c r="B2277" s="27" t="s">
        <v>3415</v>
      </c>
      <c r="C2277" s="27" t="s">
        <v>646</v>
      </c>
      <c r="D2277" s="27" t="s">
        <v>34</v>
      </c>
      <c r="E2277" s="28">
        <v>28228</v>
      </c>
      <c r="F2277" s="29" t="s">
        <v>127</v>
      </c>
      <c r="G2277" s="29" t="s">
        <v>128</v>
      </c>
      <c r="H2277" s="27">
        <f t="shared" ca="1" si="70"/>
        <v>41</v>
      </c>
      <c r="I2277" s="30">
        <v>15</v>
      </c>
      <c r="J2277" s="31">
        <v>2547.8217597948146</v>
      </c>
      <c r="K2277" s="32">
        <v>0.25</v>
      </c>
      <c r="L2277" s="33">
        <f t="shared" si="71"/>
        <v>636.95543994870366</v>
      </c>
      <c r="M2277" s="33">
        <v>506.84037640074632</v>
      </c>
      <c r="N2277" s="33">
        <v>141.71349934626738</v>
      </c>
    </row>
    <row r="2278" spans="1:14">
      <c r="A2278" s="27">
        <v>62268</v>
      </c>
      <c r="B2278" s="27" t="s">
        <v>3416</v>
      </c>
      <c r="C2278" s="27" t="s">
        <v>1482</v>
      </c>
      <c r="D2278" s="27" t="s">
        <v>48</v>
      </c>
      <c r="E2278" s="28">
        <v>31934</v>
      </c>
      <c r="F2278" s="29" t="s">
        <v>27</v>
      </c>
      <c r="G2278" s="29" t="s">
        <v>28</v>
      </c>
      <c r="H2278" s="27">
        <f t="shared" ca="1" si="70"/>
        <v>31</v>
      </c>
      <c r="I2278" s="30">
        <v>25</v>
      </c>
      <c r="J2278" s="31">
        <v>6672.7460256065087</v>
      </c>
      <c r="K2278" s="32">
        <v>0.15</v>
      </c>
      <c r="L2278" s="33">
        <f t="shared" si="71"/>
        <v>1000.9119038409763</v>
      </c>
      <c r="M2278" s="33">
        <v>535.74524588192367</v>
      </c>
      <c r="N2278" s="33">
        <v>120.77410259021363</v>
      </c>
    </row>
    <row r="2279" spans="1:14">
      <c r="A2279" s="27">
        <v>62269</v>
      </c>
      <c r="B2279" s="27" t="s">
        <v>3417</v>
      </c>
      <c r="C2279" s="27" t="s">
        <v>305</v>
      </c>
      <c r="D2279" s="27" t="s">
        <v>34</v>
      </c>
      <c r="E2279" s="28">
        <v>33914</v>
      </c>
      <c r="F2279" s="29" t="s">
        <v>27</v>
      </c>
      <c r="G2279" s="29" t="s">
        <v>28</v>
      </c>
      <c r="H2279" s="27">
        <f t="shared" ca="1" si="70"/>
        <v>25</v>
      </c>
      <c r="I2279" s="30">
        <v>39</v>
      </c>
      <c r="J2279" s="31">
        <v>7198.0273488527982</v>
      </c>
      <c r="K2279" s="32">
        <v>0.12</v>
      </c>
      <c r="L2279" s="33">
        <f t="shared" si="71"/>
        <v>863.7632818623357</v>
      </c>
      <c r="M2279" s="33">
        <v>498.31368756990281</v>
      </c>
      <c r="N2279" s="33">
        <v>137.01037317251351</v>
      </c>
    </row>
    <row r="2280" spans="1:14">
      <c r="A2280" s="27">
        <v>62270</v>
      </c>
      <c r="B2280" s="27" t="s">
        <v>3418</v>
      </c>
      <c r="C2280" s="27" t="s">
        <v>655</v>
      </c>
      <c r="D2280" s="27" t="s">
        <v>34</v>
      </c>
      <c r="E2280" s="28">
        <v>30757</v>
      </c>
      <c r="F2280" s="29" t="s">
        <v>27</v>
      </c>
      <c r="G2280" s="29" t="s">
        <v>260</v>
      </c>
      <c r="H2280" s="27">
        <f t="shared" ca="1" si="70"/>
        <v>34</v>
      </c>
      <c r="I2280" s="30">
        <v>29</v>
      </c>
      <c r="J2280" s="31">
        <v>5972.587689927268</v>
      </c>
      <c r="K2280" s="32">
        <v>0.25</v>
      </c>
      <c r="L2280" s="33">
        <f t="shared" si="71"/>
        <v>1493.146922481817</v>
      </c>
      <c r="M2280" s="33">
        <v>390.07516465368832</v>
      </c>
      <c r="N2280" s="33">
        <v>95.216054274583144</v>
      </c>
    </row>
    <row r="2281" spans="1:14">
      <c r="A2281" s="27">
        <v>62271</v>
      </c>
      <c r="B2281" s="27" t="s">
        <v>3419</v>
      </c>
      <c r="C2281" s="27" t="s">
        <v>219</v>
      </c>
      <c r="D2281" s="27" t="s">
        <v>48</v>
      </c>
      <c r="E2281" s="28">
        <v>31869</v>
      </c>
      <c r="F2281" s="29" t="s">
        <v>27</v>
      </c>
      <c r="G2281" s="29" t="s">
        <v>28</v>
      </c>
      <c r="H2281" s="27">
        <f t="shared" ca="1" si="70"/>
        <v>31</v>
      </c>
      <c r="I2281" s="30">
        <v>6</v>
      </c>
      <c r="J2281" s="31">
        <v>2988.0563199868639</v>
      </c>
      <c r="K2281" s="32">
        <v>0.15</v>
      </c>
      <c r="L2281" s="33">
        <f t="shared" si="71"/>
        <v>448.20844799802956</v>
      </c>
      <c r="M2281" s="33">
        <v>99.420380191152219</v>
      </c>
      <c r="N2281" s="33">
        <v>77.571134308276555</v>
      </c>
    </row>
    <row r="2282" spans="1:14">
      <c r="A2282" s="27">
        <v>62272</v>
      </c>
      <c r="B2282" s="27" t="s">
        <v>3420</v>
      </c>
      <c r="C2282" s="27" t="s">
        <v>1495</v>
      </c>
      <c r="D2282" s="27" t="s">
        <v>48</v>
      </c>
      <c r="E2282" s="28">
        <v>38318</v>
      </c>
      <c r="F2282" s="29" t="s">
        <v>27</v>
      </c>
      <c r="G2282" s="29" t="s">
        <v>28</v>
      </c>
      <c r="H2282" s="27">
        <f t="shared" ca="1" si="70"/>
        <v>13</v>
      </c>
      <c r="I2282" s="30">
        <v>35</v>
      </c>
      <c r="J2282" s="31">
        <v>3533.106681166335</v>
      </c>
      <c r="K2282" s="32">
        <v>7.0000000000000007E-2</v>
      </c>
      <c r="L2282" s="33">
        <f t="shared" si="71"/>
        <v>247.31746768164348</v>
      </c>
      <c r="M2282" s="33">
        <v>4.7938219337136596</v>
      </c>
      <c r="N2282" s="33">
        <v>106.35964241619322</v>
      </c>
    </row>
    <row r="2283" spans="1:14">
      <c r="A2283" s="27">
        <v>62273</v>
      </c>
      <c r="B2283" s="27" t="s">
        <v>3421</v>
      </c>
      <c r="C2283" s="27" t="s">
        <v>3422</v>
      </c>
      <c r="D2283" s="27" t="s">
        <v>34</v>
      </c>
      <c r="E2283" s="28">
        <v>37036</v>
      </c>
      <c r="F2283" s="29" t="s">
        <v>27</v>
      </c>
      <c r="G2283" s="29" t="s">
        <v>76</v>
      </c>
      <c r="H2283" s="27">
        <f t="shared" ca="1" si="70"/>
        <v>17</v>
      </c>
      <c r="I2283" s="30">
        <v>25</v>
      </c>
      <c r="J2283" s="31">
        <v>9686.7028227669762</v>
      </c>
      <c r="K2283" s="32">
        <v>7.0000000000000007E-2</v>
      </c>
      <c r="L2283" s="33">
        <f t="shared" si="71"/>
        <v>678.06919759368839</v>
      </c>
      <c r="M2283" s="33">
        <v>416.93073655411143</v>
      </c>
      <c r="N2283" s="33">
        <v>339.27230150530789</v>
      </c>
    </row>
    <row r="2284" spans="1:14">
      <c r="A2284" s="27">
        <v>62274</v>
      </c>
      <c r="B2284" s="27" t="s">
        <v>3423</v>
      </c>
      <c r="C2284" s="27" t="s">
        <v>660</v>
      </c>
      <c r="D2284" s="27" t="s">
        <v>34</v>
      </c>
      <c r="E2284" s="28">
        <v>32691</v>
      </c>
      <c r="F2284" s="29" t="s">
        <v>27</v>
      </c>
      <c r="G2284" s="29" t="s">
        <v>28</v>
      </c>
      <c r="H2284" s="27">
        <f t="shared" ca="1" si="70"/>
        <v>29</v>
      </c>
      <c r="I2284" s="30">
        <v>39</v>
      </c>
      <c r="J2284" s="31">
        <v>1724.1308279035907</v>
      </c>
      <c r="K2284" s="32">
        <v>0.15</v>
      </c>
      <c r="L2284" s="33">
        <f t="shared" si="71"/>
        <v>258.61962418553861</v>
      </c>
      <c r="M2284" s="33">
        <v>162.66561581752271</v>
      </c>
      <c r="N2284" s="33">
        <v>145.92357955629561</v>
      </c>
    </row>
    <row r="2285" spans="1:14">
      <c r="A2285" s="27">
        <v>62275</v>
      </c>
      <c r="B2285" s="27" t="s">
        <v>3424</v>
      </c>
      <c r="C2285" s="27" t="s">
        <v>299</v>
      </c>
      <c r="D2285" s="27" t="s">
        <v>48</v>
      </c>
      <c r="E2285" s="28">
        <v>39685</v>
      </c>
      <c r="F2285" s="29" t="s">
        <v>27</v>
      </c>
      <c r="G2285" s="29" t="s">
        <v>28</v>
      </c>
      <c r="H2285" s="27">
        <f t="shared" ca="1" si="70"/>
        <v>10</v>
      </c>
      <c r="I2285" s="30">
        <v>25</v>
      </c>
      <c r="J2285" s="31">
        <v>4097.4212880194482</v>
      </c>
      <c r="K2285" s="32">
        <v>0</v>
      </c>
      <c r="L2285" s="33">
        <f t="shared" si="71"/>
        <v>0</v>
      </c>
      <c r="M2285" s="33">
        <v>0</v>
      </c>
      <c r="N2285" s="33">
        <v>77.852975256573473</v>
      </c>
    </row>
    <row r="2286" spans="1:14">
      <c r="A2286" s="27">
        <v>62276</v>
      </c>
      <c r="B2286" s="27" t="s">
        <v>3425</v>
      </c>
      <c r="C2286" s="27" t="s">
        <v>320</v>
      </c>
      <c r="D2286" s="27" t="s">
        <v>48</v>
      </c>
      <c r="E2286" s="28">
        <v>32529</v>
      </c>
      <c r="F2286" s="29" t="s">
        <v>27</v>
      </c>
      <c r="G2286" s="29" t="s">
        <v>28</v>
      </c>
      <c r="H2286" s="27">
        <f t="shared" ca="1" si="70"/>
        <v>29</v>
      </c>
      <c r="I2286" s="30">
        <v>30</v>
      </c>
      <c r="J2286" s="31">
        <v>2210.3785943989878</v>
      </c>
      <c r="K2286" s="32">
        <v>0.15</v>
      </c>
      <c r="L2286" s="33">
        <f t="shared" si="71"/>
        <v>331.55678915984817</v>
      </c>
      <c r="M2286" s="33">
        <v>177.61200642049093</v>
      </c>
      <c r="N2286" s="33">
        <v>84.128007266398171</v>
      </c>
    </row>
    <row r="2287" spans="1:14">
      <c r="A2287" s="27">
        <v>62277</v>
      </c>
      <c r="B2287" s="27" t="s">
        <v>3426</v>
      </c>
      <c r="C2287" s="27" t="s">
        <v>336</v>
      </c>
      <c r="D2287" s="27" t="s">
        <v>34</v>
      </c>
      <c r="E2287" s="28">
        <v>36797</v>
      </c>
      <c r="F2287" s="29" t="s">
        <v>27</v>
      </c>
      <c r="G2287" s="29" t="s">
        <v>28</v>
      </c>
      <c r="H2287" s="27">
        <f t="shared" ca="1" si="70"/>
        <v>18</v>
      </c>
      <c r="I2287" s="30">
        <v>8</v>
      </c>
      <c r="J2287" s="31">
        <v>6125.3504229176424</v>
      </c>
      <c r="K2287" s="32">
        <v>7.0000000000000007E-2</v>
      </c>
      <c r="L2287" s="33">
        <f t="shared" si="71"/>
        <v>428.774529604235</v>
      </c>
      <c r="M2287" s="33">
        <v>103.28308942280387</v>
      </c>
      <c r="N2287" s="33">
        <v>147.26803219758327</v>
      </c>
    </row>
    <row r="2288" spans="1:14">
      <c r="A2288" s="27">
        <v>62278</v>
      </c>
      <c r="B2288" s="27" t="s">
        <v>3427</v>
      </c>
      <c r="C2288" s="27" t="s">
        <v>324</v>
      </c>
      <c r="D2288" s="27" t="s">
        <v>48</v>
      </c>
      <c r="E2288" s="28">
        <v>30291</v>
      </c>
      <c r="F2288" s="29" t="s">
        <v>27</v>
      </c>
      <c r="G2288" s="29" t="s">
        <v>28</v>
      </c>
      <c r="H2288" s="27">
        <f t="shared" ca="1" si="70"/>
        <v>35</v>
      </c>
      <c r="I2288" s="30">
        <v>13</v>
      </c>
      <c r="J2288" s="31">
        <v>9386.1237033994003</v>
      </c>
      <c r="K2288" s="32">
        <v>0.25</v>
      </c>
      <c r="L2288" s="33">
        <f t="shared" si="71"/>
        <v>2346.5309258498501</v>
      </c>
      <c r="M2288" s="33">
        <v>1637.9671028943744</v>
      </c>
      <c r="N2288" s="33">
        <v>98.478214706633992</v>
      </c>
    </row>
    <row r="2289" spans="1:14">
      <c r="A2289" s="27">
        <v>62279</v>
      </c>
      <c r="B2289" s="27" t="s">
        <v>3428</v>
      </c>
      <c r="C2289" s="27" t="s">
        <v>361</v>
      </c>
      <c r="D2289" s="27" t="s">
        <v>34</v>
      </c>
      <c r="E2289" s="28">
        <v>31702</v>
      </c>
      <c r="F2289" s="29" t="s">
        <v>27</v>
      </c>
      <c r="G2289" s="29" t="s">
        <v>28</v>
      </c>
      <c r="H2289" s="27">
        <f t="shared" ca="1" si="70"/>
        <v>32</v>
      </c>
      <c r="I2289" s="30">
        <v>5</v>
      </c>
      <c r="J2289" s="31">
        <v>4587.2807841680205</v>
      </c>
      <c r="K2289" s="32">
        <v>0.15</v>
      </c>
      <c r="L2289" s="33">
        <f t="shared" si="71"/>
        <v>688.09211762520306</v>
      </c>
      <c r="M2289" s="33">
        <v>495.29248533581227</v>
      </c>
      <c r="N2289" s="33">
        <v>161.82314832383304</v>
      </c>
    </row>
    <row r="2290" spans="1:14">
      <c r="A2290" s="27">
        <v>62280</v>
      </c>
      <c r="B2290" s="27" t="s">
        <v>3429</v>
      </c>
      <c r="C2290" s="27" t="s">
        <v>1267</v>
      </c>
      <c r="D2290" s="27" t="s">
        <v>48</v>
      </c>
      <c r="E2290" s="28">
        <v>34692</v>
      </c>
      <c r="F2290" s="29" t="s">
        <v>27</v>
      </c>
      <c r="G2290" s="29" t="s">
        <v>28</v>
      </c>
      <c r="H2290" s="27">
        <f t="shared" ca="1" si="70"/>
        <v>23</v>
      </c>
      <c r="I2290" s="30">
        <v>28</v>
      </c>
      <c r="J2290" s="31">
        <v>9883.8707965961221</v>
      </c>
      <c r="K2290" s="32">
        <v>0.12</v>
      </c>
      <c r="L2290" s="33">
        <f t="shared" si="71"/>
        <v>1186.0644955915345</v>
      </c>
      <c r="M2290" s="33">
        <v>1159.5036577175649</v>
      </c>
      <c r="N2290" s="33">
        <v>118.21285118581103</v>
      </c>
    </row>
    <row r="2291" spans="1:14">
      <c r="A2291" s="27">
        <v>62281</v>
      </c>
      <c r="B2291" s="27" t="s">
        <v>3430</v>
      </c>
      <c r="C2291" s="27" t="s">
        <v>372</v>
      </c>
      <c r="D2291" s="27" t="s">
        <v>34</v>
      </c>
      <c r="E2291" s="28">
        <v>30494</v>
      </c>
      <c r="F2291" s="29" t="s">
        <v>127</v>
      </c>
      <c r="G2291" s="29" t="s">
        <v>128</v>
      </c>
      <c r="H2291" s="27">
        <f t="shared" ca="1" si="70"/>
        <v>35</v>
      </c>
      <c r="I2291" s="30">
        <v>34</v>
      </c>
      <c r="J2291" s="31">
        <v>5074.5665129796953</v>
      </c>
      <c r="K2291" s="32">
        <v>0.25</v>
      </c>
      <c r="L2291" s="33">
        <f t="shared" si="71"/>
        <v>1268.6416282449238</v>
      </c>
      <c r="M2291" s="33">
        <v>258.4996834215097</v>
      </c>
      <c r="N2291" s="33">
        <v>224.83443876170597</v>
      </c>
    </row>
    <row r="2292" spans="1:14">
      <c r="A2292" s="27">
        <v>62282</v>
      </c>
      <c r="B2292" s="27" t="s">
        <v>3431</v>
      </c>
      <c r="C2292" s="27" t="s">
        <v>410</v>
      </c>
      <c r="D2292" s="27" t="s">
        <v>48</v>
      </c>
      <c r="E2292" s="28">
        <v>37764</v>
      </c>
      <c r="F2292" s="29" t="s">
        <v>27</v>
      </c>
      <c r="G2292" s="29" t="s">
        <v>28</v>
      </c>
      <c r="H2292" s="27">
        <f t="shared" ca="1" si="70"/>
        <v>15</v>
      </c>
      <c r="I2292" s="30">
        <v>30</v>
      </c>
      <c r="J2292" s="31">
        <v>9733.1251664098199</v>
      </c>
      <c r="K2292" s="32">
        <v>7.0000000000000007E-2</v>
      </c>
      <c r="L2292" s="33">
        <f t="shared" si="71"/>
        <v>681.31876164868743</v>
      </c>
      <c r="M2292" s="33">
        <v>352.84460678930742</v>
      </c>
      <c r="N2292" s="33">
        <v>50.490778671006773</v>
      </c>
    </row>
    <row r="2293" spans="1:14">
      <c r="A2293" s="27">
        <v>62283</v>
      </c>
      <c r="B2293" s="27" t="s">
        <v>3432</v>
      </c>
      <c r="C2293" s="27" t="s">
        <v>2484</v>
      </c>
      <c r="D2293" s="27" t="s">
        <v>48</v>
      </c>
      <c r="E2293" s="28">
        <v>28008</v>
      </c>
      <c r="F2293" s="29" t="s">
        <v>27</v>
      </c>
      <c r="G2293" s="29" t="s">
        <v>28</v>
      </c>
      <c r="H2293" s="27">
        <f t="shared" ca="1" si="70"/>
        <v>42</v>
      </c>
      <c r="I2293" s="30">
        <v>23</v>
      </c>
      <c r="J2293" s="31"/>
      <c r="K2293" s="32">
        <v>0.25</v>
      </c>
      <c r="L2293" s="33">
        <f t="shared" si="71"/>
        <v>0</v>
      </c>
      <c r="M2293" s="33">
        <v>0</v>
      </c>
      <c r="N2293" s="33">
        <v>32.702852701241056</v>
      </c>
    </row>
    <row r="2294" spans="1:14">
      <c r="A2294" s="27">
        <v>62284</v>
      </c>
      <c r="B2294" s="27" t="s">
        <v>3433</v>
      </c>
      <c r="C2294" s="27" t="s">
        <v>3434</v>
      </c>
      <c r="D2294" s="27" t="s">
        <v>48</v>
      </c>
      <c r="E2294" s="28">
        <v>29161</v>
      </c>
      <c r="F2294" s="29" t="s">
        <v>27</v>
      </c>
      <c r="G2294" s="29" t="s">
        <v>28</v>
      </c>
      <c r="H2294" s="27">
        <f t="shared" ca="1" si="70"/>
        <v>38</v>
      </c>
      <c r="I2294" s="30">
        <v>25</v>
      </c>
      <c r="J2294" s="31">
        <v>6750.8795326109785</v>
      </c>
      <c r="K2294" s="32">
        <v>0.25</v>
      </c>
      <c r="L2294" s="33">
        <f t="shared" si="71"/>
        <v>1687.7198831527446</v>
      </c>
      <c r="M2294" s="33">
        <v>625.30771168193837</v>
      </c>
      <c r="N2294" s="33">
        <v>43.37009873536892</v>
      </c>
    </row>
    <row r="2295" spans="1:14">
      <c r="A2295" s="27">
        <v>62285</v>
      </c>
      <c r="B2295" s="27" t="s">
        <v>3435</v>
      </c>
      <c r="C2295" s="27" t="s">
        <v>385</v>
      </c>
      <c r="D2295" s="27" t="s">
        <v>48</v>
      </c>
      <c r="E2295" s="28">
        <v>37487</v>
      </c>
      <c r="F2295" s="29" t="s">
        <v>27</v>
      </c>
      <c r="G2295" s="29" t="s">
        <v>28</v>
      </c>
      <c r="H2295" s="27">
        <f t="shared" ca="1" si="70"/>
        <v>16</v>
      </c>
      <c r="I2295" s="30">
        <v>19</v>
      </c>
      <c r="J2295" s="31">
        <v>1997.7502686925463</v>
      </c>
      <c r="K2295" s="32">
        <v>7.0000000000000007E-2</v>
      </c>
      <c r="L2295" s="33">
        <f t="shared" si="71"/>
        <v>139.84251880847825</v>
      </c>
      <c r="M2295" s="33">
        <v>95.569754995630689</v>
      </c>
      <c r="N2295" s="33">
        <v>130.54102859987307</v>
      </c>
    </row>
    <row r="2296" spans="1:14">
      <c r="A2296" s="27">
        <v>62286</v>
      </c>
      <c r="B2296" s="27" t="s">
        <v>3436</v>
      </c>
      <c r="C2296" s="27" t="s">
        <v>680</v>
      </c>
      <c r="D2296" s="27" t="s">
        <v>34</v>
      </c>
      <c r="E2296" s="28">
        <v>28182</v>
      </c>
      <c r="F2296" s="29" t="s">
        <v>27</v>
      </c>
      <c r="G2296" s="29" t="s">
        <v>260</v>
      </c>
      <c r="H2296" s="27">
        <f t="shared" ca="1" si="70"/>
        <v>41</v>
      </c>
      <c r="I2296" s="30">
        <v>33</v>
      </c>
      <c r="J2296" s="31">
        <v>4024.7815277595673</v>
      </c>
      <c r="K2296" s="32">
        <v>0.25</v>
      </c>
      <c r="L2296" s="33">
        <f t="shared" si="71"/>
        <v>1006.1953819398918</v>
      </c>
      <c r="M2296" s="33">
        <v>665.7809667329193</v>
      </c>
      <c r="N2296" s="33">
        <v>180.75944608482155</v>
      </c>
    </row>
    <row r="2297" spans="1:14">
      <c r="A2297" s="27">
        <v>62287</v>
      </c>
      <c r="B2297" s="27" t="s">
        <v>3437</v>
      </c>
      <c r="C2297" s="27" t="s">
        <v>684</v>
      </c>
      <c r="D2297" s="27" t="s">
        <v>34</v>
      </c>
      <c r="E2297" s="28">
        <v>34721</v>
      </c>
      <c r="F2297" s="29" t="s">
        <v>27</v>
      </c>
      <c r="G2297" s="29" t="s">
        <v>28</v>
      </c>
      <c r="H2297" s="27">
        <f t="shared" ca="1" si="70"/>
        <v>23</v>
      </c>
      <c r="I2297" s="30">
        <v>39</v>
      </c>
      <c r="J2297" s="31">
        <v>7423.3501469273497</v>
      </c>
      <c r="K2297" s="32">
        <v>0.12</v>
      </c>
      <c r="L2297" s="33">
        <f t="shared" si="71"/>
        <v>890.80201763128196</v>
      </c>
      <c r="M2297" s="33">
        <v>640.53268874748176</v>
      </c>
      <c r="N2297" s="33">
        <v>194.30474152647503</v>
      </c>
    </row>
    <row r="2298" spans="1:14">
      <c r="A2298" s="27">
        <v>62288</v>
      </c>
      <c r="B2298" s="27" t="s">
        <v>3438</v>
      </c>
      <c r="C2298" s="27" t="s">
        <v>374</v>
      </c>
      <c r="D2298" s="27" t="s">
        <v>34</v>
      </c>
      <c r="E2298" s="28">
        <v>36905</v>
      </c>
      <c r="F2298" s="29" t="s">
        <v>27</v>
      </c>
      <c r="G2298" s="29" t="s">
        <v>28</v>
      </c>
      <c r="H2298" s="27">
        <f t="shared" ca="1" si="70"/>
        <v>17</v>
      </c>
      <c r="I2298" s="30">
        <v>6</v>
      </c>
      <c r="J2298" s="31">
        <v>7670.9144578067389</v>
      </c>
      <c r="K2298" s="32">
        <v>7.0000000000000007E-2</v>
      </c>
      <c r="L2298" s="33">
        <f t="shared" si="71"/>
        <v>536.96401204647179</v>
      </c>
      <c r="M2298" s="33">
        <v>462.63899080351121</v>
      </c>
      <c r="N2298" s="33">
        <v>252.61578172559231</v>
      </c>
    </row>
    <row r="2299" spans="1:14">
      <c r="A2299" s="27">
        <v>62289</v>
      </c>
      <c r="B2299" s="27" t="s">
        <v>3439</v>
      </c>
      <c r="C2299" s="27" t="s">
        <v>3440</v>
      </c>
      <c r="D2299" s="27" t="s">
        <v>34</v>
      </c>
      <c r="E2299" s="28">
        <v>36662</v>
      </c>
      <c r="F2299" s="29" t="s">
        <v>27</v>
      </c>
      <c r="G2299" s="29" t="s">
        <v>28</v>
      </c>
      <c r="H2299" s="27">
        <f t="shared" ca="1" si="70"/>
        <v>18</v>
      </c>
      <c r="I2299" s="30">
        <v>25</v>
      </c>
      <c r="J2299" s="31">
        <v>4622.7278023358685</v>
      </c>
      <c r="K2299" s="32">
        <v>7.0000000000000007E-2</v>
      </c>
      <c r="L2299" s="33">
        <f t="shared" si="71"/>
        <v>323.59094616351081</v>
      </c>
      <c r="M2299" s="33">
        <v>84.516889081636293</v>
      </c>
      <c r="N2299" s="33">
        <v>121.50441507018171</v>
      </c>
    </row>
    <row r="2300" spans="1:14">
      <c r="A2300" s="27">
        <v>62290</v>
      </c>
      <c r="B2300" s="27" t="s">
        <v>3441</v>
      </c>
      <c r="C2300" s="27" t="s">
        <v>715</v>
      </c>
      <c r="D2300" s="27" t="s">
        <v>34</v>
      </c>
      <c r="E2300" s="28">
        <v>31358</v>
      </c>
      <c r="F2300" s="29" t="s">
        <v>27</v>
      </c>
      <c r="G2300" s="29" t="s">
        <v>28</v>
      </c>
      <c r="H2300" s="27">
        <f t="shared" ca="1" si="70"/>
        <v>32</v>
      </c>
      <c r="I2300" s="30">
        <v>37</v>
      </c>
      <c r="J2300" s="31">
        <v>4766.4232278797963</v>
      </c>
      <c r="K2300" s="32">
        <v>0.15</v>
      </c>
      <c r="L2300" s="33">
        <f t="shared" si="71"/>
        <v>714.96348418196942</v>
      </c>
      <c r="M2300" s="33">
        <v>41.106850474750608</v>
      </c>
      <c r="N2300" s="33">
        <v>102.86836274597135</v>
      </c>
    </row>
    <row r="2301" spans="1:14">
      <c r="A2301" s="27">
        <v>62291</v>
      </c>
      <c r="B2301" s="27" t="s">
        <v>3442</v>
      </c>
      <c r="C2301" s="27" t="s">
        <v>391</v>
      </c>
      <c r="D2301" s="27" t="s">
        <v>34</v>
      </c>
      <c r="E2301" s="28">
        <v>31465</v>
      </c>
      <c r="F2301" s="29" t="s">
        <v>27</v>
      </c>
      <c r="G2301" s="29" t="s">
        <v>28</v>
      </c>
      <c r="H2301" s="27">
        <f t="shared" ca="1" si="70"/>
        <v>32</v>
      </c>
      <c r="I2301" s="30">
        <v>29</v>
      </c>
      <c r="J2301" s="31">
        <v>4347.5334243790585</v>
      </c>
      <c r="K2301" s="32">
        <v>0.15</v>
      </c>
      <c r="L2301" s="33">
        <f t="shared" si="71"/>
        <v>652.13001365685875</v>
      </c>
      <c r="M2301" s="33">
        <v>487.34670477356519</v>
      </c>
      <c r="N2301" s="33">
        <v>256.09237672077194</v>
      </c>
    </row>
    <row r="2302" spans="1:14">
      <c r="A2302" s="27">
        <v>62292</v>
      </c>
      <c r="B2302" s="27" t="s">
        <v>3443</v>
      </c>
      <c r="C2302" s="27" t="s">
        <v>2004</v>
      </c>
      <c r="D2302" s="27" t="s">
        <v>48</v>
      </c>
      <c r="E2302" s="28">
        <v>32496</v>
      </c>
      <c r="F2302" s="29" t="s">
        <v>27</v>
      </c>
      <c r="G2302" s="29" t="s">
        <v>28</v>
      </c>
      <c r="H2302" s="27">
        <f t="shared" ca="1" si="70"/>
        <v>29</v>
      </c>
      <c r="I2302" s="30">
        <v>39</v>
      </c>
      <c r="J2302" s="31">
        <v>1907.2987684307711</v>
      </c>
      <c r="K2302" s="32">
        <v>0.15</v>
      </c>
      <c r="L2302" s="33">
        <f t="shared" si="71"/>
        <v>286.09481526461565</v>
      </c>
      <c r="M2302" s="33">
        <v>276.88988249858266</v>
      </c>
      <c r="N2302" s="33">
        <v>121.24915909565907</v>
      </c>
    </row>
    <row r="2303" spans="1:14">
      <c r="A2303" s="27">
        <v>62293</v>
      </c>
      <c r="B2303" s="27" t="s">
        <v>3444</v>
      </c>
      <c r="C2303" s="27" t="s">
        <v>75</v>
      </c>
      <c r="D2303" s="27" t="s">
        <v>34</v>
      </c>
      <c r="E2303" s="28">
        <v>30876</v>
      </c>
      <c r="F2303" s="29" t="s">
        <v>27</v>
      </c>
      <c r="G2303" s="29" t="s">
        <v>28</v>
      </c>
      <c r="H2303" s="27">
        <f t="shared" ca="1" si="70"/>
        <v>34</v>
      </c>
      <c r="I2303" s="30">
        <v>20</v>
      </c>
      <c r="J2303" s="31">
        <v>9174.8376770202867</v>
      </c>
      <c r="K2303" s="32">
        <v>0.25</v>
      </c>
      <c r="L2303" s="33">
        <f t="shared" si="71"/>
        <v>2293.7094192550717</v>
      </c>
      <c r="M2303" s="33">
        <v>807.24177506896308</v>
      </c>
      <c r="N2303" s="33">
        <v>82.983039015009211</v>
      </c>
    </row>
    <row r="2304" spans="1:14">
      <c r="A2304" s="27">
        <v>62294</v>
      </c>
      <c r="B2304" s="27" t="s">
        <v>3445</v>
      </c>
      <c r="C2304" s="27" t="s">
        <v>295</v>
      </c>
      <c r="D2304" s="27" t="s">
        <v>34</v>
      </c>
      <c r="E2304" s="28">
        <v>34121</v>
      </c>
      <c r="F2304" s="29" t="s">
        <v>27</v>
      </c>
      <c r="G2304" s="29" t="s">
        <v>28</v>
      </c>
      <c r="H2304" s="27">
        <f t="shared" ca="1" si="70"/>
        <v>25</v>
      </c>
      <c r="I2304" s="30">
        <v>31</v>
      </c>
      <c r="J2304" s="31">
        <v>8291.4612025904134</v>
      </c>
      <c r="K2304" s="32">
        <v>0.12</v>
      </c>
      <c r="L2304" s="33">
        <f t="shared" si="71"/>
        <v>994.97534431084955</v>
      </c>
      <c r="M2304" s="33">
        <v>783.27742307811661</v>
      </c>
      <c r="N2304" s="33">
        <v>247.19874418771724</v>
      </c>
    </row>
    <row r="2305" spans="1:14">
      <c r="A2305" s="27">
        <v>62295</v>
      </c>
      <c r="B2305" s="27" t="s">
        <v>3446</v>
      </c>
      <c r="C2305" s="27" t="s">
        <v>1269</v>
      </c>
      <c r="D2305" s="27" t="s">
        <v>48</v>
      </c>
      <c r="E2305" s="28">
        <v>38172</v>
      </c>
      <c r="F2305" s="29" t="s">
        <v>27</v>
      </c>
      <c r="G2305" s="29" t="s">
        <v>28</v>
      </c>
      <c r="H2305" s="27">
        <f t="shared" ca="1" si="70"/>
        <v>14</v>
      </c>
      <c r="I2305" s="30">
        <v>9</v>
      </c>
      <c r="J2305" s="31">
        <v>9981.7566177320132</v>
      </c>
      <c r="K2305" s="32">
        <v>7.0000000000000007E-2</v>
      </c>
      <c r="L2305" s="33">
        <f t="shared" si="71"/>
        <v>698.72296324124102</v>
      </c>
      <c r="M2305" s="33">
        <v>631.58297654838418</v>
      </c>
      <c r="N2305" s="33">
        <v>73.249839046001512</v>
      </c>
    </row>
    <row r="2306" spans="1:14">
      <c r="A2306" s="27">
        <v>62296</v>
      </c>
      <c r="B2306" s="27" t="s">
        <v>3447</v>
      </c>
      <c r="C2306" s="27" t="s">
        <v>2519</v>
      </c>
      <c r="D2306" s="27" t="s">
        <v>34</v>
      </c>
      <c r="E2306" s="28">
        <v>32849</v>
      </c>
      <c r="F2306" s="29" t="s">
        <v>27</v>
      </c>
      <c r="G2306" s="29" t="s">
        <v>28</v>
      </c>
      <c r="H2306" s="27">
        <f t="shared" ca="1" si="70"/>
        <v>28</v>
      </c>
      <c r="I2306" s="30">
        <v>15</v>
      </c>
      <c r="J2306" s="31">
        <v>3446.2520439083992</v>
      </c>
      <c r="K2306" s="32">
        <v>0.15</v>
      </c>
      <c r="L2306" s="33">
        <f t="shared" si="71"/>
        <v>516.93780658625985</v>
      </c>
      <c r="M2306" s="33">
        <v>85.345055406976499</v>
      </c>
      <c r="N2306" s="33">
        <v>99.374083210228775</v>
      </c>
    </row>
    <row r="2307" spans="1:14">
      <c r="A2307" s="27">
        <v>62297</v>
      </c>
      <c r="B2307" s="27" t="s">
        <v>3448</v>
      </c>
      <c r="C2307" s="27" t="s">
        <v>458</v>
      </c>
      <c r="D2307" s="27" t="s">
        <v>48</v>
      </c>
      <c r="E2307" s="28">
        <v>32844</v>
      </c>
      <c r="F2307" s="29" t="s">
        <v>133</v>
      </c>
      <c r="G2307" s="29" t="s">
        <v>156</v>
      </c>
      <c r="H2307" s="27">
        <f t="shared" ca="1" si="70"/>
        <v>28</v>
      </c>
      <c r="I2307" s="30">
        <v>12</v>
      </c>
      <c r="J2307" s="31">
        <v>2311.1388012559983</v>
      </c>
      <c r="K2307" s="32">
        <v>0.15</v>
      </c>
      <c r="L2307" s="33">
        <f t="shared" si="71"/>
        <v>346.67082018839972</v>
      </c>
      <c r="M2307" s="33">
        <v>74.276253183412422</v>
      </c>
      <c r="N2307" s="33">
        <v>102.03140112700149</v>
      </c>
    </row>
    <row r="2308" spans="1:14">
      <c r="A2308" s="27">
        <v>62298</v>
      </c>
      <c r="B2308" s="27" t="s">
        <v>3449</v>
      </c>
      <c r="C2308" s="27" t="s">
        <v>730</v>
      </c>
      <c r="D2308" s="27" t="s">
        <v>34</v>
      </c>
      <c r="E2308" s="28">
        <v>28184</v>
      </c>
      <c r="F2308" s="29" t="s">
        <v>27</v>
      </c>
      <c r="G2308" s="29" t="s">
        <v>159</v>
      </c>
      <c r="H2308" s="27">
        <f t="shared" ca="1" si="70"/>
        <v>41</v>
      </c>
      <c r="I2308" s="30">
        <v>32</v>
      </c>
      <c r="J2308" s="31">
        <v>4749.637219003509</v>
      </c>
      <c r="K2308" s="32">
        <v>0.25</v>
      </c>
      <c r="L2308" s="33">
        <f t="shared" si="71"/>
        <v>1187.4093047508773</v>
      </c>
      <c r="M2308" s="33">
        <v>619.1346091821739</v>
      </c>
      <c r="N2308" s="33">
        <v>305.31212654339828</v>
      </c>
    </row>
    <row r="2309" spans="1:14">
      <c r="A2309" s="27">
        <v>62299</v>
      </c>
      <c r="B2309" s="27" t="s">
        <v>3450</v>
      </c>
      <c r="C2309" s="27" t="s">
        <v>465</v>
      </c>
      <c r="D2309" s="27" t="s">
        <v>48</v>
      </c>
      <c r="E2309" s="28">
        <v>28258</v>
      </c>
      <c r="F2309" s="29" t="s">
        <v>383</v>
      </c>
      <c r="G2309" s="29" t="s">
        <v>28</v>
      </c>
      <c r="H2309" s="27">
        <f t="shared" ca="1" si="70"/>
        <v>41</v>
      </c>
      <c r="I2309" s="30">
        <v>10</v>
      </c>
      <c r="J2309" s="31">
        <v>7342.4093430944185</v>
      </c>
      <c r="K2309" s="32">
        <v>0.25</v>
      </c>
      <c r="L2309" s="33">
        <f t="shared" si="71"/>
        <v>1835.6023357736046</v>
      </c>
      <c r="M2309" s="33">
        <v>1286.3204690976709</v>
      </c>
      <c r="N2309" s="33">
        <v>87.358144344498726</v>
      </c>
    </row>
    <row r="2310" spans="1:14">
      <c r="A2310" s="27">
        <v>62300</v>
      </c>
      <c r="B2310" s="27" t="s">
        <v>3451</v>
      </c>
      <c r="C2310" s="27" t="s">
        <v>749</v>
      </c>
      <c r="D2310" s="27" t="s">
        <v>34</v>
      </c>
      <c r="E2310" s="28">
        <v>31123</v>
      </c>
      <c r="F2310" s="29" t="s">
        <v>27</v>
      </c>
      <c r="G2310" s="29" t="s">
        <v>28</v>
      </c>
      <c r="H2310" s="27">
        <f t="shared" ca="1" si="70"/>
        <v>33</v>
      </c>
      <c r="I2310" s="30">
        <v>39</v>
      </c>
      <c r="J2310" s="31">
        <v>3508.3497762387678</v>
      </c>
      <c r="K2310" s="32">
        <v>0.25</v>
      </c>
      <c r="L2310" s="33">
        <f t="shared" si="71"/>
        <v>877.08744405969196</v>
      </c>
      <c r="M2310" s="33">
        <v>545.26624069198374</v>
      </c>
      <c r="N2310" s="33">
        <v>189.51182478793945</v>
      </c>
    </row>
    <row r="2311" spans="1:14">
      <c r="A2311" s="27">
        <v>62301</v>
      </c>
      <c r="B2311" s="27" t="s">
        <v>3452</v>
      </c>
      <c r="C2311" s="27" t="s">
        <v>3453</v>
      </c>
      <c r="D2311" s="27" t="s">
        <v>34</v>
      </c>
      <c r="E2311" s="28">
        <v>39025</v>
      </c>
      <c r="F2311" s="29" t="s">
        <v>27</v>
      </c>
      <c r="G2311" s="29" t="s">
        <v>28</v>
      </c>
      <c r="H2311" s="27">
        <f t="shared" ca="1" si="70"/>
        <v>11</v>
      </c>
      <c r="I2311" s="30">
        <v>13</v>
      </c>
      <c r="J2311" s="31">
        <v>5763.1854349207433</v>
      </c>
      <c r="K2311" s="32">
        <v>0.04</v>
      </c>
      <c r="L2311" s="33">
        <f t="shared" si="71"/>
        <v>230.52741739682975</v>
      </c>
      <c r="M2311" s="33">
        <v>217.11722732093884</v>
      </c>
      <c r="N2311" s="33">
        <v>279.40297585717786</v>
      </c>
    </row>
    <row r="2312" spans="1:14">
      <c r="A2312" s="27">
        <v>62302</v>
      </c>
      <c r="B2312" s="27" t="s">
        <v>3454</v>
      </c>
      <c r="C2312" s="27" t="s">
        <v>754</v>
      </c>
      <c r="D2312" s="27" t="s">
        <v>34</v>
      </c>
      <c r="E2312" s="28">
        <v>36536</v>
      </c>
      <c r="F2312" s="29" t="s">
        <v>27</v>
      </c>
      <c r="G2312" s="29" t="s">
        <v>28</v>
      </c>
      <c r="H2312" s="27">
        <f t="shared" ca="1" si="70"/>
        <v>18</v>
      </c>
      <c r="I2312" s="30">
        <v>19</v>
      </c>
      <c r="J2312" s="31">
        <v>3499.5565474293826</v>
      </c>
      <c r="K2312" s="32">
        <v>0.09</v>
      </c>
      <c r="L2312" s="33">
        <f t="shared" si="71"/>
        <v>314.96008926864442</v>
      </c>
      <c r="M2312" s="33">
        <v>263.41170106344708</v>
      </c>
      <c r="N2312" s="33">
        <v>220.99781462614874</v>
      </c>
    </row>
    <row r="2313" spans="1:14">
      <c r="A2313" s="27">
        <v>62303</v>
      </c>
      <c r="B2313" s="27" t="s">
        <v>3455</v>
      </c>
      <c r="C2313" s="27" t="s">
        <v>3456</v>
      </c>
      <c r="D2313" s="27" t="s">
        <v>48</v>
      </c>
      <c r="E2313" s="28">
        <v>38279</v>
      </c>
      <c r="F2313" s="29" t="s">
        <v>27</v>
      </c>
      <c r="G2313" s="29" t="s">
        <v>28</v>
      </c>
      <c r="H2313" s="27">
        <f t="shared" ca="1" si="70"/>
        <v>14</v>
      </c>
      <c r="I2313" s="30">
        <v>8</v>
      </c>
      <c r="J2313" s="31">
        <v>9477.004733509908</v>
      </c>
      <c r="K2313" s="32">
        <v>7.0000000000000007E-2</v>
      </c>
      <c r="L2313" s="33">
        <f t="shared" si="71"/>
        <v>663.39033134569365</v>
      </c>
      <c r="M2313" s="33">
        <v>118.49738757380392</v>
      </c>
      <c r="N2313" s="33">
        <v>41.992086787516001</v>
      </c>
    </row>
    <row r="2314" spans="1:14">
      <c r="A2314" s="27">
        <v>62304</v>
      </c>
      <c r="B2314" s="27" t="s">
        <v>3457</v>
      </c>
      <c r="C2314" s="27" t="s">
        <v>619</v>
      </c>
      <c r="D2314" s="27" t="s">
        <v>48</v>
      </c>
      <c r="E2314" s="28">
        <v>37784</v>
      </c>
      <c r="F2314" s="29" t="s">
        <v>27</v>
      </c>
      <c r="G2314" s="29" t="s">
        <v>28</v>
      </c>
      <c r="H2314" s="27">
        <f t="shared" ref="H2314:H2377" ca="1" si="72">DATEDIF(E2314,TODAY(),"y")</f>
        <v>15</v>
      </c>
      <c r="I2314" s="30">
        <v>8</v>
      </c>
      <c r="J2314" s="31">
        <v>4447.1015188013389</v>
      </c>
      <c r="K2314" s="32">
        <v>7.0000000000000007E-2</v>
      </c>
      <c r="L2314" s="33">
        <f t="shared" ref="L2314:L2377" si="73">K2314*J2314</f>
        <v>311.29710631609373</v>
      </c>
      <c r="M2314" s="33">
        <v>73.050671404891105</v>
      </c>
      <c r="N2314" s="33">
        <v>87.89235877628569</v>
      </c>
    </row>
    <row r="2315" spans="1:14">
      <c r="A2315" s="27">
        <v>62305</v>
      </c>
      <c r="B2315" s="27" t="s">
        <v>3458</v>
      </c>
      <c r="C2315" s="27" t="s">
        <v>651</v>
      </c>
      <c r="D2315" s="27" t="s">
        <v>48</v>
      </c>
      <c r="E2315" s="28">
        <v>29362</v>
      </c>
      <c r="F2315" s="29" t="s">
        <v>27</v>
      </c>
      <c r="G2315" s="29" t="s">
        <v>28</v>
      </c>
      <c r="H2315" s="27">
        <f t="shared" ca="1" si="72"/>
        <v>38</v>
      </c>
      <c r="I2315" s="30">
        <v>27</v>
      </c>
      <c r="J2315" s="31">
        <v>9931.2081864635511</v>
      </c>
      <c r="K2315" s="32">
        <v>0.25</v>
      </c>
      <c r="L2315" s="33">
        <f t="shared" si="73"/>
        <v>2482.8020466158878</v>
      </c>
      <c r="M2315" s="33">
        <v>1832.2418617141645</v>
      </c>
      <c r="N2315" s="33">
        <v>124.87729301220401</v>
      </c>
    </row>
    <row r="2316" spans="1:14">
      <c r="A2316" s="27">
        <v>62306</v>
      </c>
      <c r="B2316" s="27" t="s">
        <v>3459</v>
      </c>
      <c r="C2316" s="27" t="s">
        <v>764</v>
      </c>
      <c r="D2316" s="27" t="s">
        <v>34</v>
      </c>
      <c r="E2316" s="28">
        <v>35124</v>
      </c>
      <c r="F2316" s="29" t="s">
        <v>27</v>
      </c>
      <c r="G2316" s="29" t="s">
        <v>159</v>
      </c>
      <c r="H2316" s="27">
        <f t="shared" ca="1" si="72"/>
        <v>22</v>
      </c>
      <c r="I2316" s="30">
        <v>21</v>
      </c>
      <c r="J2316" s="31">
        <v>3224.2008334376687</v>
      </c>
      <c r="K2316" s="32">
        <v>0.09</v>
      </c>
      <c r="L2316" s="33">
        <f t="shared" si="73"/>
        <v>290.17807500939017</v>
      </c>
      <c r="M2316" s="33">
        <v>15.78526803692692</v>
      </c>
      <c r="N2316" s="33">
        <v>317.52026838420113</v>
      </c>
    </row>
    <row r="2317" spans="1:14">
      <c r="A2317" s="27">
        <v>62307</v>
      </c>
      <c r="B2317" s="27" t="s">
        <v>3460</v>
      </c>
      <c r="C2317" s="27" t="s">
        <v>110</v>
      </c>
      <c r="D2317" s="27" t="s">
        <v>34</v>
      </c>
      <c r="E2317" s="28">
        <v>27493</v>
      </c>
      <c r="F2317" s="29" t="s">
        <v>27</v>
      </c>
      <c r="G2317" s="29" t="s">
        <v>28</v>
      </c>
      <c r="H2317" s="27">
        <f t="shared" ca="1" si="72"/>
        <v>43</v>
      </c>
      <c r="I2317" s="30">
        <v>24</v>
      </c>
      <c r="J2317" s="31">
        <v>9164.3276193745478</v>
      </c>
      <c r="K2317" s="32">
        <v>0.25</v>
      </c>
      <c r="L2317" s="33">
        <f t="shared" si="73"/>
        <v>2291.0819048436369</v>
      </c>
      <c r="M2317" s="33">
        <v>1473.981300378899</v>
      </c>
      <c r="N2317" s="33">
        <v>200.59449202603295</v>
      </c>
    </row>
    <row r="2318" spans="1:14">
      <c r="A2318" s="27">
        <v>62308</v>
      </c>
      <c r="B2318" s="27" t="s">
        <v>3461</v>
      </c>
      <c r="C2318" s="27" t="s">
        <v>3462</v>
      </c>
      <c r="D2318" s="27" t="s">
        <v>34</v>
      </c>
      <c r="E2318" s="28">
        <v>39271</v>
      </c>
      <c r="F2318" s="29" t="s">
        <v>27</v>
      </c>
      <c r="G2318" s="29" t="s">
        <v>28</v>
      </c>
      <c r="H2318" s="27">
        <f t="shared" ca="1" si="72"/>
        <v>11</v>
      </c>
      <c r="I2318" s="30">
        <v>24</v>
      </c>
      <c r="J2318" s="31">
        <v>3987.7383321927764</v>
      </c>
      <c r="K2318" s="32">
        <v>0.04</v>
      </c>
      <c r="L2318" s="33">
        <f t="shared" si="73"/>
        <v>159.50953328771106</v>
      </c>
      <c r="M2318" s="33">
        <v>89.982531170326951</v>
      </c>
      <c r="N2318" s="33">
        <v>199.69350669118148</v>
      </c>
    </row>
    <row r="2319" spans="1:14">
      <c r="A2319" s="27">
        <v>62309</v>
      </c>
      <c r="B2319" s="27" t="s">
        <v>3463</v>
      </c>
      <c r="C2319" s="27" t="s">
        <v>884</v>
      </c>
      <c r="D2319" s="27" t="s">
        <v>48</v>
      </c>
      <c r="E2319" s="28">
        <v>40186</v>
      </c>
      <c r="F2319" s="29" t="s">
        <v>27</v>
      </c>
      <c r="G2319" s="29" t="s">
        <v>28</v>
      </c>
      <c r="H2319" s="27">
        <f t="shared" ca="1" si="72"/>
        <v>8</v>
      </c>
      <c r="I2319" s="30">
        <v>19</v>
      </c>
      <c r="J2319" s="31">
        <v>1650.9497410508075</v>
      </c>
      <c r="K2319" s="32">
        <v>0</v>
      </c>
      <c r="L2319" s="33">
        <f t="shared" si="73"/>
        <v>0</v>
      </c>
      <c r="M2319" s="33">
        <v>0</v>
      </c>
      <c r="N2319" s="33">
        <v>32.820122653033437</v>
      </c>
    </row>
    <row r="2320" spans="1:14">
      <c r="A2320" s="27">
        <v>62310</v>
      </c>
      <c r="B2320" s="27" t="s">
        <v>3464</v>
      </c>
      <c r="C2320" s="27" t="s">
        <v>769</v>
      </c>
      <c r="D2320" s="27" t="s">
        <v>34</v>
      </c>
      <c r="E2320" s="28">
        <v>30030</v>
      </c>
      <c r="F2320" s="29" t="s">
        <v>27</v>
      </c>
      <c r="G2320" s="29" t="s">
        <v>28</v>
      </c>
      <c r="H2320" s="27">
        <f t="shared" ca="1" si="72"/>
        <v>36</v>
      </c>
      <c r="I2320" s="30">
        <v>25</v>
      </c>
      <c r="J2320" s="31">
        <v>9776.1690659689157</v>
      </c>
      <c r="K2320" s="32">
        <v>0.25</v>
      </c>
      <c r="L2320" s="33">
        <f t="shared" si="73"/>
        <v>2444.0422664922289</v>
      </c>
      <c r="M2320" s="33">
        <v>1687.501316762198</v>
      </c>
      <c r="N2320" s="33">
        <v>193.83797607316737</v>
      </c>
    </row>
    <row r="2321" spans="1:14">
      <c r="A2321" s="27">
        <v>62311</v>
      </c>
      <c r="B2321" s="27" t="s">
        <v>3465</v>
      </c>
      <c r="C2321" s="27" t="s">
        <v>173</v>
      </c>
      <c r="D2321" s="27" t="s">
        <v>34</v>
      </c>
      <c r="E2321" s="28">
        <v>33219</v>
      </c>
      <c r="F2321" s="29" t="s">
        <v>133</v>
      </c>
      <c r="G2321" s="29" t="s">
        <v>362</v>
      </c>
      <c r="H2321" s="27">
        <f t="shared" ca="1" si="72"/>
        <v>27</v>
      </c>
      <c r="I2321" s="30">
        <v>6</v>
      </c>
      <c r="J2321" s="31">
        <v>2521.3914782205834</v>
      </c>
      <c r="K2321" s="32">
        <v>0.12</v>
      </c>
      <c r="L2321" s="33">
        <f t="shared" si="73"/>
        <v>302.56697738647</v>
      </c>
      <c r="M2321" s="33">
        <v>171.69565826263278</v>
      </c>
      <c r="N2321" s="33">
        <v>207.68993477178628</v>
      </c>
    </row>
    <row r="2322" spans="1:14">
      <c r="A2322" s="27">
        <v>62312</v>
      </c>
      <c r="B2322" s="27" t="s">
        <v>3466</v>
      </c>
      <c r="C2322" s="27" t="s">
        <v>432</v>
      </c>
      <c r="D2322" s="27" t="s">
        <v>34</v>
      </c>
      <c r="E2322" s="28">
        <v>32493</v>
      </c>
      <c r="F2322" s="29" t="s">
        <v>27</v>
      </c>
      <c r="G2322" s="29" t="s">
        <v>28</v>
      </c>
      <c r="H2322" s="27">
        <f t="shared" ca="1" si="72"/>
        <v>29</v>
      </c>
      <c r="I2322" s="30">
        <v>35</v>
      </c>
      <c r="J2322" s="31">
        <v>5162.3858325268257</v>
      </c>
      <c r="K2322" s="32">
        <v>0.15</v>
      </c>
      <c r="L2322" s="33">
        <f t="shared" si="73"/>
        <v>774.35787487902383</v>
      </c>
      <c r="M2322" s="33">
        <v>669.6400882430479</v>
      </c>
      <c r="N2322" s="33">
        <v>105.95204030594383</v>
      </c>
    </row>
    <row r="2323" spans="1:14">
      <c r="A2323" s="27">
        <v>62313</v>
      </c>
      <c r="B2323" s="27" t="s">
        <v>3467</v>
      </c>
      <c r="C2323" s="27" t="s">
        <v>3468</v>
      </c>
      <c r="D2323" s="27" t="s">
        <v>34</v>
      </c>
      <c r="E2323" s="28">
        <v>32844</v>
      </c>
      <c r="F2323" s="29" t="s">
        <v>27</v>
      </c>
      <c r="G2323" s="29" t="s">
        <v>260</v>
      </c>
      <c r="H2323" s="27">
        <f t="shared" ca="1" si="72"/>
        <v>28</v>
      </c>
      <c r="I2323" s="30">
        <v>9</v>
      </c>
      <c r="J2323" s="31">
        <v>8466.6589705800907</v>
      </c>
      <c r="K2323" s="32">
        <v>0.15</v>
      </c>
      <c r="L2323" s="33">
        <f t="shared" si="73"/>
        <v>1269.9988455870136</v>
      </c>
      <c r="M2323" s="33">
        <v>441.90704609826923</v>
      </c>
      <c r="N2323" s="33">
        <v>311.37580365994313</v>
      </c>
    </row>
    <row r="2324" spans="1:14">
      <c r="A2324" s="27">
        <v>62314</v>
      </c>
      <c r="B2324" s="27" t="s">
        <v>3469</v>
      </c>
      <c r="C2324" s="27" t="s">
        <v>3470</v>
      </c>
      <c r="D2324" s="27" t="s">
        <v>48</v>
      </c>
      <c r="E2324" s="28">
        <v>32912</v>
      </c>
      <c r="F2324" s="29" t="s">
        <v>27</v>
      </c>
      <c r="G2324" s="29" t="s">
        <v>28</v>
      </c>
      <c r="H2324" s="27">
        <f t="shared" ca="1" si="72"/>
        <v>28</v>
      </c>
      <c r="I2324" s="30">
        <v>35</v>
      </c>
      <c r="J2324" s="31">
        <v>4146.998455344592</v>
      </c>
      <c r="K2324" s="32">
        <v>0.15</v>
      </c>
      <c r="L2324" s="33">
        <f t="shared" si="73"/>
        <v>622.0497683016888</v>
      </c>
      <c r="M2324" s="33">
        <v>16.207354693600703</v>
      </c>
      <c r="N2324" s="33">
        <v>66.988938228149379</v>
      </c>
    </row>
    <row r="2325" spans="1:14">
      <c r="A2325" s="27">
        <v>62315</v>
      </c>
      <c r="B2325" s="27" t="s">
        <v>3471</v>
      </c>
      <c r="C2325" s="27" t="s">
        <v>774</v>
      </c>
      <c r="D2325" s="27" t="s">
        <v>34</v>
      </c>
      <c r="E2325" s="28">
        <v>39461</v>
      </c>
      <c r="F2325" s="29" t="s">
        <v>27</v>
      </c>
      <c r="G2325" s="29" t="s">
        <v>28</v>
      </c>
      <c r="H2325" s="27">
        <f t="shared" ca="1" si="72"/>
        <v>10</v>
      </c>
      <c r="I2325" s="30">
        <v>8</v>
      </c>
      <c r="J2325" s="31">
        <v>2319.7812895487659</v>
      </c>
      <c r="K2325" s="32">
        <v>0.04</v>
      </c>
      <c r="L2325" s="33">
        <f t="shared" si="73"/>
        <v>92.791251581950632</v>
      </c>
      <c r="M2325" s="33">
        <v>39.311637137225624</v>
      </c>
      <c r="N2325" s="33">
        <v>150.92046096278168</v>
      </c>
    </row>
    <row r="2326" spans="1:14">
      <c r="A2326" s="27">
        <v>62316</v>
      </c>
      <c r="B2326" s="27" t="s">
        <v>3472</v>
      </c>
      <c r="C2326" s="27" t="s">
        <v>945</v>
      </c>
      <c r="D2326" s="27" t="s">
        <v>48</v>
      </c>
      <c r="E2326" s="28">
        <v>34349</v>
      </c>
      <c r="F2326" s="29" t="s">
        <v>27</v>
      </c>
      <c r="G2326" s="29" t="s">
        <v>76</v>
      </c>
      <c r="H2326" s="27">
        <f t="shared" ca="1" si="72"/>
        <v>24</v>
      </c>
      <c r="I2326" s="30">
        <v>14</v>
      </c>
      <c r="J2326" s="31">
        <v>7621.3686098291446</v>
      </c>
      <c r="K2326" s="32">
        <v>0.12</v>
      </c>
      <c r="L2326" s="33">
        <f t="shared" si="73"/>
        <v>914.56423317949736</v>
      </c>
      <c r="M2326" s="33">
        <v>2.0210560503289114</v>
      </c>
      <c r="N2326" s="33">
        <v>85.147331501414484</v>
      </c>
    </row>
    <row r="2327" spans="1:14">
      <c r="A2327" s="27">
        <v>62317</v>
      </c>
      <c r="B2327" s="27" t="s">
        <v>3473</v>
      </c>
      <c r="C2327" s="27" t="s">
        <v>787</v>
      </c>
      <c r="D2327" s="27" t="s">
        <v>34</v>
      </c>
      <c r="E2327" s="28">
        <v>31888</v>
      </c>
      <c r="F2327" s="29" t="s">
        <v>27</v>
      </c>
      <c r="G2327" s="29" t="s">
        <v>28</v>
      </c>
      <c r="H2327" s="27">
        <f t="shared" ca="1" si="72"/>
        <v>31</v>
      </c>
      <c r="I2327" s="30">
        <v>26</v>
      </c>
      <c r="J2327" s="31">
        <v>2701.83418476716</v>
      </c>
      <c r="K2327" s="32">
        <v>0.15</v>
      </c>
      <c r="L2327" s="33">
        <f t="shared" si="73"/>
        <v>405.27512771507401</v>
      </c>
      <c r="M2327" s="33">
        <v>135.72124671257839</v>
      </c>
      <c r="N2327" s="33">
        <v>213.856830334759</v>
      </c>
    </row>
    <row r="2328" spans="1:14">
      <c r="A2328" s="27">
        <v>62318</v>
      </c>
      <c r="B2328" s="27" t="s">
        <v>3474</v>
      </c>
      <c r="C2328" s="27" t="s">
        <v>795</v>
      </c>
      <c r="D2328" s="27" t="s">
        <v>34</v>
      </c>
      <c r="E2328" s="28">
        <v>27583</v>
      </c>
      <c r="F2328" s="29" t="s">
        <v>27</v>
      </c>
      <c r="G2328" s="29" t="s">
        <v>159</v>
      </c>
      <c r="H2328" s="27">
        <f t="shared" ca="1" si="72"/>
        <v>43</v>
      </c>
      <c r="I2328" s="30">
        <v>13</v>
      </c>
      <c r="J2328" s="31">
        <v>9510.7810397926642</v>
      </c>
      <c r="K2328" s="32">
        <v>0.25</v>
      </c>
      <c r="L2328" s="33">
        <f t="shared" si="73"/>
        <v>2377.695259948166</v>
      </c>
      <c r="M2328" s="33">
        <v>1643.3784616243381</v>
      </c>
      <c r="N2328" s="33">
        <v>213.75823496534431</v>
      </c>
    </row>
    <row r="2329" spans="1:14">
      <c r="A2329" s="27">
        <v>62319</v>
      </c>
      <c r="B2329" s="27" t="s">
        <v>3475</v>
      </c>
      <c r="C2329" s="27" t="s">
        <v>3476</v>
      </c>
      <c r="D2329" s="27" t="s">
        <v>34</v>
      </c>
      <c r="E2329" s="28">
        <v>35730</v>
      </c>
      <c r="F2329" s="29" t="s">
        <v>27</v>
      </c>
      <c r="G2329" s="29" t="s">
        <v>28</v>
      </c>
      <c r="H2329" s="27">
        <f t="shared" ca="1" si="72"/>
        <v>20</v>
      </c>
      <c r="I2329" s="30">
        <v>30</v>
      </c>
      <c r="J2329" s="31">
        <v>5199.119544369195</v>
      </c>
      <c r="K2329" s="32">
        <v>0.09</v>
      </c>
      <c r="L2329" s="33">
        <f t="shared" si="73"/>
        <v>467.92075899322754</v>
      </c>
      <c r="M2329" s="33">
        <v>82.942186945560735</v>
      </c>
      <c r="N2329" s="33">
        <v>296.69151355047114</v>
      </c>
    </row>
    <row r="2330" spans="1:14">
      <c r="A2330" s="27">
        <v>62320</v>
      </c>
      <c r="B2330" s="27" t="s">
        <v>3477</v>
      </c>
      <c r="C2330" s="27" t="s">
        <v>1274</v>
      </c>
      <c r="D2330" s="27" t="s">
        <v>48</v>
      </c>
      <c r="E2330" s="28">
        <v>33914</v>
      </c>
      <c r="F2330" s="29" t="s">
        <v>27</v>
      </c>
      <c r="G2330" s="29" t="s">
        <v>28</v>
      </c>
      <c r="H2330" s="27">
        <f t="shared" ca="1" si="72"/>
        <v>25</v>
      </c>
      <c r="I2330" s="30">
        <v>27</v>
      </c>
      <c r="J2330" s="31"/>
      <c r="K2330" s="32">
        <v>0.12</v>
      </c>
      <c r="L2330" s="33">
        <f t="shared" si="73"/>
        <v>0</v>
      </c>
      <c r="M2330" s="33">
        <v>0</v>
      </c>
      <c r="N2330" s="33">
        <v>68.663893488319687</v>
      </c>
    </row>
    <row r="2331" spans="1:14">
      <c r="A2331" s="27">
        <v>62321</v>
      </c>
      <c r="B2331" s="27" t="s">
        <v>3478</v>
      </c>
      <c r="C2331" s="27" t="s">
        <v>1510</v>
      </c>
      <c r="D2331" s="27" t="s">
        <v>48</v>
      </c>
      <c r="E2331" s="28">
        <v>31629</v>
      </c>
      <c r="F2331" s="29" t="s">
        <v>27</v>
      </c>
      <c r="G2331" s="29" t="s">
        <v>28</v>
      </c>
      <c r="H2331" s="27">
        <f t="shared" ca="1" si="72"/>
        <v>32</v>
      </c>
      <c r="I2331" s="30">
        <v>35</v>
      </c>
      <c r="J2331" s="31">
        <v>2693.4300262971688</v>
      </c>
      <c r="K2331" s="32">
        <v>0.15</v>
      </c>
      <c r="L2331" s="33">
        <f t="shared" si="73"/>
        <v>404.01450394457532</v>
      </c>
      <c r="M2331" s="33">
        <v>305.59910980902725</v>
      </c>
      <c r="N2331" s="33">
        <v>87.021624031319931</v>
      </c>
    </row>
    <row r="2332" spans="1:14">
      <c r="A2332" s="27">
        <v>62322</v>
      </c>
      <c r="B2332" s="27" t="s">
        <v>3479</v>
      </c>
      <c r="C2332" s="27" t="s">
        <v>3480</v>
      </c>
      <c r="D2332" s="27" t="s">
        <v>48</v>
      </c>
      <c r="E2332" s="28">
        <v>35064</v>
      </c>
      <c r="F2332" s="29" t="s">
        <v>27</v>
      </c>
      <c r="G2332" s="29" t="s">
        <v>28</v>
      </c>
      <c r="H2332" s="27">
        <f t="shared" ca="1" si="72"/>
        <v>22</v>
      </c>
      <c r="I2332" s="30">
        <v>30</v>
      </c>
      <c r="J2332" s="31">
        <v>4411.5233748462242</v>
      </c>
      <c r="K2332" s="32">
        <v>0.09</v>
      </c>
      <c r="L2332" s="33">
        <f t="shared" si="73"/>
        <v>397.03710373616019</v>
      </c>
      <c r="M2332" s="33">
        <v>247.55288176807059</v>
      </c>
      <c r="N2332" s="33">
        <v>100.4571237926705</v>
      </c>
    </row>
    <row r="2333" spans="1:14">
      <c r="A2333" s="27">
        <v>62323</v>
      </c>
      <c r="B2333" s="27" t="s">
        <v>3481</v>
      </c>
      <c r="C2333" s="27" t="s">
        <v>412</v>
      </c>
      <c r="D2333" s="27" t="s">
        <v>48</v>
      </c>
      <c r="E2333" s="28">
        <v>36916</v>
      </c>
      <c r="F2333" s="29" t="s">
        <v>27</v>
      </c>
      <c r="G2333" s="29" t="s">
        <v>28</v>
      </c>
      <c r="H2333" s="27">
        <f t="shared" ca="1" si="72"/>
        <v>17</v>
      </c>
      <c r="I2333" s="30">
        <v>40</v>
      </c>
      <c r="J2333" s="31">
        <v>2097.0236623128831</v>
      </c>
      <c r="K2333" s="32">
        <v>7.0000000000000007E-2</v>
      </c>
      <c r="L2333" s="33">
        <f t="shared" si="73"/>
        <v>146.79165636190183</v>
      </c>
      <c r="M2333" s="33">
        <v>144.67412730866573</v>
      </c>
      <c r="N2333" s="33">
        <v>48.588451498759149</v>
      </c>
    </row>
    <row r="2334" spans="1:14">
      <c r="A2334" s="27">
        <v>62324</v>
      </c>
      <c r="B2334" s="27" t="s">
        <v>3482</v>
      </c>
      <c r="C2334" s="27" t="s">
        <v>3483</v>
      </c>
      <c r="D2334" s="27" t="s">
        <v>34</v>
      </c>
      <c r="E2334" s="28">
        <v>36136</v>
      </c>
      <c r="F2334" s="29" t="s">
        <v>27</v>
      </c>
      <c r="G2334" s="29" t="s">
        <v>28</v>
      </c>
      <c r="H2334" s="27">
        <f t="shared" ca="1" si="72"/>
        <v>19</v>
      </c>
      <c r="I2334" s="30">
        <v>22</v>
      </c>
      <c r="J2334" s="31">
        <v>2932.2861079950594</v>
      </c>
      <c r="K2334" s="32">
        <v>0.09</v>
      </c>
      <c r="L2334" s="33">
        <f t="shared" si="73"/>
        <v>263.90574971955533</v>
      </c>
      <c r="M2334" s="33">
        <v>35.62549600938852</v>
      </c>
      <c r="N2334" s="33">
        <v>136.73822186401773</v>
      </c>
    </row>
    <row r="2335" spans="1:14">
      <c r="A2335" s="27">
        <v>62325</v>
      </c>
      <c r="B2335" s="27" t="s">
        <v>3484</v>
      </c>
      <c r="C2335" s="27" t="s">
        <v>3485</v>
      </c>
      <c r="D2335" s="27" t="s">
        <v>34</v>
      </c>
      <c r="E2335" s="28">
        <v>38560</v>
      </c>
      <c r="F2335" s="29" t="s">
        <v>27</v>
      </c>
      <c r="G2335" s="29" t="s">
        <v>28</v>
      </c>
      <c r="H2335" s="27">
        <f t="shared" ca="1" si="72"/>
        <v>13</v>
      </c>
      <c r="I2335" s="30">
        <v>8</v>
      </c>
      <c r="J2335" s="31">
        <v>2994.7728768698325</v>
      </c>
      <c r="K2335" s="32">
        <v>0.04</v>
      </c>
      <c r="L2335" s="33">
        <f t="shared" si="73"/>
        <v>119.7909150747933</v>
      </c>
      <c r="M2335" s="33">
        <v>91.049570731171258</v>
      </c>
      <c r="N2335" s="33">
        <v>294.10695575260189</v>
      </c>
    </row>
    <row r="2336" spans="1:14">
      <c r="A2336" s="27">
        <v>62326</v>
      </c>
      <c r="B2336" s="27" t="s">
        <v>3486</v>
      </c>
      <c r="C2336" s="27" t="s">
        <v>424</v>
      </c>
      <c r="D2336" s="27" t="s">
        <v>48</v>
      </c>
      <c r="E2336" s="28">
        <v>38929</v>
      </c>
      <c r="F2336" s="29" t="s">
        <v>27</v>
      </c>
      <c r="G2336" s="29" t="s">
        <v>28</v>
      </c>
      <c r="H2336" s="27">
        <f t="shared" ca="1" si="72"/>
        <v>12</v>
      </c>
      <c r="I2336" s="30">
        <v>29</v>
      </c>
      <c r="J2336" s="31">
        <v>2667.7865414858816</v>
      </c>
      <c r="K2336" s="32">
        <v>0.04</v>
      </c>
      <c r="L2336" s="33">
        <f t="shared" si="73"/>
        <v>106.71146165943526</v>
      </c>
      <c r="M2336" s="33">
        <v>87.147991044402232</v>
      </c>
      <c r="N2336" s="33">
        <v>91.145203170812309</v>
      </c>
    </row>
    <row r="2337" spans="1:14">
      <c r="A2337" s="27">
        <v>62327</v>
      </c>
      <c r="B2337" s="27" t="s">
        <v>3487</v>
      </c>
      <c r="C2337" s="27" t="s">
        <v>809</v>
      </c>
      <c r="D2337" s="27" t="s">
        <v>34</v>
      </c>
      <c r="E2337" s="28">
        <v>34554</v>
      </c>
      <c r="F2337" s="29" t="s">
        <v>133</v>
      </c>
      <c r="G2337" s="29" t="s">
        <v>156</v>
      </c>
      <c r="H2337" s="27">
        <f t="shared" ca="1" si="72"/>
        <v>24</v>
      </c>
      <c r="I2337" s="30">
        <v>30</v>
      </c>
      <c r="J2337" s="31">
        <v>3182.364423116348</v>
      </c>
      <c r="K2337" s="32">
        <v>0.12</v>
      </c>
      <c r="L2337" s="33">
        <f t="shared" si="73"/>
        <v>381.88373077396176</v>
      </c>
      <c r="M2337" s="33">
        <v>272.00061797630337</v>
      </c>
      <c r="N2337" s="33">
        <v>196.02757709599675</v>
      </c>
    </row>
    <row r="2338" spans="1:14">
      <c r="A2338" s="27">
        <v>62328</v>
      </c>
      <c r="B2338" s="27" t="s">
        <v>3488</v>
      </c>
      <c r="C2338" s="27" t="s">
        <v>966</v>
      </c>
      <c r="D2338" s="27" t="s">
        <v>48</v>
      </c>
      <c r="E2338" s="28">
        <v>31752</v>
      </c>
      <c r="F2338" s="29" t="s">
        <v>27</v>
      </c>
      <c r="G2338" s="29" t="s">
        <v>28</v>
      </c>
      <c r="H2338" s="27">
        <f t="shared" ca="1" si="72"/>
        <v>31</v>
      </c>
      <c r="I2338" s="30">
        <v>26</v>
      </c>
      <c r="J2338" s="31">
        <v>6004.9275005372901</v>
      </c>
      <c r="K2338" s="32">
        <v>0.15</v>
      </c>
      <c r="L2338" s="33">
        <f t="shared" si="73"/>
        <v>900.73912508059345</v>
      </c>
      <c r="M2338" s="33">
        <v>387.6836796469679</v>
      </c>
      <c r="N2338" s="33">
        <v>133.22524455004216</v>
      </c>
    </row>
    <row r="2339" spans="1:14">
      <c r="A2339" s="27">
        <v>62329</v>
      </c>
      <c r="B2339" s="27" t="s">
        <v>3489</v>
      </c>
      <c r="C2339" s="27" t="s">
        <v>3060</v>
      </c>
      <c r="D2339" s="27" t="s">
        <v>34</v>
      </c>
      <c r="E2339" s="28">
        <v>27818</v>
      </c>
      <c r="F2339" s="29" t="s">
        <v>27</v>
      </c>
      <c r="G2339" s="29" t="s">
        <v>28</v>
      </c>
      <c r="H2339" s="27">
        <f t="shared" ca="1" si="72"/>
        <v>42</v>
      </c>
      <c r="I2339" s="30">
        <v>21</v>
      </c>
      <c r="J2339" s="31">
        <v>6149.0113880318549</v>
      </c>
      <c r="K2339" s="32">
        <v>0.25</v>
      </c>
      <c r="L2339" s="33">
        <f t="shared" si="73"/>
        <v>1537.2528470079637</v>
      </c>
      <c r="M2339" s="33">
        <v>1077.8359368995136</v>
      </c>
      <c r="N2339" s="33">
        <v>333.64961086947091</v>
      </c>
    </row>
    <row r="2340" spans="1:14">
      <c r="A2340" s="27">
        <v>62330</v>
      </c>
      <c r="B2340" s="27" t="s">
        <v>3490</v>
      </c>
      <c r="C2340" s="27" t="s">
        <v>420</v>
      </c>
      <c r="D2340" s="27" t="s">
        <v>34</v>
      </c>
      <c r="E2340" s="28">
        <v>38149</v>
      </c>
      <c r="F2340" s="29" t="s">
        <v>27</v>
      </c>
      <c r="G2340" s="29" t="s">
        <v>28</v>
      </c>
      <c r="H2340" s="27">
        <f t="shared" ca="1" si="72"/>
        <v>14</v>
      </c>
      <c r="I2340" s="30">
        <v>14</v>
      </c>
      <c r="J2340" s="31">
        <v>2457.8901773224597</v>
      </c>
      <c r="K2340" s="32">
        <v>7.0000000000000007E-2</v>
      </c>
      <c r="L2340" s="33">
        <f t="shared" si="73"/>
        <v>172.05231241257221</v>
      </c>
      <c r="M2340" s="33">
        <v>135.5282669632135</v>
      </c>
      <c r="N2340" s="33">
        <v>338.25990325317355</v>
      </c>
    </row>
    <row r="2341" spans="1:14">
      <c r="A2341" s="27">
        <v>62331</v>
      </c>
      <c r="B2341" s="27" t="s">
        <v>3491</v>
      </c>
      <c r="C2341" s="27" t="s">
        <v>1059</v>
      </c>
      <c r="D2341" s="27" t="s">
        <v>48</v>
      </c>
      <c r="E2341" s="28">
        <v>28977</v>
      </c>
      <c r="F2341" s="29" t="s">
        <v>27</v>
      </c>
      <c r="G2341" s="29" t="s">
        <v>28</v>
      </c>
      <c r="H2341" s="27">
        <f t="shared" ca="1" si="72"/>
        <v>39</v>
      </c>
      <c r="I2341" s="30">
        <v>29</v>
      </c>
      <c r="J2341" s="31">
        <v>8156.7780582497999</v>
      </c>
      <c r="K2341" s="32">
        <v>0.25</v>
      </c>
      <c r="L2341" s="33">
        <f t="shared" si="73"/>
        <v>2039.19451456245</v>
      </c>
      <c r="M2341" s="33">
        <v>1552.2520315577517</v>
      </c>
      <c r="N2341" s="33">
        <v>133.51993492823524</v>
      </c>
    </row>
    <row r="2342" spans="1:14">
      <c r="A2342" s="27">
        <v>62332</v>
      </c>
      <c r="B2342" s="27" t="s">
        <v>3492</v>
      </c>
      <c r="C2342" s="27" t="s">
        <v>1077</v>
      </c>
      <c r="D2342" s="27" t="s">
        <v>48</v>
      </c>
      <c r="E2342" s="28">
        <v>32501</v>
      </c>
      <c r="F2342" s="29" t="s">
        <v>27</v>
      </c>
      <c r="G2342" s="29" t="s">
        <v>28</v>
      </c>
      <c r="H2342" s="27">
        <f t="shared" ca="1" si="72"/>
        <v>29</v>
      </c>
      <c r="I2342" s="30">
        <v>21</v>
      </c>
      <c r="J2342" s="31">
        <v>6753.1243814686241</v>
      </c>
      <c r="K2342" s="32">
        <v>0.15</v>
      </c>
      <c r="L2342" s="33">
        <f t="shared" si="73"/>
        <v>1012.9686572202936</v>
      </c>
      <c r="M2342" s="33">
        <v>303.65749429136565</v>
      </c>
      <c r="N2342" s="33">
        <v>41.775554281128862</v>
      </c>
    </row>
    <row r="2343" spans="1:14">
      <c r="A2343" s="27">
        <v>62333</v>
      </c>
      <c r="B2343" s="27" t="s">
        <v>3493</v>
      </c>
      <c r="C2343" s="27" t="s">
        <v>2012</v>
      </c>
      <c r="D2343" s="27" t="s">
        <v>48</v>
      </c>
      <c r="E2343" s="28">
        <v>31219</v>
      </c>
      <c r="F2343" s="29" t="s">
        <v>27</v>
      </c>
      <c r="G2343" s="29" t="s">
        <v>28</v>
      </c>
      <c r="H2343" s="27">
        <f t="shared" ca="1" si="72"/>
        <v>33</v>
      </c>
      <c r="I2343" s="30">
        <v>29</v>
      </c>
      <c r="J2343" s="31">
        <v>9887.0257105347009</v>
      </c>
      <c r="K2343" s="32">
        <v>0.15</v>
      </c>
      <c r="L2343" s="33">
        <f t="shared" si="73"/>
        <v>1483.0538565802051</v>
      </c>
      <c r="M2343" s="33">
        <v>1203.4071758314547</v>
      </c>
      <c r="N2343" s="33">
        <v>122.03089368611934</v>
      </c>
    </row>
    <row r="2344" spans="1:14">
      <c r="A2344" s="27">
        <v>62334</v>
      </c>
      <c r="B2344" s="27" t="s">
        <v>3494</v>
      </c>
      <c r="C2344" s="27" t="s">
        <v>3495</v>
      </c>
      <c r="D2344" s="27" t="s">
        <v>48</v>
      </c>
      <c r="E2344" s="28">
        <v>40181</v>
      </c>
      <c r="F2344" s="29" t="s">
        <v>27</v>
      </c>
      <c r="G2344" s="29" t="s">
        <v>28</v>
      </c>
      <c r="H2344" s="27">
        <f t="shared" ca="1" si="72"/>
        <v>8</v>
      </c>
      <c r="I2344" s="30">
        <v>39</v>
      </c>
      <c r="J2344" s="31">
        <v>7583.4890905678867</v>
      </c>
      <c r="K2344" s="32">
        <v>0</v>
      </c>
      <c r="L2344" s="33">
        <f t="shared" si="73"/>
        <v>0</v>
      </c>
      <c r="M2344" s="33">
        <v>0</v>
      </c>
      <c r="N2344" s="33">
        <v>111.86038920962756</v>
      </c>
    </row>
    <row r="2345" spans="1:14">
      <c r="A2345" s="27">
        <v>62335</v>
      </c>
      <c r="B2345" s="27" t="s">
        <v>3496</v>
      </c>
      <c r="C2345" s="27" t="s">
        <v>3497</v>
      </c>
      <c r="D2345" s="27" t="s">
        <v>34</v>
      </c>
      <c r="E2345" s="28">
        <v>34085</v>
      </c>
      <c r="F2345" s="29" t="s">
        <v>27</v>
      </c>
      <c r="G2345" s="29" t="s">
        <v>28</v>
      </c>
      <c r="H2345" s="27">
        <f t="shared" ca="1" si="72"/>
        <v>25</v>
      </c>
      <c r="I2345" s="30">
        <v>24</v>
      </c>
      <c r="J2345" s="31">
        <v>2113.5638354011066</v>
      </c>
      <c r="K2345" s="32">
        <v>0.12</v>
      </c>
      <c r="L2345" s="33">
        <f t="shared" si="73"/>
        <v>253.6276602481328</v>
      </c>
      <c r="M2345" s="33">
        <v>243.73670696596847</v>
      </c>
      <c r="N2345" s="33">
        <v>114.91185547085934</v>
      </c>
    </row>
    <row r="2346" spans="1:14">
      <c r="A2346" s="27">
        <v>62336</v>
      </c>
      <c r="B2346" s="27" t="s">
        <v>3498</v>
      </c>
      <c r="C2346" s="27" t="s">
        <v>1518</v>
      </c>
      <c r="D2346" s="27" t="s">
        <v>48</v>
      </c>
      <c r="E2346" s="28">
        <v>36187</v>
      </c>
      <c r="F2346" s="29" t="s">
        <v>27</v>
      </c>
      <c r="G2346" s="29" t="s">
        <v>28</v>
      </c>
      <c r="H2346" s="27">
        <f t="shared" ca="1" si="72"/>
        <v>19</v>
      </c>
      <c r="I2346" s="30">
        <v>30</v>
      </c>
      <c r="J2346" s="31">
        <v>9504.4967806077402</v>
      </c>
      <c r="K2346" s="32">
        <v>0.09</v>
      </c>
      <c r="L2346" s="33">
        <f t="shared" si="73"/>
        <v>855.40471025469662</v>
      </c>
      <c r="M2346" s="33">
        <v>133.67466731452993</v>
      </c>
      <c r="N2346" s="33">
        <v>42.156068244050601</v>
      </c>
    </row>
    <row r="2347" spans="1:14">
      <c r="A2347" s="27">
        <v>62337</v>
      </c>
      <c r="B2347" s="27" t="s">
        <v>3499</v>
      </c>
      <c r="C2347" s="27" t="s">
        <v>3500</v>
      </c>
      <c r="D2347" s="27" t="s">
        <v>48</v>
      </c>
      <c r="E2347" s="28">
        <v>29416</v>
      </c>
      <c r="F2347" s="29" t="s">
        <v>27</v>
      </c>
      <c r="G2347" s="29" t="s">
        <v>42</v>
      </c>
      <c r="H2347" s="27">
        <f t="shared" ca="1" si="72"/>
        <v>38</v>
      </c>
      <c r="I2347" s="30">
        <v>11</v>
      </c>
      <c r="J2347" s="31">
        <v>3978.7717793762486</v>
      </c>
      <c r="K2347" s="32">
        <v>0.25</v>
      </c>
      <c r="L2347" s="33">
        <f t="shared" si="73"/>
        <v>994.69294484406214</v>
      </c>
      <c r="M2347" s="33">
        <v>495.15183864127778</v>
      </c>
      <c r="N2347" s="33">
        <v>60.923657779857699</v>
      </c>
    </row>
    <row r="2348" spans="1:14">
      <c r="A2348" s="27">
        <v>62338</v>
      </c>
      <c r="B2348" s="27" t="s">
        <v>3501</v>
      </c>
      <c r="C2348" s="27" t="s">
        <v>3502</v>
      </c>
      <c r="D2348" s="27" t="s">
        <v>48</v>
      </c>
      <c r="E2348" s="28">
        <v>29784</v>
      </c>
      <c r="F2348" s="29" t="s">
        <v>27</v>
      </c>
      <c r="G2348" s="29" t="s">
        <v>28</v>
      </c>
      <c r="H2348" s="27">
        <f t="shared" ca="1" si="72"/>
        <v>37</v>
      </c>
      <c r="I2348" s="30">
        <v>27</v>
      </c>
      <c r="J2348" s="31">
        <v>6163.7947759532872</v>
      </c>
      <c r="K2348" s="32">
        <v>0.25</v>
      </c>
      <c r="L2348" s="33">
        <f t="shared" si="73"/>
        <v>1540.9486939883218</v>
      </c>
      <c r="M2348" s="33">
        <v>732.00207110859492</v>
      </c>
      <c r="N2348" s="33">
        <v>81.112348186522325</v>
      </c>
    </row>
    <row r="2349" spans="1:14">
      <c r="A2349" s="27">
        <v>62339</v>
      </c>
      <c r="B2349" s="27" t="s">
        <v>3503</v>
      </c>
      <c r="C2349" s="27" t="s">
        <v>1084</v>
      </c>
      <c r="D2349" s="27" t="s">
        <v>48</v>
      </c>
      <c r="E2349" s="28">
        <v>33015</v>
      </c>
      <c r="F2349" s="29" t="s">
        <v>27</v>
      </c>
      <c r="G2349" s="29" t="s">
        <v>28</v>
      </c>
      <c r="H2349" s="27">
        <f t="shared" ca="1" si="72"/>
        <v>28</v>
      </c>
      <c r="I2349" s="30">
        <v>28</v>
      </c>
      <c r="J2349" s="31">
        <v>2126.0518668814912</v>
      </c>
      <c r="K2349" s="32">
        <v>0.12</v>
      </c>
      <c r="L2349" s="33">
        <f t="shared" si="73"/>
        <v>255.12622402577892</v>
      </c>
      <c r="M2349" s="33">
        <v>227.80138214433262</v>
      </c>
      <c r="N2349" s="33">
        <v>46.661624619471667</v>
      </c>
    </row>
    <row r="2350" spans="1:14">
      <c r="A2350" s="27">
        <v>62340</v>
      </c>
      <c r="B2350" s="27" t="s">
        <v>3504</v>
      </c>
      <c r="C2350" s="27" t="s">
        <v>1141</v>
      </c>
      <c r="D2350" s="27" t="s">
        <v>48</v>
      </c>
      <c r="E2350" s="28">
        <v>36394</v>
      </c>
      <c r="F2350" s="29" t="s">
        <v>27</v>
      </c>
      <c r="G2350" s="29" t="s">
        <v>159</v>
      </c>
      <c r="H2350" s="27">
        <f t="shared" ca="1" si="72"/>
        <v>19</v>
      </c>
      <c r="I2350" s="30">
        <v>30</v>
      </c>
      <c r="J2350" s="31">
        <v>1670.0713895930539</v>
      </c>
      <c r="K2350" s="32">
        <v>0.09</v>
      </c>
      <c r="L2350" s="33">
        <f t="shared" si="73"/>
        <v>150.30642506337486</v>
      </c>
      <c r="M2350" s="33">
        <v>89.433566430068865</v>
      </c>
      <c r="N2350" s="33">
        <v>62.248136570709285</v>
      </c>
    </row>
    <row r="2351" spans="1:14">
      <c r="A2351" s="27">
        <v>62341</v>
      </c>
      <c r="B2351" s="27" t="s">
        <v>3505</v>
      </c>
      <c r="C2351" s="27" t="s">
        <v>3506</v>
      </c>
      <c r="D2351" s="27" t="s">
        <v>34</v>
      </c>
      <c r="E2351" s="28">
        <v>40080</v>
      </c>
      <c r="F2351" s="29" t="s">
        <v>27</v>
      </c>
      <c r="G2351" s="29" t="s">
        <v>28</v>
      </c>
      <c r="H2351" s="27">
        <f t="shared" ca="1" si="72"/>
        <v>9</v>
      </c>
      <c r="I2351" s="30">
        <v>24</v>
      </c>
      <c r="J2351" s="31">
        <v>8259.924304856755</v>
      </c>
      <c r="K2351" s="32">
        <v>0</v>
      </c>
      <c r="L2351" s="33">
        <f t="shared" si="73"/>
        <v>0</v>
      </c>
      <c r="M2351" s="33">
        <v>0</v>
      </c>
      <c r="N2351" s="33">
        <v>87.343008941050016</v>
      </c>
    </row>
    <row r="2352" spans="1:14">
      <c r="A2352" s="27">
        <v>62342</v>
      </c>
      <c r="B2352" s="27" t="s">
        <v>3507</v>
      </c>
      <c r="C2352" s="27" t="s">
        <v>3508</v>
      </c>
      <c r="D2352" s="27" t="s">
        <v>34</v>
      </c>
      <c r="E2352" s="28">
        <v>39274</v>
      </c>
      <c r="F2352" s="29" t="s">
        <v>27</v>
      </c>
      <c r="G2352" s="29" t="s">
        <v>28</v>
      </c>
      <c r="H2352" s="27">
        <f t="shared" ca="1" si="72"/>
        <v>11</v>
      </c>
      <c r="I2352" s="30">
        <v>22</v>
      </c>
      <c r="J2352" s="31">
        <v>5777.8209339713303</v>
      </c>
      <c r="K2352" s="32">
        <v>0.04</v>
      </c>
      <c r="L2352" s="33">
        <f t="shared" si="73"/>
        <v>231.11283735885323</v>
      </c>
      <c r="M2352" s="33">
        <v>7.4646651194095766</v>
      </c>
      <c r="N2352" s="33">
        <v>214.20019311598128</v>
      </c>
    </row>
    <row r="2353" spans="1:14">
      <c r="A2353" s="27">
        <v>62343</v>
      </c>
      <c r="B2353" s="27" t="s">
        <v>3509</v>
      </c>
      <c r="C2353" s="27" t="s">
        <v>3510</v>
      </c>
      <c r="D2353" s="27" t="s">
        <v>34</v>
      </c>
      <c r="E2353" s="28">
        <v>35711</v>
      </c>
      <c r="F2353" s="29" t="s">
        <v>133</v>
      </c>
      <c r="G2353" s="29" t="s">
        <v>156</v>
      </c>
      <c r="H2353" s="27">
        <f t="shared" ca="1" si="72"/>
        <v>21</v>
      </c>
      <c r="I2353" s="30">
        <v>17</v>
      </c>
      <c r="J2353" s="31">
        <v>1683.625587884691</v>
      </c>
      <c r="K2353" s="32">
        <v>0.09</v>
      </c>
      <c r="L2353" s="33">
        <f t="shared" si="73"/>
        <v>151.52630290962219</v>
      </c>
      <c r="M2353" s="33">
        <v>52.778033694269674</v>
      </c>
      <c r="N2353" s="33">
        <v>61.437268459991628</v>
      </c>
    </row>
    <row r="2354" spans="1:14">
      <c r="A2354" s="27">
        <v>62344</v>
      </c>
      <c r="B2354" s="27" t="s">
        <v>3511</v>
      </c>
      <c r="C2354" s="27" t="s">
        <v>1241</v>
      </c>
      <c r="D2354" s="27" t="s">
        <v>34</v>
      </c>
      <c r="E2354" s="28">
        <v>28405</v>
      </c>
      <c r="F2354" s="29" t="s">
        <v>27</v>
      </c>
      <c r="G2354" s="29" t="s">
        <v>28</v>
      </c>
      <c r="H2354" s="27">
        <f t="shared" ca="1" si="72"/>
        <v>41</v>
      </c>
      <c r="I2354" s="30">
        <v>23</v>
      </c>
      <c r="J2354" s="31">
        <v>1899.5604784373234</v>
      </c>
      <c r="K2354" s="32">
        <v>0.25</v>
      </c>
      <c r="L2354" s="33">
        <f t="shared" si="73"/>
        <v>474.89011960933084</v>
      </c>
      <c r="M2354" s="33">
        <v>373.93631867702703</v>
      </c>
      <c r="N2354" s="33">
        <v>222.0540619595655</v>
      </c>
    </row>
    <row r="2355" spans="1:14">
      <c r="A2355" s="27">
        <v>62345</v>
      </c>
      <c r="B2355" s="27" t="s">
        <v>3512</v>
      </c>
      <c r="C2355" s="27" t="s">
        <v>818</v>
      </c>
      <c r="D2355" s="27" t="s">
        <v>34</v>
      </c>
      <c r="E2355" s="28">
        <v>39396</v>
      </c>
      <c r="F2355" s="29" t="s">
        <v>27</v>
      </c>
      <c r="G2355" s="29" t="s">
        <v>28</v>
      </c>
      <c r="H2355" s="27">
        <f t="shared" ca="1" si="72"/>
        <v>10</v>
      </c>
      <c r="I2355" s="30">
        <v>37</v>
      </c>
      <c r="J2355" s="31">
        <v>6892.9501492470426</v>
      </c>
      <c r="K2355" s="32">
        <v>0.04</v>
      </c>
      <c r="L2355" s="33">
        <f t="shared" si="73"/>
        <v>275.71800596988169</v>
      </c>
      <c r="M2355" s="33">
        <v>145.09860065641766</v>
      </c>
      <c r="N2355" s="33">
        <v>133.87128108885051</v>
      </c>
    </row>
    <row r="2356" spans="1:14">
      <c r="A2356" s="27">
        <v>62346</v>
      </c>
      <c r="B2356" s="27" t="s">
        <v>3513</v>
      </c>
      <c r="C2356" s="27" t="s">
        <v>428</v>
      </c>
      <c r="D2356" s="27" t="s">
        <v>48</v>
      </c>
      <c r="E2356" s="28">
        <v>28586</v>
      </c>
      <c r="F2356" s="29" t="s">
        <v>27</v>
      </c>
      <c r="G2356" s="29" t="s">
        <v>28</v>
      </c>
      <c r="H2356" s="27">
        <f t="shared" ca="1" si="72"/>
        <v>40</v>
      </c>
      <c r="I2356" s="30">
        <v>28</v>
      </c>
      <c r="J2356" s="31">
        <v>5857.3095363357579</v>
      </c>
      <c r="K2356" s="32">
        <v>0.25</v>
      </c>
      <c r="L2356" s="33">
        <f t="shared" si="73"/>
        <v>1464.3273840839395</v>
      </c>
      <c r="M2356" s="33">
        <v>644.50596439063611</v>
      </c>
      <c r="N2356" s="33">
        <v>90.4606269018322</v>
      </c>
    </row>
    <row r="2357" spans="1:14">
      <c r="A2357" s="27">
        <v>62347</v>
      </c>
      <c r="B2357" s="27" t="s">
        <v>3514</v>
      </c>
      <c r="C2357" s="27" t="s">
        <v>430</v>
      </c>
      <c r="D2357" s="27" t="s">
        <v>48</v>
      </c>
      <c r="E2357" s="28">
        <v>39641</v>
      </c>
      <c r="F2357" s="29" t="s">
        <v>27</v>
      </c>
      <c r="G2357" s="29" t="s">
        <v>42</v>
      </c>
      <c r="H2357" s="27">
        <f t="shared" ca="1" si="72"/>
        <v>10</v>
      </c>
      <c r="I2357" s="30">
        <v>28</v>
      </c>
      <c r="J2357" s="31">
        <v>7575.3312553604164</v>
      </c>
      <c r="K2357" s="32">
        <v>0</v>
      </c>
      <c r="L2357" s="33">
        <f t="shared" si="73"/>
        <v>0</v>
      </c>
      <c r="M2357" s="33">
        <v>0</v>
      </c>
      <c r="N2357" s="33">
        <v>75.382445076610963</v>
      </c>
    </row>
    <row r="2358" spans="1:14">
      <c r="A2358" s="27">
        <v>62348</v>
      </c>
      <c r="B2358" s="27" t="s">
        <v>3515</v>
      </c>
      <c r="C2358" s="27" t="s">
        <v>3516</v>
      </c>
      <c r="D2358" s="27" t="s">
        <v>34</v>
      </c>
      <c r="E2358" s="28">
        <v>32158</v>
      </c>
      <c r="F2358" s="29" t="s">
        <v>27</v>
      </c>
      <c r="G2358" s="29" t="s">
        <v>28</v>
      </c>
      <c r="H2358" s="27">
        <f t="shared" ca="1" si="72"/>
        <v>30</v>
      </c>
      <c r="I2358" s="30">
        <v>21</v>
      </c>
      <c r="J2358" s="31">
        <v>9252.9773404185453</v>
      </c>
      <c r="K2358" s="32">
        <v>0.15</v>
      </c>
      <c r="L2358" s="33">
        <f t="shared" si="73"/>
        <v>1387.9466010627818</v>
      </c>
      <c r="M2358" s="33">
        <v>726.74453397372349</v>
      </c>
      <c r="N2358" s="33">
        <v>133.23305198578859</v>
      </c>
    </row>
    <row r="2359" spans="1:14">
      <c r="A2359" s="27">
        <v>62349</v>
      </c>
      <c r="B2359" s="27" t="s">
        <v>3517</v>
      </c>
      <c r="C2359" s="27" t="s">
        <v>3518</v>
      </c>
      <c r="D2359" s="27" t="s">
        <v>48</v>
      </c>
      <c r="E2359" s="28">
        <v>30781</v>
      </c>
      <c r="F2359" s="29" t="s">
        <v>27</v>
      </c>
      <c r="G2359" s="29" t="s">
        <v>28</v>
      </c>
      <c r="H2359" s="27">
        <f t="shared" ca="1" si="72"/>
        <v>34</v>
      </c>
      <c r="I2359" s="30">
        <v>17</v>
      </c>
      <c r="J2359" s="31">
        <v>3307.3718790944104</v>
      </c>
      <c r="K2359" s="32">
        <v>0.25</v>
      </c>
      <c r="L2359" s="33">
        <f t="shared" si="73"/>
        <v>826.84296977360259</v>
      </c>
      <c r="M2359" s="33">
        <v>430.66535421559735</v>
      </c>
      <c r="N2359" s="33">
        <v>52.611469897642458</v>
      </c>
    </row>
    <row r="2360" spans="1:14">
      <c r="A2360" s="27">
        <v>62350</v>
      </c>
      <c r="B2360" s="27" t="s">
        <v>3519</v>
      </c>
      <c r="C2360" s="27" t="s">
        <v>3068</v>
      </c>
      <c r="D2360" s="27" t="s">
        <v>34</v>
      </c>
      <c r="E2360" s="28">
        <v>29918</v>
      </c>
      <c r="F2360" s="29" t="s">
        <v>27</v>
      </c>
      <c r="G2360" s="29" t="s">
        <v>28</v>
      </c>
      <c r="H2360" s="27">
        <f t="shared" ca="1" si="72"/>
        <v>36</v>
      </c>
      <c r="I2360" s="30">
        <v>39</v>
      </c>
      <c r="J2360" s="31">
        <v>1572.6078104993901</v>
      </c>
      <c r="K2360" s="32">
        <v>0.25</v>
      </c>
      <c r="L2360" s="33">
        <f t="shared" si="73"/>
        <v>393.15195262484752</v>
      </c>
      <c r="M2360" s="33">
        <v>367.63306975591308</v>
      </c>
      <c r="N2360" s="33">
        <v>113.21455173242701</v>
      </c>
    </row>
    <row r="2361" spans="1:14">
      <c r="A2361" s="27">
        <v>62351</v>
      </c>
      <c r="B2361" s="27" t="s">
        <v>3520</v>
      </c>
      <c r="C2361" s="27" t="s">
        <v>426</v>
      </c>
      <c r="D2361" s="27" t="s">
        <v>34</v>
      </c>
      <c r="E2361" s="28">
        <v>29374</v>
      </c>
      <c r="F2361" s="29" t="s">
        <v>27</v>
      </c>
      <c r="G2361" s="29" t="s">
        <v>28</v>
      </c>
      <c r="H2361" s="27">
        <f t="shared" ca="1" si="72"/>
        <v>38</v>
      </c>
      <c r="I2361" s="30">
        <v>34</v>
      </c>
      <c r="J2361" s="31">
        <v>7551.9638562248865</v>
      </c>
      <c r="K2361" s="32">
        <v>0.25</v>
      </c>
      <c r="L2361" s="33">
        <f t="shared" si="73"/>
        <v>1887.9909640562216</v>
      </c>
      <c r="M2361" s="33">
        <v>1226.1006838018563</v>
      </c>
      <c r="N2361" s="33">
        <v>199.55591217580738</v>
      </c>
    </row>
    <row r="2362" spans="1:14">
      <c r="A2362" s="27">
        <v>62352</v>
      </c>
      <c r="B2362" s="27" t="s">
        <v>3521</v>
      </c>
      <c r="C2362" s="27" t="s">
        <v>447</v>
      </c>
      <c r="D2362" s="27" t="s">
        <v>34</v>
      </c>
      <c r="E2362" s="28">
        <v>38344</v>
      </c>
      <c r="F2362" s="29" t="s">
        <v>27</v>
      </c>
      <c r="G2362" s="29" t="s">
        <v>42</v>
      </c>
      <c r="H2362" s="27">
        <f t="shared" ca="1" si="72"/>
        <v>13</v>
      </c>
      <c r="I2362" s="30">
        <v>22</v>
      </c>
      <c r="J2362" s="31">
        <v>9273.7816242950721</v>
      </c>
      <c r="K2362" s="32">
        <v>7.0000000000000007E-2</v>
      </c>
      <c r="L2362" s="33">
        <f t="shared" si="73"/>
        <v>649.16471370065506</v>
      </c>
      <c r="M2362" s="33">
        <v>565.73616994862334</v>
      </c>
      <c r="N2362" s="33">
        <v>253.46849195619944</v>
      </c>
    </row>
    <row r="2363" spans="1:14">
      <c r="A2363" s="27">
        <v>62353</v>
      </c>
      <c r="B2363" s="27" t="s">
        <v>3522</v>
      </c>
      <c r="C2363" s="27" t="s">
        <v>837</v>
      </c>
      <c r="D2363" s="27" t="s">
        <v>34</v>
      </c>
      <c r="E2363" s="28">
        <v>27664</v>
      </c>
      <c r="F2363" s="29" t="s">
        <v>27</v>
      </c>
      <c r="G2363" s="29" t="s">
        <v>28</v>
      </c>
      <c r="H2363" s="27">
        <f t="shared" ca="1" si="72"/>
        <v>43</v>
      </c>
      <c r="I2363" s="30">
        <v>18</v>
      </c>
      <c r="J2363" s="31">
        <v>3531.749732027808</v>
      </c>
      <c r="K2363" s="32">
        <v>0.25</v>
      </c>
      <c r="L2363" s="33">
        <f t="shared" si="73"/>
        <v>882.93743300695201</v>
      </c>
      <c r="M2363" s="33">
        <v>364.839274285572</v>
      </c>
      <c r="N2363" s="33">
        <v>58.295431245379532</v>
      </c>
    </row>
    <row r="2364" spans="1:14">
      <c r="A2364" s="27">
        <v>62354</v>
      </c>
      <c r="B2364" s="27" t="s">
        <v>3523</v>
      </c>
      <c r="C2364" s="27" t="s">
        <v>460</v>
      </c>
      <c r="D2364" s="27" t="s">
        <v>34</v>
      </c>
      <c r="E2364" s="28">
        <v>32684</v>
      </c>
      <c r="F2364" s="29" t="s">
        <v>27</v>
      </c>
      <c r="G2364" s="29" t="s">
        <v>28</v>
      </c>
      <c r="H2364" s="27">
        <f t="shared" ca="1" si="72"/>
        <v>29</v>
      </c>
      <c r="I2364" s="30">
        <v>21</v>
      </c>
      <c r="J2364" s="31">
        <v>4975.3293371090385</v>
      </c>
      <c r="K2364" s="32">
        <v>0.15</v>
      </c>
      <c r="L2364" s="33">
        <f t="shared" si="73"/>
        <v>746.29940056635576</v>
      </c>
      <c r="M2364" s="33">
        <v>136.16079103509469</v>
      </c>
      <c r="N2364" s="33">
        <v>264.17285062556488</v>
      </c>
    </row>
    <row r="2365" spans="1:14">
      <c r="A2365" s="27">
        <v>62355</v>
      </c>
      <c r="B2365" s="27" t="s">
        <v>3524</v>
      </c>
      <c r="C2365" s="27" t="s">
        <v>305</v>
      </c>
      <c r="D2365" s="27" t="s">
        <v>34</v>
      </c>
      <c r="E2365" s="28">
        <v>37726</v>
      </c>
      <c r="F2365" s="29" t="s">
        <v>27</v>
      </c>
      <c r="G2365" s="29" t="s">
        <v>28</v>
      </c>
      <c r="H2365" s="27">
        <f t="shared" ca="1" si="72"/>
        <v>15</v>
      </c>
      <c r="I2365" s="30">
        <v>30</v>
      </c>
      <c r="J2365" s="31">
        <v>2088.4580608855122</v>
      </c>
      <c r="K2365" s="32">
        <v>7.0000000000000007E-2</v>
      </c>
      <c r="L2365" s="33">
        <f t="shared" si="73"/>
        <v>146.19206426198588</v>
      </c>
      <c r="M2365" s="33">
        <v>89.478546246924182</v>
      </c>
      <c r="N2365" s="33">
        <v>56.258751260485056</v>
      </c>
    </row>
    <row r="2366" spans="1:14">
      <c r="A2366" s="27">
        <v>62356</v>
      </c>
      <c r="B2366" s="27" t="s">
        <v>3525</v>
      </c>
      <c r="C2366" s="27" t="s">
        <v>1144</v>
      </c>
      <c r="D2366" s="27" t="s">
        <v>48</v>
      </c>
      <c r="E2366" s="28">
        <v>36299</v>
      </c>
      <c r="F2366" s="29" t="s">
        <v>27</v>
      </c>
      <c r="G2366" s="29" t="s">
        <v>76</v>
      </c>
      <c r="H2366" s="27">
        <f t="shared" ca="1" si="72"/>
        <v>19</v>
      </c>
      <c r="I2366" s="30">
        <v>10</v>
      </c>
      <c r="J2366" s="31">
        <v>5055.0634661783624</v>
      </c>
      <c r="K2366" s="32">
        <v>0.09</v>
      </c>
      <c r="L2366" s="33">
        <f t="shared" si="73"/>
        <v>454.9557119560526</v>
      </c>
      <c r="M2366" s="33">
        <v>337.2268488608081</v>
      </c>
      <c r="N2366" s="33">
        <v>40.871776152595757</v>
      </c>
    </row>
    <row r="2367" spans="1:14">
      <c r="A2367" s="27">
        <v>62357</v>
      </c>
      <c r="B2367" s="27" t="s">
        <v>3526</v>
      </c>
      <c r="C2367" s="27" t="s">
        <v>1803</v>
      </c>
      <c r="D2367" s="27" t="s">
        <v>48</v>
      </c>
      <c r="E2367" s="28">
        <v>38262</v>
      </c>
      <c r="F2367" s="29" t="s">
        <v>27</v>
      </c>
      <c r="G2367" s="29" t="s">
        <v>159</v>
      </c>
      <c r="H2367" s="27">
        <f t="shared" ca="1" si="72"/>
        <v>14</v>
      </c>
      <c r="I2367" s="30">
        <v>31</v>
      </c>
      <c r="J2367" s="31">
        <v>6445.6738714239273</v>
      </c>
      <c r="K2367" s="32">
        <v>7.0000000000000007E-2</v>
      </c>
      <c r="L2367" s="33">
        <f t="shared" si="73"/>
        <v>451.19717099967494</v>
      </c>
      <c r="M2367" s="33">
        <v>413.4490524622102</v>
      </c>
      <c r="N2367" s="33">
        <v>29.742990406520935</v>
      </c>
    </row>
    <row r="2368" spans="1:14">
      <c r="A2368" s="27">
        <v>62358</v>
      </c>
      <c r="B2368" s="27" t="s">
        <v>3527</v>
      </c>
      <c r="C2368" s="27" t="s">
        <v>1150</v>
      </c>
      <c r="D2368" s="27" t="s">
        <v>48</v>
      </c>
      <c r="E2368" s="28">
        <v>31291</v>
      </c>
      <c r="F2368" s="29" t="s">
        <v>27</v>
      </c>
      <c r="G2368" s="29" t="s">
        <v>28</v>
      </c>
      <c r="H2368" s="27">
        <f t="shared" ca="1" si="72"/>
        <v>33</v>
      </c>
      <c r="I2368" s="30">
        <v>28</v>
      </c>
      <c r="J2368" s="31">
        <v>6177.6437508685522</v>
      </c>
      <c r="K2368" s="32">
        <v>0.15</v>
      </c>
      <c r="L2368" s="33">
        <f t="shared" si="73"/>
        <v>926.6465626302828</v>
      </c>
      <c r="M2368" s="33">
        <v>229.05029882317851</v>
      </c>
      <c r="N2368" s="33">
        <v>66.489442968606724</v>
      </c>
    </row>
    <row r="2369" spans="1:14">
      <c r="A2369" s="27">
        <v>62359</v>
      </c>
      <c r="B2369" s="27" t="s">
        <v>3528</v>
      </c>
      <c r="C2369" s="27" t="s">
        <v>2555</v>
      </c>
      <c r="D2369" s="27" t="s">
        <v>34</v>
      </c>
      <c r="E2369" s="28">
        <v>28731</v>
      </c>
      <c r="F2369" s="29" t="s">
        <v>27</v>
      </c>
      <c r="G2369" s="29" t="s">
        <v>28</v>
      </c>
      <c r="H2369" s="27">
        <f t="shared" ca="1" si="72"/>
        <v>40</v>
      </c>
      <c r="I2369" s="30">
        <v>34</v>
      </c>
      <c r="J2369" s="31">
        <v>2524.1870688929375</v>
      </c>
      <c r="K2369" s="32">
        <v>0.25</v>
      </c>
      <c r="L2369" s="33">
        <f t="shared" si="73"/>
        <v>631.04676722323438</v>
      </c>
      <c r="M2369" s="33">
        <v>407.22093208239585</v>
      </c>
      <c r="N2369" s="33">
        <v>112.69340227836179</v>
      </c>
    </row>
    <row r="2370" spans="1:14">
      <c r="A2370" s="27">
        <v>62360</v>
      </c>
      <c r="B2370" s="27" t="s">
        <v>3529</v>
      </c>
      <c r="C2370" s="27" t="s">
        <v>1307</v>
      </c>
      <c r="D2370" s="27" t="s">
        <v>48</v>
      </c>
      <c r="E2370" s="28">
        <v>30477</v>
      </c>
      <c r="F2370" s="29" t="s">
        <v>27</v>
      </c>
      <c r="G2370" s="29" t="s">
        <v>76</v>
      </c>
      <c r="H2370" s="27">
        <f t="shared" ca="1" si="72"/>
        <v>35</v>
      </c>
      <c r="I2370" s="30">
        <v>24</v>
      </c>
      <c r="J2370" s="31">
        <v>5399.1407262714674</v>
      </c>
      <c r="K2370" s="32">
        <v>0.25</v>
      </c>
      <c r="L2370" s="33">
        <f t="shared" si="73"/>
        <v>1349.7851815678669</v>
      </c>
      <c r="M2370" s="33">
        <v>509.31031273650547</v>
      </c>
      <c r="N2370" s="33">
        <v>51.701936372625731</v>
      </c>
    </row>
    <row r="2371" spans="1:14">
      <c r="A2371" s="27">
        <v>62361</v>
      </c>
      <c r="B2371" s="27" t="s">
        <v>3530</v>
      </c>
      <c r="C2371" s="27" t="s">
        <v>468</v>
      </c>
      <c r="D2371" s="27" t="s">
        <v>34</v>
      </c>
      <c r="E2371" s="28">
        <v>30772</v>
      </c>
      <c r="F2371" s="29" t="s">
        <v>27</v>
      </c>
      <c r="G2371" s="29" t="s">
        <v>28</v>
      </c>
      <c r="H2371" s="27">
        <f t="shared" ca="1" si="72"/>
        <v>34</v>
      </c>
      <c r="I2371" s="30">
        <v>33</v>
      </c>
      <c r="J2371" s="31">
        <v>2771.3222362088954</v>
      </c>
      <c r="K2371" s="32">
        <v>0.25</v>
      </c>
      <c r="L2371" s="33">
        <f t="shared" si="73"/>
        <v>692.83055905222386</v>
      </c>
      <c r="M2371" s="33">
        <v>465.27444466144703</v>
      </c>
      <c r="N2371" s="33">
        <v>213.18518127181801</v>
      </c>
    </row>
    <row r="2372" spans="1:14">
      <c r="A2372" s="27">
        <v>62362</v>
      </c>
      <c r="B2372" s="27" t="s">
        <v>3531</v>
      </c>
      <c r="C2372" s="27" t="s">
        <v>436</v>
      </c>
      <c r="D2372" s="27" t="s">
        <v>48</v>
      </c>
      <c r="E2372" s="28">
        <v>35150</v>
      </c>
      <c r="F2372" s="29" t="s">
        <v>27</v>
      </c>
      <c r="G2372" s="29" t="s">
        <v>76</v>
      </c>
      <c r="H2372" s="27">
        <f t="shared" ca="1" si="72"/>
        <v>22</v>
      </c>
      <c r="I2372" s="30">
        <v>18</v>
      </c>
      <c r="J2372" s="31">
        <v>3458.3384646394643</v>
      </c>
      <c r="K2372" s="32">
        <v>0.09</v>
      </c>
      <c r="L2372" s="33">
        <f t="shared" si="73"/>
        <v>311.25046181755175</v>
      </c>
      <c r="M2372" s="33">
        <v>308.28778852253822</v>
      </c>
      <c r="N2372" s="33">
        <v>136.14952828834873</v>
      </c>
    </row>
    <row r="2373" spans="1:14">
      <c r="A2373" s="27">
        <v>62363</v>
      </c>
      <c r="B2373" s="27" t="s">
        <v>3532</v>
      </c>
      <c r="C2373" s="27" t="s">
        <v>478</v>
      </c>
      <c r="D2373" s="27" t="s">
        <v>34</v>
      </c>
      <c r="E2373" s="28">
        <v>34491</v>
      </c>
      <c r="F2373" s="29" t="s">
        <v>27</v>
      </c>
      <c r="G2373" s="29" t="s">
        <v>28</v>
      </c>
      <c r="H2373" s="27">
        <f t="shared" ca="1" si="72"/>
        <v>24</v>
      </c>
      <c r="I2373" s="30">
        <v>9</v>
      </c>
      <c r="J2373" s="31">
        <v>8750.8136469507972</v>
      </c>
      <c r="K2373" s="32">
        <v>0.12</v>
      </c>
      <c r="L2373" s="33">
        <f t="shared" si="73"/>
        <v>1050.0976376340957</v>
      </c>
      <c r="M2373" s="33">
        <v>314.89253217470201</v>
      </c>
      <c r="N2373" s="33">
        <v>142.86271904756114</v>
      </c>
    </row>
    <row r="2374" spans="1:14">
      <c r="A2374" s="27">
        <v>62364</v>
      </c>
      <c r="B2374" s="27" t="s">
        <v>3533</v>
      </c>
      <c r="C2374" s="27" t="s">
        <v>1520</v>
      </c>
      <c r="D2374" s="27" t="s">
        <v>48</v>
      </c>
      <c r="E2374" s="28">
        <v>32274</v>
      </c>
      <c r="F2374" s="29" t="s">
        <v>27</v>
      </c>
      <c r="G2374" s="29" t="s">
        <v>42</v>
      </c>
      <c r="H2374" s="27">
        <f t="shared" ca="1" si="72"/>
        <v>30</v>
      </c>
      <c r="I2374" s="30">
        <v>17</v>
      </c>
      <c r="J2374" s="31">
        <v>3113.4983085454633</v>
      </c>
      <c r="K2374" s="32">
        <v>0.15</v>
      </c>
      <c r="L2374" s="33">
        <f t="shared" si="73"/>
        <v>467.02474628181949</v>
      </c>
      <c r="M2374" s="33">
        <v>427.19093575111918</v>
      </c>
      <c r="N2374" s="33">
        <v>126.89809085102252</v>
      </c>
    </row>
    <row r="2375" spans="1:14">
      <c r="A2375" s="27">
        <v>62365</v>
      </c>
      <c r="B2375" s="27" t="s">
        <v>3534</v>
      </c>
      <c r="C2375" s="27" t="s">
        <v>1530</v>
      </c>
      <c r="D2375" s="27" t="s">
        <v>48</v>
      </c>
      <c r="E2375" s="28">
        <v>33373</v>
      </c>
      <c r="F2375" s="29" t="s">
        <v>27</v>
      </c>
      <c r="G2375" s="29" t="s">
        <v>76</v>
      </c>
      <c r="H2375" s="27">
        <f t="shared" ca="1" si="72"/>
        <v>27</v>
      </c>
      <c r="I2375" s="30">
        <v>34</v>
      </c>
      <c r="J2375" s="31">
        <v>8942.0602823156478</v>
      </c>
      <c r="K2375" s="32">
        <v>0.12</v>
      </c>
      <c r="L2375" s="33">
        <f t="shared" si="73"/>
        <v>1073.0472338778777</v>
      </c>
      <c r="M2375" s="33">
        <v>933.53555246043913</v>
      </c>
      <c r="N2375" s="33">
        <v>27.56827872482063</v>
      </c>
    </row>
    <row r="2376" spans="1:14">
      <c r="A2376" s="27">
        <v>62366</v>
      </c>
      <c r="B2376" s="27" t="s">
        <v>3535</v>
      </c>
      <c r="C2376" s="27" t="s">
        <v>1321</v>
      </c>
      <c r="D2376" s="27" t="s">
        <v>48</v>
      </c>
      <c r="E2376" s="28">
        <v>35212</v>
      </c>
      <c r="F2376" s="29" t="s">
        <v>27</v>
      </c>
      <c r="G2376" s="29" t="s">
        <v>28</v>
      </c>
      <c r="H2376" s="27">
        <f t="shared" ca="1" si="72"/>
        <v>22</v>
      </c>
      <c r="I2376" s="30">
        <v>6</v>
      </c>
      <c r="J2376" s="31">
        <v>6431.8721682080122</v>
      </c>
      <c r="K2376" s="32">
        <v>0.09</v>
      </c>
      <c r="L2376" s="33">
        <f t="shared" si="73"/>
        <v>578.86849513872107</v>
      </c>
      <c r="M2376" s="33">
        <v>197.04227261620585</v>
      </c>
      <c r="N2376" s="33">
        <v>58.048062448724451</v>
      </c>
    </row>
    <row r="2377" spans="1:14">
      <c r="A2377" s="27">
        <v>62367</v>
      </c>
      <c r="B2377" s="27" t="s">
        <v>3536</v>
      </c>
      <c r="C2377" s="27" t="s">
        <v>1475</v>
      </c>
      <c r="D2377" s="27" t="s">
        <v>48</v>
      </c>
      <c r="E2377" s="28">
        <v>35078</v>
      </c>
      <c r="F2377" s="29" t="s">
        <v>133</v>
      </c>
      <c r="G2377" s="29" t="s">
        <v>156</v>
      </c>
      <c r="H2377" s="27">
        <f t="shared" ca="1" si="72"/>
        <v>22</v>
      </c>
      <c r="I2377" s="30">
        <v>24</v>
      </c>
      <c r="J2377" s="31">
        <v>7567.3344960974309</v>
      </c>
      <c r="K2377" s="32">
        <v>0.09</v>
      </c>
      <c r="L2377" s="33">
        <f t="shared" si="73"/>
        <v>681.06010464876874</v>
      </c>
      <c r="M2377" s="33">
        <v>8.4218241161804546</v>
      </c>
      <c r="N2377" s="33">
        <v>129.9084646390065</v>
      </c>
    </row>
    <row r="2378" spans="1:14">
      <c r="A2378" s="27">
        <v>62368</v>
      </c>
      <c r="B2378" s="27" t="s">
        <v>3537</v>
      </c>
      <c r="C2378" s="27" t="s">
        <v>3538</v>
      </c>
      <c r="D2378" s="27" t="s">
        <v>48</v>
      </c>
      <c r="E2378" s="28">
        <v>40150</v>
      </c>
      <c r="F2378" s="29" t="s">
        <v>27</v>
      </c>
      <c r="G2378" s="29" t="s">
        <v>260</v>
      </c>
      <c r="H2378" s="27">
        <f t="shared" ref="H2378:H2441" ca="1" si="74">DATEDIF(E2378,TODAY(),"y")</f>
        <v>8</v>
      </c>
      <c r="I2378" s="30">
        <v>32</v>
      </c>
      <c r="J2378" s="31">
        <v>5824.6088744193685</v>
      </c>
      <c r="K2378" s="32">
        <v>0</v>
      </c>
      <c r="L2378" s="33">
        <f t="shared" ref="L2378:L2441" si="75">K2378*J2378</f>
        <v>0</v>
      </c>
      <c r="M2378" s="33">
        <v>0</v>
      </c>
      <c r="N2378" s="33">
        <v>105.88731899478591</v>
      </c>
    </row>
    <row r="2379" spans="1:14">
      <c r="A2379" s="27">
        <v>62369</v>
      </c>
      <c r="B2379" s="27" t="s">
        <v>3539</v>
      </c>
      <c r="C2379" s="27" t="s">
        <v>451</v>
      </c>
      <c r="D2379" s="27" t="s">
        <v>48</v>
      </c>
      <c r="E2379" s="28">
        <v>34554</v>
      </c>
      <c r="F2379" s="29" t="s">
        <v>27</v>
      </c>
      <c r="G2379" s="29" t="s">
        <v>28</v>
      </c>
      <c r="H2379" s="27">
        <f t="shared" ca="1" si="74"/>
        <v>24</v>
      </c>
      <c r="I2379" s="30">
        <v>22</v>
      </c>
      <c r="J2379" s="31">
        <v>5173.0965576472836</v>
      </c>
      <c r="K2379" s="32">
        <v>0.12</v>
      </c>
      <c r="L2379" s="33">
        <f t="shared" si="75"/>
        <v>620.77158691767397</v>
      </c>
      <c r="M2379" s="33">
        <v>303.94834025898422</v>
      </c>
      <c r="N2379" s="33">
        <v>40.803607417159711</v>
      </c>
    </row>
    <row r="2380" spans="1:14">
      <c r="A2380" s="27">
        <v>62370</v>
      </c>
      <c r="B2380" s="27" t="s">
        <v>3540</v>
      </c>
      <c r="C2380" s="27" t="s">
        <v>1538</v>
      </c>
      <c r="D2380" s="27" t="s">
        <v>48</v>
      </c>
      <c r="E2380" s="28">
        <v>38564</v>
      </c>
      <c r="F2380" s="29" t="s">
        <v>133</v>
      </c>
      <c r="G2380" s="29" t="s">
        <v>933</v>
      </c>
      <c r="H2380" s="27">
        <f t="shared" ca="1" si="74"/>
        <v>13</v>
      </c>
      <c r="I2380" s="30">
        <v>9</v>
      </c>
      <c r="J2380" s="31">
        <v>7565.2098273007978</v>
      </c>
      <c r="K2380" s="32">
        <v>0.04</v>
      </c>
      <c r="L2380" s="33">
        <f t="shared" si="75"/>
        <v>302.60839309203192</v>
      </c>
      <c r="M2380" s="33">
        <v>35.316301724433544</v>
      </c>
      <c r="N2380" s="33">
        <v>101.31555510509982</v>
      </c>
    </row>
    <row r="2381" spans="1:14">
      <c r="A2381" s="27">
        <v>62371</v>
      </c>
      <c r="B2381" s="27" t="s">
        <v>3541</v>
      </c>
      <c r="C2381" s="27" t="s">
        <v>1545</v>
      </c>
      <c r="D2381" s="27" t="s">
        <v>48</v>
      </c>
      <c r="E2381" s="28">
        <v>36850</v>
      </c>
      <c r="F2381" s="29" t="s">
        <v>27</v>
      </c>
      <c r="G2381" s="29" t="s">
        <v>28</v>
      </c>
      <c r="H2381" s="27">
        <f t="shared" ca="1" si="74"/>
        <v>17</v>
      </c>
      <c r="I2381" s="30">
        <v>27</v>
      </c>
      <c r="J2381" s="31">
        <v>7245.5548689910174</v>
      </c>
      <c r="K2381" s="32">
        <v>7.0000000000000007E-2</v>
      </c>
      <c r="L2381" s="33">
        <f t="shared" si="75"/>
        <v>507.18884082937126</v>
      </c>
      <c r="M2381" s="33">
        <v>431.06179895342473</v>
      </c>
      <c r="N2381" s="33">
        <v>135.19900872643058</v>
      </c>
    </row>
    <row r="2382" spans="1:14">
      <c r="A2382" s="27">
        <v>62372</v>
      </c>
      <c r="B2382" s="27" t="s">
        <v>3542</v>
      </c>
      <c r="C2382" s="27" t="s">
        <v>491</v>
      </c>
      <c r="D2382" s="27" t="s">
        <v>34</v>
      </c>
      <c r="E2382" s="28">
        <v>28682</v>
      </c>
      <c r="F2382" s="29" t="s">
        <v>27</v>
      </c>
      <c r="G2382" s="29" t="s">
        <v>28</v>
      </c>
      <c r="H2382" s="27">
        <f t="shared" ca="1" si="74"/>
        <v>40</v>
      </c>
      <c r="I2382" s="30">
        <v>13</v>
      </c>
      <c r="J2382" s="31">
        <v>1610.8087626556717</v>
      </c>
      <c r="K2382" s="32">
        <v>0.25</v>
      </c>
      <c r="L2382" s="33">
        <f t="shared" si="75"/>
        <v>402.70219066391792</v>
      </c>
      <c r="M2382" s="33">
        <v>215.8914684095954</v>
      </c>
      <c r="N2382" s="33">
        <v>139.58033650867185</v>
      </c>
    </row>
    <row r="2383" spans="1:14">
      <c r="A2383" s="27">
        <v>62373</v>
      </c>
      <c r="B2383" s="27" t="s">
        <v>3543</v>
      </c>
      <c r="C2383" s="27" t="s">
        <v>493</v>
      </c>
      <c r="D2383" s="27" t="s">
        <v>34</v>
      </c>
      <c r="E2383" s="28">
        <v>30128</v>
      </c>
      <c r="F2383" s="29" t="s">
        <v>27</v>
      </c>
      <c r="G2383" s="29" t="s">
        <v>28</v>
      </c>
      <c r="H2383" s="27">
        <f t="shared" ca="1" si="74"/>
        <v>36</v>
      </c>
      <c r="I2383" s="30">
        <v>11</v>
      </c>
      <c r="J2383" s="31">
        <v>2931.7920145366493</v>
      </c>
      <c r="K2383" s="32">
        <v>0.25</v>
      </c>
      <c r="L2383" s="33">
        <f t="shared" si="75"/>
        <v>732.94800363416232</v>
      </c>
      <c r="M2383" s="33">
        <v>724.02538056635217</v>
      </c>
      <c r="N2383" s="33">
        <v>223.41174921174772</v>
      </c>
    </row>
    <row r="2384" spans="1:14">
      <c r="A2384" s="27">
        <v>62374</v>
      </c>
      <c r="B2384" s="27" t="s">
        <v>3544</v>
      </c>
      <c r="C2384" s="27" t="s">
        <v>1514</v>
      </c>
      <c r="D2384" s="27" t="s">
        <v>48</v>
      </c>
      <c r="E2384" s="28">
        <v>31679</v>
      </c>
      <c r="F2384" s="29" t="s">
        <v>27</v>
      </c>
      <c r="G2384" s="29" t="s">
        <v>28</v>
      </c>
      <c r="H2384" s="27">
        <f t="shared" ca="1" si="74"/>
        <v>32</v>
      </c>
      <c r="I2384" s="30">
        <v>28</v>
      </c>
      <c r="J2384" s="31">
        <v>4560.4818153804135</v>
      </c>
      <c r="K2384" s="32">
        <v>0.15</v>
      </c>
      <c r="L2384" s="33">
        <f t="shared" si="75"/>
        <v>684.07227230706201</v>
      </c>
      <c r="M2384" s="33">
        <v>655.58623504007983</v>
      </c>
      <c r="N2384" s="33">
        <v>24.585087918515864</v>
      </c>
    </row>
    <row r="2385" spans="1:14">
      <c r="A2385" s="27">
        <v>62375</v>
      </c>
      <c r="B2385" s="27" t="s">
        <v>3545</v>
      </c>
      <c r="C2385" s="27" t="s">
        <v>1556</v>
      </c>
      <c r="D2385" s="27" t="s">
        <v>48</v>
      </c>
      <c r="E2385" s="28">
        <v>28096</v>
      </c>
      <c r="F2385" s="29" t="s">
        <v>27</v>
      </c>
      <c r="G2385" s="29" t="s">
        <v>49</v>
      </c>
      <c r="H2385" s="27">
        <f t="shared" ca="1" si="74"/>
        <v>41</v>
      </c>
      <c r="I2385" s="30">
        <v>25</v>
      </c>
      <c r="J2385" s="31">
        <v>3301.3275989322765</v>
      </c>
      <c r="K2385" s="32">
        <v>0.25</v>
      </c>
      <c r="L2385" s="33">
        <f t="shared" si="75"/>
        <v>825.33189973306912</v>
      </c>
      <c r="M2385" s="33">
        <v>809.48742033197198</v>
      </c>
      <c r="N2385" s="33">
        <v>25.714972060702941</v>
      </c>
    </row>
    <row r="2386" spans="1:14">
      <c r="A2386" s="27">
        <v>62376</v>
      </c>
      <c r="B2386" s="27" t="s">
        <v>3546</v>
      </c>
      <c r="C2386" s="27" t="s">
        <v>1585</v>
      </c>
      <c r="D2386" s="27" t="s">
        <v>48</v>
      </c>
      <c r="E2386" s="28">
        <v>38298</v>
      </c>
      <c r="F2386" s="29" t="s">
        <v>27</v>
      </c>
      <c r="G2386" s="29" t="s">
        <v>28</v>
      </c>
      <c r="H2386" s="27">
        <f t="shared" ca="1" si="74"/>
        <v>13</v>
      </c>
      <c r="I2386" s="30">
        <v>13</v>
      </c>
      <c r="J2386" s="31">
        <v>5311.2041553822255</v>
      </c>
      <c r="K2386" s="32">
        <v>7.0000000000000007E-2</v>
      </c>
      <c r="L2386" s="33">
        <f t="shared" si="75"/>
        <v>371.78429087675585</v>
      </c>
      <c r="M2386" s="33">
        <v>7.1731694834766273</v>
      </c>
      <c r="N2386" s="33">
        <v>27.055328858352752</v>
      </c>
    </row>
    <row r="2387" spans="1:14">
      <c r="A2387" s="27">
        <v>62377</v>
      </c>
      <c r="B2387" s="27" t="s">
        <v>3547</v>
      </c>
      <c r="C2387" s="27" t="s">
        <v>2558</v>
      </c>
      <c r="D2387" s="27" t="s">
        <v>34</v>
      </c>
      <c r="E2387" s="28">
        <v>39758</v>
      </c>
      <c r="F2387" s="29" t="s">
        <v>27</v>
      </c>
      <c r="G2387" s="29" t="s">
        <v>28</v>
      </c>
      <c r="H2387" s="27">
        <f t="shared" ca="1" si="74"/>
        <v>9</v>
      </c>
      <c r="I2387" s="30">
        <v>39</v>
      </c>
      <c r="J2387" s="31">
        <v>3422.9911013704441</v>
      </c>
      <c r="K2387" s="32">
        <v>0</v>
      </c>
      <c r="L2387" s="33">
        <f t="shared" si="75"/>
        <v>0</v>
      </c>
      <c r="M2387" s="33">
        <v>0</v>
      </c>
      <c r="N2387" s="33">
        <v>200.52621544711533</v>
      </c>
    </row>
    <row r="2388" spans="1:14">
      <c r="A2388" s="27">
        <v>62378</v>
      </c>
      <c r="B2388" s="27" t="s">
        <v>3548</v>
      </c>
      <c r="C2388" s="27" t="s">
        <v>3549</v>
      </c>
      <c r="D2388" s="27" t="s">
        <v>34</v>
      </c>
      <c r="E2388" s="28">
        <v>29352</v>
      </c>
      <c r="F2388" s="29" t="s">
        <v>27</v>
      </c>
      <c r="G2388" s="29" t="s">
        <v>28</v>
      </c>
      <c r="H2388" s="27">
        <f t="shared" ca="1" si="74"/>
        <v>38</v>
      </c>
      <c r="I2388" s="30">
        <v>13</v>
      </c>
      <c r="J2388" s="31">
        <v>5878.0357230004502</v>
      </c>
      <c r="K2388" s="32">
        <v>0.25</v>
      </c>
      <c r="L2388" s="33">
        <f t="shared" si="75"/>
        <v>1469.5089307501125</v>
      </c>
      <c r="M2388" s="33">
        <v>1000.4863350113243</v>
      </c>
      <c r="N2388" s="33">
        <v>298.63584914391163</v>
      </c>
    </row>
    <row r="2389" spans="1:14">
      <c r="A2389" s="27">
        <v>62379</v>
      </c>
      <c r="B2389" s="27" t="s">
        <v>3550</v>
      </c>
      <c r="C2389" s="27" t="s">
        <v>3551</v>
      </c>
      <c r="D2389" s="27" t="s">
        <v>34</v>
      </c>
      <c r="E2389" s="28">
        <v>37092</v>
      </c>
      <c r="F2389" s="29" t="s">
        <v>27</v>
      </c>
      <c r="G2389" s="29" t="s">
        <v>28</v>
      </c>
      <c r="H2389" s="27">
        <f t="shared" ca="1" si="74"/>
        <v>17</v>
      </c>
      <c r="I2389" s="30">
        <v>26</v>
      </c>
      <c r="J2389" s="31">
        <v>5733.1818256669603</v>
      </c>
      <c r="K2389" s="32">
        <v>7.0000000000000007E-2</v>
      </c>
      <c r="L2389" s="33">
        <f t="shared" si="75"/>
        <v>401.32272779668727</v>
      </c>
      <c r="M2389" s="33">
        <v>128.92441398716309</v>
      </c>
      <c r="N2389" s="33">
        <v>213.68890194744145</v>
      </c>
    </row>
    <row r="2390" spans="1:14">
      <c r="A2390" s="27">
        <v>62380</v>
      </c>
      <c r="B2390" s="27" t="s">
        <v>3552</v>
      </c>
      <c r="C2390" s="27" t="s">
        <v>495</v>
      </c>
      <c r="D2390" s="27" t="s">
        <v>34</v>
      </c>
      <c r="E2390" s="28">
        <v>30037</v>
      </c>
      <c r="F2390" s="29" t="s">
        <v>27</v>
      </c>
      <c r="G2390" s="29" t="s">
        <v>42</v>
      </c>
      <c r="H2390" s="27">
        <f t="shared" ca="1" si="74"/>
        <v>36</v>
      </c>
      <c r="I2390" s="30">
        <v>22</v>
      </c>
      <c r="J2390" s="31">
        <v>4915.8343843036037</v>
      </c>
      <c r="K2390" s="32">
        <v>0.25</v>
      </c>
      <c r="L2390" s="33">
        <f t="shared" si="75"/>
        <v>1228.9585960759009</v>
      </c>
      <c r="M2390" s="33">
        <v>574.87739078705079</v>
      </c>
      <c r="N2390" s="33">
        <v>117.01923152325399</v>
      </c>
    </row>
    <row r="2391" spans="1:14">
      <c r="A2391" s="27">
        <v>62381</v>
      </c>
      <c r="B2391" s="27" t="s">
        <v>3553</v>
      </c>
      <c r="C2391" s="27" t="s">
        <v>2016</v>
      </c>
      <c r="D2391" s="27" t="s">
        <v>48</v>
      </c>
      <c r="E2391" s="28">
        <v>30986</v>
      </c>
      <c r="F2391" s="29" t="s">
        <v>27</v>
      </c>
      <c r="G2391" s="29" t="s">
        <v>28</v>
      </c>
      <c r="H2391" s="27">
        <f t="shared" ca="1" si="74"/>
        <v>33</v>
      </c>
      <c r="I2391" s="30">
        <v>6</v>
      </c>
      <c r="J2391" s="31">
        <v>1918.8098476838159</v>
      </c>
      <c r="K2391" s="32">
        <v>0.25</v>
      </c>
      <c r="L2391" s="33">
        <f t="shared" si="75"/>
        <v>479.70246192095397</v>
      </c>
      <c r="M2391" s="33">
        <v>220.16168821267908</v>
      </c>
      <c r="N2391" s="33">
        <v>108.54823760946874</v>
      </c>
    </row>
    <row r="2392" spans="1:14">
      <c r="A2392" s="27">
        <v>62382</v>
      </c>
      <c r="B2392" s="27" t="s">
        <v>3554</v>
      </c>
      <c r="C2392" s="27" t="s">
        <v>1280</v>
      </c>
      <c r="D2392" s="27" t="s">
        <v>48</v>
      </c>
      <c r="E2392" s="28">
        <v>37789</v>
      </c>
      <c r="F2392" s="29" t="s">
        <v>27</v>
      </c>
      <c r="G2392" s="29" t="s">
        <v>28</v>
      </c>
      <c r="H2392" s="27">
        <f t="shared" ca="1" si="74"/>
        <v>15</v>
      </c>
      <c r="I2392" s="30">
        <v>16</v>
      </c>
      <c r="J2392" s="31">
        <v>7460.0448596224533</v>
      </c>
      <c r="K2392" s="32">
        <v>7.0000000000000007E-2</v>
      </c>
      <c r="L2392" s="33">
        <f t="shared" si="75"/>
        <v>522.2031401735718</v>
      </c>
      <c r="M2392" s="33">
        <v>218.94791104347925</v>
      </c>
      <c r="N2392" s="33">
        <v>85.475132874713395</v>
      </c>
    </row>
    <row r="2393" spans="1:14">
      <c r="A2393" s="27">
        <v>62383</v>
      </c>
      <c r="B2393" s="27" t="s">
        <v>3555</v>
      </c>
      <c r="C2393" s="27" t="s">
        <v>1588</v>
      </c>
      <c r="D2393" s="27" t="s">
        <v>48</v>
      </c>
      <c r="E2393" s="28">
        <v>34351</v>
      </c>
      <c r="F2393" s="29" t="s">
        <v>27</v>
      </c>
      <c r="G2393" s="29" t="s">
        <v>28</v>
      </c>
      <c r="H2393" s="27">
        <f t="shared" ca="1" si="74"/>
        <v>24</v>
      </c>
      <c r="I2393" s="30">
        <v>16</v>
      </c>
      <c r="J2393" s="31">
        <v>7924.3697025931224</v>
      </c>
      <c r="K2393" s="32">
        <v>0.12</v>
      </c>
      <c r="L2393" s="33">
        <f t="shared" si="75"/>
        <v>950.9243643111746</v>
      </c>
      <c r="M2393" s="33">
        <v>415.64812086277851</v>
      </c>
      <c r="N2393" s="33">
        <v>120.60428353674223</v>
      </c>
    </row>
    <row r="2394" spans="1:14">
      <c r="A2394" s="27">
        <v>62384</v>
      </c>
      <c r="B2394" s="27" t="s">
        <v>3556</v>
      </c>
      <c r="C2394" s="27" t="s">
        <v>1561</v>
      </c>
      <c r="D2394" s="27" t="s">
        <v>48</v>
      </c>
      <c r="E2394" s="28">
        <v>35142</v>
      </c>
      <c r="F2394" s="29" t="s">
        <v>27</v>
      </c>
      <c r="G2394" s="29" t="s">
        <v>28</v>
      </c>
      <c r="H2394" s="27">
        <f t="shared" ca="1" si="74"/>
        <v>22</v>
      </c>
      <c r="I2394" s="30">
        <v>38</v>
      </c>
      <c r="J2394" s="31">
        <v>5122.1255107787183</v>
      </c>
      <c r="K2394" s="32">
        <v>0.09</v>
      </c>
      <c r="L2394" s="33">
        <f t="shared" si="75"/>
        <v>460.99129597008465</v>
      </c>
      <c r="M2394" s="33">
        <v>217.80275863261016</v>
      </c>
      <c r="N2394" s="33">
        <v>47.324565551806188</v>
      </c>
    </row>
    <row r="2395" spans="1:14">
      <c r="A2395" s="27">
        <v>62385</v>
      </c>
      <c r="B2395" s="27" t="s">
        <v>3557</v>
      </c>
      <c r="C2395" s="27" t="s">
        <v>1249</v>
      </c>
      <c r="D2395" s="27" t="s">
        <v>34</v>
      </c>
      <c r="E2395" s="28">
        <v>29516</v>
      </c>
      <c r="F2395" s="29" t="s">
        <v>27</v>
      </c>
      <c r="G2395" s="29" t="s">
        <v>28</v>
      </c>
      <c r="H2395" s="27">
        <f t="shared" ca="1" si="74"/>
        <v>38</v>
      </c>
      <c r="I2395" s="30">
        <v>22</v>
      </c>
      <c r="J2395" s="31">
        <v>9154.5721654714907</v>
      </c>
      <c r="K2395" s="32">
        <v>0.25</v>
      </c>
      <c r="L2395" s="33">
        <f t="shared" si="75"/>
        <v>2288.6430413678727</v>
      </c>
      <c r="M2395" s="33">
        <v>1815.1653684635507</v>
      </c>
      <c r="N2395" s="33">
        <v>168.734035965001</v>
      </c>
    </row>
    <row r="2396" spans="1:14">
      <c r="A2396" s="27">
        <v>62386</v>
      </c>
      <c r="B2396" s="27" t="s">
        <v>3558</v>
      </c>
      <c r="C2396" s="27" t="s">
        <v>1614</v>
      </c>
      <c r="D2396" s="27" t="s">
        <v>48</v>
      </c>
      <c r="E2396" s="28">
        <v>39721</v>
      </c>
      <c r="F2396" s="29" t="s">
        <v>27</v>
      </c>
      <c r="G2396" s="29" t="s">
        <v>42</v>
      </c>
      <c r="H2396" s="27">
        <f t="shared" ca="1" si="74"/>
        <v>10</v>
      </c>
      <c r="I2396" s="30">
        <v>35</v>
      </c>
      <c r="J2396" s="31">
        <v>3683.4076566090821</v>
      </c>
      <c r="K2396" s="32">
        <v>0</v>
      </c>
      <c r="L2396" s="33">
        <f t="shared" si="75"/>
        <v>0</v>
      </c>
      <c r="M2396" s="33">
        <v>0</v>
      </c>
      <c r="N2396" s="33">
        <v>106.13317663525133</v>
      </c>
    </row>
    <row r="2397" spans="1:14">
      <c r="A2397" s="27">
        <v>62387</v>
      </c>
      <c r="B2397" s="27" t="s">
        <v>3559</v>
      </c>
      <c r="C2397" s="27" t="s">
        <v>71</v>
      </c>
      <c r="D2397" s="27" t="s">
        <v>34</v>
      </c>
      <c r="E2397" s="28">
        <v>30875</v>
      </c>
      <c r="F2397" s="29" t="s">
        <v>27</v>
      </c>
      <c r="G2397" s="29" t="s">
        <v>28</v>
      </c>
      <c r="H2397" s="27">
        <f t="shared" ca="1" si="74"/>
        <v>34</v>
      </c>
      <c r="I2397" s="30">
        <v>31</v>
      </c>
      <c r="J2397" s="31">
        <v>2008.4950048122278</v>
      </c>
      <c r="K2397" s="32">
        <v>0.25</v>
      </c>
      <c r="L2397" s="33">
        <f t="shared" si="75"/>
        <v>502.12375120305694</v>
      </c>
      <c r="M2397" s="33">
        <v>411.17764596226601</v>
      </c>
      <c r="N2397" s="33">
        <v>335.61371002541523</v>
      </c>
    </row>
    <row r="2398" spans="1:14">
      <c r="A2398" s="27">
        <v>62388</v>
      </c>
      <c r="B2398" s="27" t="s">
        <v>3560</v>
      </c>
      <c r="C2398" s="27" t="s">
        <v>3561</v>
      </c>
      <c r="D2398" s="27" t="s">
        <v>34</v>
      </c>
      <c r="E2398" s="28">
        <v>31005</v>
      </c>
      <c r="F2398" s="29" t="s">
        <v>27</v>
      </c>
      <c r="G2398" s="29" t="s">
        <v>159</v>
      </c>
      <c r="H2398" s="27">
        <f t="shared" ca="1" si="74"/>
        <v>33</v>
      </c>
      <c r="I2398" s="30">
        <v>29</v>
      </c>
      <c r="J2398" s="31">
        <v>2488.950669509708</v>
      </c>
      <c r="K2398" s="32">
        <v>0.25</v>
      </c>
      <c r="L2398" s="33">
        <f t="shared" si="75"/>
        <v>622.23766737742699</v>
      </c>
      <c r="M2398" s="33">
        <v>445.9626783200876</v>
      </c>
      <c r="N2398" s="33">
        <v>347.85545066085473</v>
      </c>
    </row>
    <row r="2399" spans="1:14">
      <c r="A2399" s="27">
        <v>62389</v>
      </c>
      <c r="B2399" s="27" t="s">
        <v>3562</v>
      </c>
      <c r="C2399" s="27" t="s">
        <v>1636</v>
      </c>
      <c r="D2399" s="27" t="s">
        <v>48</v>
      </c>
      <c r="E2399" s="28">
        <v>33192</v>
      </c>
      <c r="F2399" s="29" t="s">
        <v>27</v>
      </c>
      <c r="G2399" s="29" t="s">
        <v>28</v>
      </c>
      <c r="H2399" s="27">
        <f t="shared" ca="1" si="74"/>
        <v>27</v>
      </c>
      <c r="I2399" s="30">
        <v>29</v>
      </c>
      <c r="J2399" s="31">
        <v>5010.2913144614131</v>
      </c>
      <c r="K2399" s="32">
        <v>0.12</v>
      </c>
      <c r="L2399" s="33">
        <f t="shared" si="75"/>
        <v>601.23495773536956</v>
      </c>
      <c r="M2399" s="33">
        <v>114.22927928154198</v>
      </c>
      <c r="N2399" s="33">
        <v>83.996817889566486</v>
      </c>
    </row>
    <row r="2400" spans="1:14">
      <c r="A2400" s="27">
        <v>62390</v>
      </c>
      <c r="B2400" s="27" t="s">
        <v>3563</v>
      </c>
      <c r="C2400" s="27" t="s">
        <v>1257</v>
      </c>
      <c r="D2400" s="27" t="s">
        <v>34</v>
      </c>
      <c r="E2400" s="28">
        <v>28579</v>
      </c>
      <c r="F2400" s="29" t="s">
        <v>27</v>
      </c>
      <c r="G2400" s="29" t="s">
        <v>28</v>
      </c>
      <c r="H2400" s="27">
        <f t="shared" ca="1" si="74"/>
        <v>40</v>
      </c>
      <c r="I2400" s="30">
        <v>39</v>
      </c>
      <c r="J2400" s="31">
        <v>4188.5884206543024</v>
      </c>
      <c r="K2400" s="32">
        <v>0.25</v>
      </c>
      <c r="L2400" s="33">
        <f t="shared" si="75"/>
        <v>1047.1471051635756</v>
      </c>
      <c r="M2400" s="33">
        <v>1024.7430756305444</v>
      </c>
      <c r="N2400" s="33">
        <v>68.637164692109479</v>
      </c>
    </row>
    <row r="2401" spans="1:14">
      <c r="A2401" s="27">
        <v>62391</v>
      </c>
      <c r="B2401" s="27" t="s">
        <v>3564</v>
      </c>
      <c r="C2401" s="27" t="s">
        <v>1260</v>
      </c>
      <c r="D2401" s="27" t="s">
        <v>34</v>
      </c>
      <c r="E2401" s="28">
        <v>37668</v>
      </c>
      <c r="F2401" s="29" t="s">
        <v>27</v>
      </c>
      <c r="G2401" s="29" t="s">
        <v>28</v>
      </c>
      <c r="H2401" s="27">
        <f t="shared" ca="1" si="74"/>
        <v>15</v>
      </c>
      <c r="I2401" s="30">
        <v>6</v>
      </c>
      <c r="J2401" s="31">
        <v>8106.5208871355026</v>
      </c>
      <c r="K2401" s="32">
        <v>7.0000000000000007E-2</v>
      </c>
      <c r="L2401" s="33">
        <f t="shared" si="75"/>
        <v>567.45646209948518</v>
      </c>
      <c r="M2401" s="33">
        <v>362.99932953062068</v>
      </c>
      <c r="N2401" s="33">
        <v>262.39786721595846</v>
      </c>
    </row>
    <row r="2402" spans="1:14">
      <c r="A2402" s="27">
        <v>62392</v>
      </c>
      <c r="B2402" s="27" t="s">
        <v>3565</v>
      </c>
      <c r="C2402" s="27" t="s">
        <v>1663</v>
      </c>
      <c r="D2402" s="27" t="s">
        <v>48</v>
      </c>
      <c r="E2402" s="28">
        <v>29643</v>
      </c>
      <c r="F2402" s="29" t="s">
        <v>27</v>
      </c>
      <c r="G2402" s="29" t="s">
        <v>28</v>
      </c>
      <c r="H2402" s="27">
        <f t="shared" ca="1" si="74"/>
        <v>37</v>
      </c>
      <c r="I2402" s="30">
        <v>34</v>
      </c>
      <c r="J2402" s="31">
        <v>7011.962097183171</v>
      </c>
      <c r="K2402" s="32">
        <v>0.25</v>
      </c>
      <c r="L2402" s="33">
        <f t="shared" si="75"/>
        <v>1752.9905242957927</v>
      </c>
      <c r="M2402" s="33">
        <v>841.95117148750694</v>
      </c>
      <c r="N2402" s="33">
        <v>103.9387444496372</v>
      </c>
    </row>
    <row r="2403" spans="1:14">
      <c r="A2403" s="27">
        <v>62393</v>
      </c>
      <c r="B2403" s="27" t="s">
        <v>3566</v>
      </c>
      <c r="C2403" s="27" t="s">
        <v>3567</v>
      </c>
      <c r="D2403" s="27" t="s">
        <v>34</v>
      </c>
      <c r="E2403" s="28">
        <v>28301</v>
      </c>
      <c r="F2403" s="29" t="s">
        <v>133</v>
      </c>
      <c r="G2403" s="29" t="s">
        <v>156</v>
      </c>
      <c r="H2403" s="27">
        <f t="shared" ca="1" si="74"/>
        <v>41</v>
      </c>
      <c r="I2403" s="30">
        <v>22</v>
      </c>
      <c r="J2403" s="31">
        <v>4799.4678204678057</v>
      </c>
      <c r="K2403" s="32">
        <v>0.25</v>
      </c>
      <c r="L2403" s="33">
        <f t="shared" si="75"/>
        <v>1199.8669551169514</v>
      </c>
      <c r="M2403" s="33">
        <v>600.54322373937669</v>
      </c>
      <c r="N2403" s="33">
        <v>113.33790257002852</v>
      </c>
    </row>
    <row r="2404" spans="1:14">
      <c r="A2404" s="27">
        <v>62394</v>
      </c>
      <c r="B2404" s="27" t="s">
        <v>3568</v>
      </c>
      <c r="C2404" s="27" t="s">
        <v>506</v>
      </c>
      <c r="D2404" s="27" t="s">
        <v>34</v>
      </c>
      <c r="E2404" s="28">
        <v>34144</v>
      </c>
      <c r="F2404" s="29" t="s">
        <v>27</v>
      </c>
      <c r="G2404" s="29" t="s">
        <v>42</v>
      </c>
      <c r="H2404" s="27">
        <f t="shared" ca="1" si="74"/>
        <v>25</v>
      </c>
      <c r="I2404" s="30">
        <v>6</v>
      </c>
      <c r="J2404" s="31">
        <v>6903.6534229054578</v>
      </c>
      <c r="K2404" s="32">
        <v>0.12</v>
      </c>
      <c r="L2404" s="33">
        <f t="shared" si="75"/>
        <v>828.43841074865486</v>
      </c>
      <c r="M2404" s="33">
        <v>365.39841780585232</v>
      </c>
      <c r="N2404" s="33">
        <v>70.310178431920534</v>
      </c>
    </row>
    <row r="2405" spans="1:14">
      <c r="A2405" s="27">
        <v>62395</v>
      </c>
      <c r="B2405" s="27" t="s">
        <v>3569</v>
      </c>
      <c r="C2405" s="27" t="s">
        <v>3570</v>
      </c>
      <c r="D2405" s="27" t="s">
        <v>34</v>
      </c>
      <c r="E2405" s="28">
        <v>37031</v>
      </c>
      <c r="F2405" s="29" t="s">
        <v>27</v>
      </c>
      <c r="G2405" s="29" t="s">
        <v>28</v>
      </c>
      <c r="H2405" s="27">
        <f t="shared" ca="1" si="74"/>
        <v>17</v>
      </c>
      <c r="I2405" s="30">
        <v>39</v>
      </c>
      <c r="J2405" s="31">
        <v>4491.2468184264326</v>
      </c>
      <c r="K2405" s="32">
        <v>7.0000000000000007E-2</v>
      </c>
      <c r="L2405" s="33">
        <f t="shared" si="75"/>
        <v>314.38727728985032</v>
      </c>
      <c r="M2405" s="33">
        <v>239.81745795405539</v>
      </c>
      <c r="N2405" s="33">
        <v>341.40455299474274</v>
      </c>
    </row>
    <row r="2406" spans="1:14">
      <c r="A2406" s="27">
        <v>62396</v>
      </c>
      <c r="B2406" s="27" t="s">
        <v>3571</v>
      </c>
      <c r="C2406" s="27" t="s">
        <v>2568</v>
      </c>
      <c r="D2406" s="27" t="s">
        <v>34</v>
      </c>
      <c r="E2406" s="28">
        <v>33612</v>
      </c>
      <c r="F2406" s="29" t="s">
        <v>27</v>
      </c>
      <c r="G2406" s="29" t="s">
        <v>260</v>
      </c>
      <c r="H2406" s="27">
        <f t="shared" ca="1" si="74"/>
        <v>26</v>
      </c>
      <c r="I2406" s="30">
        <v>7</v>
      </c>
      <c r="J2406" s="31">
        <v>3198.9680475859195</v>
      </c>
      <c r="K2406" s="32">
        <v>0.12</v>
      </c>
      <c r="L2406" s="33">
        <f t="shared" si="75"/>
        <v>383.87616571031032</v>
      </c>
      <c r="M2406" s="33">
        <v>152.33110053974244</v>
      </c>
      <c r="N2406" s="33">
        <v>228.88712287155241</v>
      </c>
    </row>
    <row r="2407" spans="1:14">
      <c r="A2407" s="27">
        <v>62397</v>
      </c>
      <c r="B2407" s="27" t="s">
        <v>3572</v>
      </c>
      <c r="C2407" s="27" t="s">
        <v>1710</v>
      </c>
      <c r="D2407" s="27" t="s">
        <v>48</v>
      </c>
      <c r="E2407" s="28">
        <v>31157</v>
      </c>
      <c r="F2407" s="29" t="s">
        <v>27</v>
      </c>
      <c r="G2407" s="29" t="s">
        <v>28</v>
      </c>
      <c r="H2407" s="27">
        <f t="shared" ca="1" si="74"/>
        <v>33</v>
      </c>
      <c r="I2407" s="30">
        <v>31</v>
      </c>
      <c r="J2407" s="31">
        <v>8576.0034931129849</v>
      </c>
      <c r="K2407" s="32">
        <v>0.15</v>
      </c>
      <c r="L2407" s="33">
        <f t="shared" si="75"/>
        <v>1286.4005239669477</v>
      </c>
      <c r="M2407" s="33">
        <v>74.037107736494605</v>
      </c>
      <c r="N2407" s="33">
        <v>36.142940098014549</v>
      </c>
    </row>
    <row r="2408" spans="1:14">
      <c r="A2408" s="27">
        <v>62398</v>
      </c>
      <c r="B2408" s="27" t="s">
        <v>3573</v>
      </c>
      <c r="C2408" s="27" t="s">
        <v>513</v>
      </c>
      <c r="D2408" s="27" t="s">
        <v>34</v>
      </c>
      <c r="E2408" s="28">
        <v>30187</v>
      </c>
      <c r="F2408" s="29" t="s">
        <v>27</v>
      </c>
      <c r="G2408" s="29" t="s">
        <v>28</v>
      </c>
      <c r="H2408" s="27">
        <f t="shared" ca="1" si="74"/>
        <v>36</v>
      </c>
      <c r="I2408" s="30">
        <v>10</v>
      </c>
      <c r="J2408" s="31">
        <v>9320.5572417300573</v>
      </c>
      <c r="K2408" s="32">
        <v>0.25</v>
      </c>
      <c r="L2408" s="33">
        <f t="shared" si="75"/>
        <v>2330.1393104325143</v>
      </c>
      <c r="M2408" s="33">
        <v>953.65305822146502</v>
      </c>
      <c r="N2408" s="33">
        <v>170.86737790504438</v>
      </c>
    </row>
    <row r="2409" spans="1:14">
      <c r="A2409" s="27">
        <v>62399</v>
      </c>
      <c r="B2409" s="27" t="s">
        <v>3574</v>
      </c>
      <c r="C2409" s="27" t="s">
        <v>1283</v>
      </c>
      <c r="D2409" s="27" t="s">
        <v>48</v>
      </c>
      <c r="E2409" s="28">
        <v>37340</v>
      </c>
      <c r="F2409" s="29" t="s">
        <v>27</v>
      </c>
      <c r="G2409" s="29" t="s">
        <v>28</v>
      </c>
      <c r="H2409" s="27">
        <f t="shared" ca="1" si="74"/>
        <v>16</v>
      </c>
      <c r="I2409" s="30">
        <v>6</v>
      </c>
      <c r="J2409" s="31">
        <v>5207.1376415863469</v>
      </c>
      <c r="K2409" s="32">
        <v>7.0000000000000007E-2</v>
      </c>
      <c r="L2409" s="33">
        <f t="shared" si="75"/>
        <v>364.49963491104432</v>
      </c>
      <c r="M2409" s="33">
        <v>88.868581268110034</v>
      </c>
      <c r="N2409" s="33">
        <v>130.08332611910669</v>
      </c>
    </row>
    <row r="2410" spans="1:14">
      <c r="A2410" s="27">
        <v>62400</v>
      </c>
      <c r="B2410" s="27" t="s">
        <v>3575</v>
      </c>
      <c r="C2410" s="27" t="s">
        <v>1717</v>
      </c>
      <c r="D2410" s="27" t="s">
        <v>48</v>
      </c>
      <c r="E2410" s="28">
        <v>28093</v>
      </c>
      <c r="F2410" s="29" t="s">
        <v>27</v>
      </c>
      <c r="G2410" s="29" t="s">
        <v>28</v>
      </c>
      <c r="H2410" s="27">
        <f t="shared" ca="1" si="74"/>
        <v>41</v>
      </c>
      <c r="I2410" s="30">
        <v>22</v>
      </c>
      <c r="J2410" s="31">
        <v>5357.8234655411943</v>
      </c>
      <c r="K2410" s="32">
        <v>0.25</v>
      </c>
      <c r="L2410" s="33">
        <f t="shared" si="75"/>
        <v>1339.4558663852986</v>
      </c>
      <c r="M2410" s="33">
        <v>748.48797879168671</v>
      </c>
      <c r="N2410" s="33">
        <v>55.77004257188193</v>
      </c>
    </row>
    <row r="2411" spans="1:14">
      <c r="A2411" s="27">
        <v>62401</v>
      </c>
      <c r="B2411" s="27" t="s">
        <v>3576</v>
      </c>
      <c r="C2411" s="27" t="s">
        <v>336</v>
      </c>
      <c r="D2411" s="27" t="s">
        <v>34</v>
      </c>
      <c r="E2411" s="28">
        <v>36864</v>
      </c>
      <c r="F2411" s="29" t="s">
        <v>27</v>
      </c>
      <c r="G2411" s="29" t="s">
        <v>28</v>
      </c>
      <c r="H2411" s="27">
        <f t="shared" ca="1" si="74"/>
        <v>17</v>
      </c>
      <c r="I2411" s="30">
        <v>13</v>
      </c>
      <c r="J2411" s="31">
        <v>6399.2940837797141</v>
      </c>
      <c r="K2411" s="32">
        <v>7.0000000000000007E-2</v>
      </c>
      <c r="L2411" s="33">
        <f t="shared" si="75"/>
        <v>447.95058586458003</v>
      </c>
      <c r="M2411" s="33">
        <v>86.949346395880497</v>
      </c>
      <c r="N2411" s="33">
        <v>50.50987360502193</v>
      </c>
    </row>
    <row r="2412" spans="1:14">
      <c r="A2412" s="27">
        <v>62402</v>
      </c>
      <c r="B2412" s="27" t="s">
        <v>3577</v>
      </c>
      <c r="C2412" s="27" t="s">
        <v>535</v>
      </c>
      <c r="D2412" s="27" t="s">
        <v>34</v>
      </c>
      <c r="E2412" s="28">
        <v>34914</v>
      </c>
      <c r="F2412" s="29" t="s">
        <v>27</v>
      </c>
      <c r="G2412" s="29" t="s">
        <v>28</v>
      </c>
      <c r="H2412" s="27">
        <f t="shared" ca="1" si="74"/>
        <v>23</v>
      </c>
      <c r="I2412" s="30">
        <v>19</v>
      </c>
      <c r="J2412" s="31">
        <v>9774.942303900807</v>
      </c>
      <c r="K2412" s="32">
        <v>0.09</v>
      </c>
      <c r="L2412" s="33">
        <f t="shared" si="75"/>
        <v>879.74480735107261</v>
      </c>
      <c r="M2412" s="33">
        <v>442.06707159553059</v>
      </c>
      <c r="N2412" s="33">
        <v>227.92999890070806</v>
      </c>
    </row>
    <row r="2413" spans="1:14">
      <c r="A2413" s="27">
        <v>62403</v>
      </c>
      <c r="B2413" s="27" t="s">
        <v>3578</v>
      </c>
      <c r="C2413" s="27" t="s">
        <v>1730</v>
      </c>
      <c r="D2413" s="27" t="s">
        <v>48</v>
      </c>
      <c r="E2413" s="28">
        <v>38623</v>
      </c>
      <c r="F2413" s="29" t="s">
        <v>27</v>
      </c>
      <c r="G2413" s="29" t="s">
        <v>28</v>
      </c>
      <c r="H2413" s="27">
        <f t="shared" ca="1" si="74"/>
        <v>13</v>
      </c>
      <c r="I2413" s="30">
        <v>22</v>
      </c>
      <c r="J2413" s="31">
        <v>5439.45225746917</v>
      </c>
      <c r="K2413" s="32">
        <v>0.04</v>
      </c>
      <c r="L2413" s="33">
        <f t="shared" si="75"/>
        <v>217.5780902987668</v>
      </c>
      <c r="M2413" s="33">
        <v>167.76503184893815</v>
      </c>
      <c r="N2413" s="33">
        <v>48.058370687158849</v>
      </c>
    </row>
    <row r="2414" spans="1:14">
      <c r="A2414" s="27">
        <v>62404</v>
      </c>
      <c r="B2414" s="27" t="s">
        <v>3579</v>
      </c>
      <c r="C2414" s="27" t="s">
        <v>3580</v>
      </c>
      <c r="D2414" s="27" t="s">
        <v>34</v>
      </c>
      <c r="E2414" s="28">
        <v>29350</v>
      </c>
      <c r="F2414" s="29" t="s">
        <v>27</v>
      </c>
      <c r="G2414" s="29" t="s">
        <v>28</v>
      </c>
      <c r="H2414" s="27">
        <f t="shared" ca="1" si="74"/>
        <v>38</v>
      </c>
      <c r="I2414" s="30">
        <v>25</v>
      </c>
      <c r="J2414" s="31">
        <v>9243.8147014829847</v>
      </c>
      <c r="K2414" s="32">
        <v>0.25</v>
      </c>
      <c r="L2414" s="33">
        <f t="shared" si="75"/>
        <v>2310.9536753707462</v>
      </c>
      <c r="M2414" s="33">
        <v>547.87583949752536</v>
      </c>
      <c r="N2414" s="33">
        <v>266.86048015499688</v>
      </c>
    </row>
    <row r="2415" spans="1:14">
      <c r="A2415" s="27">
        <v>62405</v>
      </c>
      <c r="B2415" s="27" t="s">
        <v>3581</v>
      </c>
      <c r="C2415" s="27" t="s">
        <v>839</v>
      </c>
      <c r="D2415" s="27" t="s">
        <v>34</v>
      </c>
      <c r="E2415" s="28">
        <v>30836</v>
      </c>
      <c r="F2415" s="29" t="s">
        <v>133</v>
      </c>
      <c r="G2415" s="29" t="s">
        <v>156</v>
      </c>
      <c r="H2415" s="27">
        <f t="shared" ca="1" si="74"/>
        <v>34</v>
      </c>
      <c r="I2415" s="30">
        <v>30</v>
      </c>
      <c r="J2415" s="31">
        <v>9697.8966707314539</v>
      </c>
      <c r="K2415" s="32">
        <v>0.25</v>
      </c>
      <c r="L2415" s="33">
        <f t="shared" si="75"/>
        <v>2424.4741676828635</v>
      </c>
      <c r="M2415" s="33">
        <v>899.05330459797631</v>
      </c>
      <c r="N2415" s="33">
        <v>109.89975695777812</v>
      </c>
    </row>
    <row r="2416" spans="1:14">
      <c r="A2416" s="27">
        <v>62406</v>
      </c>
      <c r="B2416" s="27" t="s">
        <v>3582</v>
      </c>
      <c r="C2416" s="27" t="s">
        <v>3583</v>
      </c>
      <c r="D2416" s="27" t="s">
        <v>48</v>
      </c>
      <c r="E2416" s="28">
        <v>30351</v>
      </c>
      <c r="F2416" s="29" t="s">
        <v>27</v>
      </c>
      <c r="G2416" s="29" t="s">
        <v>76</v>
      </c>
      <c r="H2416" s="27">
        <f t="shared" ca="1" si="74"/>
        <v>35</v>
      </c>
      <c r="I2416" s="30">
        <v>37</v>
      </c>
      <c r="J2416" s="31">
        <v>3977.2664504456116</v>
      </c>
      <c r="K2416" s="32">
        <v>0.25</v>
      </c>
      <c r="L2416" s="33">
        <f t="shared" si="75"/>
        <v>994.31661261140289</v>
      </c>
      <c r="M2416" s="33">
        <v>570.4505501297798</v>
      </c>
      <c r="N2416" s="33">
        <v>125.18483664786316</v>
      </c>
    </row>
    <row r="2417" spans="1:14">
      <c r="A2417" s="27">
        <v>62407</v>
      </c>
      <c r="B2417" s="27" t="s">
        <v>3584</v>
      </c>
      <c r="C2417" s="27" t="s">
        <v>1840</v>
      </c>
      <c r="D2417" s="27" t="s">
        <v>48</v>
      </c>
      <c r="E2417" s="28">
        <v>30061</v>
      </c>
      <c r="F2417" s="29" t="s">
        <v>27</v>
      </c>
      <c r="G2417" s="29" t="s">
        <v>28</v>
      </c>
      <c r="H2417" s="27">
        <f t="shared" ca="1" si="74"/>
        <v>36</v>
      </c>
      <c r="I2417" s="30">
        <v>31</v>
      </c>
      <c r="J2417" s="31">
        <v>6367.5356475897097</v>
      </c>
      <c r="K2417" s="32">
        <v>0.25</v>
      </c>
      <c r="L2417" s="33">
        <f t="shared" si="75"/>
        <v>1591.8839118974274</v>
      </c>
      <c r="M2417" s="33">
        <v>260.99873852928943</v>
      </c>
      <c r="N2417" s="33">
        <v>84.080140873067862</v>
      </c>
    </row>
    <row r="2418" spans="1:14">
      <c r="A2418" s="27">
        <v>62408</v>
      </c>
      <c r="B2418" s="27" t="s">
        <v>3585</v>
      </c>
      <c r="C2418" s="27" t="s">
        <v>3586</v>
      </c>
      <c r="D2418" s="27" t="s">
        <v>34</v>
      </c>
      <c r="E2418" s="28">
        <v>28423</v>
      </c>
      <c r="F2418" s="29" t="s">
        <v>27</v>
      </c>
      <c r="G2418" s="29" t="s">
        <v>28</v>
      </c>
      <c r="H2418" s="27">
        <f t="shared" ca="1" si="74"/>
        <v>41</v>
      </c>
      <c r="I2418" s="30">
        <v>23</v>
      </c>
      <c r="J2418" s="31">
        <v>9662.1124564477832</v>
      </c>
      <c r="K2418" s="32">
        <v>0.25</v>
      </c>
      <c r="L2418" s="33">
        <f t="shared" si="75"/>
        <v>2415.5281141119458</v>
      </c>
      <c r="M2418" s="33">
        <v>10.201564700372337</v>
      </c>
      <c r="N2418" s="33">
        <v>194.31785611416058</v>
      </c>
    </row>
    <row r="2419" spans="1:14">
      <c r="A2419" s="27">
        <v>62409</v>
      </c>
      <c r="B2419" s="27" t="s">
        <v>3587</v>
      </c>
      <c r="C2419" s="27" t="s">
        <v>3588</v>
      </c>
      <c r="D2419" s="27" t="s">
        <v>34</v>
      </c>
      <c r="E2419" s="28">
        <v>32938</v>
      </c>
      <c r="F2419" s="29" t="s">
        <v>27</v>
      </c>
      <c r="G2419" s="29" t="s">
        <v>28</v>
      </c>
      <c r="H2419" s="27">
        <f t="shared" ca="1" si="74"/>
        <v>28</v>
      </c>
      <c r="I2419" s="30">
        <v>22</v>
      </c>
      <c r="J2419" s="31">
        <v>4608.5975978137794</v>
      </c>
      <c r="K2419" s="32">
        <v>0.15</v>
      </c>
      <c r="L2419" s="33">
        <f t="shared" si="75"/>
        <v>691.28963967206687</v>
      </c>
      <c r="M2419" s="33">
        <v>222.07301798110757</v>
      </c>
      <c r="N2419" s="33">
        <v>224.99479419854399</v>
      </c>
    </row>
    <row r="2420" spans="1:14">
      <c r="A2420" s="27">
        <v>62410</v>
      </c>
      <c r="B2420" s="27" t="s">
        <v>3589</v>
      </c>
      <c r="C2420" s="27" t="s">
        <v>130</v>
      </c>
      <c r="D2420" s="27" t="s">
        <v>34</v>
      </c>
      <c r="E2420" s="28">
        <v>29080</v>
      </c>
      <c r="F2420" s="29" t="s">
        <v>27</v>
      </c>
      <c r="G2420" s="29" t="s">
        <v>28</v>
      </c>
      <c r="H2420" s="27">
        <f t="shared" ca="1" si="74"/>
        <v>39</v>
      </c>
      <c r="I2420" s="30">
        <v>13</v>
      </c>
      <c r="J2420" s="31">
        <v>4756.8591487656304</v>
      </c>
      <c r="K2420" s="32">
        <v>0.25</v>
      </c>
      <c r="L2420" s="33">
        <f t="shared" si="75"/>
        <v>1189.2147871914076</v>
      </c>
      <c r="M2420" s="33">
        <v>866.86264334881457</v>
      </c>
      <c r="N2420" s="33">
        <v>96.004665971135339</v>
      </c>
    </row>
    <row r="2421" spans="1:14">
      <c r="A2421" s="27">
        <v>62411</v>
      </c>
      <c r="B2421" s="27" t="s">
        <v>3590</v>
      </c>
      <c r="C2421" s="27" t="s">
        <v>866</v>
      </c>
      <c r="D2421" s="27" t="s">
        <v>34</v>
      </c>
      <c r="E2421" s="28">
        <v>37944</v>
      </c>
      <c r="F2421" s="29" t="s">
        <v>27</v>
      </c>
      <c r="G2421" s="29" t="s">
        <v>28</v>
      </c>
      <c r="H2421" s="27">
        <f t="shared" ca="1" si="74"/>
        <v>14</v>
      </c>
      <c r="I2421" s="30">
        <v>10</v>
      </c>
      <c r="J2421" s="31">
        <v>4670.27606728314</v>
      </c>
      <c r="K2421" s="32">
        <v>7.0000000000000007E-2</v>
      </c>
      <c r="L2421" s="33">
        <f t="shared" si="75"/>
        <v>326.91932470981982</v>
      </c>
      <c r="M2421" s="33">
        <v>154.35987835708636</v>
      </c>
      <c r="N2421" s="33">
        <v>174.96794167525192</v>
      </c>
    </row>
    <row r="2422" spans="1:14">
      <c r="A2422" s="27">
        <v>62412</v>
      </c>
      <c r="B2422" s="27" t="s">
        <v>3591</v>
      </c>
      <c r="C2422" s="27" t="s">
        <v>3592</v>
      </c>
      <c r="D2422" s="27" t="s">
        <v>34</v>
      </c>
      <c r="E2422" s="28">
        <v>28146</v>
      </c>
      <c r="F2422" s="29" t="s">
        <v>27</v>
      </c>
      <c r="G2422" s="29" t="s">
        <v>28</v>
      </c>
      <c r="H2422" s="27">
        <f t="shared" ca="1" si="74"/>
        <v>41</v>
      </c>
      <c r="I2422" s="30">
        <v>30</v>
      </c>
      <c r="J2422" s="31">
        <v>5891.4292779003626</v>
      </c>
      <c r="K2422" s="32">
        <v>0.25</v>
      </c>
      <c r="L2422" s="33">
        <f t="shared" si="75"/>
        <v>1472.8573194750907</v>
      </c>
      <c r="M2422" s="33">
        <v>313.54976897866408</v>
      </c>
      <c r="N2422" s="33">
        <v>68.070708411654479</v>
      </c>
    </row>
    <row r="2423" spans="1:14">
      <c r="A2423" s="27">
        <v>62413</v>
      </c>
      <c r="B2423" s="27" t="s">
        <v>3593</v>
      </c>
      <c r="C2423" s="27" t="s">
        <v>1276</v>
      </c>
      <c r="D2423" s="27" t="s">
        <v>34</v>
      </c>
      <c r="E2423" s="28">
        <v>38525</v>
      </c>
      <c r="F2423" s="29" t="s">
        <v>27</v>
      </c>
      <c r="G2423" s="29" t="s">
        <v>28</v>
      </c>
      <c r="H2423" s="27">
        <f t="shared" ca="1" si="74"/>
        <v>13</v>
      </c>
      <c r="I2423" s="30">
        <v>29</v>
      </c>
      <c r="J2423" s="31">
        <v>7474.4206328568498</v>
      </c>
      <c r="K2423" s="32">
        <v>0.04</v>
      </c>
      <c r="L2423" s="33">
        <f t="shared" si="75"/>
        <v>298.97682531427398</v>
      </c>
      <c r="M2423" s="33">
        <v>41.057134209037208</v>
      </c>
      <c r="N2423" s="33">
        <v>248.27478863383209</v>
      </c>
    </row>
    <row r="2424" spans="1:14">
      <c r="A2424" s="27">
        <v>62414</v>
      </c>
      <c r="B2424" s="27" t="s">
        <v>3594</v>
      </c>
      <c r="C2424" s="27" t="s">
        <v>138</v>
      </c>
      <c r="D2424" s="27" t="s">
        <v>34</v>
      </c>
      <c r="E2424" s="28">
        <v>28154</v>
      </c>
      <c r="F2424" s="29" t="s">
        <v>27</v>
      </c>
      <c r="G2424" s="29" t="s">
        <v>28</v>
      </c>
      <c r="H2424" s="27">
        <f t="shared" ca="1" si="74"/>
        <v>41</v>
      </c>
      <c r="I2424" s="30">
        <v>25</v>
      </c>
      <c r="J2424" s="31">
        <v>7024.2556552626147</v>
      </c>
      <c r="K2424" s="32">
        <v>0.25</v>
      </c>
      <c r="L2424" s="33">
        <f t="shared" si="75"/>
        <v>1756.0639138156537</v>
      </c>
      <c r="M2424" s="33">
        <v>641.6445718870126</v>
      </c>
      <c r="N2424" s="33">
        <v>278.00745295669122</v>
      </c>
    </row>
    <row r="2425" spans="1:14">
      <c r="A2425" s="27">
        <v>62415</v>
      </c>
      <c r="B2425" s="27" t="s">
        <v>3595</v>
      </c>
      <c r="C2425" s="27" t="s">
        <v>1883</v>
      </c>
      <c r="D2425" s="27" t="s">
        <v>48</v>
      </c>
      <c r="E2425" s="28">
        <v>34044</v>
      </c>
      <c r="F2425" s="29" t="s">
        <v>133</v>
      </c>
      <c r="G2425" s="29" t="s">
        <v>156</v>
      </c>
      <c r="H2425" s="27">
        <f t="shared" ca="1" si="74"/>
        <v>25</v>
      </c>
      <c r="I2425" s="30">
        <v>17</v>
      </c>
      <c r="J2425" s="31">
        <v>5478.7629677808809</v>
      </c>
      <c r="K2425" s="32">
        <v>0.12</v>
      </c>
      <c r="L2425" s="33">
        <f t="shared" si="75"/>
        <v>657.45155613370571</v>
      </c>
      <c r="M2425" s="33">
        <v>564.88746179963039</v>
      </c>
      <c r="N2425" s="33">
        <v>88.993986454747017</v>
      </c>
    </row>
    <row r="2426" spans="1:14">
      <c r="A2426" s="27">
        <v>62416</v>
      </c>
      <c r="B2426" s="27" t="s">
        <v>3596</v>
      </c>
      <c r="C2426" s="27" t="s">
        <v>537</v>
      </c>
      <c r="D2426" s="27" t="s">
        <v>34</v>
      </c>
      <c r="E2426" s="28">
        <v>32078</v>
      </c>
      <c r="F2426" s="29" t="s">
        <v>27</v>
      </c>
      <c r="G2426" s="29" t="s">
        <v>28</v>
      </c>
      <c r="H2426" s="27">
        <f t="shared" ca="1" si="74"/>
        <v>30</v>
      </c>
      <c r="I2426" s="30">
        <v>27</v>
      </c>
      <c r="J2426" s="31">
        <v>1602.1720193725128</v>
      </c>
      <c r="K2426" s="32">
        <v>0.15</v>
      </c>
      <c r="L2426" s="33">
        <f t="shared" si="75"/>
        <v>240.32580290587691</v>
      </c>
      <c r="M2426" s="33">
        <v>218.80188463042828</v>
      </c>
      <c r="N2426" s="33">
        <v>276.1277290667316</v>
      </c>
    </row>
    <row r="2427" spans="1:14">
      <c r="A2427" s="27">
        <v>62417</v>
      </c>
      <c r="B2427" s="27" t="s">
        <v>3597</v>
      </c>
      <c r="C2427" s="27" t="s">
        <v>1902</v>
      </c>
      <c r="D2427" s="27" t="s">
        <v>48</v>
      </c>
      <c r="E2427" s="28">
        <v>28096</v>
      </c>
      <c r="F2427" s="29" t="s">
        <v>27</v>
      </c>
      <c r="G2427" s="29" t="s">
        <v>28</v>
      </c>
      <c r="H2427" s="27">
        <f t="shared" ca="1" si="74"/>
        <v>41</v>
      </c>
      <c r="I2427" s="30">
        <v>35</v>
      </c>
      <c r="J2427" s="31">
        <v>3154.2116888169185</v>
      </c>
      <c r="K2427" s="32">
        <v>0.25</v>
      </c>
      <c r="L2427" s="33">
        <f t="shared" si="75"/>
        <v>788.55292220422962</v>
      </c>
      <c r="M2427" s="33">
        <v>736.0079020690664</v>
      </c>
      <c r="N2427" s="33">
        <v>65.589332499648123</v>
      </c>
    </row>
    <row r="2428" spans="1:14">
      <c r="A2428" s="27">
        <v>62418</v>
      </c>
      <c r="B2428" s="27" t="s">
        <v>3598</v>
      </c>
      <c r="C2428" s="27" t="s">
        <v>1927</v>
      </c>
      <c r="D2428" s="27" t="s">
        <v>48</v>
      </c>
      <c r="E2428" s="28">
        <v>35853</v>
      </c>
      <c r="F2428" s="29" t="s">
        <v>27</v>
      </c>
      <c r="G2428" s="29" t="s">
        <v>260</v>
      </c>
      <c r="H2428" s="27">
        <f t="shared" ca="1" si="74"/>
        <v>20</v>
      </c>
      <c r="I2428" s="30">
        <v>23</v>
      </c>
      <c r="J2428" s="31">
        <v>3214.5187379153876</v>
      </c>
      <c r="K2428" s="32">
        <v>0.09</v>
      </c>
      <c r="L2428" s="33">
        <f t="shared" si="75"/>
        <v>289.30668641238486</v>
      </c>
      <c r="M2428" s="33">
        <v>200.48310123712832</v>
      </c>
      <c r="N2428" s="33">
        <v>106.43147791917522</v>
      </c>
    </row>
    <row r="2429" spans="1:14">
      <c r="A2429" s="27">
        <v>62419</v>
      </c>
      <c r="B2429" s="27" t="s">
        <v>3599</v>
      </c>
      <c r="C2429" s="27" t="s">
        <v>1997</v>
      </c>
      <c r="D2429" s="27" t="s">
        <v>48</v>
      </c>
      <c r="E2429" s="28">
        <v>32324</v>
      </c>
      <c r="F2429" s="29" t="s">
        <v>27</v>
      </c>
      <c r="G2429" s="29" t="s">
        <v>76</v>
      </c>
      <c r="H2429" s="27">
        <f t="shared" ca="1" si="74"/>
        <v>30</v>
      </c>
      <c r="I2429" s="30">
        <v>31</v>
      </c>
      <c r="J2429" s="31">
        <v>7673.9019178559192</v>
      </c>
      <c r="K2429" s="32">
        <v>0.15</v>
      </c>
      <c r="L2429" s="33">
        <f t="shared" si="75"/>
        <v>1151.0852876783879</v>
      </c>
      <c r="M2429" s="33">
        <v>1067.1138275406256</v>
      </c>
      <c r="N2429" s="33">
        <v>135.46624477278922</v>
      </c>
    </row>
    <row r="2430" spans="1:14">
      <c r="A2430" s="27">
        <v>62420</v>
      </c>
      <c r="B2430" s="27" t="s">
        <v>3600</v>
      </c>
      <c r="C2430" s="27" t="s">
        <v>2001</v>
      </c>
      <c r="D2430" s="27" t="s">
        <v>48</v>
      </c>
      <c r="E2430" s="28">
        <v>27811</v>
      </c>
      <c r="F2430" s="29" t="s">
        <v>27</v>
      </c>
      <c r="G2430" s="29" t="s">
        <v>28</v>
      </c>
      <c r="H2430" s="27">
        <f t="shared" ca="1" si="74"/>
        <v>42</v>
      </c>
      <c r="I2430" s="30">
        <v>24</v>
      </c>
      <c r="J2430" s="31">
        <v>9624.3924244527389</v>
      </c>
      <c r="K2430" s="32">
        <v>0.25</v>
      </c>
      <c r="L2430" s="33">
        <f t="shared" si="75"/>
        <v>2406.0981061131847</v>
      </c>
      <c r="M2430" s="33">
        <v>28.2668370794506</v>
      </c>
      <c r="N2430" s="33">
        <v>83.9766080020799</v>
      </c>
    </row>
    <row r="2431" spans="1:14">
      <c r="A2431" s="27">
        <v>62421</v>
      </c>
      <c r="B2431" s="27" t="s">
        <v>3601</v>
      </c>
      <c r="C2431" s="27" t="s">
        <v>868</v>
      </c>
      <c r="D2431" s="27" t="s">
        <v>34</v>
      </c>
      <c r="E2431" s="28">
        <v>39923</v>
      </c>
      <c r="F2431" s="29" t="s">
        <v>27</v>
      </c>
      <c r="G2431" s="29" t="s">
        <v>42</v>
      </c>
      <c r="H2431" s="27">
        <f t="shared" ca="1" si="74"/>
        <v>9</v>
      </c>
      <c r="I2431" s="30">
        <v>31</v>
      </c>
      <c r="J2431" s="31">
        <v>8291.2850333407878</v>
      </c>
      <c r="K2431" s="32">
        <v>0</v>
      </c>
      <c r="L2431" s="33">
        <f t="shared" si="75"/>
        <v>0</v>
      </c>
      <c r="M2431" s="33">
        <v>0</v>
      </c>
      <c r="N2431" s="33">
        <v>241.66333064777805</v>
      </c>
    </row>
    <row r="2432" spans="1:14">
      <c r="A2432" s="27">
        <v>62422</v>
      </c>
      <c r="B2432" s="27" t="s">
        <v>3602</v>
      </c>
      <c r="C2432" s="27" t="s">
        <v>3603</v>
      </c>
      <c r="D2432" s="27" t="s">
        <v>34</v>
      </c>
      <c r="E2432" s="28">
        <v>38132</v>
      </c>
      <c r="F2432" s="29" t="s">
        <v>27</v>
      </c>
      <c r="G2432" s="29" t="s">
        <v>28</v>
      </c>
      <c r="H2432" s="27">
        <f t="shared" ca="1" si="74"/>
        <v>14</v>
      </c>
      <c r="I2432" s="30">
        <v>14</v>
      </c>
      <c r="J2432" s="31">
        <v>2327.8749281445821</v>
      </c>
      <c r="K2432" s="32">
        <v>7.0000000000000007E-2</v>
      </c>
      <c r="L2432" s="33">
        <f t="shared" si="75"/>
        <v>162.95124497012077</v>
      </c>
      <c r="M2432" s="33">
        <v>95.722128405677083</v>
      </c>
      <c r="N2432" s="33">
        <v>171.51761103422248</v>
      </c>
    </row>
    <row r="2433" spans="1:14">
      <c r="A2433" s="27">
        <v>62423</v>
      </c>
      <c r="B2433" s="27" t="s">
        <v>3604</v>
      </c>
      <c r="C2433" s="27" t="s">
        <v>3605</v>
      </c>
      <c r="D2433" s="27" t="s">
        <v>34</v>
      </c>
      <c r="E2433" s="28">
        <v>34478</v>
      </c>
      <c r="F2433" s="29" t="s">
        <v>27</v>
      </c>
      <c r="G2433" s="29" t="s">
        <v>42</v>
      </c>
      <c r="H2433" s="27">
        <f t="shared" ca="1" si="74"/>
        <v>24</v>
      </c>
      <c r="I2433" s="30">
        <v>7</v>
      </c>
      <c r="J2433" s="31">
        <v>2937.8143197752142</v>
      </c>
      <c r="K2433" s="32">
        <v>0.12</v>
      </c>
      <c r="L2433" s="33">
        <f t="shared" si="75"/>
        <v>352.53771837302571</v>
      </c>
      <c r="M2433" s="33">
        <v>166.10303009500029</v>
      </c>
      <c r="N2433" s="33">
        <v>88.181789718793084</v>
      </c>
    </row>
    <row r="2434" spans="1:14">
      <c r="A2434" s="27">
        <v>62424</v>
      </c>
      <c r="B2434" s="27" t="s">
        <v>3606</v>
      </c>
      <c r="C2434" s="27" t="s">
        <v>886</v>
      </c>
      <c r="D2434" s="27" t="s">
        <v>34</v>
      </c>
      <c r="E2434" s="28">
        <v>30955</v>
      </c>
      <c r="F2434" s="29" t="s">
        <v>27</v>
      </c>
      <c r="G2434" s="29" t="s">
        <v>28</v>
      </c>
      <c r="H2434" s="27">
        <f t="shared" ca="1" si="74"/>
        <v>34</v>
      </c>
      <c r="I2434" s="30">
        <v>39</v>
      </c>
      <c r="J2434" s="31">
        <v>4576.0868355141511</v>
      </c>
      <c r="K2434" s="32">
        <v>0.25</v>
      </c>
      <c r="L2434" s="33">
        <f t="shared" si="75"/>
        <v>1144.0217088785378</v>
      </c>
      <c r="M2434" s="33">
        <v>439.94553037176496</v>
      </c>
      <c r="N2434" s="33">
        <v>206.02034512752743</v>
      </c>
    </row>
    <row r="2435" spans="1:14">
      <c r="A2435" s="27">
        <v>62425</v>
      </c>
      <c r="B2435" s="27" t="s">
        <v>3607</v>
      </c>
      <c r="C2435" s="27" t="s">
        <v>161</v>
      </c>
      <c r="D2435" s="27" t="s">
        <v>34</v>
      </c>
      <c r="E2435" s="28">
        <v>39222</v>
      </c>
      <c r="F2435" s="29" t="s">
        <v>27</v>
      </c>
      <c r="G2435" s="29" t="s">
        <v>28</v>
      </c>
      <c r="H2435" s="27">
        <f t="shared" ca="1" si="74"/>
        <v>11</v>
      </c>
      <c r="I2435" s="30">
        <v>10</v>
      </c>
      <c r="J2435" s="31">
        <v>4254.1428220206326</v>
      </c>
      <c r="K2435" s="32">
        <v>0.04</v>
      </c>
      <c r="L2435" s="33">
        <f t="shared" si="75"/>
        <v>170.16571288082531</v>
      </c>
      <c r="M2435" s="33">
        <v>136.0848089551364</v>
      </c>
      <c r="N2435" s="33">
        <v>98.502317440925552</v>
      </c>
    </row>
    <row r="2436" spans="1:14">
      <c r="A2436" s="27">
        <v>62426</v>
      </c>
      <c r="B2436" s="27" t="s">
        <v>3608</v>
      </c>
      <c r="C2436" s="27" t="s">
        <v>3609</v>
      </c>
      <c r="D2436" s="27" t="s">
        <v>34</v>
      </c>
      <c r="E2436" s="28">
        <v>30221</v>
      </c>
      <c r="F2436" s="29" t="s">
        <v>27</v>
      </c>
      <c r="G2436" s="29" t="s">
        <v>42</v>
      </c>
      <c r="H2436" s="27">
        <f t="shared" ca="1" si="74"/>
        <v>36</v>
      </c>
      <c r="I2436" s="30">
        <v>16</v>
      </c>
      <c r="J2436" s="31">
        <v>7169.2436492399675</v>
      </c>
      <c r="K2436" s="32">
        <v>0.25</v>
      </c>
      <c r="L2436" s="33">
        <f t="shared" si="75"/>
        <v>1792.3109123099919</v>
      </c>
      <c r="M2436" s="33">
        <v>358.09991168783796</v>
      </c>
      <c r="N2436" s="33">
        <v>331.78144459529955</v>
      </c>
    </row>
    <row r="2437" spans="1:14">
      <c r="A2437" s="27">
        <v>62427</v>
      </c>
      <c r="B2437" s="27" t="s">
        <v>3610</v>
      </c>
      <c r="C2437" s="27" t="s">
        <v>898</v>
      </c>
      <c r="D2437" s="27" t="s">
        <v>34</v>
      </c>
      <c r="E2437" s="28">
        <v>28393</v>
      </c>
      <c r="F2437" s="29" t="s">
        <v>27</v>
      </c>
      <c r="G2437" s="29" t="s">
        <v>28</v>
      </c>
      <c r="H2437" s="27">
        <f t="shared" ca="1" si="74"/>
        <v>41</v>
      </c>
      <c r="I2437" s="30">
        <v>31</v>
      </c>
      <c r="J2437" s="31">
        <v>9873.7887444842818</v>
      </c>
      <c r="K2437" s="32">
        <v>0.25</v>
      </c>
      <c r="L2437" s="33">
        <f t="shared" si="75"/>
        <v>2468.4471861210704</v>
      </c>
      <c r="M2437" s="33">
        <v>27.13677323319672</v>
      </c>
      <c r="N2437" s="33">
        <v>291.30813861232184</v>
      </c>
    </row>
    <row r="2438" spans="1:14">
      <c r="A2438" s="27">
        <v>62428</v>
      </c>
      <c r="B2438" s="27" t="s">
        <v>3611</v>
      </c>
      <c r="C2438" s="27" t="s">
        <v>177</v>
      </c>
      <c r="D2438" s="27" t="s">
        <v>48</v>
      </c>
      <c r="E2438" s="28">
        <v>34123</v>
      </c>
      <c r="F2438" s="29" t="s">
        <v>27</v>
      </c>
      <c r="G2438" s="29" t="s">
        <v>28</v>
      </c>
      <c r="H2438" s="27">
        <f t="shared" ca="1" si="74"/>
        <v>25</v>
      </c>
      <c r="I2438" s="30">
        <v>21</v>
      </c>
      <c r="J2438" s="31">
        <v>4191.5005226208095</v>
      </c>
      <c r="K2438" s="32">
        <v>0.12</v>
      </c>
      <c r="L2438" s="33">
        <f t="shared" si="75"/>
        <v>502.98006271449714</v>
      </c>
      <c r="M2438" s="33">
        <v>151.55010164645788</v>
      </c>
      <c r="N2438" s="33">
        <v>119.75756335601113</v>
      </c>
    </row>
    <row r="2439" spans="1:14">
      <c r="A2439" s="27">
        <v>62429</v>
      </c>
      <c r="B2439" s="27" t="s">
        <v>3612</v>
      </c>
      <c r="C2439" s="27" t="s">
        <v>574</v>
      </c>
      <c r="D2439" s="27" t="s">
        <v>34</v>
      </c>
      <c r="E2439" s="28">
        <v>35818</v>
      </c>
      <c r="F2439" s="29" t="s">
        <v>27</v>
      </c>
      <c r="G2439" s="29" t="s">
        <v>28</v>
      </c>
      <c r="H2439" s="27">
        <f t="shared" ca="1" si="74"/>
        <v>20</v>
      </c>
      <c r="I2439" s="30">
        <v>20</v>
      </c>
      <c r="J2439" s="31">
        <v>2498.3020588031686</v>
      </c>
      <c r="K2439" s="32">
        <v>0.09</v>
      </c>
      <c r="L2439" s="33">
        <f t="shared" si="75"/>
        <v>224.84718529228516</v>
      </c>
      <c r="M2439" s="33">
        <v>75.069568078766167</v>
      </c>
      <c r="N2439" s="33">
        <v>140.93243772099191</v>
      </c>
    </row>
    <row r="2440" spans="1:14">
      <c r="A2440" s="27">
        <v>62430</v>
      </c>
      <c r="B2440" s="27" t="s">
        <v>3613</v>
      </c>
      <c r="C2440" s="27" t="s">
        <v>925</v>
      </c>
      <c r="D2440" s="27" t="s">
        <v>34</v>
      </c>
      <c r="E2440" s="28">
        <v>28743</v>
      </c>
      <c r="F2440" s="29" t="s">
        <v>1164</v>
      </c>
      <c r="G2440" s="29" t="s">
        <v>28</v>
      </c>
      <c r="H2440" s="27">
        <f t="shared" ca="1" si="74"/>
        <v>40</v>
      </c>
      <c r="I2440" s="30">
        <v>12</v>
      </c>
      <c r="J2440" s="31">
        <v>2668.9977296562633</v>
      </c>
      <c r="K2440" s="32">
        <v>0.25</v>
      </c>
      <c r="L2440" s="33">
        <f t="shared" si="75"/>
        <v>667.24943241406584</v>
      </c>
      <c r="M2440" s="33">
        <v>186.73769360260545</v>
      </c>
      <c r="N2440" s="33">
        <v>205.60123346674891</v>
      </c>
    </row>
    <row r="2441" spans="1:14">
      <c r="A2441" s="27">
        <v>62431</v>
      </c>
      <c r="B2441" s="27" t="s">
        <v>3614</v>
      </c>
      <c r="C2441" s="27" t="s">
        <v>2082</v>
      </c>
      <c r="D2441" s="27" t="s">
        <v>48</v>
      </c>
      <c r="E2441" s="28">
        <v>36370</v>
      </c>
      <c r="F2441" s="29" t="s">
        <v>27</v>
      </c>
      <c r="G2441" s="29" t="s">
        <v>42</v>
      </c>
      <c r="H2441" s="27">
        <f t="shared" ca="1" si="74"/>
        <v>19</v>
      </c>
      <c r="I2441" s="30">
        <v>32</v>
      </c>
      <c r="J2441" s="31">
        <v>9519.1700773971497</v>
      </c>
      <c r="K2441" s="32">
        <v>0.09</v>
      </c>
      <c r="L2441" s="33">
        <f t="shared" si="75"/>
        <v>856.72530696574347</v>
      </c>
      <c r="M2441" s="33">
        <v>82.435231746683669</v>
      </c>
      <c r="N2441" s="33">
        <v>138.70692442247949</v>
      </c>
    </row>
    <row r="2442" spans="1:14">
      <c r="A2442" s="27">
        <v>62432</v>
      </c>
      <c r="B2442" s="27" t="s">
        <v>3615</v>
      </c>
      <c r="C2442" s="27" t="s">
        <v>3616</v>
      </c>
      <c r="D2442" s="27" t="s">
        <v>34</v>
      </c>
      <c r="E2442" s="28">
        <v>32030</v>
      </c>
      <c r="F2442" s="29" t="s">
        <v>27</v>
      </c>
      <c r="G2442" s="29" t="s">
        <v>28</v>
      </c>
      <c r="H2442" s="27">
        <f t="shared" ref="H2442:H2473" ca="1" si="76">DATEDIF(E2442,TODAY(),"y")</f>
        <v>31</v>
      </c>
      <c r="I2442" s="30">
        <v>18</v>
      </c>
      <c r="J2442" s="31">
        <v>2623.2358165184778</v>
      </c>
      <c r="K2442" s="32">
        <v>0.15</v>
      </c>
      <c r="L2442" s="33">
        <f t="shared" ref="L2442:L2473" si="77">K2442*J2442</f>
        <v>393.48537247777165</v>
      </c>
      <c r="M2442" s="33">
        <v>355.03246412969287</v>
      </c>
      <c r="N2442" s="33">
        <v>224.76917255716623</v>
      </c>
    </row>
    <row r="2443" spans="1:14">
      <c r="A2443" s="27">
        <v>62433</v>
      </c>
      <c r="B2443" s="27" t="s">
        <v>3617</v>
      </c>
      <c r="C2443" s="27" t="s">
        <v>3618</v>
      </c>
      <c r="D2443" s="27" t="s">
        <v>34</v>
      </c>
      <c r="E2443" s="28">
        <v>29334</v>
      </c>
      <c r="F2443" s="29" t="s">
        <v>27</v>
      </c>
      <c r="G2443" s="29" t="s">
        <v>28</v>
      </c>
      <c r="H2443" s="27">
        <f t="shared" ca="1" si="76"/>
        <v>38</v>
      </c>
      <c r="I2443" s="30">
        <v>10</v>
      </c>
      <c r="J2443" s="31">
        <v>4909.3614798506642</v>
      </c>
      <c r="K2443" s="32">
        <v>0.25</v>
      </c>
      <c r="L2443" s="33">
        <f t="shared" si="77"/>
        <v>1227.340369962666</v>
      </c>
      <c r="M2443" s="33">
        <v>53.527000296955073</v>
      </c>
      <c r="N2443" s="33">
        <v>297.31413664874503</v>
      </c>
    </row>
    <row r="2444" spans="1:14">
      <c r="A2444" s="27">
        <v>62434</v>
      </c>
      <c r="B2444" s="27" t="s">
        <v>3619</v>
      </c>
      <c r="C2444" s="27" t="s">
        <v>964</v>
      </c>
      <c r="D2444" s="27" t="s">
        <v>34</v>
      </c>
      <c r="E2444" s="28">
        <v>32046</v>
      </c>
      <c r="F2444" s="29" t="s">
        <v>27</v>
      </c>
      <c r="G2444" s="29" t="s">
        <v>28</v>
      </c>
      <c r="H2444" s="27">
        <f t="shared" ca="1" si="76"/>
        <v>31</v>
      </c>
      <c r="I2444" s="30">
        <v>7</v>
      </c>
      <c r="J2444" s="31">
        <v>8813.8991801556404</v>
      </c>
      <c r="K2444" s="32">
        <v>0.15</v>
      </c>
      <c r="L2444" s="33">
        <f t="shared" si="77"/>
        <v>1322.0848770233461</v>
      </c>
      <c r="M2444" s="33">
        <v>762.9105556041435</v>
      </c>
      <c r="N2444" s="33">
        <v>180.16408559682066</v>
      </c>
    </row>
    <row r="2445" spans="1:14">
      <c r="A2445" s="27">
        <v>62435</v>
      </c>
      <c r="B2445" s="27" t="s">
        <v>3620</v>
      </c>
      <c r="C2445" s="27" t="s">
        <v>3621</v>
      </c>
      <c r="D2445" s="27" t="s">
        <v>48</v>
      </c>
      <c r="E2445" s="28">
        <v>28018</v>
      </c>
      <c r="F2445" s="29" t="s">
        <v>27</v>
      </c>
      <c r="G2445" s="29" t="s">
        <v>28</v>
      </c>
      <c r="H2445" s="27">
        <f t="shared" ca="1" si="76"/>
        <v>42</v>
      </c>
      <c r="I2445" s="30">
        <v>35</v>
      </c>
      <c r="J2445" s="31">
        <v>5878.4004201563248</v>
      </c>
      <c r="K2445" s="32">
        <v>0.25</v>
      </c>
      <c r="L2445" s="33">
        <f t="shared" si="77"/>
        <v>1469.6001050390812</v>
      </c>
      <c r="M2445" s="33">
        <v>1070.1500243908629</v>
      </c>
      <c r="N2445" s="33">
        <v>61.247366443057345</v>
      </c>
    </row>
    <row r="2446" spans="1:14">
      <c r="A2446" s="27">
        <v>62436</v>
      </c>
      <c r="B2446" s="27" t="s">
        <v>3622</v>
      </c>
      <c r="C2446" s="27" t="s">
        <v>2105</v>
      </c>
      <c r="D2446" s="27" t="s">
        <v>48</v>
      </c>
      <c r="E2446" s="28">
        <v>39088</v>
      </c>
      <c r="F2446" s="29" t="s">
        <v>27</v>
      </c>
      <c r="G2446" s="29" t="s">
        <v>28</v>
      </c>
      <c r="H2446" s="27">
        <f t="shared" ca="1" si="76"/>
        <v>11</v>
      </c>
      <c r="I2446" s="30">
        <v>37</v>
      </c>
      <c r="J2446" s="31">
        <v>2245.8712293566764</v>
      </c>
      <c r="K2446" s="32">
        <v>0.04</v>
      </c>
      <c r="L2446" s="33">
        <f t="shared" si="77"/>
        <v>89.834849174267063</v>
      </c>
      <c r="M2446" s="33">
        <v>8.0384122687529338</v>
      </c>
      <c r="N2446" s="33">
        <v>86.584187879054568</v>
      </c>
    </row>
    <row r="2447" spans="1:14">
      <c r="A2447" s="27">
        <v>62437</v>
      </c>
      <c r="B2447" s="27" t="s">
        <v>3623</v>
      </c>
      <c r="C2447" s="27" t="s">
        <v>2144</v>
      </c>
      <c r="D2447" s="27" t="s">
        <v>48</v>
      </c>
      <c r="E2447" s="28">
        <v>38091</v>
      </c>
      <c r="F2447" s="29" t="s">
        <v>27</v>
      </c>
      <c r="G2447" s="29" t="s">
        <v>28</v>
      </c>
      <c r="H2447" s="27">
        <f t="shared" ca="1" si="76"/>
        <v>14</v>
      </c>
      <c r="I2447" s="30">
        <v>37</v>
      </c>
      <c r="J2447" s="31">
        <v>8806.8728004425357</v>
      </c>
      <c r="K2447" s="32">
        <v>7.0000000000000007E-2</v>
      </c>
      <c r="L2447" s="33">
        <f t="shared" si="77"/>
        <v>616.4810960309776</v>
      </c>
      <c r="M2447" s="33">
        <v>203.33393076489938</v>
      </c>
      <c r="N2447" s="33">
        <v>56.815083172656671</v>
      </c>
    </row>
    <row r="2448" spans="1:14">
      <c r="A2448" s="27">
        <v>62438</v>
      </c>
      <c r="B2448" s="27" t="s">
        <v>3624</v>
      </c>
      <c r="C2448" s="27" t="s">
        <v>1318</v>
      </c>
      <c r="D2448" s="27" t="s">
        <v>34</v>
      </c>
      <c r="E2448" s="28">
        <v>27843</v>
      </c>
      <c r="F2448" s="29" t="s">
        <v>27</v>
      </c>
      <c r="G2448" s="29" t="s">
        <v>28</v>
      </c>
      <c r="H2448" s="27">
        <f t="shared" ca="1" si="76"/>
        <v>42</v>
      </c>
      <c r="I2448" s="30">
        <v>15</v>
      </c>
      <c r="J2448" s="31">
        <v>2691.4270518761268</v>
      </c>
      <c r="K2448" s="32">
        <v>0.25</v>
      </c>
      <c r="L2448" s="33">
        <f t="shared" si="77"/>
        <v>672.85676296903171</v>
      </c>
      <c r="M2448" s="33">
        <v>67.755518054853496</v>
      </c>
      <c r="N2448" s="33">
        <v>214.69018542339325</v>
      </c>
    </row>
    <row r="2449" spans="1:14">
      <c r="A2449" s="27">
        <v>62439</v>
      </c>
      <c r="B2449" s="27" t="s">
        <v>3625</v>
      </c>
      <c r="C2449" s="27" t="s">
        <v>1563</v>
      </c>
      <c r="D2449" s="27" t="s">
        <v>48</v>
      </c>
      <c r="E2449" s="28">
        <v>33647</v>
      </c>
      <c r="F2449" s="29" t="s">
        <v>133</v>
      </c>
      <c r="G2449" s="29" t="s">
        <v>156</v>
      </c>
      <c r="H2449" s="27">
        <f t="shared" ca="1" si="76"/>
        <v>26</v>
      </c>
      <c r="I2449" s="30">
        <v>27</v>
      </c>
      <c r="J2449" s="31">
        <v>4812.1104086367195</v>
      </c>
      <c r="K2449" s="32">
        <v>0.12</v>
      </c>
      <c r="L2449" s="33">
        <f t="shared" si="77"/>
        <v>577.45324903640631</v>
      </c>
      <c r="M2449" s="33">
        <v>540.32238874999496</v>
      </c>
      <c r="N2449" s="33">
        <v>62.639573996437647</v>
      </c>
    </row>
    <row r="2450" spans="1:14">
      <c r="A2450" s="27">
        <v>62440</v>
      </c>
      <c r="B2450" s="27" t="s">
        <v>3626</v>
      </c>
      <c r="C2450" s="27" t="s">
        <v>1570</v>
      </c>
      <c r="D2450" s="27" t="s">
        <v>48</v>
      </c>
      <c r="E2450" s="28">
        <v>33201</v>
      </c>
      <c r="F2450" s="29" t="s">
        <v>27</v>
      </c>
      <c r="G2450" s="29" t="s">
        <v>28</v>
      </c>
      <c r="H2450" s="27">
        <f t="shared" ca="1" si="76"/>
        <v>27</v>
      </c>
      <c r="I2450" s="30">
        <v>20</v>
      </c>
      <c r="J2450" s="31">
        <v>4292.0669925884195</v>
      </c>
      <c r="K2450" s="32">
        <v>0.12</v>
      </c>
      <c r="L2450" s="33">
        <f t="shared" si="77"/>
        <v>515.04803911061026</v>
      </c>
      <c r="M2450" s="33">
        <v>487.83869407429995</v>
      </c>
      <c r="N2450" s="33">
        <v>99.163534451681372</v>
      </c>
    </row>
    <row r="2451" spans="1:14">
      <c r="A2451" s="27">
        <v>62441</v>
      </c>
      <c r="B2451" s="27" t="s">
        <v>3627</v>
      </c>
      <c r="C2451" s="27" t="s">
        <v>977</v>
      </c>
      <c r="D2451" s="27" t="s">
        <v>34</v>
      </c>
      <c r="E2451" s="28">
        <v>28094</v>
      </c>
      <c r="F2451" s="29" t="s">
        <v>27</v>
      </c>
      <c r="G2451" s="29" t="s">
        <v>28</v>
      </c>
      <c r="H2451" s="27">
        <f t="shared" ca="1" si="76"/>
        <v>41</v>
      </c>
      <c r="I2451" s="30">
        <v>38</v>
      </c>
      <c r="J2451" s="31">
        <v>2149.3469250992002</v>
      </c>
      <c r="K2451" s="32">
        <v>0.25</v>
      </c>
      <c r="L2451" s="33">
        <f t="shared" si="77"/>
        <v>537.33673127480006</v>
      </c>
      <c r="M2451" s="33">
        <v>197.10144834685971</v>
      </c>
      <c r="N2451" s="33">
        <v>223.73857936586219</v>
      </c>
    </row>
    <row r="2452" spans="1:14">
      <c r="A2452" s="27">
        <v>62442</v>
      </c>
      <c r="B2452" s="27" t="s">
        <v>3628</v>
      </c>
      <c r="C2452" s="27" t="s">
        <v>3629</v>
      </c>
      <c r="D2452" s="27" t="s">
        <v>34</v>
      </c>
      <c r="E2452" s="28">
        <v>32371</v>
      </c>
      <c r="F2452" s="29" t="s">
        <v>27</v>
      </c>
      <c r="G2452" s="29" t="s">
        <v>28</v>
      </c>
      <c r="H2452" s="27">
        <f t="shared" ca="1" si="76"/>
        <v>30</v>
      </c>
      <c r="I2452" s="30">
        <v>23</v>
      </c>
      <c r="J2452" s="31">
        <v>4262.8614006594316</v>
      </c>
      <c r="K2452" s="32">
        <v>0.15</v>
      </c>
      <c r="L2452" s="33">
        <f t="shared" si="77"/>
        <v>639.42921009891472</v>
      </c>
      <c r="M2452" s="33">
        <v>564.55607156918938</v>
      </c>
      <c r="N2452" s="33">
        <v>51.361275828790866</v>
      </c>
    </row>
    <row r="2453" spans="1:14">
      <c r="A2453" s="27">
        <v>62443</v>
      </c>
      <c r="B2453" s="27" t="s">
        <v>3630</v>
      </c>
      <c r="C2453" s="27" t="s">
        <v>1574</v>
      </c>
      <c r="D2453" s="27" t="s">
        <v>48</v>
      </c>
      <c r="E2453" s="28">
        <v>32414</v>
      </c>
      <c r="F2453" s="29" t="s">
        <v>27</v>
      </c>
      <c r="G2453" s="29" t="s">
        <v>28</v>
      </c>
      <c r="H2453" s="27">
        <f t="shared" ca="1" si="76"/>
        <v>30</v>
      </c>
      <c r="I2453" s="30">
        <v>34</v>
      </c>
      <c r="J2453" s="31">
        <v>2791.0513520988743</v>
      </c>
      <c r="K2453" s="32">
        <v>0.15</v>
      </c>
      <c r="L2453" s="33">
        <f t="shared" si="77"/>
        <v>418.65770281483111</v>
      </c>
      <c r="M2453" s="33">
        <v>316.86056862733841</v>
      </c>
      <c r="N2453" s="33">
        <v>110.56442886826903</v>
      </c>
    </row>
    <row r="2454" spans="1:14">
      <c r="A2454" s="27">
        <v>62444</v>
      </c>
      <c r="B2454" s="27" t="s">
        <v>3631</v>
      </c>
      <c r="C2454" s="27" t="s">
        <v>993</v>
      </c>
      <c r="D2454" s="27" t="s">
        <v>34</v>
      </c>
      <c r="E2454" s="28">
        <v>32142</v>
      </c>
      <c r="F2454" s="29" t="s">
        <v>27</v>
      </c>
      <c r="G2454" s="29" t="s">
        <v>28</v>
      </c>
      <c r="H2454" s="27">
        <f t="shared" ca="1" si="76"/>
        <v>30</v>
      </c>
      <c r="I2454" s="30">
        <v>7</v>
      </c>
      <c r="J2454" s="31">
        <v>8815.660175781104</v>
      </c>
      <c r="K2454" s="32">
        <v>0.15</v>
      </c>
      <c r="L2454" s="33">
        <f t="shared" si="77"/>
        <v>1322.3490263671656</v>
      </c>
      <c r="M2454" s="33">
        <v>822.47644755584827</v>
      </c>
      <c r="N2454" s="33">
        <v>81.299579268616966</v>
      </c>
    </row>
    <row r="2455" spans="1:14">
      <c r="A2455" s="27">
        <v>62445</v>
      </c>
      <c r="B2455" s="27" t="s">
        <v>3632</v>
      </c>
      <c r="C2455" s="27" t="s">
        <v>1285</v>
      </c>
      <c r="D2455" s="27" t="s">
        <v>48</v>
      </c>
      <c r="E2455" s="28">
        <v>30067</v>
      </c>
      <c r="F2455" s="29" t="s">
        <v>127</v>
      </c>
      <c r="G2455" s="29" t="s">
        <v>397</v>
      </c>
      <c r="H2455" s="27">
        <f t="shared" ca="1" si="76"/>
        <v>36</v>
      </c>
      <c r="I2455" s="30">
        <v>15</v>
      </c>
      <c r="J2455" s="31">
        <v>6662.1030889322101</v>
      </c>
      <c r="K2455" s="32">
        <v>0.25</v>
      </c>
      <c r="L2455" s="33">
        <f t="shared" si="77"/>
        <v>1665.5257722330525</v>
      </c>
      <c r="M2455" s="33">
        <v>429.0781378261305</v>
      </c>
      <c r="N2455" s="33">
        <v>115.78406999365708</v>
      </c>
    </row>
    <row r="2456" spans="1:14">
      <c r="A2456" s="27">
        <v>62446</v>
      </c>
      <c r="B2456" s="27" t="s">
        <v>3633</v>
      </c>
      <c r="C2456" s="27" t="s">
        <v>3634</v>
      </c>
      <c r="D2456" s="27" t="s">
        <v>48</v>
      </c>
      <c r="E2456" s="28">
        <v>28934</v>
      </c>
      <c r="F2456" s="29" t="s">
        <v>27</v>
      </c>
      <c r="G2456" s="29" t="s">
        <v>28</v>
      </c>
      <c r="H2456" s="27">
        <f t="shared" ca="1" si="76"/>
        <v>39</v>
      </c>
      <c r="I2456" s="30">
        <v>21</v>
      </c>
      <c r="J2456" s="31">
        <v>5197.4893735352234</v>
      </c>
      <c r="K2456" s="32">
        <v>0.25</v>
      </c>
      <c r="L2456" s="33">
        <f t="shared" si="77"/>
        <v>1299.3723433838059</v>
      </c>
      <c r="M2456" s="33">
        <v>1290.2544647780021</v>
      </c>
      <c r="N2456" s="33">
        <v>39.379300479145769</v>
      </c>
    </row>
    <row r="2457" spans="1:14">
      <c r="A2457" s="27">
        <v>62447</v>
      </c>
      <c r="B2457" s="27" t="s">
        <v>3635</v>
      </c>
      <c r="C2457" s="27" t="s">
        <v>2156</v>
      </c>
      <c r="D2457" s="27" t="s">
        <v>48</v>
      </c>
      <c r="E2457" s="28">
        <v>28158</v>
      </c>
      <c r="F2457" s="29" t="s">
        <v>27</v>
      </c>
      <c r="G2457" s="29" t="s">
        <v>28</v>
      </c>
      <c r="H2457" s="27">
        <f t="shared" ca="1" si="76"/>
        <v>41</v>
      </c>
      <c r="I2457" s="30">
        <v>9</v>
      </c>
      <c r="J2457" s="31">
        <v>7818.826895032721</v>
      </c>
      <c r="K2457" s="32">
        <v>0.25</v>
      </c>
      <c r="L2457" s="33">
        <f t="shared" si="77"/>
        <v>1954.7067237581803</v>
      </c>
      <c r="M2457" s="33">
        <v>638.79218050990198</v>
      </c>
      <c r="N2457" s="33">
        <v>63.641233462585554</v>
      </c>
    </row>
    <row r="2458" spans="1:14">
      <c r="A2458" s="27">
        <v>62448</v>
      </c>
      <c r="B2458" s="27" t="s">
        <v>3636</v>
      </c>
      <c r="C2458" s="27" t="s">
        <v>2172</v>
      </c>
      <c r="D2458" s="27" t="s">
        <v>48</v>
      </c>
      <c r="E2458" s="28">
        <v>28824</v>
      </c>
      <c r="F2458" s="29" t="s">
        <v>127</v>
      </c>
      <c r="G2458" s="29" t="s">
        <v>397</v>
      </c>
      <c r="H2458" s="27">
        <f t="shared" ca="1" si="76"/>
        <v>39</v>
      </c>
      <c r="I2458" s="30">
        <v>8</v>
      </c>
      <c r="J2458" s="31">
        <v>7078.8968346822221</v>
      </c>
      <c r="K2458" s="32">
        <v>0.25</v>
      </c>
      <c r="L2458" s="33">
        <f t="shared" si="77"/>
        <v>1769.7242086705555</v>
      </c>
      <c r="M2458" s="33">
        <v>1578.8804938608339</v>
      </c>
      <c r="N2458" s="33">
        <v>23.652687916811676</v>
      </c>
    </row>
    <row r="2459" spans="1:14">
      <c r="A2459" s="27">
        <v>62449</v>
      </c>
      <c r="B2459" s="27" t="s">
        <v>3637</v>
      </c>
      <c r="C2459" s="27" t="s">
        <v>2298</v>
      </c>
      <c r="D2459" s="27" t="s">
        <v>48</v>
      </c>
      <c r="E2459" s="28">
        <v>31915</v>
      </c>
      <c r="F2459" s="29" t="s">
        <v>27</v>
      </c>
      <c r="G2459" s="29" t="s">
        <v>28</v>
      </c>
      <c r="H2459" s="27">
        <f t="shared" ca="1" si="76"/>
        <v>31</v>
      </c>
      <c r="I2459" s="30">
        <v>13</v>
      </c>
      <c r="J2459" s="31">
        <v>2106.9286174749463</v>
      </c>
      <c r="K2459" s="32">
        <v>0.15</v>
      </c>
      <c r="L2459" s="33">
        <f t="shared" si="77"/>
        <v>316.03929262124194</v>
      </c>
      <c r="M2459" s="33">
        <v>132.17620853036766</v>
      </c>
      <c r="N2459" s="33">
        <v>52.644289831317508</v>
      </c>
    </row>
    <row r="2460" spans="1:14">
      <c r="A2460" s="27">
        <v>62450</v>
      </c>
      <c r="B2460" s="27" t="s">
        <v>3638</v>
      </c>
      <c r="C2460" s="27" t="s">
        <v>3639</v>
      </c>
      <c r="D2460" s="27" t="s">
        <v>34</v>
      </c>
      <c r="E2460" s="28">
        <v>27881</v>
      </c>
      <c r="F2460" s="29" t="s">
        <v>27</v>
      </c>
      <c r="G2460" s="29" t="s">
        <v>28</v>
      </c>
      <c r="H2460" s="27">
        <f t="shared" ca="1" si="76"/>
        <v>42</v>
      </c>
      <c r="I2460" s="30">
        <v>24</v>
      </c>
      <c r="J2460" s="31">
        <v>6069.9283330361768</v>
      </c>
      <c r="K2460" s="32">
        <v>0.25</v>
      </c>
      <c r="L2460" s="33">
        <f t="shared" si="77"/>
        <v>1517.4820832590442</v>
      </c>
      <c r="M2460" s="33">
        <v>1405.0906986299062</v>
      </c>
      <c r="N2460" s="33">
        <v>324.21927078444685</v>
      </c>
    </row>
    <row r="2461" spans="1:14">
      <c r="A2461" s="27">
        <v>62451</v>
      </c>
      <c r="B2461" s="27" t="s">
        <v>3640</v>
      </c>
      <c r="C2461" s="27" t="s">
        <v>3641</v>
      </c>
      <c r="D2461" s="27" t="s">
        <v>34</v>
      </c>
      <c r="E2461" s="28">
        <v>34150</v>
      </c>
      <c r="F2461" s="29" t="s">
        <v>27</v>
      </c>
      <c r="G2461" s="29" t="s">
        <v>28</v>
      </c>
      <c r="H2461" s="27">
        <f t="shared" ca="1" si="76"/>
        <v>25</v>
      </c>
      <c r="I2461" s="30">
        <v>28</v>
      </c>
      <c r="J2461" s="31">
        <v>3488.405740451647</v>
      </c>
      <c r="K2461" s="32">
        <v>0.12</v>
      </c>
      <c r="L2461" s="33">
        <f t="shared" si="77"/>
        <v>418.60868885419762</v>
      </c>
      <c r="M2461" s="33">
        <v>202.9891561430168</v>
      </c>
      <c r="N2461" s="33">
        <v>163.31268669216101</v>
      </c>
    </row>
    <row r="2462" spans="1:14">
      <c r="A2462" s="27">
        <v>62452</v>
      </c>
      <c r="B2462" s="27" t="s">
        <v>3642</v>
      </c>
      <c r="C2462" s="27" t="s">
        <v>580</v>
      </c>
      <c r="D2462" s="27" t="s">
        <v>34</v>
      </c>
      <c r="E2462" s="28">
        <v>38844</v>
      </c>
      <c r="F2462" s="29" t="s">
        <v>27</v>
      </c>
      <c r="G2462" s="29" t="s">
        <v>28</v>
      </c>
      <c r="H2462" s="27">
        <f t="shared" ca="1" si="76"/>
        <v>12</v>
      </c>
      <c r="I2462" s="30">
        <v>27</v>
      </c>
      <c r="J2462" s="31">
        <v>8057.5797119873432</v>
      </c>
      <c r="K2462" s="32">
        <v>0.04</v>
      </c>
      <c r="L2462" s="33">
        <f t="shared" si="77"/>
        <v>322.30318847949371</v>
      </c>
      <c r="M2462" s="33">
        <v>27.382862728839459</v>
      </c>
      <c r="N2462" s="33">
        <v>290.28160003977001</v>
      </c>
    </row>
    <row r="2463" spans="1:14">
      <c r="A2463" s="27">
        <v>62453</v>
      </c>
      <c r="B2463" s="27" t="s">
        <v>3643</v>
      </c>
      <c r="C2463" s="27" t="s">
        <v>2313</v>
      </c>
      <c r="D2463" s="27" t="s">
        <v>48</v>
      </c>
      <c r="E2463" s="28">
        <v>33678</v>
      </c>
      <c r="F2463" s="29" t="s">
        <v>27</v>
      </c>
      <c r="G2463" s="29" t="s">
        <v>28</v>
      </c>
      <c r="H2463" s="27">
        <f t="shared" ca="1" si="76"/>
        <v>26</v>
      </c>
      <c r="I2463" s="30">
        <v>23</v>
      </c>
      <c r="J2463" s="31">
        <v>4077.5450833319442</v>
      </c>
      <c r="K2463" s="32">
        <v>0.12</v>
      </c>
      <c r="L2463" s="33">
        <f t="shared" si="77"/>
        <v>489.30540999983327</v>
      </c>
      <c r="M2463" s="33">
        <v>137.79045851857103</v>
      </c>
      <c r="N2463" s="33">
        <v>132.80439645317614</v>
      </c>
    </row>
    <row r="2464" spans="1:14">
      <c r="A2464" s="27">
        <v>62454</v>
      </c>
      <c r="B2464" s="27" t="s">
        <v>3644</v>
      </c>
      <c r="C2464" s="27" t="s">
        <v>3645</v>
      </c>
      <c r="D2464" s="27" t="s">
        <v>48</v>
      </c>
      <c r="E2464" s="28">
        <v>31672</v>
      </c>
      <c r="F2464" s="29" t="s">
        <v>27</v>
      </c>
      <c r="G2464" s="29" t="s">
        <v>28</v>
      </c>
      <c r="H2464" s="27">
        <f t="shared" ca="1" si="76"/>
        <v>32</v>
      </c>
      <c r="I2464" s="30">
        <v>29</v>
      </c>
      <c r="J2464" s="31">
        <v>9959.133417644267</v>
      </c>
      <c r="K2464" s="32">
        <v>0.15</v>
      </c>
      <c r="L2464" s="33">
        <f t="shared" si="77"/>
        <v>1493.8700126466399</v>
      </c>
      <c r="M2464" s="33">
        <v>886.76053875174807</v>
      </c>
      <c r="N2464" s="33">
        <v>31.505594241296059</v>
      </c>
    </row>
    <row r="2465" spans="1:14">
      <c r="A2465" s="27">
        <v>62455</v>
      </c>
      <c r="B2465" s="27" t="s">
        <v>3646</v>
      </c>
      <c r="C2465" s="27" t="s">
        <v>585</v>
      </c>
      <c r="D2465" s="27" t="s">
        <v>34</v>
      </c>
      <c r="E2465" s="28">
        <v>30967</v>
      </c>
      <c r="F2465" s="29" t="s">
        <v>27</v>
      </c>
      <c r="G2465" s="29" t="s">
        <v>28</v>
      </c>
      <c r="H2465" s="27">
        <f t="shared" ca="1" si="76"/>
        <v>34</v>
      </c>
      <c r="I2465" s="30">
        <v>16</v>
      </c>
      <c r="J2465" s="31">
        <v>1962.1411702760606</v>
      </c>
      <c r="K2465" s="32">
        <v>0.25</v>
      </c>
      <c r="L2465" s="33">
        <f t="shared" si="77"/>
        <v>490.53529256901516</v>
      </c>
      <c r="M2465" s="33">
        <v>320.60391161971376</v>
      </c>
      <c r="N2465" s="33">
        <v>208.53563001698797</v>
      </c>
    </row>
    <row r="2466" spans="1:14">
      <c r="A2466" s="27">
        <v>62456</v>
      </c>
      <c r="B2466" s="27" t="s">
        <v>3647</v>
      </c>
      <c r="C2466" s="27" t="s">
        <v>3648</v>
      </c>
      <c r="D2466" s="27" t="s">
        <v>34</v>
      </c>
      <c r="E2466" s="28">
        <v>29955</v>
      </c>
      <c r="F2466" s="29" t="s">
        <v>27</v>
      </c>
      <c r="G2466" s="29" t="s">
        <v>28</v>
      </c>
      <c r="H2466" s="27">
        <f t="shared" ca="1" si="76"/>
        <v>36</v>
      </c>
      <c r="I2466" s="30">
        <v>37</v>
      </c>
      <c r="J2466" s="31">
        <v>2657.3086117952544</v>
      </c>
      <c r="K2466" s="32">
        <v>0.25</v>
      </c>
      <c r="L2466" s="33">
        <f t="shared" si="77"/>
        <v>664.32715294881359</v>
      </c>
      <c r="M2466" s="33">
        <v>40.16409738434141</v>
      </c>
      <c r="N2466" s="33">
        <v>111.8227218799329</v>
      </c>
    </row>
    <row r="2467" spans="1:14">
      <c r="A2467" s="27">
        <v>62457</v>
      </c>
      <c r="B2467" s="27" t="s">
        <v>3649</v>
      </c>
      <c r="C2467" s="27" t="s">
        <v>3650</v>
      </c>
      <c r="D2467" s="27" t="s">
        <v>34</v>
      </c>
      <c r="E2467" s="28">
        <v>27414</v>
      </c>
      <c r="F2467" s="29" t="s">
        <v>27</v>
      </c>
      <c r="G2467" s="29" t="s">
        <v>28</v>
      </c>
      <c r="H2467" s="27">
        <f t="shared" ca="1" si="76"/>
        <v>43</v>
      </c>
      <c r="I2467" s="30">
        <v>38</v>
      </c>
      <c r="J2467" s="31">
        <v>8672.5651111063962</v>
      </c>
      <c r="K2467" s="32">
        <v>0.25</v>
      </c>
      <c r="L2467" s="33">
        <f t="shared" si="77"/>
        <v>2168.1412777765991</v>
      </c>
      <c r="M2467" s="33">
        <v>48.688754556378548</v>
      </c>
      <c r="N2467" s="33">
        <v>330.96905578471262</v>
      </c>
    </row>
    <row r="2468" spans="1:14">
      <c r="A2468" s="27">
        <v>62458</v>
      </c>
      <c r="B2468" s="27" t="s">
        <v>3651</v>
      </c>
      <c r="C2468" s="27" t="s">
        <v>2364</v>
      </c>
      <c r="D2468" s="27" t="s">
        <v>48</v>
      </c>
      <c r="E2468" s="28">
        <v>30576</v>
      </c>
      <c r="F2468" s="29" t="s">
        <v>27</v>
      </c>
      <c r="G2468" s="29" t="s">
        <v>42</v>
      </c>
      <c r="H2468" s="27">
        <f t="shared" ca="1" si="76"/>
        <v>35</v>
      </c>
      <c r="I2468" s="30">
        <v>19</v>
      </c>
      <c r="J2468" s="31">
        <v>4802.7608772315562</v>
      </c>
      <c r="K2468" s="32">
        <v>0.25</v>
      </c>
      <c r="L2468" s="33">
        <f t="shared" si="77"/>
        <v>1200.690219307889</v>
      </c>
      <c r="M2468" s="33">
        <v>120.29001089844863</v>
      </c>
      <c r="N2468" s="33">
        <v>47.832653253643201</v>
      </c>
    </row>
    <row r="2469" spans="1:14">
      <c r="A2469" s="27">
        <v>62459</v>
      </c>
      <c r="B2469" s="27" t="s">
        <v>3652</v>
      </c>
      <c r="C2469" s="27" t="s">
        <v>3653</v>
      </c>
      <c r="D2469" s="27" t="s">
        <v>34</v>
      </c>
      <c r="E2469" s="28">
        <v>37389</v>
      </c>
      <c r="F2469" s="29" t="s">
        <v>27</v>
      </c>
      <c r="G2469" s="29" t="s">
        <v>28</v>
      </c>
      <c r="H2469" s="27">
        <f t="shared" ca="1" si="76"/>
        <v>16</v>
      </c>
      <c r="I2469" s="30">
        <v>38</v>
      </c>
      <c r="J2469" s="31">
        <v>2090.1734240984633</v>
      </c>
      <c r="K2469" s="32">
        <v>7.0000000000000007E-2</v>
      </c>
      <c r="L2469" s="33">
        <f t="shared" si="77"/>
        <v>146.31213968689244</v>
      </c>
      <c r="M2469" s="33">
        <v>106.1246406651449</v>
      </c>
      <c r="N2469" s="33">
        <v>52.120323361184404</v>
      </c>
    </row>
    <row r="2470" spans="1:14">
      <c r="A2470" s="27">
        <v>62460</v>
      </c>
      <c r="B2470" s="27" t="s">
        <v>3654</v>
      </c>
      <c r="C2470" s="27" t="s">
        <v>1581</v>
      </c>
      <c r="D2470" s="27" t="s">
        <v>48</v>
      </c>
      <c r="E2470" s="28">
        <v>31557</v>
      </c>
      <c r="F2470" s="29" t="s">
        <v>27</v>
      </c>
      <c r="G2470" s="29" t="s">
        <v>28</v>
      </c>
      <c r="H2470" s="27">
        <f t="shared" ca="1" si="76"/>
        <v>32</v>
      </c>
      <c r="I2470" s="30">
        <v>24</v>
      </c>
      <c r="J2470" s="31">
        <v>7086.901037450707</v>
      </c>
      <c r="K2470" s="32">
        <v>0.15</v>
      </c>
      <c r="L2470" s="33">
        <f t="shared" si="77"/>
        <v>1063.0351556176061</v>
      </c>
      <c r="M2470" s="33">
        <v>34.602773051667057</v>
      </c>
      <c r="N2470" s="33">
        <v>139.63799360746367</v>
      </c>
    </row>
    <row r="2471" spans="1:14">
      <c r="A2471" s="27">
        <v>62461</v>
      </c>
      <c r="B2471" s="27" t="s">
        <v>3655</v>
      </c>
      <c r="C2471" s="27" t="s">
        <v>2341</v>
      </c>
      <c r="D2471" s="27" t="s">
        <v>48</v>
      </c>
      <c r="E2471" s="28">
        <v>36830</v>
      </c>
      <c r="F2471" s="29" t="s">
        <v>27</v>
      </c>
      <c r="G2471" s="29" t="s">
        <v>28</v>
      </c>
      <c r="H2471" s="27">
        <f t="shared" ca="1" si="76"/>
        <v>17</v>
      </c>
      <c r="I2471" s="30">
        <v>39</v>
      </c>
      <c r="J2471" s="31">
        <v>3795.3008109610396</v>
      </c>
      <c r="K2471" s="32">
        <v>7.0000000000000007E-2</v>
      </c>
      <c r="L2471" s="33">
        <f t="shared" si="77"/>
        <v>265.67105676727277</v>
      </c>
      <c r="M2471" s="33">
        <v>215.92805143591585</v>
      </c>
      <c r="N2471" s="33">
        <v>90.946396433026152</v>
      </c>
    </row>
    <row r="2472" spans="1:14">
      <c r="A2472" s="27">
        <v>62462</v>
      </c>
      <c r="B2472" s="27" t="s">
        <v>3656</v>
      </c>
      <c r="C2472" s="27" t="s">
        <v>2349</v>
      </c>
      <c r="D2472" s="27" t="s">
        <v>48</v>
      </c>
      <c r="E2472" s="28">
        <v>36359</v>
      </c>
      <c r="F2472" s="29" t="s">
        <v>27</v>
      </c>
      <c r="G2472" s="29" t="s">
        <v>42</v>
      </c>
      <c r="H2472" s="27">
        <f t="shared" ca="1" si="76"/>
        <v>19</v>
      </c>
      <c r="I2472" s="30">
        <v>21</v>
      </c>
      <c r="J2472" s="31">
        <v>7845.3936317614689</v>
      </c>
      <c r="K2472" s="32">
        <v>0.09</v>
      </c>
      <c r="L2472" s="33">
        <f t="shared" si="77"/>
        <v>706.08542685853217</v>
      </c>
      <c r="M2472" s="33">
        <v>305.63409749311398</v>
      </c>
      <c r="N2472" s="33">
        <v>69.376317346968122</v>
      </c>
    </row>
    <row r="2473" spans="1:14">
      <c r="A2473" s="27">
        <v>62463</v>
      </c>
      <c r="B2473" s="27" t="s">
        <v>3657</v>
      </c>
      <c r="C2473" s="27" t="s">
        <v>3322</v>
      </c>
      <c r="D2473" s="27" t="s">
        <v>34</v>
      </c>
      <c r="E2473" s="28">
        <v>29917</v>
      </c>
      <c r="F2473" s="29" t="s">
        <v>27</v>
      </c>
      <c r="G2473" s="29" t="s">
        <v>28</v>
      </c>
      <c r="H2473" s="27">
        <f t="shared" ca="1" si="76"/>
        <v>36</v>
      </c>
      <c r="I2473" s="30">
        <v>31</v>
      </c>
      <c r="J2473" s="31">
        <v>3589.9255593150579</v>
      </c>
      <c r="K2473" s="32">
        <v>0.25</v>
      </c>
      <c r="L2473" s="33">
        <f t="shared" si="77"/>
        <v>897.48138982876446</v>
      </c>
      <c r="M2473" s="33">
        <v>680.02510097688275</v>
      </c>
      <c r="N2473" s="33">
        <v>112.06666531666815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568"/>
  <sheetViews>
    <sheetView showGridLines="0" workbookViewId="0">
      <selection activeCell="B5" sqref="B5"/>
    </sheetView>
  </sheetViews>
  <sheetFormatPr defaultRowHeight="15"/>
  <cols>
    <col min="1" max="1" width="15.5703125" style="8" bestFit="1" customWidth="1"/>
    <col min="2" max="2" width="27.85546875" style="8" bestFit="1" customWidth="1"/>
    <col min="3" max="3" width="15.5703125" style="8" customWidth="1"/>
    <col min="4" max="4" width="13.7109375" style="8" bestFit="1" customWidth="1"/>
    <col min="5" max="5" width="12" style="10" customWidth="1"/>
    <col min="6" max="6" width="13.5703125" style="10" customWidth="1"/>
    <col min="7" max="7" width="10" style="8" bestFit="1" customWidth="1"/>
    <col min="8" max="8" width="13" style="8" customWidth="1"/>
    <col min="9" max="9" width="10.28515625" style="8" customWidth="1"/>
    <col min="10" max="10" width="16.28515625" style="8" customWidth="1"/>
    <col min="11" max="16384" width="9.140625" style="8"/>
  </cols>
  <sheetData>
    <row r="1" spans="1:10">
      <c r="C1" s="9" t="s">
        <v>3658</v>
      </c>
    </row>
    <row r="2" spans="1:10">
      <c r="B2" s="9" t="s">
        <v>3670</v>
      </c>
      <c r="C2" s="11"/>
    </row>
    <row r="3" spans="1:10">
      <c r="B3" s="9" t="s">
        <v>3659</v>
      </c>
      <c r="C3" s="11"/>
    </row>
    <row r="4" spans="1:10">
      <c r="B4" s="9" t="s">
        <v>3689</v>
      </c>
      <c r="C4" s="11"/>
    </row>
    <row r="9" spans="1:10" s="12" customFormat="1" ht="30">
      <c r="B9" s="9" t="s">
        <v>3660</v>
      </c>
      <c r="C9" s="9" t="s">
        <v>3661</v>
      </c>
      <c r="D9" s="9" t="s">
        <v>3662</v>
      </c>
      <c r="E9" s="9" t="s">
        <v>3663</v>
      </c>
      <c r="F9" s="9" t="s">
        <v>3664</v>
      </c>
      <c r="G9" s="9" t="s">
        <v>3665</v>
      </c>
      <c r="H9" s="9" t="s">
        <v>3666</v>
      </c>
      <c r="I9" s="9" t="s">
        <v>3667</v>
      </c>
      <c r="J9" s="9" t="s">
        <v>3668</v>
      </c>
    </row>
    <row r="10" spans="1:10">
      <c r="B10" s="35" t="s">
        <v>3669</v>
      </c>
      <c r="C10" s="35" t="s">
        <v>3670</v>
      </c>
      <c r="D10" s="35" t="s">
        <v>3671</v>
      </c>
      <c r="E10" s="36">
        <v>39980</v>
      </c>
      <c r="F10" s="35">
        <v>5</v>
      </c>
      <c r="G10" s="35" t="s">
        <v>3672</v>
      </c>
      <c r="H10" s="35">
        <v>8</v>
      </c>
      <c r="I10" s="35" t="s">
        <v>3673</v>
      </c>
      <c r="J10" s="35" t="s">
        <v>3674</v>
      </c>
    </row>
    <row r="11" spans="1:10">
      <c r="A11" s="10"/>
      <c r="B11" s="35" t="s">
        <v>3675</v>
      </c>
      <c r="C11" s="35" t="s">
        <v>3670</v>
      </c>
      <c r="D11" s="35" t="s">
        <v>3676</v>
      </c>
      <c r="E11" s="36">
        <v>39545</v>
      </c>
      <c r="F11" s="35">
        <v>4</v>
      </c>
      <c r="G11" s="35" t="s">
        <v>3672</v>
      </c>
      <c r="H11" s="35">
        <v>7</v>
      </c>
      <c r="I11" s="35" t="s">
        <v>3673</v>
      </c>
      <c r="J11" s="35" t="s">
        <v>3677</v>
      </c>
    </row>
    <row r="12" spans="1:10">
      <c r="A12" s="10"/>
      <c r="B12" s="35" t="s">
        <v>3678</v>
      </c>
      <c r="C12" s="35" t="s">
        <v>3670</v>
      </c>
      <c r="D12" s="35" t="s">
        <v>3671</v>
      </c>
      <c r="E12" s="36">
        <v>40230</v>
      </c>
      <c r="F12" s="35">
        <v>2</v>
      </c>
      <c r="G12" s="35" t="s">
        <v>3672</v>
      </c>
      <c r="H12" s="35">
        <v>2</v>
      </c>
      <c r="I12" s="35" t="s">
        <v>3673</v>
      </c>
      <c r="J12" s="35" t="s">
        <v>3679</v>
      </c>
    </row>
    <row r="13" spans="1:10">
      <c r="B13" s="35" t="s">
        <v>3680</v>
      </c>
      <c r="C13" s="35" t="s">
        <v>3670</v>
      </c>
      <c r="D13" s="35" t="s">
        <v>3676</v>
      </c>
      <c r="E13" s="36">
        <v>40341</v>
      </c>
      <c r="F13" s="35">
        <v>5</v>
      </c>
      <c r="G13" s="35" t="s">
        <v>3672</v>
      </c>
      <c r="H13" s="35">
        <v>5</v>
      </c>
      <c r="I13" s="35" t="s">
        <v>3673</v>
      </c>
      <c r="J13" s="35" t="s">
        <v>3681</v>
      </c>
    </row>
    <row r="14" spans="1:10">
      <c r="B14" s="35" t="s">
        <v>3682</v>
      </c>
      <c r="C14" s="35" t="s">
        <v>3659</v>
      </c>
      <c r="D14" s="35" t="s">
        <v>3671</v>
      </c>
      <c r="E14" s="36">
        <v>40114</v>
      </c>
      <c r="F14" s="35">
        <v>1</v>
      </c>
      <c r="G14" s="35" t="s">
        <v>3672</v>
      </c>
      <c r="H14" s="35">
        <v>5</v>
      </c>
      <c r="I14" s="35" t="s">
        <v>3673</v>
      </c>
      <c r="J14" s="35" t="s">
        <v>3683</v>
      </c>
    </row>
    <row r="15" spans="1:10">
      <c r="B15" s="35" t="s">
        <v>3684</v>
      </c>
      <c r="C15" s="35" t="s">
        <v>3670</v>
      </c>
      <c r="D15" s="35" t="s">
        <v>3671</v>
      </c>
      <c r="E15" s="36">
        <v>40942</v>
      </c>
      <c r="F15" s="35">
        <v>5</v>
      </c>
      <c r="G15" s="35" t="s">
        <v>3685</v>
      </c>
      <c r="H15" s="35">
        <v>1</v>
      </c>
      <c r="I15" s="35" t="s">
        <v>3673</v>
      </c>
      <c r="J15" s="35" t="s">
        <v>3674</v>
      </c>
    </row>
    <row r="16" spans="1:10">
      <c r="B16" s="35" t="s">
        <v>3686</v>
      </c>
      <c r="C16" s="35" t="s">
        <v>3670</v>
      </c>
      <c r="D16" s="35" t="s">
        <v>3671</v>
      </c>
      <c r="E16" s="36">
        <v>39983</v>
      </c>
      <c r="F16" s="35">
        <v>1</v>
      </c>
      <c r="G16" s="35" t="s">
        <v>3672</v>
      </c>
      <c r="H16" s="35">
        <v>2</v>
      </c>
      <c r="I16" s="35" t="s">
        <v>3673</v>
      </c>
      <c r="J16" s="35" t="s">
        <v>3679</v>
      </c>
    </row>
    <row r="17" spans="2:10">
      <c r="B17" s="35" t="s">
        <v>3687</v>
      </c>
      <c r="C17" s="35" t="s">
        <v>3670</v>
      </c>
      <c r="D17" s="35" t="s">
        <v>3671</v>
      </c>
      <c r="E17" s="36">
        <v>40214</v>
      </c>
      <c r="F17" s="35">
        <v>4</v>
      </c>
      <c r="G17" s="35" t="s">
        <v>3685</v>
      </c>
      <c r="H17" s="35">
        <v>2</v>
      </c>
      <c r="I17" s="35" t="s">
        <v>3673</v>
      </c>
      <c r="J17" s="35" t="s">
        <v>3683</v>
      </c>
    </row>
    <row r="18" spans="2:10">
      <c r="B18" s="35" t="s">
        <v>3688</v>
      </c>
      <c r="C18" s="35" t="s">
        <v>3689</v>
      </c>
      <c r="D18" s="35" t="s">
        <v>3671</v>
      </c>
      <c r="E18" s="36">
        <v>39631</v>
      </c>
      <c r="F18" s="35">
        <v>1</v>
      </c>
      <c r="G18" s="35" t="s">
        <v>3672</v>
      </c>
      <c r="H18" s="35">
        <v>6</v>
      </c>
      <c r="I18" s="35" t="s">
        <v>3673</v>
      </c>
      <c r="J18" s="35" t="s">
        <v>3677</v>
      </c>
    </row>
    <row r="19" spans="2:10">
      <c r="B19" s="35" t="s">
        <v>3690</v>
      </c>
      <c r="C19" s="35" t="s">
        <v>3670</v>
      </c>
      <c r="D19" s="35" t="s">
        <v>3676</v>
      </c>
      <c r="E19" s="36">
        <v>39489</v>
      </c>
      <c r="F19" s="35">
        <v>5</v>
      </c>
      <c r="G19" s="35" t="s">
        <v>3672</v>
      </c>
      <c r="H19" s="35">
        <v>7</v>
      </c>
      <c r="I19" s="35" t="s">
        <v>3673</v>
      </c>
      <c r="J19" s="35" t="s">
        <v>3691</v>
      </c>
    </row>
    <row r="20" spans="2:10">
      <c r="B20" s="35" t="s">
        <v>3669</v>
      </c>
      <c r="C20" s="35" t="s">
        <v>3670</v>
      </c>
      <c r="D20" s="35" t="s">
        <v>3671</v>
      </c>
      <c r="E20" s="36">
        <v>40154</v>
      </c>
      <c r="F20" s="35">
        <v>4</v>
      </c>
      <c r="G20" s="35" t="s">
        <v>3672</v>
      </c>
      <c r="H20" s="35">
        <v>3</v>
      </c>
      <c r="I20" s="35" t="s">
        <v>3673</v>
      </c>
      <c r="J20" s="35" t="s">
        <v>3679</v>
      </c>
    </row>
    <row r="21" spans="2:10">
      <c r="B21" s="35" t="s">
        <v>3675</v>
      </c>
      <c r="C21" s="35" t="s">
        <v>3659</v>
      </c>
      <c r="D21" s="35" t="s">
        <v>3671</v>
      </c>
      <c r="E21" s="36">
        <v>40215</v>
      </c>
      <c r="F21" s="35">
        <v>2</v>
      </c>
      <c r="G21" s="35" t="s">
        <v>3672</v>
      </c>
      <c r="H21" s="35">
        <v>7</v>
      </c>
      <c r="I21" s="35" t="s">
        <v>3673</v>
      </c>
      <c r="J21" s="35" t="s">
        <v>3674</v>
      </c>
    </row>
    <row r="22" spans="2:10">
      <c r="B22" s="35" t="s">
        <v>3678</v>
      </c>
      <c r="C22" s="35" t="s">
        <v>3670</v>
      </c>
      <c r="D22" s="35" t="s">
        <v>3671</v>
      </c>
      <c r="E22" s="36">
        <v>40130</v>
      </c>
      <c r="F22" s="35">
        <v>3</v>
      </c>
      <c r="G22" s="35" t="s">
        <v>3672</v>
      </c>
      <c r="H22" s="35">
        <v>1</v>
      </c>
      <c r="I22" s="35" t="s">
        <v>3673</v>
      </c>
      <c r="J22" s="35" t="s">
        <v>3677</v>
      </c>
    </row>
    <row r="23" spans="2:10">
      <c r="B23" s="35" t="s">
        <v>3669</v>
      </c>
      <c r="C23" s="35" t="s">
        <v>3659</v>
      </c>
      <c r="D23" s="35" t="s">
        <v>3671</v>
      </c>
      <c r="E23" s="36">
        <v>40093</v>
      </c>
      <c r="F23" s="35">
        <v>2</v>
      </c>
      <c r="G23" s="35" t="s">
        <v>3685</v>
      </c>
      <c r="H23" s="35">
        <v>7</v>
      </c>
      <c r="I23" s="35" t="s">
        <v>3673</v>
      </c>
      <c r="J23" s="35" t="s">
        <v>3681</v>
      </c>
    </row>
    <row r="24" spans="2:10">
      <c r="B24" s="35" t="s">
        <v>3675</v>
      </c>
      <c r="C24" s="35" t="s">
        <v>3689</v>
      </c>
      <c r="D24" s="35" t="s">
        <v>3671</v>
      </c>
      <c r="E24" s="36">
        <v>40149</v>
      </c>
      <c r="F24" s="35">
        <v>1</v>
      </c>
      <c r="G24" s="35" t="s">
        <v>3672</v>
      </c>
      <c r="H24" s="35">
        <v>5</v>
      </c>
      <c r="I24" s="35" t="s">
        <v>3673</v>
      </c>
      <c r="J24" s="35" t="s">
        <v>3681</v>
      </c>
    </row>
    <row r="25" spans="2:10">
      <c r="B25" s="35" t="s">
        <v>3669</v>
      </c>
      <c r="C25" s="35" t="s">
        <v>3670</v>
      </c>
      <c r="D25" s="35" t="s">
        <v>3676</v>
      </c>
      <c r="E25" s="36">
        <v>39882</v>
      </c>
      <c r="F25" s="35">
        <v>3</v>
      </c>
      <c r="G25" s="35" t="s">
        <v>3672</v>
      </c>
      <c r="H25" s="35">
        <v>7</v>
      </c>
      <c r="I25" s="35" t="s">
        <v>3673</v>
      </c>
      <c r="J25" s="35" t="s">
        <v>3683</v>
      </c>
    </row>
    <row r="26" spans="2:10">
      <c r="B26" s="35" t="s">
        <v>3675</v>
      </c>
      <c r="C26" s="35" t="s">
        <v>3670</v>
      </c>
      <c r="D26" s="35" t="s">
        <v>3671</v>
      </c>
      <c r="E26" s="36">
        <v>40428</v>
      </c>
      <c r="F26" s="35">
        <v>3</v>
      </c>
      <c r="G26" s="35" t="s">
        <v>3672</v>
      </c>
      <c r="H26" s="35">
        <v>2</v>
      </c>
      <c r="I26" s="35" t="s">
        <v>3673</v>
      </c>
      <c r="J26" s="35" t="s">
        <v>3677</v>
      </c>
    </row>
    <row r="27" spans="2:10">
      <c r="B27" s="35" t="s">
        <v>3678</v>
      </c>
      <c r="C27" s="35" t="s">
        <v>3689</v>
      </c>
      <c r="D27" s="35" t="s">
        <v>3671</v>
      </c>
      <c r="E27" s="36">
        <v>39784</v>
      </c>
      <c r="F27" s="35">
        <v>1</v>
      </c>
      <c r="G27" s="35" t="s">
        <v>3692</v>
      </c>
      <c r="H27" s="35">
        <v>8</v>
      </c>
      <c r="I27" s="35" t="s">
        <v>3673</v>
      </c>
      <c r="J27" s="35" t="s">
        <v>3681</v>
      </c>
    </row>
    <row r="28" spans="2:10">
      <c r="B28" s="35" t="s">
        <v>3684</v>
      </c>
      <c r="C28" s="35" t="s">
        <v>3670</v>
      </c>
      <c r="D28" s="35" t="s">
        <v>3671</v>
      </c>
      <c r="E28" s="36">
        <v>40548</v>
      </c>
      <c r="F28" s="35">
        <v>5</v>
      </c>
      <c r="G28" s="35" t="s">
        <v>3672</v>
      </c>
      <c r="H28" s="35">
        <v>5</v>
      </c>
      <c r="I28" s="35" t="s">
        <v>3673</v>
      </c>
      <c r="J28" s="35" t="s">
        <v>3677</v>
      </c>
    </row>
    <row r="29" spans="2:10">
      <c r="B29" s="35" t="s">
        <v>3686</v>
      </c>
      <c r="C29" s="35" t="s">
        <v>3670</v>
      </c>
      <c r="D29" s="35" t="s">
        <v>3671</v>
      </c>
      <c r="E29" s="36">
        <v>39505</v>
      </c>
      <c r="F29" s="35">
        <v>2</v>
      </c>
      <c r="G29" s="35" t="s">
        <v>3672</v>
      </c>
      <c r="H29" s="35">
        <v>5</v>
      </c>
      <c r="I29" s="35" t="s">
        <v>3673</v>
      </c>
      <c r="J29" s="35" t="s">
        <v>3683</v>
      </c>
    </row>
    <row r="30" spans="2:10">
      <c r="B30" s="35" t="s">
        <v>3687</v>
      </c>
      <c r="C30" s="35" t="s">
        <v>3670</v>
      </c>
      <c r="D30" s="35" t="s">
        <v>3671</v>
      </c>
      <c r="E30" s="36">
        <v>40119</v>
      </c>
      <c r="F30" s="35">
        <v>4</v>
      </c>
      <c r="G30" s="35" t="s">
        <v>3672</v>
      </c>
      <c r="H30" s="35">
        <v>7</v>
      </c>
      <c r="I30" s="35" t="s">
        <v>3673</v>
      </c>
      <c r="J30" s="35" t="s">
        <v>3681</v>
      </c>
    </row>
    <row r="31" spans="2:10">
      <c r="B31" s="35" t="s">
        <v>3688</v>
      </c>
      <c r="C31" s="35" t="s">
        <v>3670</v>
      </c>
      <c r="D31" s="35" t="s">
        <v>3671</v>
      </c>
      <c r="E31" s="36">
        <v>39712</v>
      </c>
      <c r="F31" s="35">
        <v>3</v>
      </c>
      <c r="G31" s="35" t="s">
        <v>3692</v>
      </c>
      <c r="H31" s="35">
        <v>6</v>
      </c>
      <c r="I31" s="35" t="s">
        <v>3673</v>
      </c>
      <c r="J31" s="35" t="s">
        <v>3677</v>
      </c>
    </row>
    <row r="32" spans="2:10">
      <c r="B32" s="35" t="s">
        <v>3690</v>
      </c>
      <c r="C32" s="35" t="s">
        <v>3670</v>
      </c>
      <c r="D32" s="35" t="s">
        <v>3671</v>
      </c>
      <c r="E32" s="36">
        <v>39762</v>
      </c>
      <c r="F32" s="35">
        <v>2</v>
      </c>
      <c r="G32" s="35" t="s">
        <v>3672</v>
      </c>
      <c r="H32" s="35">
        <v>7</v>
      </c>
      <c r="I32" s="35" t="s">
        <v>3673</v>
      </c>
      <c r="J32" s="35" t="s">
        <v>3691</v>
      </c>
    </row>
    <row r="33" spans="2:10">
      <c r="B33" s="35" t="s">
        <v>3669</v>
      </c>
      <c r="C33" s="35" t="s">
        <v>3659</v>
      </c>
      <c r="D33" s="35" t="s">
        <v>3676</v>
      </c>
      <c r="E33" s="36">
        <v>40594</v>
      </c>
      <c r="F33" s="35">
        <v>1</v>
      </c>
      <c r="G33" s="35" t="s">
        <v>3672</v>
      </c>
      <c r="H33" s="35">
        <v>6</v>
      </c>
      <c r="I33" s="35" t="s">
        <v>3673</v>
      </c>
      <c r="J33" s="35" t="s">
        <v>3683</v>
      </c>
    </row>
    <row r="34" spans="2:10">
      <c r="B34" s="35" t="s">
        <v>3675</v>
      </c>
      <c r="C34" s="35" t="s">
        <v>3670</v>
      </c>
      <c r="D34" s="35" t="s">
        <v>3671</v>
      </c>
      <c r="E34" s="36">
        <v>40551</v>
      </c>
      <c r="F34" s="35">
        <v>4</v>
      </c>
      <c r="G34" s="35" t="s">
        <v>3692</v>
      </c>
      <c r="H34" s="35">
        <v>7</v>
      </c>
      <c r="I34" s="35" t="s">
        <v>3673</v>
      </c>
      <c r="J34" s="35" t="s">
        <v>3683</v>
      </c>
    </row>
    <row r="35" spans="2:10">
      <c r="B35" s="35" t="s">
        <v>3678</v>
      </c>
      <c r="C35" s="35" t="s">
        <v>3670</v>
      </c>
      <c r="D35" s="35" t="s">
        <v>3676</v>
      </c>
      <c r="E35" s="36">
        <v>40666</v>
      </c>
      <c r="F35" s="35">
        <v>4</v>
      </c>
      <c r="G35" s="35" t="s">
        <v>3672</v>
      </c>
      <c r="H35" s="35">
        <v>6</v>
      </c>
      <c r="I35" s="35" t="s">
        <v>3673</v>
      </c>
      <c r="J35" s="35" t="s">
        <v>3679</v>
      </c>
    </row>
    <row r="36" spans="2:10">
      <c r="B36" s="35" t="s">
        <v>3669</v>
      </c>
      <c r="C36" s="35" t="s">
        <v>3670</v>
      </c>
      <c r="D36" s="35" t="s">
        <v>3671</v>
      </c>
      <c r="E36" s="36">
        <v>39819</v>
      </c>
      <c r="F36" s="35">
        <v>2</v>
      </c>
      <c r="G36" s="35" t="s">
        <v>3672</v>
      </c>
      <c r="H36" s="35">
        <v>1</v>
      </c>
      <c r="I36" s="35" t="s">
        <v>3673</v>
      </c>
      <c r="J36" s="35" t="s">
        <v>3691</v>
      </c>
    </row>
    <row r="37" spans="2:10">
      <c r="B37" s="35" t="s">
        <v>3675</v>
      </c>
      <c r="C37" s="35" t="s">
        <v>3689</v>
      </c>
      <c r="D37" s="35" t="s">
        <v>3671</v>
      </c>
      <c r="E37" s="36">
        <v>39790</v>
      </c>
      <c r="F37" s="35">
        <v>1</v>
      </c>
      <c r="G37" s="35" t="s">
        <v>3672</v>
      </c>
      <c r="H37" s="35">
        <v>5</v>
      </c>
      <c r="I37" s="35" t="s">
        <v>3673</v>
      </c>
      <c r="J37" s="35" t="s">
        <v>3683</v>
      </c>
    </row>
    <row r="38" spans="2:10">
      <c r="B38" s="35" t="s">
        <v>3678</v>
      </c>
      <c r="C38" s="35" t="s">
        <v>3670</v>
      </c>
      <c r="D38" s="35" t="s">
        <v>3671</v>
      </c>
      <c r="E38" s="36">
        <v>39867</v>
      </c>
      <c r="F38" s="35">
        <v>2</v>
      </c>
      <c r="G38" s="35" t="s">
        <v>3672</v>
      </c>
      <c r="H38" s="35">
        <v>7</v>
      </c>
      <c r="I38" s="35" t="s">
        <v>3673</v>
      </c>
      <c r="J38" s="35" t="s">
        <v>3679</v>
      </c>
    </row>
    <row r="39" spans="2:10">
      <c r="B39" s="35" t="s">
        <v>3675</v>
      </c>
      <c r="C39" s="35" t="s">
        <v>3670</v>
      </c>
      <c r="D39" s="35" t="s">
        <v>3671</v>
      </c>
      <c r="E39" s="36">
        <v>40222</v>
      </c>
      <c r="F39" s="35">
        <v>2</v>
      </c>
      <c r="G39" s="35" t="s">
        <v>3672</v>
      </c>
      <c r="H39" s="35">
        <v>4</v>
      </c>
      <c r="I39" s="35" t="s">
        <v>3673</v>
      </c>
      <c r="J39" s="35" t="s">
        <v>3679</v>
      </c>
    </row>
    <row r="40" spans="2:10">
      <c r="B40" s="35" t="s">
        <v>3669</v>
      </c>
      <c r="C40" s="35" t="s">
        <v>3659</v>
      </c>
      <c r="D40" s="35" t="s">
        <v>3671</v>
      </c>
      <c r="E40" s="36">
        <v>40790</v>
      </c>
      <c r="F40" s="35">
        <v>1</v>
      </c>
      <c r="G40" s="35" t="s">
        <v>3672</v>
      </c>
      <c r="H40" s="35">
        <v>2</v>
      </c>
      <c r="I40" s="35" t="s">
        <v>3673</v>
      </c>
      <c r="J40" s="35" t="s">
        <v>3677</v>
      </c>
    </row>
    <row r="41" spans="2:10">
      <c r="B41" s="35" t="s">
        <v>3678</v>
      </c>
      <c r="C41" s="35" t="s">
        <v>3670</v>
      </c>
      <c r="D41" s="35" t="s">
        <v>3676</v>
      </c>
      <c r="E41" s="36">
        <v>40329</v>
      </c>
      <c r="F41" s="35">
        <v>5</v>
      </c>
      <c r="G41" s="35" t="s">
        <v>3672</v>
      </c>
      <c r="H41" s="35">
        <v>2</v>
      </c>
      <c r="I41" s="35" t="s">
        <v>3673</v>
      </c>
      <c r="J41" s="35" t="s">
        <v>3679</v>
      </c>
    </row>
    <row r="42" spans="2:10">
      <c r="B42" s="35" t="s">
        <v>3669</v>
      </c>
      <c r="C42" s="35" t="s">
        <v>3659</v>
      </c>
      <c r="D42" s="35" t="s">
        <v>3671</v>
      </c>
      <c r="E42" s="36">
        <v>39831</v>
      </c>
      <c r="F42" s="35">
        <v>1</v>
      </c>
      <c r="G42" s="35" t="s">
        <v>3672</v>
      </c>
      <c r="H42" s="35">
        <v>5</v>
      </c>
      <c r="I42" s="35" t="s">
        <v>3673</v>
      </c>
      <c r="J42" s="35" t="s">
        <v>3683</v>
      </c>
    </row>
    <row r="43" spans="2:10">
      <c r="B43" s="35" t="s">
        <v>3678</v>
      </c>
      <c r="C43" s="35" t="s">
        <v>3689</v>
      </c>
      <c r="D43" s="35" t="s">
        <v>3671</v>
      </c>
      <c r="E43" s="36">
        <v>39991</v>
      </c>
      <c r="F43" s="35">
        <v>1</v>
      </c>
      <c r="G43" s="35" t="s">
        <v>3672</v>
      </c>
      <c r="H43" s="35">
        <v>6</v>
      </c>
      <c r="I43" s="35" t="s">
        <v>3673</v>
      </c>
      <c r="J43" s="35" t="s">
        <v>3679</v>
      </c>
    </row>
    <row r="44" spans="2:10">
      <c r="B44" s="35" t="s">
        <v>3669</v>
      </c>
      <c r="C44" s="35" t="s">
        <v>3670</v>
      </c>
      <c r="D44" s="35" t="s">
        <v>3671</v>
      </c>
      <c r="E44" s="36">
        <v>40978</v>
      </c>
      <c r="F44" s="35">
        <v>3</v>
      </c>
      <c r="G44" s="35" t="s">
        <v>3685</v>
      </c>
      <c r="H44" s="35">
        <v>3</v>
      </c>
      <c r="I44" s="35" t="s">
        <v>3673</v>
      </c>
      <c r="J44" s="35" t="s">
        <v>3674</v>
      </c>
    </row>
    <row r="45" spans="2:10">
      <c r="B45" s="35" t="s">
        <v>3678</v>
      </c>
      <c r="C45" s="35" t="s">
        <v>3670</v>
      </c>
      <c r="D45" s="35" t="s">
        <v>3671</v>
      </c>
      <c r="E45" s="36">
        <v>40703</v>
      </c>
      <c r="F45" s="35">
        <v>2</v>
      </c>
      <c r="G45" s="35" t="s">
        <v>3672</v>
      </c>
      <c r="H45" s="35">
        <v>3</v>
      </c>
      <c r="I45" s="35" t="s">
        <v>3673</v>
      </c>
      <c r="J45" s="35" t="s">
        <v>3677</v>
      </c>
    </row>
    <row r="46" spans="2:10">
      <c r="B46" s="35" t="s">
        <v>3669</v>
      </c>
      <c r="C46" s="35" t="s">
        <v>3689</v>
      </c>
      <c r="D46" s="35" t="s">
        <v>3671</v>
      </c>
      <c r="E46" s="36">
        <v>39726</v>
      </c>
      <c r="F46" s="35">
        <v>1</v>
      </c>
      <c r="G46" s="35" t="s">
        <v>3685</v>
      </c>
      <c r="H46" s="35">
        <v>7</v>
      </c>
      <c r="I46" s="35" t="s">
        <v>3673</v>
      </c>
      <c r="J46" s="35" t="s">
        <v>3683</v>
      </c>
    </row>
    <row r="47" spans="2:10">
      <c r="B47" s="35" t="s">
        <v>3693</v>
      </c>
      <c r="C47" s="35" t="s">
        <v>3670</v>
      </c>
      <c r="D47" s="35" t="s">
        <v>3676</v>
      </c>
      <c r="E47" s="36">
        <v>39921</v>
      </c>
      <c r="F47" s="35">
        <v>3</v>
      </c>
      <c r="G47" s="35" t="s">
        <v>3672</v>
      </c>
      <c r="H47" s="35">
        <v>6</v>
      </c>
      <c r="I47" s="35" t="s">
        <v>3673</v>
      </c>
      <c r="J47" s="35" t="s">
        <v>3679</v>
      </c>
    </row>
    <row r="48" spans="2:10">
      <c r="B48" s="35" t="s">
        <v>3694</v>
      </c>
      <c r="C48" s="35" t="s">
        <v>3670</v>
      </c>
      <c r="D48" s="35" t="s">
        <v>3671</v>
      </c>
      <c r="E48" s="36">
        <v>40386</v>
      </c>
      <c r="F48" s="35">
        <v>2</v>
      </c>
      <c r="G48" s="35" t="s">
        <v>3672</v>
      </c>
      <c r="H48" s="35">
        <v>8</v>
      </c>
      <c r="I48" s="35" t="s">
        <v>3673</v>
      </c>
      <c r="J48" s="35" t="s">
        <v>3679</v>
      </c>
    </row>
    <row r="49" spans="2:10">
      <c r="B49" s="35" t="s">
        <v>3669</v>
      </c>
      <c r="C49" s="35" t="s">
        <v>3670</v>
      </c>
      <c r="D49" s="35" t="s">
        <v>3671</v>
      </c>
      <c r="E49" s="36">
        <v>40542</v>
      </c>
      <c r="F49" s="35">
        <v>3</v>
      </c>
      <c r="G49" s="35" t="s">
        <v>3672</v>
      </c>
      <c r="H49" s="35">
        <v>6</v>
      </c>
      <c r="I49" s="35" t="s">
        <v>3673</v>
      </c>
      <c r="J49" s="35" t="s">
        <v>3679</v>
      </c>
    </row>
    <row r="50" spans="2:10">
      <c r="B50" s="35" t="s">
        <v>3675</v>
      </c>
      <c r="C50" s="35" t="s">
        <v>3670</v>
      </c>
      <c r="D50" s="35" t="s">
        <v>3671</v>
      </c>
      <c r="E50" s="36">
        <v>40189</v>
      </c>
      <c r="F50" s="35">
        <v>2</v>
      </c>
      <c r="G50" s="35" t="s">
        <v>3672</v>
      </c>
      <c r="H50" s="35">
        <v>2</v>
      </c>
      <c r="I50" s="35" t="s">
        <v>3673</v>
      </c>
      <c r="J50" s="35" t="s">
        <v>3683</v>
      </c>
    </row>
    <row r="51" spans="2:10">
      <c r="B51" s="35" t="s">
        <v>3678</v>
      </c>
      <c r="C51" s="35" t="s">
        <v>3670</v>
      </c>
      <c r="D51" s="35" t="s">
        <v>3671</v>
      </c>
      <c r="E51" s="36">
        <v>40218</v>
      </c>
      <c r="F51" s="35">
        <v>4</v>
      </c>
      <c r="G51" s="35" t="s">
        <v>3672</v>
      </c>
      <c r="H51" s="35">
        <v>6</v>
      </c>
      <c r="I51" s="35" t="s">
        <v>3673</v>
      </c>
      <c r="J51" s="35" t="s">
        <v>3681</v>
      </c>
    </row>
    <row r="52" spans="2:10">
      <c r="B52" s="35" t="s">
        <v>3680</v>
      </c>
      <c r="C52" s="35" t="s">
        <v>3659</v>
      </c>
      <c r="D52" s="35" t="s">
        <v>3671</v>
      </c>
      <c r="E52" s="36">
        <v>41057</v>
      </c>
      <c r="F52" s="35">
        <v>2</v>
      </c>
      <c r="G52" s="35" t="s">
        <v>3685</v>
      </c>
      <c r="H52" s="35">
        <v>3</v>
      </c>
      <c r="I52" s="35" t="s">
        <v>3695</v>
      </c>
      <c r="J52" s="35" t="s">
        <v>3679</v>
      </c>
    </row>
    <row r="53" spans="2:10">
      <c r="B53" s="35" t="s">
        <v>3682</v>
      </c>
      <c r="C53" s="35" t="s">
        <v>3670</v>
      </c>
      <c r="D53" s="35" t="s">
        <v>3671</v>
      </c>
      <c r="E53" s="36">
        <v>40821</v>
      </c>
      <c r="F53" s="35">
        <v>4</v>
      </c>
      <c r="G53" s="35" t="s">
        <v>3672</v>
      </c>
      <c r="H53" s="35">
        <v>2</v>
      </c>
      <c r="I53" s="35" t="s">
        <v>3695</v>
      </c>
      <c r="J53" s="35" t="s">
        <v>3681</v>
      </c>
    </row>
    <row r="54" spans="2:10">
      <c r="B54" s="35" t="s">
        <v>3684</v>
      </c>
      <c r="C54" s="35" t="s">
        <v>3670</v>
      </c>
      <c r="D54" s="35" t="s">
        <v>3671</v>
      </c>
      <c r="E54" s="36">
        <v>40888</v>
      </c>
      <c r="F54" s="35">
        <v>1</v>
      </c>
      <c r="G54" s="35" t="s">
        <v>3672</v>
      </c>
      <c r="H54" s="35">
        <v>4</v>
      </c>
      <c r="I54" s="35" t="s">
        <v>3695</v>
      </c>
      <c r="J54" s="35" t="s">
        <v>3679</v>
      </c>
    </row>
    <row r="55" spans="2:10">
      <c r="B55" s="35" t="s">
        <v>3686</v>
      </c>
      <c r="C55" s="35" t="s">
        <v>3670</v>
      </c>
      <c r="D55" s="35" t="s">
        <v>3676</v>
      </c>
      <c r="E55" s="36">
        <v>39639</v>
      </c>
      <c r="F55" s="35">
        <v>5</v>
      </c>
      <c r="G55" s="35" t="s">
        <v>3672</v>
      </c>
      <c r="H55" s="35">
        <v>7</v>
      </c>
      <c r="I55" s="35" t="s">
        <v>3695</v>
      </c>
      <c r="J55" s="35" t="s">
        <v>3683</v>
      </c>
    </row>
    <row r="56" spans="2:10">
      <c r="B56" s="35" t="s">
        <v>3669</v>
      </c>
      <c r="C56" s="35" t="s">
        <v>3689</v>
      </c>
      <c r="D56" s="35" t="s">
        <v>3671</v>
      </c>
      <c r="E56" s="36">
        <v>40061</v>
      </c>
      <c r="F56" s="35">
        <v>1</v>
      </c>
      <c r="G56" s="35" t="s">
        <v>3692</v>
      </c>
      <c r="H56" s="35">
        <v>3</v>
      </c>
      <c r="I56" s="35" t="s">
        <v>3673</v>
      </c>
      <c r="J56" s="35" t="s">
        <v>3677</v>
      </c>
    </row>
    <row r="57" spans="2:10">
      <c r="B57" s="35" t="s">
        <v>3675</v>
      </c>
      <c r="C57" s="35" t="s">
        <v>3670</v>
      </c>
      <c r="D57" s="35" t="s">
        <v>3676</v>
      </c>
      <c r="E57" s="36">
        <v>40452</v>
      </c>
      <c r="F57" s="35">
        <v>2</v>
      </c>
      <c r="G57" s="35" t="s">
        <v>3672</v>
      </c>
      <c r="H57" s="35">
        <v>2</v>
      </c>
      <c r="I57" s="35" t="s">
        <v>3673</v>
      </c>
      <c r="J57" s="35" t="s">
        <v>3679</v>
      </c>
    </row>
    <row r="58" spans="2:10">
      <c r="B58" s="35" t="s">
        <v>3678</v>
      </c>
      <c r="C58" s="35" t="s">
        <v>3670</v>
      </c>
      <c r="D58" s="35" t="s">
        <v>3671</v>
      </c>
      <c r="E58" s="36">
        <v>40448</v>
      </c>
      <c r="F58" s="35">
        <v>2</v>
      </c>
      <c r="G58" s="35" t="s">
        <v>3672</v>
      </c>
      <c r="H58" s="35">
        <v>5</v>
      </c>
      <c r="I58" s="35" t="s">
        <v>3673</v>
      </c>
      <c r="J58" s="35" t="s">
        <v>3679</v>
      </c>
    </row>
    <row r="59" spans="2:10">
      <c r="B59" s="35" t="s">
        <v>3696</v>
      </c>
      <c r="C59" s="35" t="s">
        <v>3659</v>
      </c>
      <c r="D59" s="35" t="s">
        <v>3671</v>
      </c>
      <c r="E59" s="36">
        <v>40967</v>
      </c>
      <c r="F59" s="35">
        <v>2</v>
      </c>
      <c r="G59" s="35" t="s">
        <v>3672</v>
      </c>
      <c r="H59" s="35">
        <v>5</v>
      </c>
      <c r="I59" s="35" t="s">
        <v>3695</v>
      </c>
      <c r="J59" s="35" t="s">
        <v>3677</v>
      </c>
    </row>
    <row r="60" spans="2:10">
      <c r="B60" s="35" t="s">
        <v>3669</v>
      </c>
      <c r="C60" s="35" t="s">
        <v>3670</v>
      </c>
      <c r="D60" s="35" t="s">
        <v>3671</v>
      </c>
      <c r="E60" s="36">
        <v>40711</v>
      </c>
      <c r="F60" s="35">
        <v>2</v>
      </c>
      <c r="G60" s="35" t="s">
        <v>3692</v>
      </c>
      <c r="H60" s="35">
        <v>5</v>
      </c>
      <c r="I60" s="35" t="s">
        <v>3673</v>
      </c>
      <c r="J60" s="35" t="s">
        <v>3679</v>
      </c>
    </row>
    <row r="61" spans="2:10">
      <c r="B61" s="35" t="s">
        <v>3675</v>
      </c>
      <c r="C61" s="35" t="s">
        <v>3659</v>
      </c>
      <c r="D61" s="35" t="s">
        <v>3671</v>
      </c>
      <c r="E61" s="36">
        <v>40972</v>
      </c>
      <c r="F61" s="35">
        <v>2</v>
      </c>
      <c r="G61" s="35" t="s">
        <v>3672</v>
      </c>
      <c r="H61" s="35">
        <v>3</v>
      </c>
      <c r="I61" s="35" t="s">
        <v>3673</v>
      </c>
      <c r="J61" s="35" t="s">
        <v>3679</v>
      </c>
    </row>
    <row r="62" spans="2:10">
      <c r="B62" s="35" t="s">
        <v>3678</v>
      </c>
      <c r="C62" s="35" t="s">
        <v>3689</v>
      </c>
      <c r="D62" s="35" t="s">
        <v>3671</v>
      </c>
      <c r="E62" s="36">
        <v>40242</v>
      </c>
      <c r="F62" s="35">
        <v>1</v>
      </c>
      <c r="G62" s="35" t="s">
        <v>3672</v>
      </c>
      <c r="H62" s="35">
        <v>1</v>
      </c>
      <c r="I62" s="35" t="s">
        <v>3673</v>
      </c>
      <c r="J62" s="35" t="s">
        <v>3674</v>
      </c>
    </row>
    <row r="63" spans="2:10">
      <c r="B63" s="35" t="s">
        <v>3675</v>
      </c>
      <c r="C63" s="35" t="s">
        <v>3670</v>
      </c>
      <c r="D63" s="35" t="s">
        <v>3676</v>
      </c>
      <c r="E63" s="36">
        <v>40802</v>
      </c>
      <c r="F63" s="35">
        <v>1</v>
      </c>
      <c r="G63" s="35" t="s">
        <v>3692</v>
      </c>
      <c r="H63" s="35">
        <v>4</v>
      </c>
      <c r="I63" s="35" t="s">
        <v>3673</v>
      </c>
      <c r="J63" s="35" t="s">
        <v>3679</v>
      </c>
    </row>
    <row r="64" spans="2:10">
      <c r="B64" s="35" t="s">
        <v>3678</v>
      </c>
      <c r="C64" s="35" t="s">
        <v>3670</v>
      </c>
      <c r="D64" s="35" t="s">
        <v>3671</v>
      </c>
      <c r="E64" s="36">
        <v>41049</v>
      </c>
      <c r="F64" s="35">
        <v>4</v>
      </c>
      <c r="G64" s="35" t="s">
        <v>3672</v>
      </c>
      <c r="H64" s="35">
        <v>8</v>
      </c>
      <c r="I64" s="35" t="s">
        <v>3673</v>
      </c>
      <c r="J64" s="35" t="s">
        <v>3681</v>
      </c>
    </row>
    <row r="65" spans="2:10">
      <c r="B65" s="35" t="s">
        <v>3680</v>
      </c>
      <c r="C65" s="35" t="s">
        <v>3689</v>
      </c>
      <c r="D65" s="35" t="s">
        <v>3671</v>
      </c>
      <c r="E65" s="36">
        <v>40328</v>
      </c>
      <c r="F65" s="35">
        <v>1</v>
      </c>
      <c r="G65" s="35" t="s">
        <v>3672</v>
      </c>
      <c r="H65" s="35">
        <v>6</v>
      </c>
      <c r="I65" s="35" t="s">
        <v>3673</v>
      </c>
      <c r="J65" s="35" t="s">
        <v>3674</v>
      </c>
    </row>
    <row r="66" spans="2:10">
      <c r="B66" s="35" t="s">
        <v>3669</v>
      </c>
      <c r="C66" s="35" t="s">
        <v>3670</v>
      </c>
      <c r="D66" s="35" t="s">
        <v>3671</v>
      </c>
      <c r="E66" s="36">
        <v>39557</v>
      </c>
      <c r="F66" s="35">
        <v>1</v>
      </c>
      <c r="G66" s="35" t="s">
        <v>3672</v>
      </c>
      <c r="H66" s="35">
        <v>2</v>
      </c>
      <c r="I66" s="35" t="s">
        <v>3673</v>
      </c>
      <c r="J66" s="35" t="s">
        <v>3679</v>
      </c>
    </row>
    <row r="67" spans="2:10">
      <c r="B67" s="35" t="s">
        <v>3675</v>
      </c>
      <c r="C67" s="35" t="s">
        <v>3670</v>
      </c>
      <c r="D67" s="35" t="s">
        <v>3671</v>
      </c>
      <c r="E67" s="36">
        <v>39595</v>
      </c>
      <c r="F67" s="35">
        <v>4</v>
      </c>
      <c r="G67" s="35" t="s">
        <v>3672</v>
      </c>
      <c r="H67" s="35">
        <v>4</v>
      </c>
      <c r="I67" s="35" t="s">
        <v>3673</v>
      </c>
      <c r="J67" s="35" t="s">
        <v>3677</v>
      </c>
    </row>
    <row r="68" spans="2:10">
      <c r="B68" s="35" t="s">
        <v>3678</v>
      </c>
      <c r="C68" s="35" t="s">
        <v>3670</v>
      </c>
      <c r="D68" s="35" t="s">
        <v>3671</v>
      </c>
      <c r="E68" s="36">
        <v>40457</v>
      </c>
      <c r="F68" s="35">
        <v>5</v>
      </c>
      <c r="G68" s="35" t="s">
        <v>3672</v>
      </c>
      <c r="H68" s="35">
        <v>5</v>
      </c>
      <c r="I68" s="35" t="s">
        <v>3673</v>
      </c>
      <c r="J68" s="35" t="s">
        <v>3683</v>
      </c>
    </row>
    <row r="69" spans="2:10">
      <c r="B69" s="35" t="s">
        <v>3669</v>
      </c>
      <c r="C69" s="35" t="s">
        <v>3670</v>
      </c>
      <c r="D69" s="35" t="s">
        <v>3676</v>
      </c>
      <c r="E69" s="36">
        <v>39903</v>
      </c>
      <c r="F69" s="35">
        <v>4</v>
      </c>
      <c r="G69" s="35" t="s">
        <v>3672</v>
      </c>
      <c r="H69" s="35">
        <v>1</v>
      </c>
      <c r="I69" s="35" t="s">
        <v>3673</v>
      </c>
      <c r="J69" s="35" t="s">
        <v>3679</v>
      </c>
    </row>
    <row r="70" spans="2:10">
      <c r="B70" s="35" t="s">
        <v>3675</v>
      </c>
      <c r="C70" s="35" t="s">
        <v>3670</v>
      </c>
      <c r="D70" s="35" t="s">
        <v>3671</v>
      </c>
      <c r="E70" s="36">
        <v>39726</v>
      </c>
      <c r="F70" s="35">
        <v>4</v>
      </c>
      <c r="G70" s="35" t="s">
        <v>3672</v>
      </c>
      <c r="H70" s="35">
        <v>3</v>
      </c>
      <c r="I70" s="35" t="s">
        <v>3695</v>
      </c>
      <c r="J70" s="35" t="s">
        <v>3691</v>
      </c>
    </row>
    <row r="71" spans="2:10">
      <c r="B71" s="35" t="s">
        <v>3678</v>
      </c>
      <c r="C71" s="35" t="s">
        <v>3659</v>
      </c>
      <c r="D71" s="35" t="s">
        <v>3671</v>
      </c>
      <c r="E71" s="36">
        <v>40202</v>
      </c>
      <c r="F71" s="35">
        <v>2</v>
      </c>
      <c r="G71" s="35" t="s">
        <v>3672</v>
      </c>
      <c r="H71" s="35">
        <v>3</v>
      </c>
      <c r="I71" s="35" t="s">
        <v>3673</v>
      </c>
      <c r="J71" s="35" t="s">
        <v>3674</v>
      </c>
    </row>
    <row r="72" spans="2:10">
      <c r="B72" s="35" t="s">
        <v>3669</v>
      </c>
      <c r="C72" s="35" t="s">
        <v>3670</v>
      </c>
      <c r="D72" s="35" t="s">
        <v>3671</v>
      </c>
      <c r="E72" s="36">
        <v>40765</v>
      </c>
      <c r="F72" s="35">
        <v>5</v>
      </c>
      <c r="G72" s="35" t="s">
        <v>3672</v>
      </c>
      <c r="H72" s="35">
        <v>4</v>
      </c>
      <c r="I72" s="35" t="s">
        <v>3673</v>
      </c>
      <c r="J72" s="35" t="s">
        <v>3683</v>
      </c>
    </row>
    <row r="73" spans="2:10">
      <c r="B73" s="35" t="s">
        <v>3675</v>
      </c>
      <c r="C73" s="35" t="s">
        <v>3670</v>
      </c>
      <c r="D73" s="35" t="s">
        <v>3671</v>
      </c>
      <c r="E73" s="36">
        <v>40987</v>
      </c>
      <c r="F73" s="35">
        <v>4</v>
      </c>
      <c r="G73" s="35" t="s">
        <v>3685</v>
      </c>
      <c r="H73" s="35">
        <v>4</v>
      </c>
      <c r="I73" s="35" t="s">
        <v>3673</v>
      </c>
      <c r="J73" s="35" t="s">
        <v>3691</v>
      </c>
    </row>
    <row r="74" spans="2:10">
      <c r="B74" s="35" t="s">
        <v>3678</v>
      </c>
      <c r="C74" s="35" t="s">
        <v>3670</v>
      </c>
      <c r="D74" s="35" t="s">
        <v>3671</v>
      </c>
      <c r="E74" s="36">
        <v>40692</v>
      </c>
      <c r="F74" s="35">
        <v>2</v>
      </c>
      <c r="G74" s="35" t="s">
        <v>3672</v>
      </c>
      <c r="H74" s="35">
        <v>4</v>
      </c>
      <c r="I74" s="35" t="s">
        <v>3673</v>
      </c>
      <c r="J74" s="35" t="s">
        <v>3681</v>
      </c>
    </row>
    <row r="75" spans="2:10">
      <c r="B75" s="35" t="s">
        <v>3669</v>
      </c>
      <c r="C75" s="35" t="s">
        <v>3689</v>
      </c>
      <c r="D75" s="35" t="s">
        <v>3671</v>
      </c>
      <c r="E75" s="36">
        <v>40365</v>
      </c>
      <c r="F75" s="35">
        <v>1</v>
      </c>
      <c r="G75" s="35" t="s">
        <v>3685</v>
      </c>
      <c r="H75" s="35">
        <v>2</v>
      </c>
      <c r="I75" s="35" t="s">
        <v>3673</v>
      </c>
      <c r="J75" s="35" t="s">
        <v>3679</v>
      </c>
    </row>
    <row r="76" spans="2:10">
      <c r="B76" s="35" t="s">
        <v>3675</v>
      </c>
      <c r="C76" s="35" t="s">
        <v>3670</v>
      </c>
      <c r="D76" s="35" t="s">
        <v>3671</v>
      </c>
      <c r="E76" s="36">
        <v>40143</v>
      </c>
      <c r="F76" s="35">
        <v>3</v>
      </c>
      <c r="G76" s="35" t="s">
        <v>3672</v>
      </c>
      <c r="H76" s="35">
        <v>3</v>
      </c>
      <c r="I76" s="35" t="s">
        <v>3695</v>
      </c>
      <c r="J76" s="35" t="s">
        <v>3681</v>
      </c>
    </row>
    <row r="77" spans="2:10">
      <c r="B77" s="35" t="s">
        <v>3678</v>
      </c>
      <c r="C77" s="35" t="s">
        <v>3670</v>
      </c>
      <c r="D77" s="35" t="s">
        <v>3676</v>
      </c>
      <c r="E77" s="36">
        <v>40454</v>
      </c>
      <c r="F77" s="35">
        <v>3</v>
      </c>
      <c r="G77" s="35" t="s">
        <v>3672</v>
      </c>
      <c r="H77" s="35">
        <v>8</v>
      </c>
      <c r="I77" s="35" t="s">
        <v>3673</v>
      </c>
      <c r="J77" s="35" t="s">
        <v>3681</v>
      </c>
    </row>
    <row r="78" spans="2:10">
      <c r="B78" s="35" t="s">
        <v>3669</v>
      </c>
      <c r="C78" s="35" t="s">
        <v>3659</v>
      </c>
      <c r="D78" s="35" t="s">
        <v>3671</v>
      </c>
      <c r="E78" s="36">
        <v>40555</v>
      </c>
      <c r="F78" s="35">
        <v>2</v>
      </c>
      <c r="G78" s="35" t="s">
        <v>3685</v>
      </c>
      <c r="H78" s="35">
        <v>2</v>
      </c>
      <c r="I78" s="35" t="s">
        <v>3673</v>
      </c>
      <c r="J78" s="35" t="s">
        <v>3679</v>
      </c>
    </row>
    <row r="79" spans="2:10">
      <c r="B79" s="35" t="s">
        <v>3675</v>
      </c>
      <c r="C79" s="35" t="s">
        <v>3670</v>
      </c>
      <c r="D79" s="35" t="s">
        <v>3676</v>
      </c>
      <c r="E79" s="36">
        <v>40420</v>
      </c>
      <c r="F79" s="35">
        <v>5</v>
      </c>
      <c r="G79" s="35" t="s">
        <v>3685</v>
      </c>
      <c r="H79" s="35">
        <v>4</v>
      </c>
      <c r="I79" s="35" t="s">
        <v>3673</v>
      </c>
      <c r="J79" s="35" t="s">
        <v>3681</v>
      </c>
    </row>
    <row r="80" spans="2:10">
      <c r="B80" s="35" t="s">
        <v>3678</v>
      </c>
      <c r="C80" s="35" t="s">
        <v>3659</v>
      </c>
      <c r="D80" s="35" t="s">
        <v>3671</v>
      </c>
      <c r="E80" s="36">
        <v>40865</v>
      </c>
      <c r="F80" s="35">
        <v>1</v>
      </c>
      <c r="G80" s="35" t="s">
        <v>3685</v>
      </c>
      <c r="H80" s="35">
        <v>6</v>
      </c>
      <c r="I80" s="35" t="s">
        <v>3673</v>
      </c>
      <c r="J80" s="35" t="s">
        <v>3691</v>
      </c>
    </row>
    <row r="81" spans="2:10">
      <c r="B81" s="35" t="s">
        <v>3669</v>
      </c>
      <c r="C81" s="35" t="s">
        <v>3689</v>
      </c>
      <c r="D81" s="35" t="s">
        <v>3671</v>
      </c>
      <c r="E81" s="36">
        <v>40430</v>
      </c>
      <c r="F81" s="35">
        <v>1</v>
      </c>
      <c r="G81" s="35" t="s">
        <v>3685</v>
      </c>
      <c r="H81" s="35">
        <v>8</v>
      </c>
      <c r="I81" s="35" t="s">
        <v>3673</v>
      </c>
      <c r="J81" s="35" t="s">
        <v>3683</v>
      </c>
    </row>
    <row r="82" spans="2:10">
      <c r="B82" s="35" t="s">
        <v>3675</v>
      </c>
      <c r="C82" s="35" t="s">
        <v>3670</v>
      </c>
      <c r="D82" s="35" t="s">
        <v>3671</v>
      </c>
      <c r="E82" s="36">
        <v>39870</v>
      </c>
      <c r="F82" s="35">
        <v>1</v>
      </c>
      <c r="G82" s="35" t="s">
        <v>3685</v>
      </c>
      <c r="H82" s="35">
        <v>1</v>
      </c>
      <c r="I82" s="35" t="s">
        <v>3673</v>
      </c>
      <c r="J82" s="35" t="s">
        <v>3683</v>
      </c>
    </row>
    <row r="83" spans="2:10">
      <c r="B83" s="35" t="s">
        <v>3688</v>
      </c>
      <c r="C83" s="35" t="s">
        <v>3670</v>
      </c>
      <c r="D83" s="35" t="s">
        <v>3671</v>
      </c>
      <c r="E83" s="36">
        <v>40777</v>
      </c>
      <c r="F83" s="35">
        <v>3</v>
      </c>
      <c r="G83" s="35" t="s">
        <v>3685</v>
      </c>
      <c r="H83" s="35">
        <v>7</v>
      </c>
      <c r="I83" s="35" t="s">
        <v>3673</v>
      </c>
      <c r="J83" s="35" t="s">
        <v>3683</v>
      </c>
    </row>
    <row r="84" spans="2:10">
      <c r="B84" s="35" t="s">
        <v>3690</v>
      </c>
      <c r="C84" s="35" t="s">
        <v>3689</v>
      </c>
      <c r="D84" s="35" t="s">
        <v>3671</v>
      </c>
      <c r="E84" s="36">
        <v>39749</v>
      </c>
      <c r="F84" s="35">
        <v>1</v>
      </c>
      <c r="G84" s="35" t="s">
        <v>3685</v>
      </c>
      <c r="H84" s="35">
        <v>6</v>
      </c>
      <c r="I84" s="35" t="s">
        <v>3673</v>
      </c>
      <c r="J84" s="35" t="s">
        <v>3677</v>
      </c>
    </row>
    <row r="85" spans="2:10">
      <c r="B85" s="35" t="s">
        <v>3696</v>
      </c>
      <c r="C85" s="35" t="s">
        <v>3670</v>
      </c>
      <c r="D85" s="35" t="s">
        <v>3676</v>
      </c>
      <c r="E85" s="36">
        <v>40702</v>
      </c>
      <c r="F85" s="35">
        <v>4</v>
      </c>
      <c r="G85" s="35" t="s">
        <v>3685</v>
      </c>
      <c r="H85" s="35">
        <v>6</v>
      </c>
      <c r="I85" s="35" t="s">
        <v>3673</v>
      </c>
      <c r="J85" s="35" t="s">
        <v>3681</v>
      </c>
    </row>
    <row r="86" spans="2:10">
      <c r="B86" s="35" t="s">
        <v>3693</v>
      </c>
      <c r="C86" s="35" t="s">
        <v>3670</v>
      </c>
      <c r="D86" s="35" t="s">
        <v>3671</v>
      </c>
      <c r="E86" s="36">
        <v>40463</v>
      </c>
      <c r="F86" s="35">
        <v>3</v>
      </c>
      <c r="G86" s="35" t="s">
        <v>3685</v>
      </c>
      <c r="H86" s="35">
        <v>2</v>
      </c>
      <c r="I86" s="35" t="s">
        <v>3673</v>
      </c>
      <c r="J86" s="35" t="s">
        <v>3681</v>
      </c>
    </row>
    <row r="87" spans="2:10">
      <c r="B87" s="35" t="s">
        <v>3694</v>
      </c>
      <c r="C87" s="35" t="s">
        <v>3670</v>
      </c>
      <c r="D87" s="35" t="s">
        <v>3671</v>
      </c>
      <c r="E87" s="36">
        <v>40208</v>
      </c>
      <c r="F87" s="35">
        <v>1</v>
      </c>
      <c r="G87" s="35" t="s">
        <v>3685</v>
      </c>
      <c r="H87" s="35">
        <v>3</v>
      </c>
      <c r="I87" s="35" t="s">
        <v>3673</v>
      </c>
      <c r="J87" s="35" t="s">
        <v>3681</v>
      </c>
    </row>
    <row r="88" spans="2:10">
      <c r="B88" s="35" t="s">
        <v>3669</v>
      </c>
      <c r="C88" s="35" t="s">
        <v>3670</v>
      </c>
      <c r="D88" s="35" t="s">
        <v>3671</v>
      </c>
      <c r="E88" s="36">
        <v>39559</v>
      </c>
      <c r="F88" s="35">
        <v>2</v>
      </c>
      <c r="G88" s="35" t="s">
        <v>3672</v>
      </c>
      <c r="H88" s="35">
        <v>3</v>
      </c>
      <c r="I88" s="35" t="s">
        <v>3673</v>
      </c>
      <c r="J88" s="35" t="s">
        <v>3677</v>
      </c>
    </row>
    <row r="89" spans="2:10">
      <c r="B89" s="35" t="s">
        <v>3675</v>
      </c>
      <c r="C89" s="35" t="s">
        <v>3670</v>
      </c>
      <c r="D89" s="35" t="s">
        <v>3671</v>
      </c>
      <c r="E89" s="36">
        <v>40787</v>
      </c>
      <c r="F89" s="35">
        <v>1</v>
      </c>
      <c r="G89" s="35" t="s">
        <v>3692</v>
      </c>
      <c r="H89" s="35">
        <v>6</v>
      </c>
      <c r="I89" s="35" t="s">
        <v>3673</v>
      </c>
      <c r="J89" s="35" t="s">
        <v>3677</v>
      </c>
    </row>
    <row r="90" spans="2:10">
      <c r="B90" s="35" t="s">
        <v>3678</v>
      </c>
      <c r="C90" s="35" t="s">
        <v>3659</v>
      </c>
      <c r="D90" s="35" t="s">
        <v>3671</v>
      </c>
      <c r="E90" s="36">
        <v>40408</v>
      </c>
      <c r="F90" s="35">
        <v>1</v>
      </c>
      <c r="G90" s="35" t="s">
        <v>3672</v>
      </c>
      <c r="H90" s="35">
        <v>6</v>
      </c>
      <c r="I90" s="35" t="s">
        <v>3673</v>
      </c>
      <c r="J90" s="35" t="s">
        <v>3677</v>
      </c>
    </row>
    <row r="91" spans="2:10">
      <c r="B91" s="35" t="s">
        <v>3680</v>
      </c>
      <c r="C91" s="35" t="s">
        <v>3670</v>
      </c>
      <c r="D91" s="35" t="s">
        <v>3676</v>
      </c>
      <c r="E91" s="36">
        <v>40767</v>
      </c>
      <c r="F91" s="35">
        <v>5</v>
      </c>
      <c r="G91" s="35" t="s">
        <v>3672</v>
      </c>
      <c r="H91" s="35">
        <v>4</v>
      </c>
      <c r="I91" s="35" t="s">
        <v>3673</v>
      </c>
      <c r="J91" s="35" t="s">
        <v>3681</v>
      </c>
    </row>
    <row r="92" spans="2:10">
      <c r="B92" s="35" t="s">
        <v>3682</v>
      </c>
      <c r="C92" s="35" t="s">
        <v>3670</v>
      </c>
      <c r="D92" s="35" t="s">
        <v>3671</v>
      </c>
      <c r="E92" s="36">
        <v>40308</v>
      </c>
      <c r="F92" s="35">
        <v>5</v>
      </c>
      <c r="G92" s="35" t="s">
        <v>3692</v>
      </c>
      <c r="H92" s="35">
        <v>7</v>
      </c>
      <c r="I92" s="35" t="s">
        <v>3695</v>
      </c>
      <c r="J92" s="35" t="s">
        <v>3679</v>
      </c>
    </row>
    <row r="93" spans="2:10">
      <c r="B93" s="35" t="s">
        <v>3684</v>
      </c>
      <c r="C93" s="35" t="s">
        <v>3670</v>
      </c>
      <c r="D93" s="35" t="s">
        <v>3671</v>
      </c>
      <c r="E93" s="36">
        <v>39479</v>
      </c>
      <c r="F93" s="35">
        <v>2</v>
      </c>
      <c r="G93" s="35" t="s">
        <v>3672</v>
      </c>
      <c r="H93" s="35">
        <v>5</v>
      </c>
      <c r="I93" s="35" t="s">
        <v>3695</v>
      </c>
      <c r="J93" s="35" t="s">
        <v>3679</v>
      </c>
    </row>
    <row r="94" spans="2:10">
      <c r="B94" s="35" t="s">
        <v>3686</v>
      </c>
      <c r="C94" s="35" t="s">
        <v>3689</v>
      </c>
      <c r="D94" s="35" t="s">
        <v>3671</v>
      </c>
      <c r="E94" s="36">
        <v>40400</v>
      </c>
      <c r="F94" s="35">
        <v>1</v>
      </c>
      <c r="G94" s="35" t="s">
        <v>3672</v>
      </c>
      <c r="H94" s="35">
        <v>3</v>
      </c>
      <c r="I94" s="35" t="s">
        <v>3695</v>
      </c>
      <c r="J94" s="35" t="s">
        <v>3691</v>
      </c>
    </row>
    <row r="95" spans="2:10">
      <c r="B95" s="35" t="s">
        <v>3687</v>
      </c>
      <c r="C95" s="35" t="s">
        <v>3670</v>
      </c>
      <c r="D95" s="35" t="s">
        <v>3671</v>
      </c>
      <c r="E95" s="36">
        <v>40418</v>
      </c>
      <c r="F95" s="35">
        <v>1</v>
      </c>
      <c r="G95" s="35" t="s">
        <v>3672</v>
      </c>
      <c r="H95" s="35">
        <v>4</v>
      </c>
      <c r="I95" s="35" t="s">
        <v>3695</v>
      </c>
      <c r="J95" s="35" t="s">
        <v>3681</v>
      </c>
    </row>
    <row r="96" spans="2:10">
      <c r="B96" s="35" t="s">
        <v>3688</v>
      </c>
      <c r="C96" s="35" t="s">
        <v>3670</v>
      </c>
      <c r="D96" s="35" t="s">
        <v>3671</v>
      </c>
      <c r="E96" s="36">
        <v>40324</v>
      </c>
      <c r="F96" s="35">
        <v>2</v>
      </c>
      <c r="G96" s="35" t="s">
        <v>3672</v>
      </c>
      <c r="H96" s="35">
        <v>7</v>
      </c>
      <c r="I96" s="35" t="s">
        <v>3673</v>
      </c>
      <c r="J96" s="35" t="s">
        <v>3691</v>
      </c>
    </row>
    <row r="97" spans="2:10">
      <c r="B97" s="35" t="s">
        <v>3690</v>
      </c>
      <c r="C97" s="35" t="s">
        <v>3659</v>
      </c>
      <c r="D97" s="35" t="s">
        <v>3671</v>
      </c>
      <c r="E97" s="36">
        <v>40104</v>
      </c>
      <c r="F97" s="35">
        <v>1</v>
      </c>
      <c r="G97" s="35" t="s">
        <v>3672</v>
      </c>
      <c r="H97" s="35">
        <v>1</v>
      </c>
      <c r="I97" s="35" t="s">
        <v>3673</v>
      </c>
      <c r="J97" s="35" t="s">
        <v>3679</v>
      </c>
    </row>
    <row r="98" spans="2:10">
      <c r="B98" s="35" t="s">
        <v>3696</v>
      </c>
      <c r="C98" s="35" t="s">
        <v>3670</v>
      </c>
      <c r="D98" s="35" t="s">
        <v>3671</v>
      </c>
      <c r="E98" s="36">
        <v>40138</v>
      </c>
      <c r="F98" s="35">
        <v>1</v>
      </c>
      <c r="G98" s="35" t="s">
        <v>3672</v>
      </c>
      <c r="H98" s="35">
        <v>3</v>
      </c>
      <c r="I98" s="35" t="s">
        <v>3673</v>
      </c>
      <c r="J98" s="35" t="s">
        <v>3681</v>
      </c>
    </row>
    <row r="99" spans="2:10">
      <c r="B99" s="35" t="s">
        <v>3693</v>
      </c>
      <c r="C99" s="35" t="s">
        <v>3659</v>
      </c>
      <c r="D99" s="35" t="s">
        <v>3676</v>
      </c>
      <c r="E99" s="36">
        <v>39966</v>
      </c>
      <c r="F99" s="35">
        <v>1</v>
      </c>
      <c r="G99" s="35" t="s">
        <v>3672</v>
      </c>
      <c r="H99" s="35">
        <v>8</v>
      </c>
      <c r="I99" s="35" t="s">
        <v>3673</v>
      </c>
      <c r="J99" s="35" t="s">
        <v>3677</v>
      </c>
    </row>
    <row r="100" spans="2:10">
      <c r="B100" s="35" t="s">
        <v>3694</v>
      </c>
      <c r="C100" s="35" t="s">
        <v>3689</v>
      </c>
      <c r="D100" s="35" t="s">
        <v>3671</v>
      </c>
      <c r="E100" s="36">
        <v>39520</v>
      </c>
      <c r="F100" s="35">
        <v>1</v>
      </c>
      <c r="G100" s="35" t="s">
        <v>3672</v>
      </c>
      <c r="H100" s="35">
        <v>7</v>
      </c>
      <c r="I100" s="35" t="s">
        <v>3673</v>
      </c>
      <c r="J100" s="35" t="s">
        <v>3674</v>
      </c>
    </row>
    <row r="101" spans="2:10">
      <c r="B101" s="35" t="s">
        <v>3669</v>
      </c>
      <c r="C101" s="35" t="s">
        <v>3670</v>
      </c>
      <c r="D101" s="35" t="s">
        <v>3676</v>
      </c>
      <c r="E101" s="36">
        <v>40947</v>
      </c>
      <c r="F101" s="35">
        <v>5</v>
      </c>
      <c r="G101" s="35" t="s">
        <v>3672</v>
      </c>
      <c r="H101" s="35">
        <v>7</v>
      </c>
      <c r="I101" s="35" t="s">
        <v>3695</v>
      </c>
      <c r="J101" s="35" t="s">
        <v>3681</v>
      </c>
    </row>
    <row r="102" spans="2:10">
      <c r="B102" s="35" t="s">
        <v>3675</v>
      </c>
      <c r="C102" s="35" t="s">
        <v>3670</v>
      </c>
      <c r="D102" s="35" t="s">
        <v>3671</v>
      </c>
      <c r="E102" s="36">
        <v>40353</v>
      </c>
      <c r="F102" s="35">
        <v>3</v>
      </c>
      <c r="G102" s="35" t="s">
        <v>3685</v>
      </c>
      <c r="H102" s="35">
        <v>1</v>
      </c>
      <c r="I102" s="35" t="s">
        <v>3695</v>
      </c>
      <c r="J102" s="35" t="s">
        <v>3677</v>
      </c>
    </row>
    <row r="103" spans="2:10">
      <c r="B103" s="35" t="s">
        <v>3678</v>
      </c>
      <c r="C103" s="35" t="s">
        <v>3689</v>
      </c>
      <c r="D103" s="35" t="s">
        <v>3671</v>
      </c>
      <c r="E103" s="36">
        <v>39811</v>
      </c>
      <c r="F103" s="35">
        <v>1</v>
      </c>
      <c r="G103" s="35" t="s">
        <v>3672</v>
      </c>
      <c r="H103" s="35">
        <v>6</v>
      </c>
      <c r="I103" s="35" t="s">
        <v>3695</v>
      </c>
      <c r="J103" s="35" t="s">
        <v>3677</v>
      </c>
    </row>
    <row r="104" spans="2:10">
      <c r="B104" s="35" t="s">
        <v>3680</v>
      </c>
      <c r="C104" s="35" t="s">
        <v>3670</v>
      </c>
      <c r="D104" s="35" t="s">
        <v>3671</v>
      </c>
      <c r="E104" s="36">
        <v>40660</v>
      </c>
      <c r="F104" s="35">
        <v>5</v>
      </c>
      <c r="G104" s="35" t="s">
        <v>3685</v>
      </c>
      <c r="H104" s="35">
        <v>6</v>
      </c>
      <c r="I104" s="35" t="s">
        <v>3673</v>
      </c>
      <c r="J104" s="35" t="s">
        <v>3677</v>
      </c>
    </row>
    <row r="105" spans="2:10">
      <c r="B105" s="35" t="s">
        <v>3682</v>
      </c>
      <c r="C105" s="35" t="s">
        <v>3670</v>
      </c>
      <c r="D105" s="35" t="s">
        <v>3671</v>
      </c>
      <c r="E105" s="36">
        <v>39675</v>
      </c>
      <c r="F105" s="35">
        <v>2</v>
      </c>
      <c r="G105" s="35" t="s">
        <v>3672</v>
      </c>
      <c r="H105" s="35">
        <v>1</v>
      </c>
      <c r="I105" s="35" t="s">
        <v>3673</v>
      </c>
      <c r="J105" s="35" t="s">
        <v>3677</v>
      </c>
    </row>
    <row r="106" spans="2:10">
      <c r="B106" s="35" t="s">
        <v>3684</v>
      </c>
      <c r="C106" s="35" t="s">
        <v>3670</v>
      </c>
      <c r="D106" s="35" t="s">
        <v>3671</v>
      </c>
      <c r="E106" s="36">
        <v>40691</v>
      </c>
      <c r="F106" s="35">
        <v>4</v>
      </c>
      <c r="G106" s="35" t="s">
        <v>3672</v>
      </c>
      <c r="H106" s="35">
        <v>3</v>
      </c>
      <c r="I106" s="35" t="s">
        <v>3673</v>
      </c>
      <c r="J106" s="35" t="s">
        <v>3683</v>
      </c>
    </row>
    <row r="107" spans="2:10">
      <c r="B107" s="35" t="s">
        <v>3686</v>
      </c>
      <c r="C107" s="35" t="s">
        <v>3670</v>
      </c>
      <c r="D107" s="35" t="s">
        <v>3676</v>
      </c>
      <c r="E107" s="36">
        <v>40305</v>
      </c>
      <c r="F107" s="35">
        <v>2</v>
      </c>
      <c r="G107" s="35" t="s">
        <v>3672</v>
      </c>
      <c r="H107" s="35">
        <v>4</v>
      </c>
      <c r="I107" s="35" t="s">
        <v>3673</v>
      </c>
      <c r="J107" s="35" t="s">
        <v>3674</v>
      </c>
    </row>
    <row r="108" spans="2:10">
      <c r="B108" s="35" t="s">
        <v>3687</v>
      </c>
      <c r="C108" s="35" t="s">
        <v>3670</v>
      </c>
      <c r="D108" s="35" t="s">
        <v>3671</v>
      </c>
      <c r="E108" s="36">
        <v>41011</v>
      </c>
      <c r="F108" s="35">
        <v>1</v>
      </c>
      <c r="G108" s="35" t="s">
        <v>3672</v>
      </c>
      <c r="H108" s="35">
        <v>6</v>
      </c>
      <c r="I108" s="35" t="s">
        <v>3673</v>
      </c>
      <c r="J108" s="35" t="s">
        <v>3683</v>
      </c>
    </row>
    <row r="109" spans="2:10">
      <c r="B109" s="35" t="s">
        <v>3688</v>
      </c>
      <c r="C109" s="35" t="s">
        <v>3659</v>
      </c>
      <c r="D109" s="35" t="s">
        <v>3671</v>
      </c>
      <c r="E109" s="36">
        <v>39869</v>
      </c>
      <c r="F109" s="35">
        <v>2</v>
      </c>
      <c r="G109" s="35" t="s">
        <v>3672</v>
      </c>
      <c r="H109" s="35">
        <v>3</v>
      </c>
      <c r="I109" s="35" t="s">
        <v>3695</v>
      </c>
      <c r="J109" s="35" t="s">
        <v>3681</v>
      </c>
    </row>
    <row r="110" spans="2:10">
      <c r="B110" s="35" t="s">
        <v>3690</v>
      </c>
      <c r="C110" s="35" t="s">
        <v>3670</v>
      </c>
      <c r="D110" s="35" t="s">
        <v>3671</v>
      </c>
      <c r="E110" s="36">
        <v>40892</v>
      </c>
      <c r="F110" s="35">
        <v>2</v>
      </c>
      <c r="G110" s="35" t="s">
        <v>3685</v>
      </c>
      <c r="H110" s="35">
        <v>7</v>
      </c>
      <c r="I110" s="35" t="s">
        <v>3695</v>
      </c>
      <c r="J110" s="35" t="s">
        <v>3674</v>
      </c>
    </row>
    <row r="111" spans="2:10">
      <c r="B111" s="35" t="s">
        <v>3696</v>
      </c>
      <c r="C111" s="35" t="s">
        <v>3670</v>
      </c>
      <c r="D111" s="35" t="s">
        <v>3671</v>
      </c>
      <c r="E111" s="36">
        <v>40586</v>
      </c>
      <c r="F111" s="35">
        <v>3</v>
      </c>
      <c r="G111" s="35" t="s">
        <v>3672</v>
      </c>
      <c r="H111" s="35">
        <v>2</v>
      </c>
      <c r="I111" s="35" t="s">
        <v>3695</v>
      </c>
      <c r="J111" s="35" t="s">
        <v>3681</v>
      </c>
    </row>
    <row r="112" spans="2:10">
      <c r="B112" s="35" t="s">
        <v>3693</v>
      </c>
      <c r="C112" s="35" t="s">
        <v>3670</v>
      </c>
      <c r="D112" s="35" t="s">
        <v>3671</v>
      </c>
      <c r="E112" s="36">
        <v>39747</v>
      </c>
      <c r="F112" s="35">
        <v>3</v>
      </c>
      <c r="G112" s="35" t="s">
        <v>3672</v>
      </c>
      <c r="H112" s="35">
        <v>4</v>
      </c>
      <c r="I112" s="35" t="s">
        <v>3695</v>
      </c>
      <c r="J112" s="35" t="s">
        <v>3677</v>
      </c>
    </row>
    <row r="113" spans="2:10">
      <c r="B113" s="35" t="s">
        <v>3694</v>
      </c>
      <c r="C113" s="35" t="s">
        <v>3689</v>
      </c>
      <c r="D113" s="35" t="s">
        <v>3676</v>
      </c>
      <c r="E113" s="36">
        <v>40206</v>
      </c>
      <c r="F113" s="35">
        <v>1</v>
      </c>
      <c r="G113" s="35" t="s">
        <v>3672</v>
      </c>
      <c r="H113" s="35">
        <v>6</v>
      </c>
      <c r="I113" s="35" t="s">
        <v>3695</v>
      </c>
      <c r="J113" s="35" t="s">
        <v>3674</v>
      </c>
    </row>
    <row r="114" spans="2:10">
      <c r="B114" s="35" t="s">
        <v>3669</v>
      </c>
      <c r="C114" s="35" t="s">
        <v>3670</v>
      </c>
      <c r="D114" s="35" t="s">
        <v>3671</v>
      </c>
      <c r="E114" s="36">
        <v>40689</v>
      </c>
      <c r="F114" s="35">
        <v>1</v>
      </c>
      <c r="G114" s="35" t="s">
        <v>3692</v>
      </c>
      <c r="H114" s="35">
        <v>6</v>
      </c>
      <c r="I114" s="35" t="s">
        <v>3673</v>
      </c>
      <c r="J114" s="35" t="s">
        <v>3674</v>
      </c>
    </row>
    <row r="115" spans="2:10">
      <c r="B115" s="35" t="s">
        <v>3675</v>
      </c>
      <c r="C115" s="35" t="s">
        <v>3670</v>
      </c>
      <c r="D115" s="35" t="s">
        <v>3671</v>
      </c>
      <c r="E115" s="36">
        <v>40837</v>
      </c>
      <c r="F115" s="35">
        <v>4</v>
      </c>
      <c r="G115" s="35" t="s">
        <v>3672</v>
      </c>
      <c r="H115" s="35">
        <v>6</v>
      </c>
      <c r="I115" s="35" t="s">
        <v>3673</v>
      </c>
      <c r="J115" s="35" t="s">
        <v>3683</v>
      </c>
    </row>
    <row r="116" spans="2:10">
      <c r="B116" s="35" t="s">
        <v>3678</v>
      </c>
      <c r="C116" s="35" t="s">
        <v>3659</v>
      </c>
      <c r="D116" s="35" t="s">
        <v>3671</v>
      </c>
      <c r="E116" s="36">
        <v>40052</v>
      </c>
      <c r="F116" s="35">
        <v>2</v>
      </c>
      <c r="G116" s="35" t="s">
        <v>3672</v>
      </c>
      <c r="H116" s="35">
        <v>4</v>
      </c>
      <c r="I116" s="35" t="s">
        <v>3673</v>
      </c>
      <c r="J116" s="35" t="s">
        <v>3677</v>
      </c>
    </row>
    <row r="117" spans="2:10">
      <c r="B117" s="35" t="s">
        <v>3680</v>
      </c>
      <c r="C117" s="35" t="s">
        <v>3670</v>
      </c>
      <c r="D117" s="35" t="s">
        <v>3671</v>
      </c>
      <c r="E117" s="36">
        <v>39961</v>
      </c>
      <c r="F117" s="35">
        <v>2</v>
      </c>
      <c r="G117" s="35" t="s">
        <v>3672</v>
      </c>
      <c r="H117" s="35">
        <v>2</v>
      </c>
      <c r="I117" s="35" t="s">
        <v>3673</v>
      </c>
      <c r="J117" s="35" t="s">
        <v>3679</v>
      </c>
    </row>
    <row r="118" spans="2:10">
      <c r="B118" s="35" t="s">
        <v>3682</v>
      </c>
      <c r="C118" s="35" t="s">
        <v>3659</v>
      </c>
      <c r="D118" s="35" t="s">
        <v>3671</v>
      </c>
      <c r="E118" s="36">
        <v>39864</v>
      </c>
      <c r="F118" s="35">
        <v>1</v>
      </c>
      <c r="G118" s="35" t="s">
        <v>3692</v>
      </c>
      <c r="H118" s="35">
        <v>2</v>
      </c>
      <c r="I118" s="35" t="s">
        <v>3673</v>
      </c>
      <c r="J118" s="35" t="s">
        <v>3683</v>
      </c>
    </row>
    <row r="119" spans="2:10">
      <c r="B119" s="35" t="s">
        <v>3684</v>
      </c>
      <c r="C119" s="35" t="s">
        <v>3689</v>
      </c>
      <c r="D119" s="35" t="s">
        <v>3671</v>
      </c>
      <c r="E119" s="36">
        <v>39708</v>
      </c>
      <c r="F119" s="35">
        <v>1</v>
      </c>
      <c r="G119" s="35" t="s">
        <v>3672</v>
      </c>
      <c r="H119" s="35">
        <v>3</v>
      </c>
      <c r="I119" s="35" t="s">
        <v>3673</v>
      </c>
      <c r="J119" s="35" t="s">
        <v>3683</v>
      </c>
    </row>
    <row r="120" spans="2:10">
      <c r="B120" s="35" t="s">
        <v>3686</v>
      </c>
      <c r="C120" s="35" t="s">
        <v>3670</v>
      </c>
      <c r="D120" s="35" t="s">
        <v>3671</v>
      </c>
      <c r="E120" s="36">
        <v>40776</v>
      </c>
      <c r="F120" s="35">
        <v>5</v>
      </c>
      <c r="G120" s="35" t="s">
        <v>3672</v>
      </c>
      <c r="H120" s="35">
        <v>3</v>
      </c>
      <c r="I120" s="35" t="s">
        <v>3695</v>
      </c>
      <c r="J120" s="35" t="s">
        <v>3683</v>
      </c>
    </row>
    <row r="121" spans="2:10">
      <c r="B121" s="35" t="s">
        <v>3687</v>
      </c>
      <c r="C121" s="35" t="s">
        <v>3670</v>
      </c>
      <c r="D121" s="35" t="s">
        <v>3676</v>
      </c>
      <c r="E121" s="36">
        <v>40824</v>
      </c>
      <c r="F121" s="35">
        <v>1</v>
      </c>
      <c r="G121" s="35" t="s">
        <v>3692</v>
      </c>
      <c r="H121" s="35">
        <v>3</v>
      </c>
      <c r="I121" s="35" t="s">
        <v>3673</v>
      </c>
      <c r="J121" s="35" t="s">
        <v>3683</v>
      </c>
    </row>
    <row r="122" spans="2:10">
      <c r="B122" s="35" t="s">
        <v>3688</v>
      </c>
      <c r="C122" s="35" t="s">
        <v>3689</v>
      </c>
      <c r="D122" s="35" t="s">
        <v>3671</v>
      </c>
      <c r="E122" s="36">
        <v>40495</v>
      </c>
      <c r="F122" s="35">
        <v>1</v>
      </c>
      <c r="G122" s="35" t="s">
        <v>3672</v>
      </c>
      <c r="H122" s="35">
        <v>4</v>
      </c>
      <c r="I122" s="35" t="s">
        <v>3673</v>
      </c>
      <c r="J122" s="35" t="s">
        <v>3683</v>
      </c>
    </row>
    <row r="123" spans="2:10">
      <c r="B123" s="35" t="s">
        <v>3690</v>
      </c>
      <c r="C123" s="35" t="s">
        <v>3670</v>
      </c>
      <c r="D123" s="35" t="s">
        <v>3676</v>
      </c>
      <c r="E123" s="36">
        <v>39852</v>
      </c>
      <c r="F123" s="35">
        <v>1</v>
      </c>
      <c r="G123" s="35" t="s">
        <v>3672</v>
      </c>
      <c r="H123" s="35">
        <v>3</v>
      </c>
      <c r="I123" s="35" t="s">
        <v>3673</v>
      </c>
      <c r="J123" s="35" t="s">
        <v>3691</v>
      </c>
    </row>
    <row r="124" spans="2:10">
      <c r="B124" s="35" t="s">
        <v>3696</v>
      </c>
      <c r="C124" s="35" t="s">
        <v>3670</v>
      </c>
      <c r="D124" s="35" t="s">
        <v>3671</v>
      </c>
      <c r="E124" s="36">
        <v>40588</v>
      </c>
      <c r="F124" s="35">
        <v>2</v>
      </c>
      <c r="G124" s="35" t="s">
        <v>3672</v>
      </c>
      <c r="H124" s="35">
        <v>2</v>
      </c>
      <c r="I124" s="35" t="s">
        <v>3673</v>
      </c>
      <c r="J124" s="35" t="s">
        <v>3674</v>
      </c>
    </row>
    <row r="125" spans="2:10">
      <c r="B125" s="35" t="s">
        <v>3693</v>
      </c>
      <c r="C125" s="35" t="s">
        <v>3670</v>
      </c>
      <c r="D125" s="35" t="s">
        <v>3671</v>
      </c>
      <c r="E125" s="36">
        <v>40481</v>
      </c>
      <c r="F125" s="35">
        <v>1</v>
      </c>
      <c r="G125" s="35" t="s">
        <v>3672</v>
      </c>
      <c r="H125" s="35">
        <v>8</v>
      </c>
      <c r="I125" s="35" t="s">
        <v>3673</v>
      </c>
      <c r="J125" s="35" t="s">
        <v>3674</v>
      </c>
    </row>
    <row r="126" spans="2:10">
      <c r="B126" s="35" t="s">
        <v>3694</v>
      </c>
      <c r="C126" s="35" t="s">
        <v>3670</v>
      </c>
      <c r="D126" s="35" t="s">
        <v>3671</v>
      </c>
      <c r="E126" s="36">
        <v>39589</v>
      </c>
      <c r="F126" s="35">
        <v>2</v>
      </c>
      <c r="G126" s="35" t="s">
        <v>3672</v>
      </c>
      <c r="H126" s="35">
        <v>5</v>
      </c>
      <c r="I126" s="35" t="s">
        <v>3673</v>
      </c>
      <c r="J126" s="35" t="s">
        <v>3679</v>
      </c>
    </row>
    <row r="127" spans="2:10">
      <c r="B127" s="35" t="s">
        <v>3669</v>
      </c>
      <c r="C127" s="35" t="s">
        <v>3670</v>
      </c>
      <c r="D127" s="35" t="s">
        <v>3671</v>
      </c>
      <c r="E127" s="36">
        <v>40191</v>
      </c>
      <c r="F127" s="35">
        <v>4</v>
      </c>
      <c r="G127" s="35" t="s">
        <v>3672</v>
      </c>
      <c r="H127" s="35">
        <v>2</v>
      </c>
      <c r="I127" s="35" t="s">
        <v>3673</v>
      </c>
      <c r="J127" s="35" t="s">
        <v>3681</v>
      </c>
    </row>
    <row r="128" spans="2:10">
      <c r="B128" s="35" t="s">
        <v>3675</v>
      </c>
      <c r="C128" s="35" t="s">
        <v>3659</v>
      </c>
      <c r="D128" s="35" t="s">
        <v>3671</v>
      </c>
      <c r="E128" s="36">
        <v>39672</v>
      </c>
      <c r="F128" s="35">
        <v>1</v>
      </c>
      <c r="G128" s="35" t="s">
        <v>3672</v>
      </c>
      <c r="H128" s="35">
        <v>3</v>
      </c>
      <c r="I128" s="35" t="s">
        <v>3673</v>
      </c>
      <c r="J128" s="35" t="s">
        <v>3681</v>
      </c>
    </row>
    <row r="129" spans="2:10">
      <c r="B129" s="35" t="s">
        <v>3678</v>
      </c>
      <c r="C129" s="35" t="s">
        <v>3670</v>
      </c>
      <c r="D129" s="35" t="s">
        <v>3676</v>
      </c>
      <c r="E129" s="36">
        <v>40373</v>
      </c>
      <c r="F129" s="35">
        <v>5</v>
      </c>
      <c r="G129" s="35" t="s">
        <v>3672</v>
      </c>
      <c r="H129" s="35">
        <v>3</v>
      </c>
      <c r="I129" s="35" t="s">
        <v>3673</v>
      </c>
      <c r="J129" s="35" t="s">
        <v>3691</v>
      </c>
    </row>
    <row r="130" spans="2:10">
      <c r="B130" s="35" t="s">
        <v>3680</v>
      </c>
      <c r="C130" s="35" t="s">
        <v>3670</v>
      </c>
      <c r="D130" s="35" t="s">
        <v>3671</v>
      </c>
      <c r="E130" s="36">
        <v>40290</v>
      </c>
      <c r="F130" s="35">
        <v>1</v>
      </c>
      <c r="G130" s="35" t="s">
        <v>3672</v>
      </c>
      <c r="H130" s="35">
        <v>6</v>
      </c>
      <c r="I130" s="35" t="s">
        <v>3673</v>
      </c>
      <c r="J130" s="35" t="s">
        <v>3691</v>
      </c>
    </row>
    <row r="131" spans="2:10">
      <c r="B131" s="35" t="s">
        <v>3682</v>
      </c>
      <c r="C131" s="35" t="s">
        <v>3670</v>
      </c>
      <c r="D131" s="35" t="s">
        <v>3671</v>
      </c>
      <c r="E131" s="36">
        <v>40662</v>
      </c>
      <c r="F131" s="35">
        <v>3</v>
      </c>
      <c r="G131" s="35" t="s">
        <v>3685</v>
      </c>
      <c r="H131" s="35">
        <v>5</v>
      </c>
      <c r="I131" s="35" t="s">
        <v>3673</v>
      </c>
      <c r="J131" s="35" t="s">
        <v>3679</v>
      </c>
    </row>
    <row r="132" spans="2:10">
      <c r="B132" s="35" t="s">
        <v>3684</v>
      </c>
      <c r="C132" s="35" t="s">
        <v>3689</v>
      </c>
      <c r="D132" s="35" t="s">
        <v>3671</v>
      </c>
      <c r="E132" s="36">
        <v>40725</v>
      </c>
      <c r="F132" s="35">
        <v>1</v>
      </c>
      <c r="G132" s="35" t="s">
        <v>3672</v>
      </c>
      <c r="H132" s="35">
        <v>7</v>
      </c>
      <c r="I132" s="35" t="s">
        <v>3673</v>
      </c>
      <c r="J132" s="35" t="s">
        <v>3691</v>
      </c>
    </row>
    <row r="133" spans="2:10">
      <c r="B133" s="35" t="s">
        <v>3686</v>
      </c>
      <c r="C133" s="35" t="s">
        <v>3670</v>
      </c>
      <c r="D133" s="35" t="s">
        <v>3671</v>
      </c>
      <c r="E133" s="36">
        <v>40550</v>
      </c>
      <c r="F133" s="35">
        <v>5</v>
      </c>
      <c r="G133" s="35" t="s">
        <v>3685</v>
      </c>
      <c r="H133" s="35">
        <v>5</v>
      </c>
      <c r="I133" s="35" t="s">
        <v>3673</v>
      </c>
      <c r="J133" s="35" t="s">
        <v>3681</v>
      </c>
    </row>
    <row r="134" spans="2:10">
      <c r="B134" s="35" t="s">
        <v>3687</v>
      </c>
      <c r="C134" s="35" t="s">
        <v>3670</v>
      </c>
      <c r="D134" s="35" t="s">
        <v>3671</v>
      </c>
      <c r="E134" s="36">
        <v>40335</v>
      </c>
      <c r="F134" s="35">
        <v>2</v>
      </c>
      <c r="G134" s="35" t="s">
        <v>3672</v>
      </c>
      <c r="H134" s="35">
        <v>5</v>
      </c>
      <c r="I134" s="35" t="s">
        <v>3673</v>
      </c>
      <c r="J134" s="35" t="s">
        <v>3683</v>
      </c>
    </row>
    <row r="135" spans="2:10">
      <c r="B135" s="35" t="s">
        <v>3688</v>
      </c>
      <c r="C135" s="35" t="s">
        <v>3659</v>
      </c>
      <c r="D135" s="35" t="s">
        <v>3676</v>
      </c>
      <c r="E135" s="36">
        <v>40023</v>
      </c>
      <c r="F135" s="35">
        <v>1</v>
      </c>
      <c r="G135" s="35" t="s">
        <v>3672</v>
      </c>
      <c r="H135" s="35">
        <v>7</v>
      </c>
      <c r="I135" s="35" t="s">
        <v>3695</v>
      </c>
      <c r="J135" s="35" t="s">
        <v>3681</v>
      </c>
    </row>
    <row r="136" spans="2:10">
      <c r="B136" s="35" t="s">
        <v>3690</v>
      </c>
      <c r="C136" s="35" t="s">
        <v>3670</v>
      </c>
      <c r="D136" s="35" t="s">
        <v>3671</v>
      </c>
      <c r="E136" s="36">
        <v>40640</v>
      </c>
      <c r="F136" s="35">
        <v>1</v>
      </c>
      <c r="G136" s="35" t="s">
        <v>3672</v>
      </c>
      <c r="H136" s="35">
        <v>7</v>
      </c>
      <c r="I136" s="35" t="s">
        <v>3695</v>
      </c>
      <c r="J136" s="35" t="s">
        <v>3691</v>
      </c>
    </row>
    <row r="137" spans="2:10">
      <c r="B137" s="35" t="s">
        <v>3696</v>
      </c>
      <c r="C137" s="35" t="s">
        <v>3659</v>
      </c>
      <c r="D137" s="35" t="s">
        <v>3671</v>
      </c>
      <c r="E137" s="36">
        <v>40526</v>
      </c>
      <c r="F137" s="35">
        <v>1</v>
      </c>
      <c r="G137" s="35" t="s">
        <v>3672</v>
      </c>
      <c r="H137" s="35">
        <v>4</v>
      </c>
      <c r="I137" s="35" t="s">
        <v>3695</v>
      </c>
      <c r="J137" s="35" t="s">
        <v>3683</v>
      </c>
    </row>
    <row r="138" spans="2:10">
      <c r="B138" s="35" t="s">
        <v>3693</v>
      </c>
      <c r="C138" s="35" t="s">
        <v>3689</v>
      </c>
      <c r="D138" s="35" t="s">
        <v>3671</v>
      </c>
      <c r="E138" s="36">
        <v>40574</v>
      </c>
      <c r="F138" s="35">
        <v>1</v>
      </c>
      <c r="G138" s="35" t="s">
        <v>3672</v>
      </c>
      <c r="H138" s="35">
        <v>4</v>
      </c>
      <c r="I138" s="35" t="s">
        <v>3695</v>
      </c>
      <c r="J138" s="35" t="s">
        <v>3674</v>
      </c>
    </row>
    <row r="139" spans="2:10">
      <c r="B139" s="35" t="s">
        <v>3694</v>
      </c>
      <c r="C139" s="35" t="s">
        <v>3670</v>
      </c>
      <c r="D139" s="35" t="s">
        <v>3671</v>
      </c>
      <c r="E139" s="36">
        <v>40385</v>
      </c>
      <c r="F139" s="35">
        <v>2</v>
      </c>
      <c r="G139" s="35" t="s">
        <v>3685</v>
      </c>
      <c r="H139" s="35">
        <v>7</v>
      </c>
      <c r="I139" s="35" t="s">
        <v>3695</v>
      </c>
      <c r="J139" s="35" t="s">
        <v>3683</v>
      </c>
    </row>
    <row r="140" spans="2:10">
      <c r="B140" s="35" t="s">
        <v>3669</v>
      </c>
      <c r="C140" s="35" t="s">
        <v>3670</v>
      </c>
      <c r="D140" s="35" t="s">
        <v>3671</v>
      </c>
      <c r="E140" s="36">
        <v>39931</v>
      </c>
      <c r="F140" s="35">
        <v>5</v>
      </c>
      <c r="G140" s="35" t="s">
        <v>3672</v>
      </c>
      <c r="H140" s="35">
        <v>3</v>
      </c>
      <c r="I140" s="35" t="s">
        <v>3673</v>
      </c>
      <c r="J140" s="35" t="s">
        <v>3681</v>
      </c>
    </row>
    <row r="141" spans="2:10">
      <c r="B141" s="35" t="s">
        <v>3675</v>
      </c>
      <c r="C141" s="35" t="s">
        <v>3689</v>
      </c>
      <c r="D141" s="35" t="s">
        <v>3671</v>
      </c>
      <c r="E141" s="36">
        <v>39554</v>
      </c>
      <c r="F141" s="35">
        <v>1</v>
      </c>
      <c r="G141" s="35" t="s">
        <v>3672</v>
      </c>
      <c r="H141" s="35">
        <v>6</v>
      </c>
      <c r="I141" s="35" t="s">
        <v>3673</v>
      </c>
      <c r="J141" s="35" t="s">
        <v>3683</v>
      </c>
    </row>
    <row r="142" spans="2:10">
      <c r="B142" s="35" t="s">
        <v>3678</v>
      </c>
      <c r="C142" s="35" t="s">
        <v>3670</v>
      </c>
      <c r="D142" s="35" t="s">
        <v>3671</v>
      </c>
      <c r="E142" s="36">
        <v>40369</v>
      </c>
      <c r="F142" s="35">
        <v>2</v>
      </c>
      <c r="G142" s="35" t="s">
        <v>3672</v>
      </c>
      <c r="H142" s="35">
        <v>7</v>
      </c>
      <c r="I142" s="35" t="s">
        <v>3673</v>
      </c>
      <c r="J142" s="35" t="s">
        <v>3691</v>
      </c>
    </row>
    <row r="143" spans="2:10">
      <c r="B143" s="35" t="s">
        <v>3680</v>
      </c>
      <c r="C143" s="35" t="s">
        <v>3670</v>
      </c>
      <c r="D143" s="35" t="s">
        <v>3676</v>
      </c>
      <c r="E143" s="36">
        <v>40457</v>
      </c>
      <c r="F143" s="35">
        <v>2</v>
      </c>
      <c r="G143" s="35" t="s">
        <v>3692</v>
      </c>
      <c r="H143" s="35">
        <v>6</v>
      </c>
      <c r="I143" s="35" t="s">
        <v>3673</v>
      </c>
      <c r="J143" s="35" t="s">
        <v>3679</v>
      </c>
    </row>
    <row r="144" spans="2:10">
      <c r="B144" s="35" t="s">
        <v>3682</v>
      </c>
      <c r="C144" s="35" t="s">
        <v>3670</v>
      </c>
      <c r="D144" s="35" t="s">
        <v>3671</v>
      </c>
      <c r="E144" s="36">
        <v>40217</v>
      </c>
      <c r="F144" s="35">
        <v>1</v>
      </c>
      <c r="G144" s="35" t="s">
        <v>3672</v>
      </c>
      <c r="H144" s="35">
        <v>2</v>
      </c>
      <c r="I144" s="35" t="s">
        <v>3673</v>
      </c>
      <c r="J144" s="35" t="s">
        <v>3679</v>
      </c>
    </row>
    <row r="145" spans="2:10">
      <c r="B145" s="35" t="s">
        <v>3684</v>
      </c>
      <c r="C145" s="35" t="s">
        <v>3670</v>
      </c>
      <c r="D145" s="35" t="s">
        <v>3676</v>
      </c>
      <c r="E145" s="36">
        <v>41090</v>
      </c>
      <c r="F145" s="35">
        <v>4</v>
      </c>
      <c r="G145" s="35" t="s">
        <v>3672</v>
      </c>
      <c r="H145" s="35">
        <v>5</v>
      </c>
      <c r="I145" s="35" t="s">
        <v>3695</v>
      </c>
      <c r="J145" s="35" t="s">
        <v>3674</v>
      </c>
    </row>
    <row r="146" spans="2:10">
      <c r="B146" s="35" t="s">
        <v>3686</v>
      </c>
      <c r="C146" s="35" t="s">
        <v>3670</v>
      </c>
      <c r="D146" s="35" t="s">
        <v>3671</v>
      </c>
      <c r="E146" s="36">
        <v>40671</v>
      </c>
      <c r="F146" s="35">
        <v>3</v>
      </c>
      <c r="G146" s="35" t="s">
        <v>3672</v>
      </c>
      <c r="H146" s="35">
        <v>2</v>
      </c>
      <c r="I146" s="35" t="s">
        <v>3695</v>
      </c>
      <c r="J146" s="35" t="s">
        <v>3679</v>
      </c>
    </row>
    <row r="147" spans="2:10">
      <c r="B147" s="35" t="s">
        <v>3687</v>
      </c>
      <c r="C147" s="35" t="s">
        <v>3659</v>
      </c>
      <c r="D147" s="35" t="s">
        <v>3671</v>
      </c>
      <c r="E147" s="36">
        <v>40246</v>
      </c>
      <c r="F147" s="35">
        <v>1</v>
      </c>
      <c r="G147" s="35" t="s">
        <v>3692</v>
      </c>
      <c r="H147" s="35">
        <v>8</v>
      </c>
      <c r="I147" s="35" t="s">
        <v>3673</v>
      </c>
      <c r="J147" s="35" t="s">
        <v>3681</v>
      </c>
    </row>
    <row r="148" spans="2:10">
      <c r="B148" s="35" t="s">
        <v>3688</v>
      </c>
      <c r="C148" s="35" t="s">
        <v>3670</v>
      </c>
      <c r="D148" s="35" t="s">
        <v>3671</v>
      </c>
      <c r="E148" s="36">
        <v>40450</v>
      </c>
      <c r="F148" s="35">
        <v>1</v>
      </c>
      <c r="G148" s="35" t="s">
        <v>3672</v>
      </c>
      <c r="H148" s="35">
        <v>5</v>
      </c>
      <c r="I148" s="35" t="s">
        <v>3673</v>
      </c>
      <c r="J148" s="35" t="s">
        <v>3679</v>
      </c>
    </row>
    <row r="149" spans="2:10">
      <c r="B149" s="35" t="s">
        <v>3690</v>
      </c>
      <c r="C149" s="35" t="s">
        <v>3670</v>
      </c>
      <c r="D149" s="35" t="s">
        <v>3671</v>
      </c>
      <c r="E149" s="36">
        <v>40435</v>
      </c>
      <c r="F149" s="35">
        <v>1</v>
      </c>
      <c r="G149" s="35" t="s">
        <v>3672</v>
      </c>
      <c r="H149" s="35">
        <v>2</v>
      </c>
      <c r="I149" s="35" t="s">
        <v>3673</v>
      </c>
      <c r="J149" s="35" t="s">
        <v>3681</v>
      </c>
    </row>
    <row r="150" spans="2:10">
      <c r="B150" s="35" t="s">
        <v>3696</v>
      </c>
      <c r="C150" s="35" t="s">
        <v>3670</v>
      </c>
      <c r="D150" s="35" t="s">
        <v>3671</v>
      </c>
      <c r="E150" s="36">
        <v>40801</v>
      </c>
      <c r="F150" s="35">
        <v>5</v>
      </c>
      <c r="G150" s="35" t="s">
        <v>3692</v>
      </c>
      <c r="H150" s="35">
        <v>5</v>
      </c>
      <c r="I150" s="35" t="s">
        <v>3673</v>
      </c>
      <c r="J150" s="35" t="s">
        <v>3674</v>
      </c>
    </row>
    <row r="151" spans="2:10">
      <c r="B151" s="35" t="s">
        <v>3693</v>
      </c>
      <c r="C151" s="35" t="s">
        <v>3689</v>
      </c>
      <c r="D151" s="35" t="s">
        <v>3676</v>
      </c>
      <c r="E151" s="36">
        <v>40765</v>
      </c>
      <c r="F151" s="35">
        <v>1</v>
      </c>
      <c r="G151" s="35" t="s">
        <v>3672</v>
      </c>
      <c r="H151" s="35">
        <v>6</v>
      </c>
      <c r="I151" s="35" t="s">
        <v>3673</v>
      </c>
      <c r="J151" s="35" t="s">
        <v>3679</v>
      </c>
    </row>
    <row r="152" spans="2:10">
      <c r="B152" s="35" t="s">
        <v>3694</v>
      </c>
      <c r="C152" s="35" t="s">
        <v>3670</v>
      </c>
      <c r="D152" s="35" t="s">
        <v>3671</v>
      </c>
      <c r="E152" s="36">
        <v>40101</v>
      </c>
      <c r="F152" s="35">
        <v>5</v>
      </c>
      <c r="G152" s="35" t="s">
        <v>3672</v>
      </c>
      <c r="H152" s="35">
        <v>8</v>
      </c>
      <c r="I152" s="35" t="s">
        <v>3673</v>
      </c>
      <c r="J152" s="35" t="s">
        <v>3679</v>
      </c>
    </row>
    <row r="153" spans="2:10">
      <c r="B153" s="35" t="s">
        <v>3669</v>
      </c>
      <c r="C153" s="35" t="s">
        <v>3670</v>
      </c>
      <c r="D153" s="35" t="s">
        <v>3671</v>
      </c>
      <c r="E153" s="36">
        <v>39890</v>
      </c>
      <c r="F153" s="35">
        <v>4</v>
      </c>
      <c r="G153" s="35" t="s">
        <v>3672</v>
      </c>
      <c r="H153" s="35">
        <v>4</v>
      </c>
      <c r="I153" s="35" t="s">
        <v>3673</v>
      </c>
      <c r="J153" s="35" t="s">
        <v>3679</v>
      </c>
    </row>
    <row r="154" spans="2:10">
      <c r="B154" s="35" t="s">
        <v>3675</v>
      </c>
      <c r="C154" s="35" t="s">
        <v>3659</v>
      </c>
      <c r="D154" s="35" t="s">
        <v>3671</v>
      </c>
      <c r="E154" s="36">
        <v>39920</v>
      </c>
      <c r="F154" s="35">
        <v>1</v>
      </c>
      <c r="G154" s="35" t="s">
        <v>3672</v>
      </c>
      <c r="H154" s="35">
        <v>5</v>
      </c>
      <c r="I154" s="35" t="s">
        <v>3673</v>
      </c>
      <c r="J154" s="35" t="s">
        <v>3679</v>
      </c>
    </row>
    <row r="155" spans="2:10">
      <c r="B155" s="35" t="s">
        <v>3678</v>
      </c>
      <c r="C155" s="35" t="s">
        <v>3670</v>
      </c>
      <c r="D155" s="35" t="s">
        <v>3671</v>
      </c>
      <c r="E155" s="36">
        <v>39869</v>
      </c>
      <c r="F155" s="35">
        <v>2</v>
      </c>
      <c r="G155" s="35" t="s">
        <v>3672</v>
      </c>
      <c r="H155" s="35">
        <v>3</v>
      </c>
      <c r="I155" s="35" t="s">
        <v>3673</v>
      </c>
      <c r="J155" s="35" t="s">
        <v>3681</v>
      </c>
    </row>
    <row r="156" spans="2:10">
      <c r="B156" s="35" t="s">
        <v>3680</v>
      </c>
      <c r="C156" s="35" t="s">
        <v>3659</v>
      </c>
      <c r="D156" s="35" t="s">
        <v>3671</v>
      </c>
      <c r="E156" s="36">
        <v>39991</v>
      </c>
      <c r="F156" s="35">
        <v>2</v>
      </c>
      <c r="G156" s="35" t="s">
        <v>3672</v>
      </c>
      <c r="H156" s="35">
        <v>4</v>
      </c>
      <c r="I156" s="35" t="s">
        <v>3673</v>
      </c>
      <c r="J156" s="35" t="s">
        <v>3679</v>
      </c>
    </row>
    <row r="157" spans="2:10">
      <c r="B157" s="35" t="s">
        <v>3682</v>
      </c>
      <c r="C157" s="35" t="s">
        <v>3689</v>
      </c>
      <c r="D157" s="35" t="s">
        <v>3676</v>
      </c>
      <c r="E157" s="36">
        <v>40264</v>
      </c>
      <c r="F157" s="35">
        <v>1</v>
      </c>
      <c r="G157" s="35" t="s">
        <v>3672</v>
      </c>
      <c r="H157" s="35">
        <v>4</v>
      </c>
      <c r="I157" s="35" t="s">
        <v>3673</v>
      </c>
      <c r="J157" s="35" t="s">
        <v>3681</v>
      </c>
    </row>
    <row r="158" spans="2:10">
      <c r="B158" s="35" t="s">
        <v>3684</v>
      </c>
      <c r="C158" s="35" t="s">
        <v>3670</v>
      </c>
      <c r="D158" s="35" t="s">
        <v>3671</v>
      </c>
      <c r="E158" s="36">
        <v>39656</v>
      </c>
      <c r="F158" s="35">
        <v>2</v>
      </c>
      <c r="G158" s="35" t="s">
        <v>3672</v>
      </c>
      <c r="H158" s="35">
        <v>2</v>
      </c>
      <c r="I158" s="35" t="s">
        <v>3673</v>
      </c>
      <c r="J158" s="35" t="s">
        <v>3681</v>
      </c>
    </row>
    <row r="159" spans="2:10">
      <c r="B159" s="35" t="s">
        <v>3686</v>
      </c>
      <c r="C159" s="35" t="s">
        <v>3670</v>
      </c>
      <c r="D159" s="35" t="s">
        <v>3671</v>
      </c>
      <c r="E159" s="36">
        <v>41031</v>
      </c>
      <c r="F159" s="35">
        <v>2</v>
      </c>
      <c r="G159" s="35" t="s">
        <v>3672</v>
      </c>
      <c r="H159" s="35">
        <v>7</v>
      </c>
      <c r="I159" s="35" t="s">
        <v>3673</v>
      </c>
      <c r="J159" s="35" t="s">
        <v>3674</v>
      </c>
    </row>
    <row r="160" spans="2:10">
      <c r="B160" s="35" t="s">
        <v>3669</v>
      </c>
      <c r="C160" s="35" t="s">
        <v>3689</v>
      </c>
      <c r="D160" s="35" t="s">
        <v>3671</v>
      </c>
      <c r="E160" s="36">
        <v>41004</v>
      </c>
      <c r="F160" s="35">
        <v>1</v>
      </c>
      <c r="G160" s="35" t="s">
        <v>3685</v>
      </c>
      <c r="H160" s="35">
        <v>5</v>
      </c>
      <c r="I160" s="35" t="s">
        <v>3673</v>
      </c>
      <c r="J160" s="35" t="s">
        <v>3674</v>
      </c>
    </row>
    <row r="161" spans="2:10">
      <c r="B161" s="35" t="s">
        <v>3678</v>
      </c>
      <c r="C161" s="35" t="s">
        <v>3670</v>
      </c>
      <c r="D161" s="35" t="s">
        <v>3671</v>
      </c>
      <c r="E161" s="36">
        <v>40926</v>
      </c>
      <c r="F161" s="35">
        <v>5</v>
      </c>
      <c r="G161" s="35" t="s">
        <v>3672</v>
      </c>
      <c r="H161" s="35">
        <v>2</v>
      </c>
      <c r="I161" s="35" t="s">
        <v>3673</v>
      </c>
      <c r="J161" s="35" t="s">
        <v>3681</v>
      </c>
    </row>
    <row r="162" spans="2:10">
      <c r="B162" s="35" t="s">
        <v>3669</v>
      </c>
      <c r="C162" s="35" t="s">
        <v>3670</v>
      </c>
      <c r="D162" s="35" t="s">
        <v>3671</v>
      </c>
      <c r="E162" s="36">
        <v>39994</v>
      </c>
      <c r="F162" s="35">
        <v>2</v>
      </c>
      <c r="G162" s="35" t="s">
        <v>3685</v>
      </c>
      <c r="H162" s="35">
        <v>4</v>
      </c>
      <c r="I162" s="35" t="s">
        <v>3697</v>
      </c>
      <c r="J162" s="35" t="s">
        <v>3681</v>
      </c>
    </row>
    <row r="163" spans="2:10">
      <c r="B163" s="35" t="s">
        <v>3678</v>
      </c>
      <c r="C163" s="35" t="s">
        <v>3670</v>
      </c>
      <c r="D163" s="35" t="s">
        <v>3671</v>
      </c>
      <c r="E163" s="36">
        <v>40856</v>
      </c>
      <c r="F163" s="35">
        <v>1</v>
      </c>
      <c r="G163" s="35" t="s">
        <v>3672</v>
      </c>
      <c r="H163" s="35">
        <v>1</v>
      </c>
      <c r="I163" s="35" t="s">
        <v>3695</v>
      </c>
      <c r="J163" s="35" t="s">
        <v>3679</v>
      </c>
    </row>
    <row r="164" spans="2:10">
      <c r="B164" s="35" t="s">
        <v>3669</v>
      </c>
      <c r="C164" s="35" t="s">
        <v>3670</v>
      </c>
      <c r="D164" s="35" t="s">
        <v>3671</v>
      </c>
      <c r="E164" s="36">
        <v>39555</v>
      </c>
      <c r="F164" s="35">
        <v>1</v>
      </c>
      <c r="G164" s="35" t="s">
        <v>3672</v>
      </c>
      <c r="H164" s="35">
        <v>1</v>
      </c>
      <c r="I164" s="35" t="s">
        <v>3695</v>
      </c>
      <c r="J164" s="35" t="s">
        <v>3674</v>
      </c>
    </row>
    <row r="165" spans="2:10">
      <c r="B165" s="35" t="s">
        <v>3678</v>
      </c>
      <c r="C165" s="35" t="s">
        <v>3670</v>
      </c>
      <c r="D165" s="35" t="s">
        <v>3676</v>
      </c>
      <c r="E165" s="36">
        <v>41104</v>
      </c>
      <c r="F165" s="35">
        <v>5</v>
      </c>
      <c r="G165" s="35" t="s">
        <v>3672</v>
      </c>
      <c r="H165" s="35">
        <v>3</v>
      </c>
      <c r="I165" s="35" t="s">
        <v>3695</v>
      </c>
      <c r="J165" s="35" t="s">
        <v>3681</v>
      </c>
    </row>
    <row r="166" spans="2:10">
      <c r="B166" s="35" t="s">
        <v>3669</v>
      </c>
      <c r="C166" s="35" t="s">
        <v>3659</v>
      </c>
      <c r="D166" s="35" t="s">
        <v>3671</v>
      </c>
      <c r="E166" s="36">
        <v>40961</v>
      </c>
      <c r="F166" s="35">
        <v>1</v>
      </c>
      <c r="G166" s="35" t="s">
        <v>3672</v>
      </c>
      <c r="H166" s="35">
        <v>2</v>
      </c>
      <c r="I166" s="35" t="s">
        <v>3673</v>
      </c>
      <c r="J166" s="35" t="s">
        <v>3691</v>
      </c>
    </row>
    <row r="167" spans="2:10">
      <c r="B167" s="35" t="s">
        <v>3669</v>
      </c>
      <c r="C167" s="35" t="s">
        <v>3670</v>
      </c>
      <c r="D167" s="35" t="s">
        <v>3676</v>
      </c>
      <c r="E167" s="36">
        <v>40277</v>
      </c>
      <c r="F167" s="35">
        <v>2</v>
      </c>
      <c r="G167" s="35" t="s">
        <v>3672</v>
      </c>
      <c r="H167" s="35">
        <v>5</v>
      </c>
      <c r="I167" s="35" t="s">
        <v>3673</v>
      </c>
      <c r="J167" s="35" t="s">
        <v>3674</v>
      </c>
    </row>
    <row r="168" spans="2:10">
      <c r="B168" s="35" t="s">
        <v>3678</v>
      </c>
      <c r="C168" s="35" t="s">
        <v>3670</v>
      </c>
      <c r="D168" s="35" t="s">
        <v>3671</v>
      </c>
      <c r="E168" s="36">
        <v>39879</v>
      </c>
      <c r="F168" s="35">
        <v>3</v>
      </c>
      <c r="G168" s="35" t="s">
        <v>3685</v>
      </c>
      <c r="H168" s="35">
        <v>8</v>
      </c>
      <c r="I168" s="35" t="s">
        <v>3673</v>
      </c>
      <c r="J168" s="35" t="s">
        <v>3674</v>
      </c>
    </row>
    <row r="169" spans="2:10">
      <c r="B169" s="35" t="s">
        <v>3669</v>
      </c>
      <c r="C169" s="35" t="s">
        <v>3670</v>
      </c>
      <c r="D169" s="35" t="s">
        <v>3671</v>
      </c>
      <c r="E169" s="36">
        <v>40276</v>
      </c>
      <c r="F169" s="35">
        <v>3</v>
      </c>
      <c r="G169" s="35" t="s">
        <v>3672</v>
      </c>
      <c r="H169" s="35">
        <v>5</v>
      </c>
      <c r="I169" s="35" t="s">
        <v>3673</v>
      </c>
      <c r="J169" s="35" t="s">
        <v>3681</v>
      </c>
    </row>
    <row r="170" spans="2:10">
      <c r="B170" s="35" t="s">
        <v>3678</v>
      </c>
      <c r="C170" s="35" t="s">
        <v>3689</v>
      </c>
      <c r="D170" s="35" t="s">
        <v>3671</v>
      </c>
      <c r="E170" s="36">
        <v>39731</v>
      </c>
      <c r="F170" s="35">
        <v>1</v>
      </c>
      <c r="G170" s="35" t="s">
        <v>3672</v>
      </c>
      <c r="H170" s="35">
        <v>3</v>
      </c>
      <c r="I170" s="35" t="s">
        <v>3673</v>
      </c>
      <c r="J170" s="35" t="s">
        <v>3679</v>
      </c>
    </row>
    <row r="171" spans="2:10">
      <c r="B171" s="35" t="s">
        <v>3669</v>
      </c>
      <c r="C171" s="35" t="s">
        <v>3670</v>
      </c>
      <c r="D171" s="35" t="s">
        <v>3671</v>
      </c>
      <c r="E171" s="36">
        <v>39653</v>
      </c>
      <c r="F171" s="35">
        <v>2</v>
      </c>
      <c r="G171" s="35" t="s">
        <v>3672</v>
      </c>
      <c r="H171" s="35">
        <v>7</v>
      </c>
      <c r="I171" s="35" t="s">
        <v>3673</v>
      </c>
      <c r="J171" s="35" t="s">
        <v>3674</v>
      </c>
    </row>
    <row r="172" spans="2:10">
      <c r="B172" s="35" t="s">
        <v>3678</v>
      </c>
      <c r="C172" s="35" t="s">
        <v>3670</v>
      </c>
      <c r="D172" s="35" t="s">
        <v>3671</v>
      </c>
      <c r="E172" s="36">
        <v>41027</v>
      </c>
      <c r="F172" s="35">
        <v>5</v>
      </c>
      <c r="G172" s="35" t="s">
        <v>3692</v>
      </c>
      <c r="H172" s="35">
        <v>2</v>
      </c>
      <c r="I172" s="35" t="s">
        <v>3673</v>
      </c>
      <c r="J172" s="35" t="s">
        <v>3681</v>
      </c>
    </row>
    <row r="173" spans="2:10">
      <c r="B173" s="35" t="s">
        <v>3669</v>
      </c>
      <c r="C173" s="35" t="s">
        <v>3659</v>
      </c>
      <c r="D173" s="35" t="s">
        <v>3676</v>
      </c>
      <c r="E173" s="36">
        <v>40762</v>
      </c>
      <c r="F173" s="35">
        <v>1</v>
      </c>
      <c r="G173" s="35" t="s">
        <v>3672</v>
      </c>
      <c r="H173" s="35">
        <v>8</v>
      </c>
      <c r="I173" s="35" t="s">
        <v>3673</v>
      </c>
      <c r="J173" s="35" t="s">
        <v>3679</v>
      </c>
    </row>
    <row r="174" spans="2:10">
      <c r="B174" s="35" t="s">
        <v>3669</v>
      </c>
      <c r="C174" s="35" t="s">
        <v>3670</v>
      </c>
      <c r="D174" s="35" t="s">
        <v>3671</v>
      </c>
      <c r="E174" s="36">
        <v>40255</v>
      </c>
      <c r="F174" s="35">
        <v>3</v>
      </c>
      <c r="G174" s="35" t="s">
        <v>3672</v>
      </c>
      <c r="H174" s="35">
        <v>1</v>
      </c>
      <c r="I174" s="35" t="s">
        <v>3673</v>
      </c>
      <c r="J174" s="35" t="s">
        <v>3679</v>
      </c>
    </row>
    <row r="175" spans="2:10">
      <c r="B175" s="35" t="s">
        <v>3678</v>
      </c>
      <c r="C175" s="35" t="s">
        <v>3659</v>
      </c>
      <c r="D175" s="35" t="s">
        <v>3671</v>
      </c>
      <c r="E175" s="36">
        <v>39966</v>
      </c>
      <c r="F175" s="35">
        <v>1</v>
      </c>
      <c r="G175" s="35" t="s">
        <v>3672</v>
      </c>
      <c r="H175" s="35">
        <v>1</v>
      </c>
      <c r="I175" s="35" t="s">
        <v>3673</v>
      </c>
      <c r="J175" s="35" t="s">
        <v>3681</v>
      </c>
    </row>
    <row r="176" spans="2:10">
      <c r="B176" s="35" t="s">
        <v>3669</v>
      </c>
      <c r="C176" s="35" t="s">
        <v>3689</v>
      </c>
      <c r="D176" s="35" t="s">
        <v>3671</v>
      </c>
      <c r="E176" s="36">
        <v>39477</v>
      </c>
      <c r="F176" s="35">
        <v>1</v>
      </c>
      <c r="G176" s="35" t="s">
        <v>3692</v>
      </c>
      <c r="H176" s="35">
        <v>5</v>
      </c>
      <c r="I176" s="35" t="s">
        <v>3695</v>
      </c>
      <c r="J176" s="35" t="s">
        <v>3679</v>
      </c>
    </row>
    <row r="177" spans="2:10">
      <c r="B177" s="35" t="s">
        <v>3678</v>
      </c>
      <c r="C177" s="35" t="s">
        <v>3670</v>
      </c>
      <c r="D177" s="35" t="s">
        <v>3671</v>
      </c>
      <c r="E177" s="36">
        <v>39709</v>
      </c>
      <c r="F177" s="35">
        <v>2</v>
      </c>
      <c r="G177" s="35" t="s">
        <v>3672</v>
      </c>
      <c r="H177" s="35">
        <v>1</v>
      </c>
      <c r="I177" s="35" t="s">
        <v>3695</v>
      </c>
      <c r="J177" s="35" t="s">
        <v>3691</v>
      </c>
    </row>
    <row r="178" spans="2:10">
      <c r="B178" s="35" t="s">
        <v>3669</v>
      </c>
      <c r="C178" s="35" t="s">
        <v>3670</v>
      </c>
      <c r="D178" s="35" t="s">
        <v>3671</v>
      </c>
      <c r="E178" s="36">
        <v>39547</v>
      </c>
      <c r="F178" s="35">
        <v>1</v>
      </c>
      <c r="G178" s="35" t="s">
        <v>3672</v>
      </c>
      <c r="H178" s="35">
        <v>4</v>
      </c>
      <c r="I178" s="35" t="s">
        <v>3673</v>
      </c>
      <c r="J178" s="35" t="s">
        <v>3679</v>
      </c>
    </row>
    <row r="179" spans="2:10">
      <c r="B179" s="35" t="s">
        <v>3678</v>
      </c>
      <c r="C179" s="35" t="s">
        <v>3689</v>
      </c>
      <c r="D179" s="35" t="s">
        <v>3676</v>
      </c>
      <c r="E179" s="36">
        <v>39742</v>
      </c>
      <c r="F179" s="35">
        <v>1</v>
      </c>
      <c r="G179" s="35" t="s">
        <v>3692</v>
      </c>
      <c r="H179" s="35">
        <v>6</v>
      </c>
      <c r="I179" s="35" t="s">
        <v>3673</v>
      </c>
      <c r="J179" s="35" t="s">
        <v>3681</v>
      </c>
    </row>
    <row r="180" spans="2:10">
      <c r="B180" s="35" t="s">
        <v>3669</v>
      </c>
      <c r="C180" s="35" t="s">
        <v>3670</v>
      </c>
      <c r="D180" s="35" t="s">
        <v>3671</v>
      </c>
      <c r="E180" s="36">
        <v>41102</v>
      </c>
      <c r="F180" s="35">
        <v>4</v>
      </c>
      <c r="G180" s="35" t="s">
        <v>3672</v>
      </c>
      <c r="H180" s="35">
        <v>7</v>
      </c>
      <c r="I180" s="35" t="s">
        <v>3673</v>
      </c>
      <c r="J180" s="35" t="s">
        <v>3679</v>
      </c>
    </row>
    <row r="181" spans="2:10">
      <c r="B181" s="35" t="s">
        <v>3669</v>
      </c>
      <c r="C181" s="35" t="s">
        <v>3670</v>
      </c>
      <c r="D181" s="35" t="s">
        <v>3671</v>
      </c>
      <c r="E181" s="36">
        <v>40132</v>
      </c>
      <c r="F181" s="35">
        <v>3</v>
      </c>
      <c r="G181" s="35" t="s">
        <v>3672</v>
      </c>
      <c r="H181" s="35">
        <v>6</v>
      </c>
      <c r="I181" s="35" t="s">
        <v>3673</v>
      </c>
      <c r="J181" s="35" t="s">
        <v>3681</v>
      </c>
    </row>
    <row r="182" spans="2:10">
      <c r="B182" s="35" t="s">
        <v>3678</v>
      </c>
      <c r="C182" s="35" t="s">
        <v>3670</v>
      </c>
      <c r="D182" s="35" t="s">
        <v>3671</v>
      </c>
      <c r="E182" s="36">
        <v>39594</v>
      </c>
      <c r="F182" s="35">
        <v>5</v>
      </c>
      <c r="G182" s="35" t="s">
        <v>3672</v>
      </c>
      <c r="H182" s="35">
        <v>1</v>
      </c>
      <c r="I182" s="35" t="s">
        <v>3673</v>
      </c>
      <c r="J182" s="35" t="s">
        <v>3679</v>
      </c>
    </row>
    <row r="183" spans="2:10">
      <c r="B183" s="35" t="s">
        <v>3669</v>
      </c>
      <c r="C183" s="35" t="s">
        <v>3670</v>
      </c>
      <c r="D183" s="35" t="s">
        <v>3671</v>
      </c>
      <c r="E183" s="36">
        <v>40569</v>
      </c>
      <c r="F183" s="35">
        <v>4</v>
      </c>
      <c r="G183" s="35" t="s">
        <v>3672</v>
      </c>
      <c r="H183" s="35">
        <v>2</v>
      </c>
      <c r="I183" s="35" t="s">
        <v>3673</v>
      </c>
      <c r="J183" s="35" t="s">
        <v>3674</v>
      </c>
    </row>
    <row r="184" spans="2:10">
      <c r="B184" s="35" t="s">
        <v>3678</v>
      </c>
      <c r="C184" s="35" t="s">
        <v>3670</v>
      </c>
      <c r="D184" s="35" t="s">
        <v>3671</v>
      </c>
      <c r="E184" s="36">
        <v>40192</v>
      </c>
      <c r="F184" s="35">
        <v>1</v>
      </c>
      <c r="G184" s="35" t="s">
        <v>3672</v>
      </c>
      <c r="H184" s="35">
        <v>3</v>
      </c>
      <c r="I184" s="35" t="s">
        <v>3673</v>
      </c>
      <c r="J184" s="35" t="s">
        <v>3674</v>
      </c>
    </row>
    <row r="185" spans="2:10">
      <c r="B185" s="35" t="s">
        <v>3669</v>
      </c>
      <c r="C185" s="35" t="s">
        <v>3659</v>
      </c>
      <c r="D185" s="35" t="s">
        <v>3671</v>
      </c>
      <c r="E185" s="36">
        <v>40162</v>
      </c>
      <c r="F185" s="35">
        <v>2</v>
      </c>
      <c r="G185" s="35" t="s">
        <v>3672</v>
      </c>
      <c r="H185" s="35">
        <v>1</v>
      </c>
      <c r="I185" s="35" t="s">
        <v>3673</v>
      </c>
      <c r="J185" s="35" t="s">
        <v>3681</v>
      </c>
    </row>
    <row r="186" spans="2:10">
      <c r="B186" s="35" t="s">
        <v>3678</v>
      </c>
      <c r="C186" s="35" t="s">
        <v>3670</v>
      </c>
      <c r="D186" s="35" t="s">
        <v>3671</v>
      </c>
      <c r="E186" s="36">
        <v>40190</v>
      </c>
      <c r="F186" s="35">
        <v>5</v>
      </c>
      <c r="G186" s="35" t="s">
        <v>3672</v>
      </c>
      <c r="H186" s="35">
        <v>7</v>
      </c>
      <c r="I186" s="35" t="s">
        <v>3673</v>
      </c>
      <c r="J186" s="35" t="s">
        <v>3691</v>
      </c>
    </row>
    <row r="187" spans="2:10">
      <c r="B187" s="35" t="s">
        <v>3669</v>
      </c>
      <c r="C187" s="35" t="s">
        <v>3670</v>
      </c>
      <c r="D187" s="35" t="s">
        <v>3676</v>
      </c>
      <c r="E187" s="36">
        <v>40137</v>
      </c>
      <c r="F187" s="35">
        <v>1</v>
      </c>
      <c r="G187" s="35" t="s">
        <v>3672</v>
      </c>
      <c r="H187" s="35">
        <v>1</v>
      </c>
      <c r="I187" s="35" t="s">
        <v>3673</v>
      </c>
      <c r="J187" s="35" t="s">
        <v>3681</v>
      </c>
    </row>
    <row r="188" spans="2:10">
      <c r="B188" s="35" t="s">
        <v>3669</v>
      </c>
      <c r="C188" s="35" t="s">
        <v>3670</v>
      </c>
      <c r="D188" s="35" t="s">
        <v>3671</v>
      </c>
      <c r="E188" s="36">
        <v>40342</v>
      </c>
      <c r="F188" s="35">
        <v>3</v>
      </c>
      <c r="G188" s="35" t="s">
        <v>3672</v>
      </c>
      <c r="H188" s="35">
        <v>6</v>
      </c>
      <c r="I188" s="35" t="s">
        <v>3673</v>
      </c>
      <c r="J188" s="35" t="s">
        <v>3679</v>
      </c>
    </row>
    <row r="189" spans="2:10">
      <c r="B189" s="35" t="s">
        <v>3678</v>
      </c>
      <c r="C189" s="35" t="s">
        <v>3689</v>
      </c>
      <c r="D189" s="35" t="s">
        <v>3676</v>
      </c>
      <c r="E189" s="36">
        <v>40009</v>
      </c>
      <c r="F189" s="35">
        <v>1</v>
      </c>
      <c r="G189" s="35" t="s">
        <v>3685</v>
      </c>
      <c r="H189" s="35">
        <v>2</v>
      </c>
      <c r="I189" s="35" t="s">
        <v>3673</v>
      </c>
      <c r="J189" s="35" t="s">
        <v>3681</v>
      </c>
    </row>
    <row r="190" spans="2:10">
      <c r="B190" s="35" t="s">
        <v>3669</v>
      </c>
      <c r="C190" s="35" t="s">
        <v>3670</v>
      </c>
      <c r="D190" s="35" t="s">
        <v>3671</v>
      </c>
      <c r="E190" s="36">
        <v>40726</v>
      </c>
      <c r="F190" s="35">
        <v>2</v>
      </c>
      <c r="G190" s="35" t="s">
        <v>3672</v>
      </c>
      <c r="H190" s="35">
        <v>3</v>
      </c>
      <c r="I190" s="35" t="s">
        <v>3673</v>
      </c>
      <c r="J190" s="35" t="s">
        <v>3681</v>
      </c>
    </row>
    <row r="191" spans="2:10">
      <c r="B191" s="35" t="s">
        <v>3678</v>
      </c>
      <c r="C191" s="35" t="s">
        <v>3670</v>
      </c>
      <c r="D191" s="35" t="s">
        <v>3671</v>
      </c>
      <c r="E191" s="36">
        <v>40445</v>
      </c>
      <c r="F191" s="35">
        <v>4</v>
      </c>
      <c r="G191" s="35" t="s">
        <v>3685</v>
      </c>
      <c r="H191" s="35">
        <v>4</v>
      </c>
      <c r="I191" s="35" t="s">
        <v>3673</v>
      </c>
      <c r="J191" s="35" t="s">
        <v>3679</v>
      </c>
    </row>
    <row r="192" spans="2:10">
      <c r="B192" s="35" t="s">
        <v>3669</v>
      </c>
      <c r="C192" s="35" t="s">
        <v>3659</v>
      </c>
      <c r="D192" s="35" t="s">
        <v>3671</v>
      </c>
      <c r="E192" s="36">
        <v>40688</v>
      </c>
      <c r="F192" s="35">
        <v>2</v>
      </c>
      <c r="G192" s="35" t="s">
        <v>3672</v>
      </c>
      <c r="H192" s="35">
        <v>4</v>
      </c>
      <c r="I192" s="35" t="s">
        <v>3673</v>
      </c>
      <c r="J192" s="35" t="s">
        <v>3691</v>
      </c>
    </row>
    <row r="193" spans="2:10">
      <c r="B193" s="35" t="s">
        <v>3678</v>
      </c>
      <c r="C193" s="35" t="s">
        <v>3670</v>
      </c>
      <c r="D193" s="35" t="s">
        <v>3671</v>
      </c>
      <c r="E193" s="36">
        <v>40345</v>
      </c>
      <c r="F193" s="35">
        <v>5</v>
      </c>
      <c r="G193" s="35" t="s">
        <v>3672</v>
      </c>
      <c r="H193" s="35">
        <v>8</v>
      </c>
      <c r="I193" s="35" t="s">
        <v>3673</v>
      </c>
      <c r="J193" s="35" t="s">
        <v>3681</v>
      </c>
    </row>
    <row r="194" spans="2:10">
      <c r="B194" s="35" t="s">
        <v>3669</v>
      </c>
      <c r="C194" s="35" t="s">
        <v>3659</v>
      </c>
      <c r="D194" s="35" t="s">
        <v>3671</v>
      </c>
      <c r="E194" s="36">
        <v>40257</v>
      </c>
      <c r="F194" s="35">
        <v>1</v>
      </c>
      <c r="G194" s="35" t="s">
        <v>3672</v>
      </c>
      <c r="H194" s="35">
        <v>5</v>
      </c>
      <c r="I194" s="35" t="s">
        <v>3695</v>
      </c>
      <c r="J194" s="35" t="s">
        <v>3681</v>
      </c>
    </row>
    <row r="195" spans="2:10">
      <c r="B195" s="35" t="s">
        <v>3669</v>
      </c>
      <c r="C195" s="35" t="s">
        <v>3689</v>
      </c>
      <c r="D195" s="35" t="s">
        <v>3676</v>
      </c>
      <c r="E195" s="36">
        <v>39846</v>
      </c>
      <c r="F195" s="35">
        <v>1</v>
      </c>
      <c r="G195" s="35" t="s">
        <v>3672</v>
      </c>
      <c r="H195" s="35">
        <v>8</v>
      </c>
      <c r="I195" s="35" t="s">
        <v>3695</v>
      </c>
      <c r="J195" s="35" t="s">
        <v>3681</v>
      </c>
    </row>
    <row r="196" spans="2:10">
      <c r="B196" s="35" t="s">
        <v>3678</v>
      </c>
      <c r="C196" s="35" t="s">
        <v>3670</v>
      </c>
      <c r="D196" s="35" t="s">
        <v>3671</v>
      </c>
      <c r="E196" s="36">
        <v>40996</v>
      </c>
      <c r="F196" s="35">
        <v>1</v>
      </c>
      <c r="G196" s="35" t="s">
        <v>3672</v>
      </c>
      <c r="H196" s="35">
        <v>6</v>
      </c>
      <c r="I196" s="35" t="s">
        <v>3695</v>
      </c>
      <c r="J196" s="35" t="s">
        <v>3679</v>
      </c>
    </row>
    <row r="197" spans="2:10">
      <c r="B197" s="35" t="s">
        <v>3669</v>
      </c>
      <c r="C197" s="35" t="s">
        <v>3670</v>
      </c>
      <c r="D197" s="35" t="s">
        <v>3671</v>
      </c>
      <c r="E197" s="36">
        <v>40493</v>
      </c>
      <c r="F197" s="35">
        <v>3</v>
      </c>
      <c r="G197" s="35" t="s">
        <v>3685</v>
      </c>
      <c r="H197" s="35">
        <v>7</v>
      </c>
      <c r="I197" s="35" t="s">
        <v>3695</v>
      </c>
      <c r="J197" s="35" t="s">
        <v>3679</v>
      </c>
    </row>
    <row r="198" spans="2:10">
      <c r="B198" s="35" t="s">
        <v>3678</v>
      </c>
      <c r="C198" s="35" t="s">
        <v>3689</v>
      </c>
      <c r="D198" s="35" t="s">
        <v>3671</v>
      </c>
      <c r="E198" s="36">
        <v>40129</v>
      </c>
      <c r="F198" s="35">
        <v>1</v>
      </c>
      <c r="G198" s="35" t="s">
        <v>3672</v>
      </c>
      <c r="H198" s="35">
        <v>6</v>
      </c>
      <c r="I198" s="35" t="s">
        <v>3695</v>
      </c>
      <c r="J198" s="35" t="s">
        <v>3691</v>
      </c>
    </row>
    <row r="199" spans="2:10">
      <c r="B199" s="35" t="s">
        <v>3669</v>
      </c>
      <c r="C199" s="35" t="s">
        <v>3670</v>
      </c>
      <c r="D199" s="35" t="s">
        <v>3671</v>
      </c>
      <c r="E199" s="36">
        <v>40677</v>
      </c>
      <c r="F199" s="35">
        <v>4</v>
      </c>
      <c r="G199" s="35" t="s">
        <v>3672</v>
      </c>
      <c r="H199" s="35">
        <v>1</v>
      </c>
      <c r="I199" s="35" t="s">
        <v>3695</v>
      </c>
      <c r="J199" s="35" t="s">
        <v>3681</v>
      </c>
    </row>
    <row r="200" spans="2:10">
      <c r="B200" s="35" t="s">
        <v>3678</v>
      </c>
      <c r="C200" s="35" t="s">
        <v>3670</v>
      </c>
      <c r="D200" s="35" t="s">
        <v>3671</v>
      </c>
      <c r="E200" s="36">
        <v>40725</v>
      </c>
      <c r="F200" s="35">
        <v>5</v>
      </c>
      <c r="G200" s="35" t="s">
        <v>3672</v>
      </c>
      <c r="H200" s="35">
        <v>4</v>
      </c>
      <c r="I200" s="35" t="s">
        <v>3673</v>
      </c>
      <c r="J200" s="35" t="s">
        <v>3681</v>
      </c>
    </row>
    <row r="201" spans="2:10">
      <c r="B201" s="35" t="s">
        <v>3669</v>
      </c>
      <c r="C201" s="35" t="s">
        <v>3670</v>
      </c>
      <c r="D201" s="35" t="s">
        <v>3676</v>
      </c>
      <c r="E201" s="36">
        <v>40869</v>
      </c>
      <c r="F201" s="35">
        <v>2</v>
      </c>
      <c r="G201" s="35" t="s">
        <v>3692</v>
      </c>
      <c r="H201" s="35">
        <v>2</v>
      </c>
      <c r="I201" s="35" t="s">
        <v>3673</v>
      </c>
      <c r="J201" s="35" t="s">
        <v>3679</v>
      </c>
    </row>
    <row r="202" spans="2:10">
      <c r="B202" s="35" t="s">
        <v>3669</v>
      </c>
      <c r="C202" s="35" t="s">
        <v>3670</v>
      </c>
      <c r="D202" s="35" t="s">
        <v>3671</v>
      </c>
      <c r="E202" s="36">
        <v>41067</v>
      </c>
      <c r="F202" s="35">
        <v>5</v>
      </c>
      <c r="G202" s="35" t="s">
        <v>3672</v>
      </c>
      <c r="H202" s="35">
        <v>6</v>
      </c>
      <c r="I202" s="35" t="s">
        <v>3673</v>
      </c>
      <c r="J202" s="35" t="s">
        <v>3681</v>
      </c>
    </row>
    <row r="203" spans="2:10">
      <c r="B203" s="35" t="s">
        <v>3678</v>
      </c>
      <c r="C203" s="35" t="s">
        <v>3670</v>
      </c>
      <c r="D203" s="35" t="s">
        <v>3671</v>
      </c>
      <c r="E203" s="36">
        <v>41086</v>
      </c>
      <c r="F203" s="35">
        <v>1</v>
      </c>
      <c r="G203" s="35" t="s">
        <v>3672</v>
      </c>
      <c r="H203" s="35">
        <v>6</v>
      </c>
      <c r="I203" s="35" t="s">
        <v>3673</v>
      </c>
      <c r="J203" s="35" t="s">
        <v>3681</v>
      </c>
    </row>
    <row r="204" spans="2:10">
      <c r="B204" s="35" t="s">
        <v>3669</v>
      </c>
      <c r="C204" s="35" t="s">
        <v>3659</v>
      </c>
      <c r="D204" s="35" t="s">
        <v>3671</v>
      </c>
      <c r="E204" s="36">
        <v>40062</v>
      </c>
      <c r="F204" s="35">
        <v>1</v>
      </c>
      <c r="G204" s="35" t="s">
        <v>3672</v>
      </c>
      <c r="H204" s="35">
        <v>5</v>
      </c>
      <c r="I204" s="35" t="s">
        <v>3673</v>
      </c>
      <c r="J204" s="35" t="s">
        <v>3679</v>
      </c>
    </row>
    <row r="205" spans="2:10">
      <c r="B205" s="35" t="s">
        <v>3669</v>
      </c>
      <c r="C205" s="35" t="s">
        <v>3670</v>
      </c>
      <c r="D205" s="35" t="s">
        <v>3671</v>
      </c>
      <c r="E205" s="36">
        <v>39639</v>
      </c>
      <c r="F205" s="35">
        <v>1</v>
      </c>
      <c r="G205" s="35" t="s">
        <v>3692</v>
      </c>
      <c r="H205" s="35">
        <v>5</v>
      </c>
      <c r="I205" s="35" t="s">
        <v>3673</v>
      </c>
      <c r="J205" s="35" t="s">
        <v>3691</v>
      </c>
    </row>
    <row r="206" spans="2:10">
      <c r="B206" s="35" t="s">
        <v>3675</v>
      </c>
      <c r="C206" s="35" t="s">
        <v>3670</v>
      </c>
      <c r="D206" s="35" t="s">
        <v>3671</v>
      </c>
      <c r="E206" s="36">
        <v>39703</v>
      </c>
      <c r="F206" s="35">
        <v>1</v>
      </c>
      <c r="G206" s="35" t="s">
        <v>3672</v>
      </c>
      <c r="H206" s="35">
        <v>1</v>
      </c>
      <c r="I206" s="35" t="s">
        <v>3673</v>
      </c>
      <c r="J206" s="35" t="s">
        <v>3679</v>
      </c>
    </row>
    <row r="207" spans="2:10">
      <c r="B207" s="35" t="s">
        <v>3678</v>
      </c>
      <c r="C207" s="35" t="s">
        <v>3670</v>
      </c>
      <c r="D207" s="35" t="s">
        <v>3671</v>
      </c>
      <c r="E207" s="36">
        <v>39693</v>
      </c>
      <c r="F207" s="35">
        <v>3</v>
      </c>
      <c r="G207" s="35" t="s">
        <v>3672</v>
      </c>
      <c r="H207" s="35">
        <v>5</v>
      </c>
      <c r="I207" s="35" t="s">
        <v>3673</v>
      </c>
      <c r="J207" s="35" t="s">
        <v>3674</v>
      </c>
    </row>
    <row r="208" spans="2:10">
      <c r="B208" s="35" t="s">
        <v>3680</v>
      </c>
      <c r="C208" s="35" t="s">
        <v>3689</v>
      </c>
      <c r="D208" s="35" t="s">
        <v>3671</v>
      </c>
      <c r="E208" s="36">
        <v>40903</v>
      </c>
      <c r="F208" s="35">
        <v>1</v>
      </c>
      <c r="G208" s="35" t="s">
        <v>3692</v>
      </c>
      <c r="H208" s="35">
        <v>6</v>
      </c>
      <c r="I208" s="35" t="s">
        <v>3695</v>
      </c>
      <c r="J208" s="35" t="s">
        <v>3681</v>
      </c>
    </row>
    <row r="209" spans="2:10">
      <c r="B209" s="35" t="s">
        <v>3682</v>
      </c>
      <c r="C209" s="35" t="s">
        <v>3670</v>
      </c>
      <c r="D209" s="35" t="s">
        <v>3676</v>
      </c>
      <c r="E209" s="36">
        <v>39866</v>
      </c>
      <c r="F209" s="35">
        <v>5</v>
      </c>
      <c r="G209" s="35" t="s">
        <v>3672</v>
      </c>
      <c r="H209" s="35">
        <v>7</v>
      </c>
      <c r="I209" s="35" t="s">
        <v>3695</v>
      </c>
      <c r="J209" s="35" t="s">
        <v>3679</v>
      </c>
    </row>
    <row r="210" spans="2:10">
      <c r="B210" s="35" t="s">
        <v>3684</v>
      </c>
      <c r="C210" s="35" t="s">
        <v>3670</v>
      </c>
      <c r="D210" s="35" t="s">
        <v>3671</v>
      </c>
      <c r="E210" s="36">
        <v>39665</v>
      </c>
      <c r="F210" s="35">
        <v>4</v>
      </c>
      <c r="G210" s="35" t="s">
        <v>3672</v>
      </c>
      <c r="H210" s="35">
        <v>8</v>
      </c>
      <c r="I210" s="35" t="s">
        <v>3695</v>
      </c>
      <c r="J210" s="35" t="s">
        <v>3674</v>
      </c>
    </row>
    <row r="211" spans="2:10">
      <c r="B211" s="35" t="s">
        <v>3686</v>
      </c>
      <c r="C211" s="35" t="s">
        <v>3659</v>
      </c>
      <c r="D211" s="35" t="s">
        <v>3676</v>
      </c>
      <c r="E211" s="36">
        <v>40856</v>
      </c>
      <c r="F211" s="35">
        <v>1</v>
      </c>
      <c r="G211" s="35" t="s">
        <v>3672</v>
      </c>
      <c r="H211" s="35">
        <v>3</v>
      </c>
      <c r="I211" s="35" t="s">
        <v>3673</v>
      </c>
      <c r="J211" s="35" t="s">
        <v>3691</v>
      </c>
    </row>
    <row r="212" spans="2:10">
      <c r="B212" s="35" t="s">
        <v>3687</v>
      </c>
      <c r="C212" s="35" t="s">
        <v>3670</v>
      </c>
      <c r="D212" s="35" t="s">
        <v>3671</v>
      </c>
      <c r="E212" s="36">
        <v>39614</v>
      </c>
      <c r="F212" s="35">
        <v>5</v>
      </c>
      <c r="G212" s="35" t="s">
        <v>3672</v>
      </c>
      <c r="H212" s="35">
        <v>3</v>
      </c>
      <c r="I212" s="35" t="s">
        <v>3673</v>
      </c>
      <c r="J212" s="35" t="s">
        <v>3679</v>
      </c>
    </row>
    <row r="213" spans="2:10">
      <c r="B213" s="35" t="s">
        <v>3688</v>
      </c>
      <c r="C213" s="35" t="s">
        <v>3659</v>
      </c>
      <c r="D213" s="35" t="s">
        <v>3671</v>
      </c>
      <c r="E213" s="36">
        <v>39930</v>
      </c>
      <c r="F213" s="35">
        <v>1</v>
      </c>
      <c r="G213" s="35" t="s">
        <v>3672</v>
      </c>
      <c r="H213" s="35">
        <v>1</v>
      </c>
      <c r="I213" s="35" t="s">
        <v>3673</v>
      </c>
      <c r="J213" s="35" t="s">
        <v>3674</v>
      </c>
    </row>
    <row r="214" spans="2:10">
      <c r="B214" s="35" t="s">
        <v>3690</v>
      </c>
      <c r="C214" s="35" t="s">
        <v>3689</v>
      </c>
      <c r="D214" s="35" t="s">
        <v>3671</v>
      </c>
      <c r="E214" s="36">
        <v>39564</v>
      </c>
      <c r="F214" s="35">
        <v>1</v>
      </c>
      <c r="G214" s="35" t="s">
        <v>3672</v>
      </c>
      <c r="H214" s="35">
        <v>3</v>
      </c>
      <c r="I214" s="35" t="s">
        <v>3673</v>
      </c>
      <c r="J214" s="35" t="s">
        <v>3691</v>
      </c>
    </row>
    <row r="215" spans="2:10">
      <c r="B215" s="35" t="s">
        <v>3696</v>
      </c>
      <c r="C215" s="35" t="s">
        <v>3670</v>
      </c>
      <c r="D215" s="35" t="s">
        <v>3671</v>
      </c>
      <c r="E215" s="36">
        <v>40630</v>
      </c>
      <c r="F215" s="35">
        <v>2</v>
      </c>
      <c r="G215" s="35" t="s">
        <v>3672</v>
      </c>
      <c r="H215" s="35">
        <v>7</v>
      </c>
      <c r="I215" s="35" t="s">
        <v>3695</v>
      </c>
      <c r="J215" s="35" t="s">
        <v>3674</v>
      </c>
    </row>
    <row r="216" spans="2:10">
      <c r="B216" s="35" t="s">
        <v>3693</v>
      </c>
      <c r="C216" s="35" t="s">
        <v>3670</v>
      </c>
      <c r="D216" s="35" t="s">
        <v>3671</v>
      </c>
      <c r="E216" s="36">
        <v>40674</v>
      </c>
      <c r="F216" s="35">
        <v>2</v>
      </c>
      <c r="G216" s="35" t="s">
        <v>3672</v>
      </c>
      <c r="H216" s="35">
        <v>1</v>
      </c>
      <c r="I216" s="35" t="s">
        <v>3673</v>
      </c>
      <c r="J216" s="35" t="s">
        <v>3681</v>
      </c>
    </row>
    <row r="217" spans="2:10">
      <c r="B217" s="35" t="s">
        <v>3694</v>
      </c>
      <c r="C217" s="35" t="s">
        <v>3689</v>
      </c>
      <c r="D217" s="35" t="s">
        <v>3676</v>
      </c>
      <c r="E217" s="36">
        <v>40049</v>
      </c>
      <c r="F217" s="35">
        <v>1</v>
      </c>
      <c r="G217" s="35" t="s">
        <v>3672</v>
      </c>
      <c r="H217" s="35">
        <v>1</v>
      </c>
      <c r="I217" s="35" t="s">
        <v>3673</v>
      </c>
      <c r="J217" s="35" t="s">
        <v>3679</v>
      </c>
    </row>
    <row r="218" spans="2:10">
      <c r="B218" s="35" t="s">
        <v>3678</v>
      </c>
      <c r="C218" s="35" t="s">
        <v>3670</v>
      </c>
      <c r="D218" s="35" t="s">
        <v>3671</v>
      </c>
      <c r="E218" s="36">
        <v>40102</v>
      </c>
      <c r="F218" s="35">
        <v>1</v>
      </c>
      <c r="G218" s="35" t="s">
        <v>3685</v>
      </c>
      <c r="H218" s="35">
        <v>2</v>
      </c>
      <c r="I218" s="35" t="s">
        <v>3673</v>
      </c>
      <c r="J218" s="35" t="s">
        <v>3691</v>
      </c>
    </row>
    <row r="219" spans="2:10">
      <c r="B219" s="35" t="s">
        <v>3678</v>
      </c>
      <c r="C219" s="35" t="s">
        <v>3670</v>
      </c>
      <c r="D219" s="35" t="s">
        <v>3671</v>
      </c>
      <c r="E219" s="36">
        <v>40947</v>
      </c>
      <c r="F219" s="35">
        <v>1</v>
      </c>
      <c r="G219" s="35" t="s">
        <v>3672</v>
      </c>
      <c r="H219" s="35">
        <v>2</v>
      </c>
      <c r="I219" s="35" t="s">
        <v>3673</v>
      </c>
      <c r="J219" s="35" t="s">
        <v>3679</v>
      </c>
    </row>
    <row r="220" spans="2:10">
      <c r="B220" s="35" t="s">
        <v>3678</v>
      </c>
      <c r="C220" s="35" t="s">
        <v>3670</v>
      </c>
      <c r="D220" s="35" t="s">
        <v>3671</v>
      </c>
      <c r="E220" s="36">
        <v>40832</v>
      </c>
      <c r="F220" s="35">
        <v>3</v>
      </c>
      <c r="G220" s="35" t="s">
        <v>3685</v>
      </c>
      <c r="H220" s="35">
        <v>8</v>
      </c>
      <c r="I220" s="35" t="s">
        <v>3673</v>
      </c>
      <c r="J220" s="35" t="s">
        <v>3679</v>
      </c>
    </row>
    <row r="221" spans="2:10">
      <c r="B221" s="35" t="s">
        <v>3678</v>
      </c>
      <c r="C221" s="35" t="s">
        <v>3670</v>
      </c>
      <c r="D221" s="35" t="s">
        <v>3671</v>
      </c>
      <c r="E221" s="36">
        <v>39982</v>
      </c>
      <c r="F221" s="35">
        <v>4</v>
      </c>
      <c r="G221" s="35" t="s">
        <v>3672</v>
      </c>
      <c r="H221" s="35">
        <v>4</v>
      </c>
      <c r="I221" s="35" t="s">
        <v>3673</v>
      </c>
      <c r="J221" s="35" t="s">
        <v>3674</v>
      </c>
    </row>
    <row r="222" spans="2:10">
      <c r="B222" s="35" t="s">
        <v>3678</v>
      </c>
      <c r="C222" s="35" t="s">
        <v>3670</v>
      </c>
      <c r="D222" s="35" t="s">
        <v>3671</v>
      </c>
      <c r="E222" s="36">
        <v>40828</v>
      </c>
      <c r="F222" s="35">
        <v>2</v>
      </c>
      <c r="G222" s="35" t="s">
        <v>3672</v>
      </c>
      <c r="H222" s="35">
        <v>3</v>
      </c>
      <c r="I222" s="35" t="s">
        <v>3673</v>
      </c>
      <c r="J222" s="35" t="s">
        <v>3679</v>
      </c>
    </row>
    <row r="223" spans="2:10">
      <c r="B223" s="35" t="s">
        <v>3678</v>
      </c>
      <c r="C223" s="35" t="s">
        <v>3659</v>
      </c>
      <c r="D223" s="35" t="s">
        <v>3676</v>
      </c>
      <c r="E223" s="36">
        <v>40246</v>
      </c>
      <c r="F223" s="35">
        <v>1</v>
      </c>
      <c r="G223" s="35" t="s">
        <v>3672</v>
      </c>
      <c r="H223" s="35">
        <v>3</v>
      </c>
      <c r="I223" s="35" t="s">
        <v>3673</v>
      </c>
      <c r="J223" s="35" t="s">
        <v>3674</v>
      </c>
    </row>
    <row r="224" spans="2:10">
      <c r="B224" s="35" t="s">
        <v>3678</v>
      </c>
      <c r="C224" s="35" t="s">
        <v>3670</v>
      </c>
      <c r="D224" s="35" t="s">
        <v>3671</v>
      </c>
      <c r="E224" s="36">
        <v>41082</v>
      </c>
      <c r="F224" s="35">
        <v>5</v>
      </c>
      <c r="G224" s="35" t="s">
        <v>3672</v>
      </c>
      <c r="H224" s="35">
        <v>1</v>
      </c>
      <c r="I224" s="35" t="s">
        <v>3673</v>
      </c>
      <c r="J224" s="35" t="s">
        <v>3679</v>
      </c>
    </row>
    <row r="225" spans="2:10">
      <c r="B225" s="35" t="s">
        <v>3678</v>
      </c>
      <c r="C225" s="35" t="s">
        <v>3670</v>
      </c>
      <c r="D225" s="35" t="s">
        <v>3671</v>
      </c>
      <c r="E225" s="36">
        <v>39828</v>
      </c>
      <c r="F225" s="35">
        <v>5</v>
      </c>
      <c r="G225" s="35" t="s">
        <v>3672</v>
      </c>
      <c r="H225" s="35">
        <v>5</v>
      </c>
      <c r="I225" s="35" t="s">
        <v>3673</v>
      </c>
      <c r="J225" s="35" t="s">
        <v>3674</v>
      </c>
    </row>
    <row r="226" spans="2:10">
      <c r="B226" s="35" t="s">
        <v>3678</v>
      </c>
      <c r="C226" s="35" t="s">
        <v>3670</v>
      </c>
      <c r="D226" s="35" t="s">
        <v>3671</v>
      </c>
      <c r="E226" s="36">
        <v>40121</v>
      </c>
      <c r="F226" s="35">
        <v>5</v>
      </c>
      <c r="G226" s="35" t="s">
        <v>3685</v>
      </c>
      <c r="H226" s="35">
        <v>8</v>
      </c>
      <c r="I226" s="35" t="s">
        <v>3695</v>
      </c>
      <c r="J226" s="35" t="s">
        <v>3681</v>
      </c>
    </row>
    <row r="227" spans="2:10">
      <c r="B227" s="35" t="s">
        <v>3678</v>
      </c>
      <c r="C227" s="35" t="s">
        <v>3689</v>
      </c>
      <c r="D227" s="35" t="s">
        <v>3671</v>
      </c>
      <c r="E227" s="36">
        <v>39735</v>
      </c>
      <c r="F227" s="35">
        <v>1</v>
      </c>
      <c r="G227" s="35" t="s">
        <v>3672</v>
      </c>
      <c r="H227" s="35">
        <v>2</v>
      </c>
      <c r="I227" s="35" t="s">
        <v>3673</v>
      </c>
      <c r="J227" s="35" t="s">
        <v>3691</v>
      </c>
    </row>
    <row r="228" spans="2:10">
      <c r="B228" s="35" t="s">
        <v>3678</v>
      </c>
      <c r="C228" s="35" t="s">
        <v>3670</v>
      </c>
      <c r="D228" s="35" t="s">
        <v>3671</v>
      </c>
      <c r="E228" s="36">
        <v>40309</v>
      </c>
      <c r="F228" s="35">
        <v>1</v>
      </c>
      <c r="G228" s="35" t="s">
        <v>3672</v>
      </c>
      <c r="H228" s="35">
        <v>1</v>
      </c>
      <c r="I228" s="35" t="s">
        <v>3673</v>
      </c>
      <c r="J228" s="35" t="s">
        <v>3674</v>
      </c>
    </row>
    <row r="229" spans="2:10">
      <c r="B229" s="35" t="s">
        <v>3678</v>
      </c>
      <c r="C229" s="35" t="s">
        <v>3670</v>
      </c>
      <c r="D229" s="35" t="s">
        <v>3671</v>
      </c>
      <c r="E229" s="36">
        <v>40997</v>
      </c>
      <c r="F229" s="35">
        <v>4</v>
      </c>
      <c r="G229" s="35" t="s">
        <v>3672</v>
      </c>
      <c r="H229" s="35">
        <v>6</v>
      </c>
      <c r="I229" s="35" t="s">
        <v>3695</v>
      </c>
      <c r="J229" s="35" t="s">
        <v>3691</v>
      </c>
    </row>
    <row r="230" spans="2:10">
      <c r="B230" s="35" t="s">
        <v>3678</v>
      </c>
      <c r="C230" s="35" t="s">
        <v>3659</v>
      </c>
      <c r="D230" s="35" t="s">
        <v>3671</v>
      </c>
      <c r="E230" s="36">
        <v>40900</v>
      </c>
      <c r="F230" s="35">
        <v>2</v>
      </c>
      <c r="G230" s="35" t="s">
        <v>3692</v>
      </c>
      <c r="H230" s="35">
        <v>2</v>
      </c>
      <c r="I230" s="35" t="s">
        <v>3673</v>
      </c>
      <c r="J230" s="35" t="s">
        <v>3681</v>
      </c>
    </row>
    <row r="231" spans="2:10">
      <c r="B231" s="35" t="s">
        <v>3678</v>
      </c>
      <c r="C231" s="35" t="s">
        <v>3670</v>
      </c>
      <c r="D231" s="35" t="s">
        <v>3676</v>
      </c>
      <c r="E231" s="36">
        <v>39853</v>
      </c>
      <c r="F231" s="35">
        <v>3</v>
      </c>
      <c r="G231" s="35" t="s">
        <v>3672</v>
      </c>
      <c r="H231" s="35">
        <v>5</v>
      </c>
      <c r="I231" s="35" t="s">
        <v>3673</v>
      </c>
      <c r="J231" s="35" t="s">
        <v>3674</v>
      </c>
    </row>
    <row r="232" spans="2:10">
      <c r="B232" s="35" t="s">
        <v>3678</v>
      </c>
      <c r="C232" s="35" t="s">
        <v>3659</v>
      </c>
      <c r="D232" s="35" t="s">
        <v>3671</v>
      </c>
      <c r="E232" s="36">
        <v>40778</v>
      </c>
      <c r="F232" s="35">
        <v>2</v>
      </c>
      <c r="G232" s="35" t="s">
        <v>3672</v>
      </c>
      <c r="H232" s="35">
        <v>5</v>
      </c>
      <c r="I232" s="35" t="s">
        <v>3673</v>
      </c>
      <c r="J232" s="35" t="s">
        <v>3679</v>
      </c>
    </row>
    <row r="233" spans="2:10">
      <c r="B233" s="35" t="s">
        <v>3678</v>
      </c>
      <c r="C233" s="35" t="s">
        <v>3689</v>
      </c>
      <c r="D233" s="35" t="s">
        <v>3676</v>
      </c>
      <c r="E233" s="36">
        <v>40899</v>
      </c>
      <c r="F233" s="35">
        <v>1</v>
      </c>
      <c r="G233" s="35" t="s">
        <v>3672</v>
      </c>
      <c r="H233" s="35">
        <v>3</v>
      </c>
      <c r="I233" s="35" t="s">
        <v>3673</v>
      </c>
      <c r="J233" s="35" t="s">
        <v>3674</v>
      </c>
    </row>
    <row r="234" spans="2:10">
      <c r="B234" s="35" t="s">
        <v>3678</v>
      </c>
      <c r="C234" s="35" t="s">
        <v>3670</v>
      </c>
      <c r="D234" s="35" t="s">
        <v>3671</v>
      </c>
      <c r="E234" s="36">
        <v>40129</v>
      </c>
      <c r="F234" s="35">
        <v>2</v>
      </c>
      <c r="G234" s="35" t="s">
        <v>3692</v>
      </c>
      <c r="H234" s="35">
        <v>6</v>
      </c>
      <c r="I234" s="35" t="s">
        <v>3673</v>
      </c>
      <c r="J234" s="35" t="s">
        <v>3674</v>
      </c>
    </row>
    <row r="235" spans="2:10">
      <c r="B235" s="35" t="s">
        <v>3678</v>
      </c>
      <c r="C235" s="35" t="s">
        <v>3670</v>
      </c>
      <c r="D235" s="35" t="s">
        <v>3671</v>
      </c>
      <c r="E235" s="36">
        <v>39460</v>
      </c>
      <c r="F235" s="35">
        <v>5</v>
      </c>
      <c r="G235" s="35" t="s">
        <v>3672</v>
      </c>
      <c r="H235" s="35">
        <v>7</v>
      </c>
      <c r="I235" s="35" t="s">
        <v>3695</v>
      </c>
      <c r="J235" s="35" t="s">
        <v>3681</v>
      </c>
    </row>
    <row r="236" spans="2:10">
      <c r="B236" s="35" t="s">
        <v>3678</v>
      </c>
      <c r="C236" s="35" t="s">
        <v>3689</v>
      </c>
      <c r="D236" s="35" t="s">
        <v>3671</v>
      </c>
      <c r="E236" s="36">
        <v>40466</v>
      </c>
      <c r="F236" s="35">
        <v>1</v>
      </c>
      <c r="G236" s="35" t="s">
        <v>3672</v>
      </c>
      <c r="H236" s="35">
        <v>6</v>
      </c>
      <c r="I236" s="35" t="s">
        <v>3695</v>
      </c>
      <c r="J236" s="35" t="s">
        <v>3674</v>
      </c>
    </row>
    <row r="237" spans="2:10">
      <c r="B237" s="35" t="s">
        <v>3678</v>
      </c>
      <c r="C237" s="35" t="s">
        <v>3670</v>
      </c>
      <c r="D237" s="35" t="s">
        <v>3671</v>
      </c>
      <c r="E237" s="36">
        <v>40365</v>
      </c>
      <c r="F237" s="35">
        <v>2</v>
      </c>
      <c r="G237" s="35" t="s">
        <v>3692</v>
      </c>
      <c r="H237" s="35">
        <v>7</v>
      </c>
      <c r="I237" s="35" t="s">
        <v>3695</v>
      </c>
      <c r="J237" s="35" t="s">
        <v>3679</v>
      </c>
    </row>
    <row r="238" spans="2:10">
      <c r="B238" s="35" t="s">
        <v>3678</v>
      </c>
      <c r="C238" s="35" t="s">
        <v>3670</v>
      </c>
      <c r="D238" s="35" t="s">
        <v>3671</v>
      </c>
      <c r="E238" s="36">
        <v>39910</v>
      </c>
      <c r="F238" s="35">
        <v>4</v>
      </c>
      <c r="G238" s="35" t="s">
        <v>3672</v>
      </c>
      <c r="H238" s="35">
        <v>6</v>
      </c>
      <c r="I238" s="35" t="s">
        <v>3695</v>
      </c>
      <c r="J238" s="35" t="s">
        <v>3679</v>
      </c>
    </row>
    <row r="239" spans="2:10">
      <c r="B239" s="35" t="s">
        <v>3678</v>
      </c>
      <c r="C239" s="35" t="s">
        <v>3670</v>
      </c>
      <c r="D239" s="35" t="s">
        <v>3676</v>
      </c>
      <c r="E239" s="36">
        <v>39621</v>
      </c>
      <c r="F239" s="35">
        <v>5</v>
      </c>
      <c r="G239" s="35" t="s">
        <v>3672</v>
      </c>
      <c r="H239" s="35">
        <v>5</v>
      </c>
      <c r="I239" s="35" t="s">
        <v>3673</v>
      </c>
      <c r="J239" s="35" t="s">
        <v>3681</v>
      </c>
    </row>
    <row r="240" spans="2:10">
      <c r="B240" s="35" t="s">
        <v>3678</v>
      </c>
      <c r="C240" s="35" t="s">
        <v>3670</v>
      </c>
      <c r="D240" s="35" t="s">
        <v>3671</v>
      </c>
      <c r="E240" s="36">
        <v>39968</v>
      </c>
      <c r="F240" s="35">
        <v>4</v>
      </c>
      <c r="G240" s="35" t="s">
        <v>3672</v>
      </c>
      <c r="H240" s="35">
        <v>8</v>
      </c>
      <c r="I240" s="35" t="s">
        <v>3673</v>
      </c>
      <c r="J240" s="35" t="s">
        <v>3691</v>
      </c>
    </row>
    <row r="241" spans="2:10">
      <c r="B241" s="35" t="s">
        <v>3678</v>
      </c>
      <c r="C241" s="35" t="s">
        <v>3670</v>
      </c>
      <c r="D241" s="35" t="s">
        <v>3671</v>
      </c>
      <c r="E241" s="36">
        <v>39642</v>
      </c>
      <c r="F241" s="35">
        <v>4</v>
      </c>
      <c r="G241" s="35" t="s">
        <v>3672</v>
      </c>
      <c r="H241" s="35">
        <v>4</v>
      </c>
      <c r="I241" s="35" t="s">
        <v>3673</v>
      </c>
      <c r="J241" s="35" t="s">
        <v>3674</v>
      </c>
    </row>
    <row r="242" spans="2:10">
      <c r="B242" s="35" t="s">
        <v>3678</v>
      </c>
      <c r="C242" s="35" t="s">
        <v>3659</v>
      </c>
      <c r="D242" s="35" t="s">
        <v>3671</v>
      </c>
      <c r="E242" s="36">
        <v>40437</v>
      </c>
      <c r="F242" s="35">
        <v>2</v>
      </c>
      <c r="G242" s="35" t="s">
        <v>3672</v>
      </c>
      <c r="H242" s="35">
        <v>6</v>
      </c>
      <c r="I242" s="35" t="s">
        <v>3673</v>
      </c>
      <c r="J242" s="35" t="s">
        <v>3681</v>
      </c>
    </row>
    <row r="243" spans="2:10">
      <c r="B243" s="35" t="s">
        <v>3678</v>
      </c>
      <c r="C243" s="35" t="s">
        <v>3670</v>
      </c>
      <c r="D243" s="35" t="s">
        <v>3671</v>
      </c>
      <c r="E243" s="36">
        <v>40372</v>
      </c>
      <c r="F243" s="35">
        <v>2</v>
      </c>
      <c r="G243" s="35" t="s">
        <v>3672</v>
      </c>
      <c r="H243" s="35">
        <v>3</v>
      </c>
      <c r="I243" s="35" t="s">
        <v>3673</v>
      </c>
      <c r="J243" s="35" t="s">
        <v>3679</v>
      </c>
    </row>
    <row r="244" spans="2:10">
      <c r="B244" s="35" t="s">
        <v>3678</v>
      </c>
      <c r="C244" s="35" t="s">
        <v>3670</v>
      </c>
      <c r="D244" s="35" t="s">
        <v>3671</v>
      </c>
      <c r="E244" s="36">
        <v>40642</v>
      </c>
      <c r="F244" s="35">
        <v>2</v>
      </c>
      <c r="G244" s="35" t="s">
        <v>3672</v>
      </c>
      <c r="H244" s="35">
        <v>2</v>
      </c>
      <c r="I244" s="35" t="s">
        <v>3673</v>
      </c>
      <c r="J244" s="35" t="s">
        <v>3691</v>
      </c>
    </row>
    <row r="245" spans="2:10">
      <c r="B245" s="35" t="s">
        <v>3678</v>
      </c>
      <c r="C245" s="35" t="s">
        <v>3670</v>
      </c>
      <c r="D245" s="35" t="s">
        <v>3676</v>
      </c>
      <c r="E245" s="36">
        <v>39589</v>
      </c>
      <c r="F245" s="35">
        <v>2</v>
      </c>
      <c r="G245" s="35" t="s">
        <v>3672</v>
      </c>
      <c r="H245" s="35">
        <v>5</v>
      </c>
      <c r="I245" s="35" t="s">
        <v>3673</v>
      </c>
      <c r="J245" s="35" t="s">
        <v>3674</v>
      </c>
    </row>
    <row r="246" spans="2:10">
      <c r="B246" s="35" t="s">
        <v>3678</v>
      </c>
      <c r="C246" s="35" t="s">
        <v>3689</v>
      </c>
      <c r="D246" s="35" t="s">
        <v>3671</v>
      </c>
      <c r="E246" s="36">
        <v>39939</v>
      </c>
      <c r="F246" s="35">
        <v>1</v>
      </c>
      <c r="G246" s="35" t="s">
        <v>3672</v>
      </c>
      <c r="H246" s="35">
        <v>4</v>
      </c>
      <c r="I246" s="35" t="s">
        <v>3673</v>
      </c>
      <c r="J246" s="35" t="s">
        <v>3679</v>
      </c>
    </row>
    <row r="247" spans="2:10">
      <c r="B247" s="35" t="s">
        <v>3678</v>
      </c>
      <c r="C247" s="35" t="s">
        <v>3670</v>
      </c>
      <c r="D247" s="35" t="s">
        <v>3671</v>
      </c>
      <c r="E247" s="36">
        <v>41095</v>
      </c>
      <c r="F247" s="35">
        <v>3</v>
      </c>
      <c r="G247" s="35" t="s">
        <v>3685</v>
      </c>
      <c r="H247" s="35">
        <v>1</v>
      </c>
      <c r="I247" s="35" t="s">
        <v>3673</v>
      </c>
      <c r="J247" s="35" t="s">
        <v>3679</v>
      </c>
    </row>
    <row r="248" spans="2:10">
      <c r="B248" s="35" t="s">
        <v>3678</v>
      </c>
      <c r="C248" s="35" t="s">
        <v>3670</v>
      </c>
      <c r="D248" s="35" t="s">
        <v>3671</v>
      </c>
      <c r="E248" s="36">
        <v>39904</v>
      </c>
      <c r="F248" s="35">
        <v>1</v>
      </c>
      <c r="G248" s="35" t="s">
        <v>3672</v>
      </c>
      <c r="H248" s="35">
        <v>5</v>
      </c>
      <c r="I248" s="35" t="s">
        <v>3673</v>
      </c>
      <c r="J248" s="35" t="s">
        <v>3691</v>
      </c>
    </row>
    <row r="249" spans="2:10">
      <c r="B249" s="35" t="s">
        <v>3678</v>
      </c>
      <c r="C249" s="35" t="s">
        <v>3659</v>
      </c>
      <c r="D249" s="35" t="s">
        <v>3671</v>
      </c>
      <c r="E249" s="36">
        <v>40949</v>
      </c>
      <c r="F249" s="35">
        <v>2</v>
      </c>
      <c r="G249" s="35" t="s">
        <v>3685</v>
      </c>
      <c r="H249" s="35">
        <v>8</v>
      </c>
      <c r="I249" s="35" t="s">
        <v>3673</v>
      </c>
      <c r="J249" s="35" t="s">
        <v>3679</v>
      </c>
    </row>
    <row r="250" spans="2:10">
      <c r="B250" s="35" t="s">
        <v>3678</v>
      </c>
      <c r="C250" s="35" t="s">
        <v>3670</v>
      </c>
      <c r="D250" s="35" t="s">
        <v>3671</v>
      </c>
      <c r="E250" s="36">
        <v>40699</v>
      </c>
      <c r="F250" s="35">
        <v>2</v>
      </c>
      <c r="G250" s="35" t="s">
        <v>3672</v>
      </c>
      <c r="H250" s="35">
        <v>2</v>
      </c>
      <c r="I250" s="35" t="s">
        <v>3673</v>
      </c>
      <c r="J250" s="35" t="s">
        <v>3691</v>
      </c>
    </row>
    <row r="251" spans="2:10">
      <c r="B251" s="35" t="s">
        <v>3678</v>
      </c>
      <c r="C251" s="35" t="s">
        <v>3659</v>
      </c>
      <c r="D251" s="35" t="s">
        <v>3671</v>
      </c>
      <c r="E251" s="36">
        <v>40966</v>
      </c>
      <c r="F251" s="35">
        <v>1</v>
      </c>
      <c r="G251" s="35" t="s">
        <v>3672</v>
      </c>
      <c r="H251" s="35">
        <v>4</v>
      </c>
      <c r="I251" s="35" t="s">
        <v>3673</v>
      </c>
      <c r="J251" s="35" t="s">
        <v>3674</v>
      </c>
    </row>
    <row r="252" spans="2:10">
      <c r="B252" s="35" t="s">
        <v>3678</v>
      </c>
      <c r="C252" s="35" t="s">
        <v>3689</v>
      </c>
      <c r="D252" s="35" t="s">
        <v>3671</v>
      </c>
      <c r="E252" s="36">
        <v>40314</v>
      </c>
      <c r="F252" s="35">
        <v>1</v>
      </c>
      <c r="G252" s="35" t="s">
        <v>3672</v>
      </c>
      <c r="H252" s="35">
        <v>7</v>
      </c>
      <c r="I252" s="35" t="s">
        <v>3673</v>
      </c>
      <c r="J252" s="35" t="s">
        <v>3691</v>
      </c>
    </row>
    <row r="253" spans="2:10">
      <c r="B253" s="35" t="s">
        <v>3678</v>
      </c>
      <c r="C253" s="35" t="s">
        <v>3670</v>
      </c>
      <c r="D253" s="35" t="s">
        <v>3676</v>
      </c>
      <c r="E253" s="36">
        <v>40777</v>
      </c>
      <c r="F253" s="35">
        <v>4</v>
      </c>
      <c r="G253" s="35" t="s">
        <v>3672</v>
      </c>
      <c r="H253" s="35">
        <v>4</v>
      </c>
      <c r="I253" s="35" t="s">
        <v>3695</v>
      </c>
      <c r="J253" s="35" t="s">
        <v>3679</v>
      </c>
    </row>
    <row r="254" spans="2:10">
      <c r="B254" s="35" t="s">
        <v>3678</v>
      </c>
      <c r="C254" s="35" t="s">
        <v>3670</v>
      </c>
      <c r="D254" s="35" t="s">
        <v>3671</v>
      </c>
      <c r="E254" s="36">
        <v>39802</v>
      </c>
      <c r="F254" s="35">
        <v>2</v>
      </c>
      <c r="G254" s="35" t="s">
        <v>3672</v>
      </c>
      <c r="H254" s="35">
        <v>7</v>
      </c>
      <c r="I254" s="35" t="s">
        <v>3695</v>
      </c>
      <c r="J254" s="35" t="s">
        <v>3679</v>
      </c>
    </row>
    <row r="255" spans="2:10">
      <c r="B255" s="35" t="s">
        <v>3678</v>
      </c>
      <c r="C255" s="35" t="s">
        <v>3689</v>
      </c>
      <c r="D255" s="35" t="s">
        <v>3676</v>
      </c>
      <c r="E255" s="36">
        <v>40995</v>
      </c>
      <c r="F255" s="35">
        <v>1</v>
      </c>
      <c r="G255" s="35" t="s">
        <v>3685</v>
      </c>
      <c r="H255" s="35">
        <v>3</v>
      </c>
      <c r="I255" s="35" t="s">
        <v>3695</v>
      </c>
      <c r="J255" s="35" t="s">
        <v>3674</v>
      </c>
    </row>
    <row r="256" spans="2:10">
      <c r="B256" s="35" t="s">
        <v>3678</v>
      </c>
      <c r="C256" s="35" t="s">
        <v>3670</v>
      </c>
      <c r="D256" s="35" t="s">
        <v>3671</v>
      </c>
      <c r="E256" s="36">
        <v>40085</v>
      </c>
      <c r="F256" s="35">
        <v>3</v>
      </c>
      <c r="G256" s="35" t="s">
        <v>3672</v>
      </c>
      <c r="H256" s="35">
        <v>2</v>
      </c>
      <c r="I256" s="35" t="s">
        <v>3695</v>
      </c>
      <c r="J256" s="35" t="s">
        <v>3679</v>
      </c>
    </row>
    <row r="257" spans="2:10">
      <c r="B257" s="35" t="s">
        <v>3678</v>
      </c>
      <c r="C257" s="35" t="s">
        <v>3670</v>
      </c>
      <c r="D257" s="35" t="s">
        <v>3671</v>
      </c>
      <c r="E257" s="36">
        <v>39684</v>
      </c>
      <c r="F257" s="35">
        <v>3</v>
      </c>
      <c r="G257" s="35" t="s">
        <v>3672</v>
      </c>
      <c r="H257" s="35">
        <v>7</v>
      </c>
      <c r="I257" s="35" t="s">
        <v>3695</v>
      </c>
      <c r="J257" s="35" t="s">
        <v>3681</v>
      </c>
    </row>
    <row r="258" spans="2:10">
      <c r="B258" s="35" t="s">
        <v>3678</v>
      </c>
      <c r="C258" s="35" t="s">
        <v>3670</v>
      </c>
      <c r="D258" s="35" t="s">
        <v>3671</v>
      </c>
      <c r="E258" s="36">
        <v>39752</v>
      </c>
      <c r="F258" s="35">
        <v>2</v>
      </c>
      <c r="G258" s="35" t="s">
        <v>3672</v>
      </c>
      <c r="H258" s="35">
        <v>3</v>
      </c>
      <c r="I258" s="35" t="s">
        <v>3673</v>
      </c>
      <c r="J258" s="35" t="s">
        <v>3681</v>
      </c>
    </row>
    <row r="259" spans="2:10">
      <c r="B259" s="35" t="s">
        <v>3678</v>
      </c>
      <c r="C259" s="35" t="s">
        <v>3670</v>
      </c>
      <c r="D259" s="35" t="s">
        <v>3671</v>
      </c>
      <c r="E259" s="36">
        <v>40640</v>
      </c>
      <c r="F259" s="35">
        <v>2</v>
      </c>
      <c r="G259" s="35" t="s">
        <v>3692</v>
      </c>
      <c r="H259" s="35">
        <v>7</v>
      </c>
      <c r="I259" s="35" t="s">
        <v>3673</v>
      </c>
      <c r="J259" s="35" t="s">
        <v>3679</v>
      </c>
    </row>
    <row r="260" spans="2:10">
      <c r="B260" s="35" t="s">
        <v>3678</v>
      </c>
      <c r="C260" s="35" t="s">
        <v>3670</v>
      </c>
      <c r="D260" s="35" t="s">
        <v>3671</v>
      </c>
      <c r="E260" s="36">
        <v>39450</v>
      </c>
      <c r="F260" s="35">
        <v>3</v>
      </c>
      <c r="G260" s="35" t="s">
        <v>3672</v>
      </c>
      <c r="H260" s="35">
        <v>8</v>
      </c>
      <c r="I260" s="35" t="s">
        <v>3673</v>
      </c>
      <c r="J260" s="35" t="s">
        <v>3679</v>
      </c>
    </row>
    <row r="261" spans="2:10">
      <c r="B261" s="35" t="s">
        <v>3678</v>
      </c>
      <c r="C261" s="35" t="s">
        <v>3659</v>
      </c>
      <c r="D261" s="35" t="s">
        <v>3676</v>
      </c>
      <c r="E261" s="36">
        <v>39625</v>
      </c>
      <c r="F261" s="35">
        <v>1</v>
      </c>
      <c r="G261" s="35" t="s">
        <v>3672</v>
      </c>
      <c r="H261" s="35">
        <v>2</v>
      </c>
      <c r="I261" s="35" t="s">
        <v>3673</v>
      </c>
      <c r="J261" s="35" t="s">
        <v>3679</v>
      </c>
    </row>
    <row r="262" spans="2:10">
      <c r="B262" s="35" t="s">
        <v>3678</v>
      </c>
      <c r="C262" s="35" t="s">
        <v>3670</v>
      </c>
      <c r="D262" s="35" t="s">
        <v>3671</v>
      </c>
      <c r="E262" s="36">
        <v>39586</v>
      </c>
      <c r="F262" s="35">
        <v>1</v>
      </c>
      <c r="G262" s="35" t="s">
        <v>3672</v>
      </c>
      <c r="H262" s="35">
        <v>7</v>
      </c>
      <c r="I262" s="35" t="s">
        <v>3673</v>
      </c>
      <c r="J262" s="35" t="s">
        <v>3674</v>
      </c>
    </row>
    <row r="263" spans="2:10">
      <c r="B263" s="35" t="s">
        <v>3678</v>
      </c>
      <c r="C263" s="35" t="s">
        <v>3670</v>
      </c>
      <c r="D263" s="35" t="s">
        <v>3671</v>
      </c>
      <c r="E263" s="36">
        <v>41065</v>
      </c>
      <c r="F263" s="35">
        <v>4</v>
      </c>
      <c r="G263" s="35" t="s">
        <v>3692</v>
      </c>
      <c r="H263" s="35">
        <v>4</v>
      </c>
      <c r="I263" s="35" t="s">
        <v>3695</v>
      </c>
      <c r="J263" s="35" t="s">
        <v>3679</v>
      </c>
    </row>
    <row r="264" spans="2:10">
      <c r="B264" s="35" t="s">
        <v>3678</v>
      </c>
      <c r="C264" s="35" t="s">
        <v>3670</v>
      </c>
      <c r="D264" s="35" t="s">
        <v>3671</v>
      </c>
      <c r="E264" s="36">
        <v>40043</v>
      </c>
      <c r="F264" s="35">
        <v>4</v>
      </c>
      <c r="G264" s="35" t="s">
        <v>3672</v>
      </c>
      <c r="H264" s="35">
        <v>5</v>
      </c>
      <c r="I264" s="35" t="s">
        <v>3695</v>
      </c>
      <c r="J264" s="35" t="s">
        <v>3674</v>
      </c>
    </row>
    <row r="265" spans="2:10">
      <c r="B265" s="35" t="s">
        <v>3678</v>
      </c>
      <c r="C265" s="35" t="s">
        <v>3689</v>
      </c>
      <c r="D265" s="35" t="s">
        <v>3671</v>
      </c>
      <c r="E265" s="36">
        <v>40757</v>
      </c>
      <c r="F265" s="35">
        <v>1</v>
      </c>
      <c r="G265" s="35" t="s">
        <v>3672</v>
      </c>
      <c r="H265" s="35">
        <v>4</v>
      </c>
      <c r="I265" s="35" t="s">
        <v>3673</v>
      </c>
      <c r="J265" s="35" t="s">
        <v>3679</v>
      </c>
    </row>
    <row r="266" spans="2:10">
      <c r="B266" s="35" t="s">
        <v>3678</v>
      </c>
      <c r="C266" s="35" t="s">
        <v>3670</v>
      </c>
      <c r="D266" s="35" t="s">
        <v>3671</v>
      </c>
      <c r="E266" s="36">
        <v>39817</v>
      </c>
      <c r="F266" s="35">
        <v>4</v>
      </c>
      <c r="G266" s="35" t="s">
        <v>3692</v>
      </c>
      <c r="H266" s="35">
        <v>3</v>
      </c>
      <c r="I266" s="35" t="s">
        <v>3673</v>
      </c>
      <c r="J266" s="35" t="s">
        <v>3679</v>
      </c>
    </row>
    <row r="267" spans="2:10">
      <c r="B267" s="35" t="s">
        <v>3678</v>
      </c>
      <c r="C267" s="35" t="s">
        <v>3670</v>
      </c>
      <c r="D267" s="35" t="s">
        <v>3676</v>
      </c>
      <c r="E267" s="36">
        <v>39786</v>
      </c>
      <c r="F267" s="35">
        <v>2</v>
      </c>
      <c r="G267" s="35" t="s">
        <v>3672</v>
      </c>
      <c r="H267" s="35">
        <v>4</v>
      </c>
      <c r="I267" s="35" t="s">
        <v>3673</v>
      </c>
      <c r="J267" s="35" t="s">
        <v>3681</v>
      </c>
    </row>
    <row r="268" spans="2:10">
      <c r="B268" s="35" t="s">
        <v>3678</v>
      </c>
      <c r="C268" s="35" t="s">
        <v>3659</v>
      </c>
      <c r="D268" s="35" t="s">
        <v>3671</v>
      </c>
      <c r="E268" s="36">
        <v>39665</v>
      </c>
      <c r="F268" s="35">
        <v>2</v>
      </c>
      <c r="G268" s="35" t="s">
        <v>3672</v>
      </c>
      <c r="H268" s="35">
        <v>7</v>
      </c>
      <c r="I268" s="35" t="s">
        <v>3673</v>
      </c>
      <c r="J268" s="35" t="s">
        <v>3681</v>
      </c>
    </row>
    <row r="269" spans="2:10">
      <c r="B269" s="35" t="s">
        <v>3694</v>
      </c>
      <c r="C269" s="35" t="s">
        <v>3670</v>
      </c>
      <c r="D269" s="35" t="s">
        <v>3671</v>
      </c>
      <c r="E269" s="36">
        <v>40512</v>
      </c>
      <c r="F269" s="35">
        <v>5</v>
      </c>
      <c r="G269" s="35" t="s">
        <v>3672</v>
      </c>
      <c r="H269" s="35">
        <v>3</v>
      </c>
      <c r="I269" s="35" t="s">
        <v>3673</v>
      </c>
      <c r="J269" s="35" t="s">
        <v>3691</v>
      </c>
    </row>
    <row r="270" spans="2:10">
      <c r="B270" s="35" t="s">
        <v>3669</v>
      </c>
      <c r="C270" s="35" t="s">
        <v>3659</v>
      </c>
      <c r="D270" s="35" t="s">
        <v>3671</v>
      </c>
      <c r="E270" s="36">
        <v>40868</v>
      </c>
      <c r="F270" s="35">
        <v>1</v>
      </c>
      <c r="G270" s="35" t="s">
        <v>3672</v>
      </c>
      <c r="H270" s="35">
        <v>6</v>
      </c>
      <c r="I270" s="35" t="s">
        <v>3673</v>
      </c>
      <c r="J270" s="35" t="s">
        <v>3679</v>
      </c>
    </row>
    <row r="271" spans="2:10">
      <c r="B271" s="35" t="s">
        <v>3675</v>
      </c>
      <c r="C271" s="35" t="s">
        <v>3689</v>
      </c>
      <c r="D271" s="35" t="s">
        <v>3671</v>
      </c>
      <c r="E271" s="36">
        <v>39990</v>
      </c>
      <c r="F271" s="35">
        <v>1</v>
      </c>
      <c r="G271" s="35" t="s">
        <v>3672</v>
      </c>
      <c r="H271" s="35">
        <v>7</v>
      </c>
      <c r="I271" s="35" t="s">
        <v>3673</v>
      </c>
      <c r="J271" s="35" t="s">
        <v>3691</v>
      </c>
    </row>
    <row r="272" spans="2:10">
      <c r="B272" s="35" t="s">
        <v>3678</v>
      </c>
      <c r="C272" s="35" t="s">
        <v>3670</v>
      </c>
      <c r="D272" s="35" t="s">
        <v>3671</v>
      </c>
      <c r="E272" s="36">
        <v>40561</v>
      </c>
      <c r="F272" s="35">
        <v>3</v>
      </c>
      <c r="G272" s="35" t="s">
        <v>3672</v>
      </c>
      <c r="H272" s="35">
        <v>4</v>
      </c>
      <c r="I272" s="35" t="s">
        <v>3673</v>
      </c>
      <c r="J272" s="35" t="s">
        <v>3681</v>
      </c>
    </row>
    <row r="273" spans="2:10">
      <c r="B273" s="35" t="s">
        <v>3680</v>
      </c>
      <c r="C273" s="35" t="s">
        <v>3670</v>
      </c>
      <c r="D273" s="35" t="s">
        <v>3671</v>
      </c>
      <c r="E273" s="36">
        <v>40388</v>
      </c>
      <c r="F273" s="35">
        <v>3</v>
      </c>
      <c r="G273" s="35" t="s">
        <v>3672</v>
      </c>
      <c r="H273" s="35">
        <v>5</v>
      </c>
      <c r="I273" s="35" t="s">
        <v>3673</v>
      </c>
      <c r="J273" s="35" t="s">
        <v>3691</v>
      </c>
    </row>
    <row r="274" spans="2:10">
      <c r="B274" s="35" t="s">
        <v>3682</v>
      </c>
      <c r="C274" s="35" t="s">
        <v>3689</v>
      </c>
      <c r="D274" s="35" t="s">
        <v>3671</v>
      </c>
      <c r="E274" s="36">
        <v>40760</v>
      </c>
      <c r="F274" s="35">
        <v>1</v>
      </c>
      <c r="G274" s="35" t="s">
        <v>3672</v>
      </c>
      <c r="H274" s="35">
        <v>1</v>
      </c>
      <c r="I274" s="35" t="s">
        <v>3673</v>
      </c>
      <c r="J274" s="35" t="s">
        <v>3681</v>
      </c>
    </row>
    <row r="275" spans="2:10">
      <c r="B275" s="35" t="s">
        <v>3684</v>
      </c>
      <c r="C275" s="35" t="s">
        <v>3670</v>
      </c>
      <c r="D275" s="35" t="s">
        <v>3676</v>
      </c>
      <c r="E275" s="36">
        <v>39952</v>
      </c>
      <c r="F275" s="35">
        <v>2</v>
      </c>
      <c r="G275" s="35" t="s">
        <v>3672</v>
      </c>
      <c r="H275" s="35">
        <v>2</v>
      </c>
      <c r="I275" s="35" t="s">
        <v>3673</v>
      </c>
      <c r="J275" s="35" t="s">
        <v>3681</v>
      </c>
    </row>
    <row r="276" spans="2:10">
      <c r="B276" s="35" t="s">
        <v>3686</v>
      </c>
      <c r="C276" s="35" t="s">
        <v>3670</v>
      </c>
      <c r="D276" s="35" t="s">
        <v>3671</v>
      </c>
      <c r="E276" s="36">
        <v>40860</v>
      </c>
      <c r="F276" s="35">
        <v>3</v>
      </c>
      <c r="G276" s="35" t="s">
        <v>3685</v>
      </c>
      <c r="H276" s="35">
        <v>4</v>
      </c>
      <c r="I276" s="35" t="s">
        <v>3673</v>
      </c>
      <c r="J276" s="35" t="s">
        <v>3679</v>
      </c>
    </row>
    <row r="277" spans="2:10">
      <c r="B277" s="35" t="s">
        <v>3687</v>
      </c>
      <c r="C277" s="35" t="s">
        <v>3670</v>
      </c>
      <c r="D277" s="35" t="s">
        <v>3676</v>
      </c>
      <c r="E277" s="36">
        <v>40079</v>
      </c>
      <c r="F277" s="35">
        <v>4</v>
      </c>
      <c r="G277" s="35" t="s">
        <v>3672</v>
      </c>
      <c r="H277" s="35">
        <v>2</v>
      </c>
      <c r="I277" s="35" t="s">
        <v>3673</v>
      </c>
      <c r="J277" s="35" t="s">
        <v>3681</v>
      </c>
    </row>
    <row r="278" spans="2:10">
      <c r="B278" s="35" t="s">
        <v>3688</v>
      </c>
      <c r="C278" s="35" t="s">
        <v>3670</v>
      </c>
      <c r="D278" s="35" t="s">
        <v>3671</v>
      </c>
      <c r="E278" s="36">
        <v>39872</v>
      </c>
      <c r="F278" s="35">
        <v>5</v>
      </c>
      <c r="G278" s="35" t="s">
        <v>3685</v>
      </c>
      <c r="H278" s="35">
        <v>5</v>
      </c>
      <c r="I278" s="35" t="s">
        <v>3673</v>
      </c>
      <c r="J278" s="35" t="s">
        <v>3691</v>
      </c>
    </row>
    <row r="279" spans="2:10">
      <c r="B279" s="35" t="s">
        <v>3690</v>
      </c>
      <c r="C279" s="35" t="s">
        <v>3670</v>
      </c>
      <c r="D279" s="35" t="s">
        <v>3671</v>
      </c>
      <c r="E279" s="36">
        <v>40482</v>
      </c>
      <c r="F279" s="35">
        <v>4</v>
      </c>
      <c r="G279" s="35" t="s">
        <v>3672</v>
      </c>
      <c r="H279" s="35">
        <v>4</v>
      </c>
      <c r="I279" s="35" t="s">
        <v>3695</v>
      </c>
      <c r="J279" s="35" t="s">
        <v>3679</v>
      </c>
    </row>
    <row r="280" spans="2:10">
      <c r="B280" s="35" t="s">
        <v>3696</v>
      </c>
      <c r="C280" s="35" t="s">
        <v>3659</v>
      </c>
      <c r="D280" s="35" t="s">
        <v>3671</v>
      </c>
      <c r="E280" s="36">
        <v>39844</v>
      </c>
      <c r="F280" s="35">
        <v>1</v>
      </c>
      <c r="G280" s="35" t="s">
        <v>3672</v>
      </c>
      <c r="H280" s="35">
        <v>2</v>
      </c>
      <c r="I280" s="35" t="s">
        <v>3695</v>
      </c>
      <c r="J280" s="35" t="s">
        <v>3681</v>
      </c>
    </row>
    <row r="281" spans="2:10">
      <c r="B281" s="35" t="s">
        <v>3693</v>
      </c>
      <c r="C281" s="35" t="s">
        <v>3670</v>
      </c>
      <c r="D281" s="35" t="s">
        <v>3671</v>
      </c>
      <c r="E281" s="36">
        <v>39553</v>
      </c>
      <c r="F281" s="35">
        <v>2</v>
      </c>
      <c r="G281" s="35" t="s">
        <v>3672</v>
      </c>
      <c r="H281" s="35">
        <v>2</v>
      </c>
      <c r="I281" s="35" t="s">
        <v>3673</v>
      </c>
      <c r="J281" s="35" t="s">
        <v>3681</v>
      </c>
    </row>
    <row r="282" spans="2:10">
      <c r="B282" s="35" t="s">
        <v>3694</v>
      </c>
      <c r="C282" s="35" t="s">
        <v>3670</v>
      </c>
      <c r="D282" s="35" t="s">
        <v>3671</v>
      </c>
      <c r="E282" s="36">
        <v>39671</v>
      </c>
      <c r="F282" s="35">
        <v>1</v>
      </c>
      <c r="G282" s="35" t="s">
        <v>3672</v>
      </c>
      <c r="H282" s="35">
        <v>8</v>
      </c>
      <c r="I282" s="35" t="s">
        <v>3673</v>
      </c>
      <c r="J282" s="35" t="s">
        <v>3679</v>
      </c>
    </row>
    <row r="283" spans="2:10">
      <c r="B283" s="35" t="s">
        <v>3669</v>
      </c>
      <c r="C283" s="35" t="s">
        <v>3670</v>
      </c>
      <c r="D283" s="35" t="s">
        <v>3676</v>
      </c>
      <c r="E283" s="36">
        <v>40743</v>
      </c>
      <c r="F283" s="35">
        <v>2</v>
      </c>
      <c r="G283" s="35" t="s">
        <v>3672</v>
      </c>
      <c r="H283" s="35">
        <v>1</v>
      </c>
      <c r="I283" s="35" t="s">
        <v>3673</v>
      </c>
      <c r="J283" s="35" t="s">
        <v>3674</v>
      </c>
    </row>
    <row r="284" spans="2:10">
      <c r="B284" s="35" t="s">
        <v>3675</v>
      </c>
      <c r="C284" s="35" t="s">
        <v>3689</v>
      </c>
      <c r="D284" s="35" t="s">
        <v>3671</v>
      </c>
      <c r="E284" s="36">
        <v>40352</v>
      </c>
      <c r="F284" s="35">
        <v>1</v>
      </c>
      <c r="G284" s="35" t="s">
        <v>3685</v>
      </c>
      <c r="H284" s="35">
        <v>1</v>
      </c>
      <c r="I284" s="35" t="s">
        <v>3673</v>
      </c>
      <c r="J284" s="35" t="s">
        <v>3681</v>
      </c>
    </row>
    <row r="285" spans="2:10">
      <c r="B285" s="35" t="s">
        <v>3678</v>
      </c>
      <c r="C285" s="35" t="s">
        <v>3670</v>
      </c>
      <c r="D285" s="35" t="s">
        <v>3671</v>
      </c>
      <c r="E285" s="36">
        <v>40941</v>
      </c>
      <c r="F285" s="35">
        <v>4</v>
      </c>
      <c r="G285" s="35" t="s">
        <v>3672</v>
      </c>
      <c r="H285" s="35">
        <v>3</v>
      </c>
      <c r="I285" s="35" t="s">
        <v>3695</v>
      </c>
      <c r="J285" s="35" t="s">
        <v>3681</v>
      </c>
    </row>
    <row r="286" spans="2:10">
      <c r="B286" s="35" t="s">
        <v>3680</v>
      </c>
      <c r="C286" s="35" t="s">
        <v>3670</v>
      </c>
      <c r="D286" s="35" t="s">
        <v>3671</v>
      </c>
      <c r="E286" s="36">
        <v>39791</v>
      </c>
      <c r="F286" s="35">
        <v>3</v>
      </c>
      <c r="G286" s="35" t="s">
        <v>3672</v>
      </c>
      <c r="H286" s="35">
        <v>4</v>
      </c>
      <c r="I286" s="35" t="s">
        <v>3695</v>
      </c>
      <c r="J286" s="35" t="s">
        <v>3679</v>
      </c>
    </row>
    <row r="287" spans="2:10">
      <c r="B287" s="35" t="s">
        <v>3682</v>
      </c>
      <c r="C287" s="35" t="s">
        <v>3659</v>
      </c>
      <c r="D287" s="35" t="s">
        <v>3671</v>
      </c>
      <c r="E287" s="36">
        <v>40365</v>
      </c>
      <c r="F287" s="35">
        <v>2</v>
      </c>
      <c r="G287" s="35" t="s">
        <v>3672</v>
      </c>
      <c r="H287" s="35">
        <v>3</v>
      </c>
      <c r="I287" s="35" t="s">
        <v>3695</v>
      </c>
      <c r="J287" s="35" t="s">
        <v>3674</v>
      </c>
    </row>
    <row r="288" spans="2:10">
      <c r="B288" s="35" t="s">
        <v>3684</v>
      </c>
      <c r="C288" s="35" t="s">
        <v>3670</v>
      </c>
      <c r="D288" s="35" t="s">
        <v>3671</v>
      </c>
      <c r="E288" s="36">
        <v>40637</v>
      </c>
      <c r="F288" s="35">
        <v>5</v>
      </c>
      <c r="G288" s="35" t="s">
        <v>3692</v>
      </c>
      <c r="H288" s="35">
        <v>1</v>
      </c>
      <c r="I288" s="35" t="s">
        <v>3695</v>
      </c>
      <c r="J288" s="35" t="s">
        <v>3681</v>
      </c>
    </row>
    <row r="289" spans="2:10">
      <c r="B289" s="35" t="s">
        <v>3686</v>
      </c>
      <c r="C289" s="35" t="s">
        <v>3659</v>
      </c>
      <c r="D289" s="35" t="s">
        <v>3676</v>
      </c>
      <c r="E289" s="36">
        <v>40036</v>
      </c>
      <c r="F289" s="35">
        <v>1</v>
      </c>
      <c r="G289" s="35" t="s">
        <v>3672</v>
      </c>
      <c r="H289" s="35">
        <v>6</v>
      </c>
      <c r="I289" s="35" t="s">
        <v>3673</v>
      </c>
      <c r="J289" s="35" t="s">
        <v>3679</v>
      </c>
    </row>
    <row r="290" spans="2:10">
      <c r="B290" s="35" t="s">
        <v>3687</v>
      </c>
      <c r="C290" s="35" t="s">
        <v>3689</v>
      </c>
      <c r="D290" s="35" t="s">
        <v>3671</v>
      </c>
      <c r="E290" s="36">
        <v>40984</v>
      </c>
      <c r="F290" s="35">
        <v>1</v>
      </c>
      <c r="G290" s="35" t="s">
        <v>3672</v>
      </c>
      <c r="H290" s="35">
        <v>6</v>
      </c>
      <c r="I290" s="35" t="s">
        <v>3673</v>
      </c>
      <c r="J290" s="35" t="s">
        <v>3681</v>
      </c>
    </row>
    <row r="291" spans="2:10">
      <c r="B291" s="35" t="s">
        <v>3688</v>
      </c>
      <c r="C291" s="35" t="s">
        <v>3670</v>
      </c>
      <c r="D291" s="35" t="s">
        <v>3671</v>
      </c>
      <c r="E291" s="36">
        <v>40432</v>
      </c>
      <c r="F291" s="35">
        <v>5</v>
      </c>
      <c r="G291" s="35" t="s">
        <v>3672</v>
      </c>
      <c r="H291" s="35">
        <v>7</v>
      </c>
      <c r="I291" s="35" t="s">
        <v>3673</v>
      </c>
      <c r="J291" s="35" t="s">
        <v>3679</v>
      </c>
    </row>
    <row r="292" spans="2:10">
      <c r="B292" s="35" t="s">
        <v>3690</v>
      </c>
      <c r="C292" s="35" t="s">
        <v>3670</v>
      </c>
      <c r="D292" s="35" t="s">
        <v>3671</v>
      </c>
      <c r="E292" s="36">
        <v>40649</v>
      </c>
      <c r="F292" s="35">
        <v>5</v>
      </c>
      <c r="G292" s="35" t="s">
        <v>3692</v>
      </c>
      <c r="H292" s="35">
        <v>7</v>
      </c>
      <c r="I292" s="35" t="s">
        <v>3673</v>
      </c>
      <c r="J292" s="35" t="s">
        <v>3674</v>
      </c>
    </row>
    <row r="293" spans="2:10">
      <c r="B293" s="35" t="s">
        <v>3696</v>
      </c>
      <c r="C293" s="35" t="s">
        <v>3689</v>
      </c>
      <c r="D293" s="35" t="s">
        <v>3671</v>
      </c>
      <c r="E293" s="36">
        <v>40768</v>
      </c>
      <c r="F293" s="35">
        <v>1</v>
      </c>
      <c r="G293" s="35" t="s">
        <v>3672</v>
      </c>
      <c r="H293" s="35">
        <v>2</v>
      </c>
      <c r="I293" s="35" t="s">
        <v>3673</v>
      </c>
      <c r="J293" s="35" t="s">
        <v>3679</v>
      </c>
    </row>
    <row r="294" spans="2:10">
      <c r="B294" s="35" t="s">
        <v>3693</v>
      </c>
      <c r="C294" s="35" t="s">
        <v>3670</v>
      </c>
      <c r="D294" s="35" t="s">
        <v>3671</v>
      </c>
      <c r="E294" s="36">
        <v>39455</v>
      </c>
      <c r="F294" s="35">
        <v>4</v>
      </c>
      <c r="G294" s="35" t="s">
        <v>3672</v>
      </c>
      <c r="H294" s="35">
        <v>6</v>
      </c>
      <c r="I294" s="35" t="s">
        <v>3673</v>
      </c>
      <c r="J294" s="35" t="s">
        <v>3681</v>
      </c>
    </row>
    <row r="295" spans="2:10">
      <c r="B295" s="35" t="s">
        <v>3694</v>
      </c>
      <c r="C295" s="35" t="s">
        <v>3670</v>
      </c>
      <c r="D295" s="35" t="s">
        <v>3671</v>
      </c>
      <c r="E295" s="36">
        <v>39807</v>
      </c>
      <c r="F295" s="35">
        <v>5</v>
      </c>
      <c r="G295" s="35" t="s">
        <v>3692</v>
      </c>
      <c r="H295" s="35">
        <v>6</v>
      </c>
      <c r="I295" s="35" t="s">
        <v>3673</v>
      </c>
      <c r="J295" s="35" t="s">
        <v>3679</v>
      </c>
    </row>
    <row r="296" spans="2:10">
      <c r="B296" s="35" t="s">
        <v>3669</v>
      </c>
      <c r="C296" s="35" t="s">
        <v>3670</v>
      </c>
      <c r="D296" s="35" t="s">
        <v>3671</v>
      </c>
      <c r="E296" s="36">
        <v>40365</v>
      </c>
      <c r="F296" s="35">
        <v>1</v>
      </c>
      <c r="G296" s="35" t="s">
        <v>3672</v>
      </c>
      <c r="H296" s="35">
        <v>2</v>
      </c>
      <c r="I296" s="35" t="s">
        <v>3673</v>
      </c>
      <c r="J296" s="35" t="s">
        <v>3681</v>
      </c>
    </row>
    <row r="297" spans="2:10">
      <c r="B297" s="35" t="s">
        <v>3675</v>
      </c>
      <c r="C297" s="35" t="s">
        <v>3670</v>
      </c>
      <c r="D297" s="35" t="s">
        <v>3676</v>
      </c>
      <c r="E297" s="36">
        <v>40362</v>
      </c>
      <c r="F297" s="35">
        <v>2</v>
      </c>
      <c r="G297" s="35" t="s">
        <v>3672</v>
      </c>
      <c r="H297" s="35">
        <v>4</v>
      </c>
      <c r="I297" s="35" t="s">
        <v>3673</v>
      </c>
      <c r="J297" s="35" t="s">
        <v>3681</v>
      </c>
    </row>
    <row r="298" spans="2:10">
      <c r="B298" s="35" t="s">
        <v>3678</v>
      </c>
      <c r="C298" s="35" t="s">
        <v>3670</v>
      </c>
      <c r="D298" s="35" t="s">
        <v>3671</v>
      </c>
      <c r="E298" s="36">
        <v>40507</v>
      </c>
      <c r="F298" s="35">
        <v>4</v>
      </c>
      <c r="G298" s="35" t="s">
        <v>3672</v>
      </c>
      <c r="H298" s="35">
        <v>4</v>
      </c>
      <c r="I298" s="35" t="s">
        <v>3673</v>
      </c>
      <c r="J298" s="35" t="s">
        <v>3681</v>
      </c>
    </row>
    <row r="299" spans="2:10">
      <c r="B299" s="35" t="s">
        <v>3680</v>
      </c>
      <c r="C299" s="35" t="s">
        <v>3659</v>
      </c>
      <c r="D299" s="35" t="s">
        <v>3676</v>
      </c>
      <c r="E299" s="36">
        <v>39942</v>
      </c>
      <c r="F299" s="35">
        <v>2</v>
      </c>
      <c r="G299" s="35" t="s">
        <v>3672</v>
      </c>
      <c r="H299" s="35">
        <v>6</v>
      </c>
      <c r="I299" s="35" t="s">
        <v>3673</v>
      </c>
      <c r="J299" s="35" t="s">
        <v>3681</v>
      </c>
    </row>
    <row r="300" spans="2:10">
      <c r="B300" s="35" t="s">
        <v>3682</v>
      </c>
      <c r="C300" s="35" t="s">
        <v>3670</v>
      </c>
      <c r="D300" s="35" t="s">
        <v>3671</v>
      </c>
      <c r="E300" s="36">
        <v>40609</v>
      </c>
      <c r="F300" s="35">
        <v>1</v>
      </c>
      <c r="G300" s="35" t="s">
        <v>3672</v>
      </c>
      <c r="H300" s="35">
        <v>1</v>
      </c>
      <c r="I300" s="35" t="s">
        <v>3673</v>
      </c>
      <c r="J300" s="35" t="s">
        <v>3674</v>
      </c>
    </row>
    <row r="301" spans="2:10">
      <c r="B301" s="35" t="s">
        <v>3684</v>
      </c>
      <c r="C301" s="35" t="s">
        <v>3670</v>
      </c>
      <c r="D301" s="35" t="s">
        <v>3671</v>
      </c>
      <c r="E301" s="36">
        <v>40035</v>
      </c>
      <c r="F301" s="35">
        <v>5</v>
      </c>
      <c r="G301" s="35" t="s">
        <v>3672</v>
      </c>
      <c r="H301" s="35">
        <v>2</v>
      </c>
      <c r="I301" s="35" t="s">
        <v>3673</v>
      </c>
      <c r="J301" s="35" t="s">
        <v>3681</v>
      </c>
    </row>
    <row r="302" spans="2:10">
      <c r="B302" s="35" t="s">
        <v>3686</v>
      </c>
      <c r="C302" s="35" t="s">
        <v>3670</v>
      </c>
      <c r="D302" s="35" t="s">
        <v>3671</v>
      </c>
      <c r="E302" s="36">
        <v>39732</v>
      </c>
      <c r="F302" s="35">
        <v>2</v>
      </c>
      <c r="G302" s="35" t="s">
        <v>3672</v>
      </c>
      <c r="H302" s="35">
        <v>2</v>
      </c>
      <c r="I302" s="35" t="s">
        <v>3673</v>
      </c>
      <c r="J302" s="35" t="s">
        <v>3679</v>
      </c>
    </row>
    <row r="303" spans="2:10">
      <c r="B303" s="35" t="s">
        <v>3687</v>
      </c>
      <c r="C303" s="35" t="s">
        <v>3689</v>
      </c>
      <c r="D303" s="35" t="s">
        <v>3671</v>
      </c>
      <c r="E303" s="36">
        <v>39561</v>
      </c>
      <c r="F303" s="35">
        <v>1</v>
      </c>
      <c r="G303" s="35" t="s">
        <v>3672</v>
      </c>
      <c r="H303" s="35">
        <v>8</v>
      </c>
      <c r="I303" s="35" t="s">
        <v>3673</v>
      </c>
      <c r="J303" s="35" t="s">
        <v>3681</v>
      </c>
    </row>
    <row r="304" spans="2:10">
      <c r="B304" s="35" t="s">
        <v>3688</v>
      </c>
      <c r="C304" s="35" t="s">
        <v>3670</v>
      </c>
      <c r="D304" s="35" t="s">
        <v>3671</v>
      </c>
      <c r="E304" s="36">
        <v>40225</v>
      </c>
      <c r="F304" s="35">
        <v>5</v>
      </c>
      <c r="G304" s="35" t="s">
        <v>3672</v>
      </c>
      <c r="H304" s="35">
        <v>7</v>
      </c>
      <c r="I304" s="35" t="s">
        <v>3695</v>
      </c>
      <c r="J304" s="35" t="s">
        <v>3679</v>
      </c>
    </row>
    <row r="305" spans="2:10">
      <c r="B305" s="35" t="s">
        <v>3690</v>
      </c>
      <c r="C305" s="35" t="s">
        <v>3670</v>
      </c>
      <c r="D305" s="35" t="s">
        <v>3676</v>
      </c>
      <c r="E305" s="36">
        <v>39996</v>
      </c>
      <c r="F305" s="35">
        <v>1</v>
      </c>
      <c r="G305" s="35" t="s">
        <v>3685</v>
      </c>
      <c r="H305" s="35">
        <v>5</v>
      </c>
      <c r="I305" s="35" t="s">
        <v>3673</v>
      </c>
      <c r="J305" s="35" t="s">
        <v>3679</v>
      </c>
    </row>
    <row r="306" spans="2:10">
      <c r="B306" s="35" t="s">
        <v>3696</v>
      </c>
      <c r="C306" s="35" t="s">
        <v>3659</v>
      </c>
      <c r="D306" s="35" t="s">
        <v>3671</v>
      </c>
      <c r="E306" s="36">
        <v>40981</v>
      </c>
      <c r="F306" s="35">
        <v>2</v>
      </c>
      <c r="G306" s="35" t="s">
        <v>3672</v>
      </c>
      <c r="H306" s="35">
        <v>2</v>
      </c>
      <c r="I306" s="35" t="s">
        <v>3673</v>
      </c>
      <c r="J306" s="35" t="s">
        <v>3691</v>
      </c>
    </row>
    <row r="307" spans="2:10">
      <c r="B307" s="35" t="s">
        <v>3693</v>
      </c>
      <c r="C307" s="35" t="s">
        <v>3670</v>
      </c>
      <c r="D307" s="35" t="s">
        <v>3671</v>
      </c>
      <c r="E307" s="36">
        <v>41029</v>
      </c>
      <c r="F307" s="35">
        <v>1</v>
      </c>
      <c r="G307" s="35" t="s">
        <v>3685</v>
      </c>
      <c r="H307" s="35">
        <v>8</v>
      </c>
      <c r="I307" s="35" t="s">
        <v>3673</v>
      </c>
      <c r="J307" s="35" t="s">
        <v>3674</v>
      </c>
    </row>
    <row r="308" spans="2:10">
      <c r="B308" s="35" t="s">
        <v>3694</v>
      </c>
      <c r="C308" s="35" t="s">
        <v>3659</v>
      </c>
      <c r="D308" s="35" t="s">
        <v>3671</v>
      </c>
      <c r="E308" s="36">
        <v>39719</v>
      </c>
      <c r="F308" s="35">
        <v>2</v>
      </c>
      <c r="G308" s="35" t="s">
        <v>3672</v>
      </c>
      <c r="H308" s="35">
        <v>2</v>
      </c>
      <c r="I308" s="35" t="s">
        <v>3673</v>
      </c>
      <c r="J308" s="35" t="s">
        <v>3679</v>
      </c>
    </row>
    <row r="309" spans="2:10">
      <c r="B309" s="35" t="s">
        <v>3669</v>
      </c>
      <c r="C309" s="35" t="s">
        <v>3689</v>
      </c>
      <c r="D309" s="35" t="s">
        <v>3671</v>
      </c>
      <c r="E309" s="36">
        <v>39945</v>
      </c>
      <c r="F309" s="35">
        <v>1</v>
      </c>
      <c r="G309" s="35" t="s">
        <v>3672</v>
      </c>
      <c r="H309" s="35">
        <v>4</v>
      </c>
      <c r="I309" s="35" t="s">
        <v>3673</v>
      </c>
      <c r="J309" s="35" t="s">
        <v>3674</v>
      </c>
    </row>
    <row r="310" spans="2:10">
      <c r="B310" s="35" t="s">
        <v>3675</v>
      </c>
      <c r="C310" s="35" t="s">
        <v>3670</v>
      </c>
      <c r="D310" s="35" t="s">
        <v>3671</v>
      </c>
      <c r="E310" s="36">
        <v>40407</v>
      </c>
      <c r="F310" s="35">
        <v>3</v>
      </c>
      <c r="G310" s="35" t="s">
        <v>3672</v>
      </c>
      <c r="H310" s="35">
        <v>2</v>
      </c>
      <c r="I310" s="35" t="s">
        <v>3695</v>
      </c>
      <c r="J310" s="35" t="s">
        <v>3681</v>
      </c>
    </row>
    <row r="311" spans="2:10">
      <c r="B311" s="35" t="s">
        <v>3678</v>
      </c>
      <c r="C311" s="35" t="s">
        <v>3670</v>
      </c>
      <c r="D311" s="35" t="s">
        <v>3676</v>
      </c>
      <c r="E311" s="36">
        <v>40366</v>
      </c>
      <c r="F311" s="35">
        <v>4</v>
      </c>
      <c r="G311" s="35" t="s">
        <v>3672</v>
      </c>
      <c r="H311" s="35">
        <v>8</v>
      </c>
      <c r="I311" s="35" t="s">
        <v>3673</v>
      </c>
      <c r="J311" s="35" t="s">
        <v>3679</v>
      </c>
    </row>
    <row r="312" spans="2:10">
      <c r="B312" s="35" t="s">
        <v>3680</v>
      </c>
      <c r="C312" s="35" t="s">
        <v>3689</v>
      </c>
      <c r="D312" s="35" t="s">
        <v>3671</v>
      </c>
      <c r="E312" s="36">
        <v>40195</v>
      </c>
      <c r="F312" s="35">
        <v>1</v>
      </c>
      <c r="G312" s="35" t="s">
        <v>3672</v>
      </c>
      <c r="H312" s="35">
        <v>3</v>
      </c>
      <c r="I312" s="35" t="s">
        <v>3673</v>
      </c>
      <c r="J312" s="35" t="s">
        <v>3679</v>
      </c>
    </row>
    <row r="313" spans="2:10">
      <c r="B313" s="35" t="s">
        <v>3682</v>
      </c>
      <c r="C313" s="35" t="s">
        <v>3670</v>
      </c>
      <c r="D313" s="35" t="s">
        <v>3671</v>
      </c>
      <c r="E313" s="36">
        <v>40489</v>
      </c>
      <c r="F313" s="35">
        <v>1</v>
      </c>
      <c r="G313" s="35" t="s">
        <v>3685</v>
      </c>
      <c r="H313" s="35">
        <v>4</v>
      </c>
      <c r="I313" s="35" t="s">
        <v>3673</v>
      </c>
      <c r="J313" s="35" t="s">
        <v>3679</v>
      </c>
    </row>
    <row r="314" spans="2:10">
      <c r="B314" s="35" t="s">
        <v>3684</v>
      </c>
      <c r="C314" s="35" t="s">
        <v>3670</v>
      </c>
      <c r="D314" s="35" t="s">
        <v>3671</v>
      </c>
      <c r="E314" s="36">
        <v>40633</v>
      </c>
      <c r="F314" s="35">
        <v>2</v>
      </c>
      <c r="G314" s="35" t="s">
        <v>3672</v>
      </c>
      <c r="H314" s="35">
        <v>3</v>
      </c>
      <c r="I314" s="35" t="s">
        <v>3673</v>
      </c>
      <c r="J314" s="35" t="s">
        <v>3679</v>
      </c>
    </row>
    <row r="315" spans="2:10">
      <c r="B315" s="35" t="s">
        <v>3686</v>
      </c>
      <c r="C315" s="35" t="s">
        <v>3670</v>
      </c>
      <c r="D315" s="35" t="s">
        <v>3671</v>
      </c>
      <c r="E315" s="36">
        <v>40224</v>
      </c>
      <c r="F315" s="35">
        <v>1</v>
      </c>
      <c r="G315" s="35" t="s">
        <v>3672</v>
      </c>
      <c r="H315" s="35">
        <v>5</v>
      </c>
      <c r="I315" s="35" t="s">
        <v>3673</v>
      </c>
      <c r="J315" s="35" t="s">
        <v>3679</v>
      </c>
    </row>
    <row r="316" spans="2:10">
      <c r="B316" s="35" t="s">
        <v>3687</v>
      </c>
      <c r="C316" s="35" t="s">
        <v>3670</v>
      </c>
      <c r="D316" s="35" t="s">
        <v>3671</v>
      </c>
      <c r="E316" s="36">
        <v>40349</v>
      </c>
      <c r="F316" s="35">
        <v>2</v>
      </c>
      <c r="G316" s="35" t="s">
        <v>3672</v>
      </c>
      <c r="H316" s="35">
        <v>4</v>
      </c>
      <c r="I316" s="35" t="s">
        <v>3673</v>
      </c>
      <c r="J316" s="35" t="s">
        <v>3679</v>
      </c>
    </row>
    <row r="317" spans="2:10">
      <c r="B317" s="35" t="s">
        <v>3688</v>
      </c>
      <c r="C317" s="35" t="s">
        <v>3670</v>
      </c>
      <c r="D317" s="35" t="s">
        <v>3671</v>
      </c>
      <c r="E317" s="36">
        <v>40206</v>
      </c>
      <c r="F317" s="35">
        <v>4</v>
      </c>
      <c r="G317" s="35" t="s">
        <v>3692</v>
      </c>
      <c r="H317" s="35">
        <v>4</v>
      </c>
      <c r="I317" s="35" t="s">
        <v>3673</v>
      </c>
      <c r="J317" s="35" t="s">
        <v>3681</v>
      </c>
    </row>
    <row r="318" spans="2:10">
      <c r="B318" s="35" t="s">
        <v>3690</v>
      </c>
      <c r="C318" s="35" t="s">
        <v>3659</v>
      </c>
      <c r="D318" s="35" t="s">
        <v>3671</v>
      </c>
      <c r="E318" s="36">
        <v>40784</v>
      </c>
      <c r="F318" s="35">
        <v>1</v>
      </c>
      <c r="G318" s="35" t="s">
        <v>3672</v>
      </c>
      <c r="H318" s="35">
        <v>2</v>
      </c>
      <c r="I318" s="35" t="s">
        <v>3673</v>
      </c>
      <c r="J318" s="35" t="s">
        <v>3674</v>
      </c>
    </row>
    <row r="319" spans="2:10">
      <c r="B319" s="35" t="s">
        <v>3696</v>
      </c>
      <c r="C319" s="35" t="s">
        <v>3670</v>
      </c>
      <c r="D319" s="35" t="s">
        <v>3676</v>
      </c>
      <c r="E319" s="36">
        <v>40412</v>
      </c>
      <c r="F319" s="35">
        <v>4</v>
      </c>
      <c r="G319" s="35" t="s">
        <v>3672</v>
      </c>
      <c r="H319" s="35">
        <v>8</v>
      </c>
      <c r="I319" s="35" t="s">
        <v>3673</v>
      </c>
      <c r="J319" s="35" t="s">
        <v>3681</v>
      </c>
    </row>
    <row r="320" spans="2:10">
      <c r="B320" s="35" t="s">
        <v>3693</v>
      </c>
      <c r="C320" s="35" t="s">
        <v>3670</v>
      </c>
      <c r="D320" s="35" t="s">
        <v>3671</v>
      </c>
      <c r="E320" s="36">
        <v>39614</v>
      </c>
      <c r="F320" s="35">
        <v>2</v>
      </c>
      <c r="G320" s="35" t="s">
        <v>3672</v>
      </c>
      <c r="H320" s="35">
        <v>2</v>
      </c>
      <c r="I320" s="35" t="s">
        <v>3695</v>
      </c>
      <c r="J320" s="35" t="s">
        <v>3674</v>
      </c>
    </row>
    <row r="321" spans="2:10">
      <c r="B321" s="35" t="s">
        <v>3694</v>
      </c>
      <c r="C321" s="35" t="s">
        <v>3670</v>
      </c>
      <c r="D321" s="35" t="s">
        <v>3676</v>
      </c>
      <c r="E321" s="36">
        <v>39590</v>
      </c>
      <c r="F321" s="35">
        <v>4</v>
      </c>
      <c r="G321" s="35" t="s">
        <v>3692</v>
      </c>
      <c r="H321" s="35">
        <v>4</v>
      </c>
      <c r="I321" s="35" t="s">
        <v>3695</v>
      </c>
      <c r="J321" s="35" t="s">
        <v>3681</v>
      </c>
    </row>
    <row r="322" spans="2:10">
      <c r="B322" s="35" t="s">
        <v>3669</v>
      </c>
      <c r="C322" s="35" t="s">
        <v>3689</v>
      </c>
      <c r="D322" s="35" t="s">
        <v>3671</v>
      </c>
      <c r="E322" s="36">
        <v>40735</v>
      </c>
      <c r="F322" s="35">
        <v>1</v>
      </c>
      <c r="G322" s="35" t="s">
        <v>3672</v>
      </c>
      <c r="H322" s="35">
        <v>7</v>
      </c>
      <c r="I322" s="35" t="s">
        <v>3695</v>
      </c>
      <c r="J322" s="35" t="s">
        <v>3679</v>
      </c>
    </row>
    <row r="323" spans="2:10">
      <c r="B323" s="35" t="s">
        <v>3675</v>
      </c>
      <c r="C323" s="35" t="s">
        <v>3670</v>
      </c>
      <c r="D323" s="35" t="s">
        <v>3671</v>
      </c>
      <c r="E323" s="36">
        <v>40010</v>
      </c>
      <c r="F323" s="35">
        <v>4</v>
      </c>
      <c r="G323" s="35" t="s">
        <v>3672</v>
      </c>
      <c r="H323" s="35">
        <v>4</v>
      </c>
      <c r="I323" s="35" t="s">
        <v>3695</v>
      </c>
      <c r="J323" s="35" t="s">
        <v>3691</v>
      </c>
    </row>
    <row r="324" spans="2:10">
      <c r="B324" s="35" t="s">
        <v>3678</v>
      </c>
      <c r="C324" s="35" t="s">
        <v>3670</v>
      </c>
      <c r="D324" s="35" t="s">
        <v>3671</v>
      </c>
      <c r="E324" s="36">
        <v>40171</v>
      </c>
      <c r="F324" s="35">
        <v>3</v>
      </c>
      <c r="G324" s="35" t="s">
        <v>3692</v>
      </c>
      <c r="H324" s="35">
        <v>8</v>
      </c>
      <c r="I324" s="35" t="s">
        <v>3695</v>
      </c>
      <c r="J324" s="35" t="s">
        <v>3681</v>
      </c>
    </row>
    <row r="325" spans="2:10">
      <c r="B325" s="35" t="s">
        <v>3680</v>
      </c>
      <c r="C325" s="35" t="s">
        <v>3659</v>
      </c>
      <c r="D325" s="35" t="s">
        <v>3671</v>
      </c>
      <c r="E325" s="36">
        <v>40409</v>
      </c>
      <c r="F325" s="35">
        <v>1</v>
      </c>
      <c r="G325" s="35" t="s">
        <v>3672</v>
      </c>
      <c r="H325" s="35">
        <v>7</v>
      </c>
      <c r="I325" s="35" t="s">
        <v>3695</v>
      </c>
      <c r="J325" s="35" t="s">
        <v>3681</v>
      </c>
    </row>
    <row r="326" spans="2:10">
      <c r="B326" s="35" t="s">
        <v>3682</v>
      </c>
      <c r="C326" s="35" t="s">
        <v>3670</v>
      </c>
      <c r="D326" s="35" t="s">
        <v>3671</v>
      </c>
      <c r="E326" s="36">
        <v>41019</v>
      </c>
      <c r="F326" s="35">
        <v>3</v>
      </c>
      <c r="G326" s="35" t="s">
        <v>3672</v>
      </c>
      <c r="H326" s="35">
        <v>6</v>
      </c>
      <c r="I326" s="35" t="s">
        <v>3695</v>
      </c>
      <c r="J326" s="35" t="s">
        <v>3691</v>
      </c>
    </row>
    <row r="327" spans="2:10">
      <c r="B327" s="35" t="s">
        <v>3684</v>
      </c>
      <c r="C327" s="35" t="s">
        <v>3659</v>
      </c>
      <c r="D327" s="35" t="s">
        <v>3676</v>
      </c>
      <c r="E327" s="36">
        <v>39713</v>
      </c>
      <c r="F327" s="35">
        <v>1</v>
      </c>
      <c r="G327" s="35" t="s">
        <v>3672</v>
      </c>
      <c r="H327" s="35">
        <v>2</v>
      </c>
      <c r="I327" s="35" t="s">
        <v>3695</v>
      </c>
      <c r="J327" s="35" t="s">
        <v>3681</v>
      </c>
    </row>
    <row r="328" spans="2:10">
      <c r="B328" s="35" t="s">
        <v>3686</v>
      </c>
      <c r="C328" s="35" t="s">
        <v>3689</v>
      </c>
      <c r="D328" s="35" t="s">
        <v>3671</v>
      </c>
      <c r="E328" s="36">
        <v>39690</v>
      </c>
      <c r="F328" s="35">
        <v>1</v>
      </c>
      <c r="G328" s="35" t="s">
        <v>3672</v>
      </c>
      <c r="H328" s="35">
        <v>7</v>
      </c>
      <c r="I328" s="35" t="s">
        <v>3673</v>
      </c>
      <c r="J328" s="35" t="s">
        <v>3674</v>
      </c>
    </row>
    <row r="329" spans="2:10">
      <c r="B329" s="35" t="s">
        <v>3687</v>
      </c>
      <c r="C329" s="35" t="s">
        <v>3670</v>
      </c>
      <c r="D329" s="35" t="s">
        <v>3671</v>
      </c>
      <c r="E329" s="36">
        <v>40734</v>
      </c>
      <c r="F329" s="35">
        <v>3</v>
      </c>
      <c r="G329" s="35" t="s">
        <v>3672</v>
      </c>
      <c r="H329" s="35">
        <v>3</v>
      </c>
      <c r="I329" s="35" t="s">
        <v>3673</v>
      </c>
      <c r="J329" s="35" t="s">
        <v>3691</v>
      </c>
    </row>
    <row r="330" spans="2:10">
      <c r="B330" s="35" t="s">
        <v>3688</v>
      </c>
      <c r="C330" s="35" t="s">
        <v>3670</v>
      </c>
      <c r="D330" s="35" t="s">
        <v>3671</v>
      </c>
      <c r="E330" s="36">
        <v>40790</v>
      </c>
      <c r="F330" s="35">
        <v>2</v>
      </c>
      <c r="G330" s="35" t="s">
        <v>3672</v>
      </c>
      <c r="H330" s="35">
        <v>8</v>
      </c>
      <c r="I330" s="35" t="s">
        <v>3673</v>
      </c>
      <c r="J330" s="35" t="s">
        <v>3679</v>
      </c>
    </row>
    <row r="331" spans="2:10">
      <c r="B331" s="35" t="s">
        <v>3690</v>
      </c>
      <c r="C331" s="35" t="s">
        <v>3689</v>
      </c>
      <c r="D331" s="35" t="s">
        <v>3671</v>
      </c>
      <c r="E331" s="36">
        <v>40971</v>
      </c>
      <c r="F331" s="35">
        <v>1</v>
      </c>
      <c r="G331" s="35" t="s">
        <v>3672</v>
      </c>
      <c r="H331" s="35">
        <v>3</v>
      </c>
      <c r="I331" s="35" t="s">
        <v>3673</v>
      </c>
      <c r="J331" s="35" t="s">
        <v>3679</v>
      </c>
    </row>
    <row r="332" spans="2:10">
      <c r="B332" s="35" t="s">
        <v>3696</v>
      </c>
      <c r="C332" s="35" t="s">
        <v>3670</v>
      </c>
      <c r="D332" s="35" t="s">
        <v>3671</v>
      </c>
      <c r="E332" s="36">
        <v>40780</v>
      </c>
      <c r="F332" s="35">
        <v>1</v>
      </c>
      <c r="G332" s="35" t="s">
        <v>3672</v>
      </c>
      <c r="H332" s="35">
        <v>2</v>
      </c>
      <c r="I332" s="35" t="s">
        <v>3673</v>
      </c>
      <c r="J332" s="35" t="s">
        <v>3691</v>
      </c>
    </row>
    <row r="333" spans="2:10">
      <c r="B333" s="35" t="s">
        <v>3693</v>
      </c>
      <c r="C333" s="35" t="s">
        <v>3670</v>
      </c>
      <c r="D333" s="35" t="s">
        <v>3676</v>
      </c>
      <c r="E333" s="36">
        <v>39573</v>
      </c>
      <c r="F333" s="35">
        <v>1</v>
      </c>
      <c r="G333" s="35" t="s">
        <v>3672</v>
      </c>
      <c r="H333" s="35">
        <v>4</v>
      </c>
      <c r="I333" s="35" t="s">
        <v>3673</v>
      </c>
      <c r="J333" s="35" t="s">
        <v>3681</v>
      </c>
    </row>
    <row r="334" spans="2:10">
      <c r="B334" s="35" t="s">
        <v>3694</v>
      </c>
      <c r="C334" s="35" t="s">
        <v>3670</v>
      </c>
      <c r="D334" s="35" t="s">
        <v>3671</v>
      </c>
      <c r="E334" s="36">
        <v>40596</v>
      </c>
      <c r="F334" s="35">
        <v>4</v>
      </c>
      <c r="G334" s="35" t="s">
        <v>3685</v>
      </c>
      <c r="H334" s="35">
        <v>1</v>
      </c>
      <c r="I334" s="35" t="s">
        <v>3673</v>
      </c>
      <c r="J334" s="35" t="s">
        <v>3681</v>
      </c>
    </row>
    <row r="335" spans="2:10">
      <c r="B335" s="35" t="s">
        <v>3669</v>
      </c>
      <c r="C335" s="35" t="s">
        <v>3670</v>
      </c>
      <c r="D335" s="35" t="s">
        <v>3671</v>
      </c>
      <c r="E335" s="36">
        <v>40957</v>
      </c>
      <c r="F335" s="35">
        <v>2</v>
      </c>
      <c r="G335" s="35" t="s">
        <v>3672</v>
      </c>
      <c r="H335" s="35">
        <v>2</v>
      </c>
      <c r="I335" s="35" t="s">
        <v>3695</v>
      </c>
      <c r="J335" s="35" t="s">
        <v>3679</v>
      </c>
    </row>
    <row r="336" spans="2:10">
      <c r="B336" s="35" t="s">
        <v>3675</v>
      </c>
      <c r="C336" s="35" t="s">
        <v>3670</v>
      </c>
      <c r="D336" s="35" t="s">
        <v>3671</v>
      </c>
      <c r="E336" s="36">
        <v>40600</v>
      </c>
      <c r="F336" s="35">
        <v>4</v>
      </c>
      <c r="G336" s="35" t="s">
        <v>3685</v>
      </c>
      <c r="H336" s="35">
        <v>4</v>
      </c>
      <c r="I336" s="35" t="s">
        <v>3695</v>
      </c>
      <c r="J336" s="35" t="s">
        <v>3674</v>
      </c>
    </row>
    <row r="337" spans="2:10">
      <c r="B337" s="35" t="s">
        <v>3678</v>
      </c>
      <c r="C337" s="35" t="s">
        <v>3659</v>
      </c>
      <c r="D337" s="35" t="s">
        <v>3671</v>
      </c>
      <c r="E337" s="36">
        <v>40536</v>
      </c>
      <c r="F337" s="35">
        <v>1</v>
      </c>
      <c r="G337" s="35" t="s">
        <v>3672</v>
      </c>
      <c r="H337" s="35">
        <v>7</v>
      </c>
      <c r="I337" s="35" t="s">
        <v>3695</v>
      </c>
      <c r="J337" s="35" t="s">
        <v>3679</v>
      </c>
    </row>
    <row r="338" spans="2:10">
      <c r="B338" s="35" t="s">
        <v>3680</v>
      </c>
      <c r="C338" s="35" t="s">
        <v>3670</v>
      </c>
      <c r="D338" s="35" t="s">
        <v>3671</v>
      </c>
      <c r="E338" s="36">
        <v>40309</v>
      </c>
      <c r="F338" s="35">
        <v>1</v>
      </c>
      <c r="G338" s="35" t="s">
        <v>3672</v>
      </c>
      <c r="H338" s="35">
        <v>2</v>
      </c>
      <c r="I338" s="35" t="s">
        <v>3673</v>
      </c>
      <c r="J338" s="35" t="s">
        <v>3674</v>
      </c>
    </row>
    <row r="339" spans="2:10">
      <c r="B339" s="35" t="s">
        <v>3682</v>
      </c>
      <c r="C339" s="35" t="s">
        <v>3670</v>
      </c>
      <c r="D339" s="35" t="s">
        <v>3671</v>
      </c>
      <c r="E339" s="36">
        <v>40478</v>
      </c>
      <c r="F339" s="35">
        <v>5</v>
      </c>
      <c r="G339" s="35" t="s">
        <v>3672</v>
      </c>
      <c r="H339" s="35">
        <v>3</v>
      </c>
      <c r="I339" s="35" t="s">
        <v>3673</v>
      </c>
      <c r="J339" s="35" t="s">
        <v>3681</v>
      </c>
    </row>
    <row r="340" spans="2:10">
      <c r="B340" s="35" t="s">
        <v>3684</v>
      </c>
      <c r="C340" s="35" t="s">
        <v>3670</v>
      </c>
      <c r="D340" s="35" t="s">
        <v>3671</v>
      </c>
      <c r="E340" s="36">
        <v>40815</v>
      </c>
      <c r="F340" s="35">
        <v>4</v>
      </c>
      <c r="G340" s="35" t="s">
        <v>3672</v>
      </c>
      <c r="H340" s="35">
        <v>4</v>
      </c>
      <c r="I340" s="35" t="s">
        <v>3673</v>
      </c>
      <c r="J340" s="35" t="s">
        <v>3679</v>
      </c>
    </row>
    <row r="341" spans="2:10">
      <c r="B341" s="35" t="s">
        <v>3686</v>
      </c>
      <c r="C341" s="35" t="s">
        <v>3689</v>
      </c>
      <c r="D341" s="35" t="s">
        <v>3676</v>
      </c>
      <c r="E341" s="36">
        <v>40532</v>
      </c>
      <c r="F341" s="35">
        <v>1</v>
      </c>
      <c r="G341" s="35" t="s">
        <v>3672</v>
      </c>
      <c r="H341" s="35">
        <v>7</v>
      </c>
      <c r="I341" s="35" t="s">
        <v>3673</v>
      </c>
      <c r="J341" s="35" t="s">
        <v>3681</v>
      </c>
    </row>
    <row r="342" spans="2:10">
      <c r="B342" s="35" t="s">
        <v>3687</v>
      </c>
      <c r="C342" s="35" t="s">
        <v>3670</v>
      </c>
      <c r="D342" s="35" t="s">
        <v>3671</v>
      </c>
      <c r="E342" s="36">
        <v>39511</v>
      </c>
      <c r="F342" s="35">
        <v>2</v>
      </c>
      <c r="G342" s="35" t="s">
        <v>3685</v>
      </c>
      <c r="H342" s="35">
        <v>7</v>
      </c>
      <c r="I342" s="35" t="s">
        <v>3673</v>
      </c>
      <c r="J342" s="35" t="s">
        <v>3681</v>
      </c>
    </row>
    <row r="343" spans="2:10">
      <c r="B343" s="35" t="s">
        <v>3688</v>
      </c>
      <c r="C343" s="35" t="s">
        <v>3670</v>
      </c>
      <c r="D343" s="35" t="s">
        <v>3676</v>
      </c>
      <c r="E343" s="36">
        <v>39847</v>
      </c>
      <c r="F343" s="35">
        <v>4</v>
      </c>
      <c r="G343" s="35" t="s">
        <v>3672</v>
      </c>
      <c r="H343" s="35">
        <v>7</v>
      </c>
      <c r="I343" s="35" t="s">
        <v>3673</v>
      </c>
      <c r="J343" s="35" t="s">
        <v>3674</v>
      </c>
    </row>
    <row r="344" spans="2:10">
      <c r="B344" s="35" t="s">
        <v>3690</v>
      </c>
      <c r="C344" s="35" t="s">
        <v>3659</v>
      </c>
      <c r="D344" s="35" t="s">
        <v>3671</v>
      </c>
      <c r="E344" s="36">
        <v>40998</v>
      </c>
      <c r="F344" s="35">
        <v>1</v>
      </c>
      <c r="G344" s="35" t="s">
        <v>3672</v>
      </c>
      <c r="H344" s="35">
        <v>5</v>
      </c>
      <c r="I344" s="35" t="s">
        <v>3673</v>
      </c>
      <c r="J344" s="35" t="s">
        <v>3681</v>
      </c>
    </row>
    <row r="345" spans="2:10">
      <c r="B345" s="35" t="s">
        <v>3696</v>
      </c>
      <c r="C345" s="35" t="s">
        <v>3670</v>
      </c>
      <c r="D345" s="35" t="s">
        <v>3671</v>
      </c>
      <c r="E345" s="36">
        <v>40253</v>
      </c>
      <c r="F345" s="35">
        <v>3</v>
      </c>
      <c r="G345" s="35" t="s">
        <v>3672</v>
      </c>
      <c r="H345" s="35">
        <v>5</v>
      </c>
      <c r="I345" s="35" t="s">
        <v>3673</v>
      </c>
      <c r="J345" s="35" t="s">
        <v>3681</v>
      </c>
    </row>
    <row r="346" spans="2:10">
      <c r="B346" s="35" t="s">
        <v>3693</v>
      </c>
      <c r="C346" s="35" t="s">
        <v>3659</v>
      </c>
      <c r="D346" s="35" t="s">
        <v>3671</v>
      </c>
      <c r="E346" s="36">
        <v>40027</v>
      </c>
      <c r="F346" s="35">
        <v>1</v>
      </c>
      <c r="G346" s="35" t="s">
        <v>3692</v>
      </c>
      <c r="H346" s="35">
        <v>5</v>
      </c>
      <c r="I346" s="35" t="s">
        <v>3673</v>
      </c>
      <c r="J346" s="35" t="s">
        <v>3681</v>
      </c>
    </row>
    <row r="347" spans="2:10">
      <c r="B347" s="35" t="s">
        <v>3694</v>
      </c>
      <c r="C347" s="35" t="s">
        <v>3689</v>
      </c>
      <c r="D347" s="35" t="s">
        <v>3671</v>
      </c>
      <c r="E347" s="36">
        <v>39772</v>
      </c>
      <c r="F347" s="35">
        <v>1</v>
      </c>
      <c r="G347" s="35" t="s">
        <v>3672</v>
      </c>
      <c r="H347" s="35">
        <v>3</v>
      </c>
      <c r="I347" s="35" t="s">
        <v>3673</v>
      </c>
      <c r="J347" s="35" t="s">
        <v>3674</v>
      </c>
    </row>
    <row r="348" spans="2:10">
      <c r="B348" s="35" t="s">
        <v>3669</v>
      </c>
      <c r="C348" s="35" t="s">
        <v>3670</v>
      </c>
      <c r="D348" s="35" t="s">
        <v>3671</v>
      </c>
      <c r="E348" s="36">
        <v>39797</v>
      </c>
      <c r="F348" s="35">
        <v>4</v>
      </c>
      <c r="G348" s="35" t="s">
        <v>3672</v>
      </c>
      <c r="H348" s="35">
        <v>6</v>
      </c>
      <c r="I348" s="35" t="s">
        <v>3673</v>
      </c>
      <c r="J348" s="35" t="s">
        <v>3681</v>
      </c>
    </row>
    <row r="349" spans="2:10">
      <c r="B349" s="35" t="s">
        <v>3675</v>
      </c>
      <c r="C349" s="35" t="s">
        <v>3670</v>
      </c>
      <c r="D349" s="35" t="s">
        <v>3676</v>
      </c>
      <c r="E349" s="36">
        <v>39782</v>
      </c>
      <c r="F349" s="35">
        <v>2</v>
      </c>
      <c r="G349" s="35" t="s">
        <v>3672</v>
      </c>
      <c r="H349" s="35">
        <v>8</v>
      </c>
      <c r="I349" s="35" t="s">
        <v>3673</v>
      </c>
      <c r="J349" s="35" t="s">
        <v>3674</v>
      </c>
    </row>
    <row r="350" spans="2:10">
      <c r="B350" s="35" t="s">
        <v>3678</v>
      </c>
      <c r="C350" s="35" t="s">
        <v>3689</v>
      </c>
      <c r="D350" s="35" t="s">
        <v>3671</v>
      </c>
      <c r="E350" s="36">
        <v>39598</v>
      </c>
      <c r="F350" s="35">
        <v>1</v>
      </c>
      <c r="G350" s="35" t="s">
        <v>3692</v>
      </c>
      <c r="H350" s="35">
        <v>1</v>
      </c>
      <c r="I350" s="35" t="s">
        <v>3673</v>
      </c>
      <c r="J350" s="35" t="s">
        <v>3674</v>
      </c>
    </row>
    <row r="351" spans="2:10">
      <c r="B351" s="35" t="s">
        <v>3680</v>
      </c>
      <c r="C351" s="35" t="s">
        <v>3670</v>
      </c>
      <c r="D351" s="35" t="s">
        <v>3671</v>
      </c>
      <c r="E351" s="36">
        <v>40021</v>
      </c>
      <c r="F351" s="35">
        <v>2</v>
      </c>
      <c r="G351" s="35" t="s">
        <v>3672</v>
      </c>
      <c r="H351" s="35">
        <v>8</v>
      </c>
      <c r="I351" s="35" t="s">
        <v>3673</v>
      </c>
      <c r="J351" s="35" t="s">
        <v>3681</v>
      </c>
    </row>
    <row r="352" spans="2:10">
      <c r="B352" s="35" t="s">
        <v>3682</v>
      </c>
      <c r="C352" s="35" t="s">
        <v>3670</v>
      </c>
      <c r="D352" s="35" t="s">
        <v>3671</v>
      </c>
      <c r="E352" s="36">
        <v>40978</v>
      </c>
      <c r="F352" s="35">
        <v>2</v>
      </c>
      <c r="G352" s="35" t="s">
        <v>3672</v>
      </c>
      <c r="H352" s="35">
        <v>2</v>
      </c>
      <c r="I352" s="35" t="s">
        <v>3673</v>
      </c>
      <c r="J352" s="35" t="s">
        <v>3679</v>
      </c>
    </row>
    <row r="353" spans="2:10">
      <c r="B353" s="35" t="s">
        <v>3684</v>
      </c>
      <c r="C353" s="35" t="s">
        <v>3670</v>
      </c>
      <c r="D353" s="35" t="s">
        <v>3671</v>
      </c>
      <c r="E353" s="36">
        <v>40512</v>
      </c>
      <c r="F353" s="35">
        <v>2</v>
      </c>
      <c r="G353" s="35" t="s">
        <v>3692</v>
      </c>
      <c r="H353" s="35">
        <v>7</v>
      </c>
      <c r="I353" s="35" t="s">
        <v>3673</v>
      </c>
      <c r="J353" s="35" t="s">
        <v>3679</v>
      </c>
    </row>
    <row r="354" spans="2:10">
      <c r="B354" s="35" t="s">
        <v>3686</v>
      </c>
      <c r="C354" s="35" t="s">
        <v>3670</v>
      </c>
      <c r="D354" s="35" t="s">
        <v>3671</v>
      </c>
      <c r="E354" s="36">
        <v>39590</v>
      </c>
      <c r="F354" s="35">
        <v>2</v>
      </c>
      <c r="G354" s="35" t="s">
        <v>3672</v>
      </c>
      <c r="H354" s="35">
        <v>2</v>
      </c>
      <c r="I354" s="35" t="s">
        <v>3673</v>
      </c>
      <c r="J354" s="35" t="s">
        <v>3679</v>
      </c>
    </row>
    <row r="355" spans="2:10">
      <c r="B355" s="35" t="s">
        <v>3687</v>
      </c>
      <c r="C355" s="35" t="s">
        <v>3670</v>
      </c>
      <c r="D355" s="35" t="s">
        <v>3676</v>
      </c>
      <c r="E355" s="36">
        <v>40576</v>
      </c>
      <c r="F355" s="35">
        <v>2</v>
      </c>
      <c r="G355" s="35" t="s">
        <v>3672</v>
      </c>
      <c r="H355" s="35">
        <v>1</v>
      </c>
      <c r="I355" s="35" t="s">
        <v>3673</v>
      </c>
      <c r="J355" s="35" t="s">
        <v>3691</v>
      </c>
    </row>
    <row r="356" spans="2:10">
      <c r="B356" s="35" t="s">
        <v>3688</v>
      </c>
      <c r="C356" s="35" t="s">
        <v>3659</v>
      </c>
      <c r="D356" s="35" t="s">
        <v>3671</v>
      </c>
      <c r="E356" s="36">
        <v>39833</v>
      </c>
      <c r="F356" s="35">
        <v>2</v>
      </c>
      <c r="G356" s="35" t="s">
        <v>3672</v>
      </c>
      <c r="H356" s="35">
        <v>6</v>
      </c>
      <c r="I356" s="35" t="s">
        <v>3673</v>
      </c>
      <c r="J356" s="35" t="s">
        <v>3681</v>
      </c>
    </row>
    <row r="357" spans="2:10">
      <c r="B357" s="35" t="s">
        <v>3690</v>
      </c>
      <c r="C357" s="35" t="s">
        <v>3670</v>
      </c>
      <c r="D357" s="35" t="s">
        <v>3671</v>
      </c>
      <c r="E357" s="36">
        <v>40394</v>
      </c>
      <c r="F357" s="35">
        <v>1</v>
      </c>
      <c r="G357" s="35" t="s">
        <v>3672</v>
      </c>
      <c r="H357" s="35">
        <v>1</v>
      </c>
      <c r="I357" s="35" t="s">
        <v>3673</v>
      </c>
      <c r="J357" s="35" t="s">
        <v>3679</v>
      </c>
    </row>
    <row r="358" spans="2:10">
      <c r="B358" s="35" t="s">
        <v>3696</v>
      </c>
      <c r="C358" s="35" t="s">
        <v>3670</v>
      </c>
      <c r="D358" s="35" t="s">
        <v>3671</v>
      </c>
      <c r="E358" s="36">
        <v>40548</v>
      </c>
      <c r="F358" s="35">
        <v>1</v>
      </c>
      <c r="G358" s="35" t="s">
        <v>3672</v>
      </c>
      <c r="H358" s="35">
        <v>4</v>
      </c>
      <c r="I358" s="35" t="s">
        <v>3673</v>
      </c>
      <c r="J358" s="35" t="s">
        <v>3679</v>
      </c>
    </row>
    <row r="359" spans="2:10">
      <c r="B359" s="35" t="s">
        <v>3693</v>
      </c>
      <c r="C359" s="35" t="s">
        <v>3670</v>
      </c>
      <c r="D359" s="35" t="s">
        <v>3671</v>
      </c>
      <c r="E359" s="36">
        <v>39757</v>
      </c>
      <c r="F359" s="35">
        <v>2</v>
      </c>
      <c r="G359" s="35" t="s">
        <v>3672</v>
      </c>
      <c r="H359" s="35">
        <v>1</v>
      </c>
      <c r="I359" s="35" t="s">
        <v>3695</v>
      </c>
      <c r="J359" s="35" t="s">
        <v>3674</v>
      </c>
    </row>
    <row r="360" spans="2:10">
      <c r="B360" s="35" t="s">
        <v>3694</v>
      </c>
      <c r="C360" s="35" t="s">
        <v>3689</v>
      </c>
      <c r="D360" s="35" t="s">
        <v>3671</v>
      </c>
      <c r="E360" s="36">
        <v>40758</v>
      </c>
      <c r="F360" s="35">
        <v>1</v>
      </c>
      <c r="G360" s="35" t="s">
        <v>3672</v>
      </c>
      <c r="H360" s="35">
        <v>7</v>
      </c>
      <c r="I360" s="35" t="s">
        <v>3695</v>
      </c>
      <c r="J360" s="35" t="s">
        <v>3679</v>
      </c>
    </row>
    <row r="361" spans="2:10">
      <c r="B361" s="35" t="s">
        <v>3669</v>
      </c>
      <c r="C361" s="35" t="s">
        <v>3670</v>
      </c>
      <c r="D361" s="35" t="s">
        <v>3671</v>
      </c>
      <c r="E361" s="36">
        <v>39712</v>
      </c>
      <c r="F361" s="35">
        <v>1</v>
      </c>
      <c r="G361" s="35" t="s">
        <v>3672</v>
      </c>
      <c r="H361" s="35">
        <v>8</v>
      </c>
      <c r="I361" s="35" t="s">
        <v>3695</v>
      </c>
      <c r="J361" s="35" t="s">
        <v>3679</v>
      </c>
    </row>
    <row r="362" spans="2:10">
      <c r="B362" s="35" t="s">
        <v>3675</v>
      </c>
      <c r="C362" s="35" t="s">
        <v>3670</v>
      </c>
      <c r="D362" s="35" t="s">
        <v>3671</v>
      </c>
      <c r="E362" s="36">
        <v>40241</v>
      </c>
      <c r="F362" s="35">
        <v>2</v>
      </c>
      <c r="G362" s="35" t="s">
        <v>3672</v>
      </c>
      <c r="H362" s="35">
        <v>8</v>
      </c>
      <c r="I362" s="35" t="s">
        <v>3695</v>
      </c>
      <c r="J362" s="35" t="s">
        <v>3674</v>
      </c>
    </row>
    <row r="363" spans="2:10">
      <c r="B363" s="35" t="s">
        <v>3678</v>
      </c>
      <c r="C363" s="35" t="s">
        <v>3659</v>
      </c>
      <c r="D363" s="35" t="s">
        <v>3676</v>
      </c>
      <c r="E363" s="36">
        <v>39671</v>
      </c>
      <c r="F363" s="35">
        <v>1</v>
      </c>
      <c r="G363" s="35" t="s">
        <v>3685</v>
      </c>
      <c r="H363" s="35">
        <v>4</v>
      </c>
      <c r="I363" s="35" t="s">
        <v>3673</v>
      </c>
      <c r="J363" s="35" t="s">
        <v>3681</v>
      </c>
    </row>
    <row r="364" spans="2:10">
      <c r="B364" s="35" t="s">
        <v>3680</v>
      </c>
      <c r="C364" s="35" t="s">
        <v>3670</v>
      </c>
      <c r="D364" s="35" t="s">
        <v>3671</v>
      </c>
      <c r="E364" s="36">
        <v>40065</v>
      </c>
      <c r="F364" s="35">
        <v>3</v>
      </c>
      <c r="G364" s="35" t="s">
        <v>3672</v>
      </c>
      <c r="H364" s="35">
        <v>2</v>
      </c>
      <c r="I364" s="35" t="s">
        <v>3673</v>
      </c>
      <c r="J364" s="35" t="s">
        <v>3681</v>
      </c>
    </row>
    <row r="365" spans="2:10">
      <c r="B365" s="35" t="s">
        <v>3682</v>
      </c>
      <c r="C365" s="35" t="s">
        <v>3659</v>
      </c>
      <c r="D365" s="35" t="s">
        <v>3676</v>
      </c>
      <c r="E365" s="36">
        <v>40447</v>
      </c>
      <c r="F365" s="35">
        <v>2</v>
      </c>
      <c r="G365" s="35" t="s">
        <v>3685</v>
      </c>
      <c r="H365" s="35">
        <v>8</v>
      </c>
      <c r="I365" s="35" t="s">
        <v>3673</v>
      </c>
      <c r="J365" s="35" t="s">
        <v>3679</v>
      </c>
    </row>
    <row r="366" spans="2:10">
      <c r="B366" s="35" t="s">
        <v>3684</v>
      </c>
      <c r="C366" s="35" t="s">
        <v>3689</v>
      </c>
      <c r="D366" s="35" t="s">
        <v>3671</v>
      </c>
      <c r="E366" s="36">
        <v>40575</v>
      </c>
      <c r="F366" s="35">
        <v>1</v>
      </c>
      <c r="G366" s="35" t="s">
        <v>3672</v>
      </c>
      <c r="H366" s="35">
        <v>6</v>
      </c>
      <c r="I366" s="35" t="s">
        <v>3673</v>
      </c>
      <c r="J366" s="35" t="s">
        <v>3679</v>
      </c>
    </row>
    <row r="367" spans="2:10">
      <c r="B367" s="35" t="s">
        <v>3686</v>
      </c>
      <c r="C367" s="35" t="s">
        <v>3670</v>
      </c>
      <c r="D367" s="35" t="s">
        <v>3671</v>
      </c>
      <c r="E367" s="36">
        <v>40172</v>
      </c>
      <c r="F367" s="35">
        <v>5</v>
      </c>
      <c r="G367" s="35" t="s">
        <v>3672</v>
      </c>
      <c r="H367" s="35">
        <v>1</v>
      </c>
      <c r="I367" s="35" t="s">
        <v>3673</v>
      </c>
      <c r="J367" s="35" t="s">
        <v>3679</v>
      </c>
    </row>
    <row r="368" spans="2:10">
      <c r="B368" s="35" t="s">
        <v>3687</v>
      </c>
      <c r="C368" s="35" t="s">
        <v>3670</v>
      </c>
      <c r="D368" s="35" t="s">
        <v>3671</v>
      </c>
      <c r="E368" s="36">
        <v>40937</v>
      </c>
      <c r="F368" s="35">
        <v>3</v>
      </c>
      <c r="G368" s="35" t="s">
        <v>3672</v>
      </c>
      <c r="H368" s="35">
        <v>6</v>
      </c>
      <c r="I368" s="35" t="s">
        <v>3695</v>
      </c>
      <c r="J368" s="35" t="s">
        <v>3691</v>
      </c>
    </row>
    <row r="369" spans="2:10">
      <c r="B369" s="35" t="s">
        <v>3688</v>
      </c>
      <c r="C369" s="35" t="s">
        <v>3689</v>
      </c>
      <c r="D369" s="35" t="s">
        <v>3671</v>
      </c>
      <c r="E369" s="36">
        <v>40122</v>
      </c>
      <c r="F369" s="35">
        <v>1</v>
      </c>
      <c r="G369" s="35" t="s">
        <v>3672</v>
      </c>
      <c r="H369" s="35">
        <v>1</v>
      </c>
      <c r="I369" s="35" t="s">
        <v>3673</v>
      </c>
      <c r="J369" s="35" t="s">
        <v>3679</v>
      </c>
    </row>
    <row r="370" spans="2:10">
      <c r="B370" s="35" t="s">
        <v>3690</v>
      </c>
      <c r="C370" s="35" t="s">
        <v>3670</v>
      </c>
      <c r="D370" s="35" t="s">
        <v>3671</v>
      </c>
      <c r="E370" s="36">
        <v>39664</v>
      </c>
      <c r="F370" s="35">
        <v>4</v>
      </c>
      <c r="G370" s="35" t="s">
        <v>3672</v>
      </c>
      <c r="H370" s="35">
        <v>4</v>
      </c>
      <c r="I370" s="35" t="s">
        <v>3673</v>
      </c>
      <c r="J370" s="35" t="s">
        <v>3691</v>
      </c>
    </row>
    <row r="371" spans="2:10">
      <c r="B371" s="35" t="s">
        <v>3696</v>
      </c>
      <c r="C371" s="35" t="s">
        <v>3670</v>
      </c>
      <c r="D371" s="35" t="s">
        <v>3676</v>
      </c>
      <c r="E371" s="36">
        <v>39483</v>
      </c>
      <c r="F371" s="35">
        <v>1</v>
      </c>
      <c r="G371" s="35" t="s">
        <v>3685</v>
      </c>
      <c r="H371" s="35">
        <v>8</v>
      </c>
      <c r="I371" s="35" t="s">
        <v>3673</v>
      </c>
      <c r="J371" s="35" t="s">
        <v>3674</v>
      </c>
    </row>
    <row r="372" spans="2:10">
      <c r="B372" s="35" t="s">
        <v>3693</v>
      </c>
      <c r="C372" s="35" t="s">
        <v>3670</v>
      </c>
      <c r="D372" s="35" t="s">
        <v>3671</v>
      </c>
      <c r="E372" s="36">
        <v>40609</v>
      </c>
      <c r="F372" s="35">
        <v>5</v>
      </c>
      <c r="G372" s="35" t="s">
        <v>3672</v>
      </c>
      <c r="H372" s="35">
        <v>5</v>
      </c>
      <c r="I372" s="35" t="s">
        <v>3673</v>
      </c>
      <c r="J372" s="35" t="s">
        <v>3679</v>
      </c>
    </row>
    <row r="373" spans="2:10">
      <c r="B373" s="35" t="s">
        <v>3694</v>
      </c>
      <c r="C373" s="35" t="s">
        <v>3670</v>
      </c>
      <c r="D373" s="35" t="s">
        <v>3671</v>
      </c>
      <c r="E373" s="36">
        <v>39774</v>
      </c>
      <c r="F373" s="35">
        <v>3</v>
      </c>
      <c r="G373" s="35" t="s">
        <v>3672</v>
      </c>
      <c r="H373" s="35">
        <v>7</v>
      </c>
      <c r="I373" s="35" t="s">
        <v>3673</v>
      </c>
      <c r="J373" s="35" t="s">
        <v>3681</v>
      </c>
    </row>
    <row r="374" spans="2:10">
      <c r="B374" s="35" t="s">
        <v>3669</v>
      </c>
      <c r="C374" s="35" t="s">
        <v>3670</v>
      </c>
      <c r="D374" s="35" t="s">
        <v>3671</v>
      </c>
      <c r="E374" s="36">
        <v>40325</v>
      </c>
      <c r="F374" s="35">
        <v>3</v>
      </c>
      <c r="G374" s="35" t="s">
        <v>3672</v>
      </c>
      <c r="H374" s="35">
        <v>4</v>
      </c>
      <c r="I374" s="35" t="s">
        <v>3673</v>
      </c>
      <c r="J374" s="35" t="s">
        <v>3679</v>
      </c>
    </row>
    <row r="375" spans="2:10">
      <c r="B375" s="35" t="s">
        <v>3675</v>
      </c>
      <c r="C375" s="35" t="s">
        <v>3659</v>
      </c>
      <c r="D375" s="35" t="s">
        <v>3671</v>
      </c>
      <c r="E375" s="36">
        <v>40120</v>
      </c>
      <c r="F375" s="35">
        <v>1</v>
      </c>
      <c r="G375" s="35" t="s">
        <v>3692</v>
      </c>
      <c r="H375" s="35">
        <v>4</v>
      </c>
      <c r="I375" s="35" t="s">
        <v>3673</v>
      </c>
      <c r="J375" s="35" t="s">
        <v>3691</v>
      </c>
    </row>
    <row r="376" spans="2:10">
      <c r="B376" s="35" t="s">
        <v>3678</v>
      </c>
      <c r="C376" s="35" t="s">
        <v>3670</v>
      </c>
      <c r="D376" s="35" t="s">
        <v>3671</v>
      </c>
      <c r="E376" s="36">
        <v>39667</v>
      </c>
      <c r="F376" s="35">
        <v>2</v>
      </c>
      <c r="G376" s="35" t="s">
        <v>3672</v>
      </c>
      <c r="H376" s="35">
        <v>1</v>
      </c>
      <c r="I376" s="35" t="s">
        <v>3673</v>
      </c>
      <c r="J376" s="35" t="s">
        <v>3691</v>
      </c>
    </row>
    <row r="377" spans="2:10">
      <c r="B377" s="35" t="s">
        <v>3680</v>
      </c>
      <c r="C377" s="35" t="s">
        <v>3670</v>
      </c>
      <c r="D377" s="35" t="s">
        <v>3676</v>
      </c>
      <c r="E377" s="36">
        <v>39491</v>
      </c>
      <c r="F377" s="35">
        <v>1</v>
      </c>
      <c r="G377" s="35" t="s">
        <v>3672</v>
      </c>
      <c r="H377" s="35">
        <v>2</v>
      </c>
      <c r="I377" s="35" t="s">
        <v>3673</v>
      </c>
      <c r="J377" s="35" t="s">
        <v>3679</v>
      </c>
    </row>
    <row r="378" spans="2:10">
      <c r="B378" s="35" t="s">
        <v>3682</v>
      </c>
      <c r="C378" s="35" t="s">
        <v>3670</v>
      </c>
      <c r="D378" s="35" t="s">
        <v>3671</v>
      </c>
      <c r="E378" s="36">
        <v>39986</v>
      </c>
      <c r="F378" s="35">
        <v>2</v>
      </c>
      <c r="G378" s="35" t="s">
        <v>3672</v>
      </c>
      <c r="H378" s="35">
        <v>1</v>
      </c>
      <c r="I378" s="35" t="s">
        <v>3673</v>
      </c>
      <c r="J378" s="35" t="s">
        <v>3679</v>
      </c>
    </row>
    <row r="379" spans="2:10">
      <c r="B379" s="35" t="s">
        <v>3684</v>
      </c>
      <c r="C379" s="35" t="s">
        <v>3689</v>
      </c>
      <c r="D379" s="35" t="s">
        <v>3671</v>
      </c>
      <c r="E379" s="36">
        <v>39697</v>
      </c>
      <c r="F379" s="35">
        <v>1</v>
      </c>
      <c r="G379" s="35" t="s">
        <v>3692</v>
      </c>
      <c r="H379" s="35">
        <v>3</v>
      </c>
      <c r="I379" s="35" t="s">
        <v>3673</v>
      </c>
      <c r="J379" s="35" t="s">
        <v>3674</v>
      </c>
    </row>
    <row r="380" spans="2:10">
      <c r="B380" s="35" t="s">
        <v>3686</v>
      </c>
      <c r="C380" s="35" t="s">
        <v>3670</v>
      </c>
      <c r="D380" s="35" t="s">
        <v>3671</v>
      </c>
      <c r="E380" s="36">
        <v>40762</v>
      </c>
      <c r="F380" s="35">
        <v>1</v>
      </c>
      <c r="G380" s="35" t="s">
        <v>3672</v>
      </c>
      <c r="H380" s="35">
        <v>8</v>
      </c>
      <c r="I380" s="35" t="s">
        <v>3673</v>
      </c>
      <c r="J380" s="35" t="s">
        <v>3679</v>
      </c>
    </row>
    <row r="381" spans="2:10">
      <c r="B381" s="35" t="s">
        <v>3687</v>
      </c>
      <c r="C381" s="35" t="s">
        <v>3670</v>
      </c>
      <c r="D381" s="35" t="s">
        <v>3671</v>
      </c>
      <c r="E381" s="36">
        <v>40893</v>
      </c>
      <c r="F381" s="35">
        <v>5</v>
      </c>
      <c r="G381" s="35" t="s">
        <v>3672</v>
      </c>
      <c r="H381" s="35">
        <v>3</v>
      </c>
      <c r="I381" s="35" t="s">
        <v>3673</v>
      </c>
      <c r="J381" s="35" t="s">
        <v>3679</v>
      </c>
    </row>
    <row r="382" spans="2:10">
      <c r="B382" s="35" t="s">
        <v>3688</v>
      </c>
      <c r="C382" s="35" t="s">
        <v>3659</v>
      </c>
      <c r="D382" s="35" t="s">
        <v>3671</v>
      </c>
      <c r="E382" s="36">
        <v>40026</v>
      </c>
      <c r="F382" s="35">
        <v>2</v>
      </c>
      <c r="G382" s="35" t="s">
        <v>3692</v>
      </c>
      <c r="H382" s="35">
        <v>8</v>
      </c>
      <c r="I382" s="35" t="s">
        <v>3673</v>
      </c>
      <c r="J382" s="35" t="s">
        <v>3681</v>
      </c>
    </row>
    <row r="383" spans="2:10">
      <c r="B383" s="35" t="s">
        <v>3690</v>
      </c>
      <c r="C383" s="35" t="s">
        <v>3670</v>
      </c>
      <c r="D383" s="35" t="s">
        <v>3671</v>
      </c>
      <c r="E383" s="36">
        <v>40379</v>
      </c>
      <c r="F383" s="35">
        <v>5</v>
      </c>
      <c r="G383" s="35" t="s">
        <v>3672</v>
      </c>
      <c r="H383" s="35">
        <v>7</v>
      </c>
      <c r="I383" s="35" t="s">
        <v>3698</v>
      </c>
      <c r="J383" s="35" t="s">
        <v>3681</v>
      </c>
    </row>
    <row r="384" spans="2:10">
      <c r="B384" s="35" t="s">
        <v>3696</v>
      </c>
      <c r="C384" s="35" t="s">
        <v>3659</v>
      </c>
      <c r="D384" s="35" t="s">
        <v>3671</v>
      </c>
      <c r="E384" s="36">
        <v>39882</v>
      </c>
      <c r="F384" s="35">
        <v>2</v>
      </c>
      <c r="G384" s="35" t="s">
        <v>3672</v>
      </c>
      <c r="H384" s="35">
        <v>5</v>
      </c>
      <c r="I384" s="35" t="s">
        <v>3699</v>
      </c>
      <c r="J384" s="35" t="s">
        <v>3681</v>
      </c>
    </row>
    <row r="385" spans="2:10">
      <c r="B385" s="35" t="s">
        <v>3693</v>
      </c>
      <c r="C385" s="35" t="s">
        <v>3689</v>
      </c>
      <c r="D385" s="35" t="s">
        <v>3676</v>
      </c>
      <c r="E385" s="36">
        <v>40386</v>
      </c>
      <c r="F385" s="35">
        <v>1</v>
      </c>
      <c r="G385" s="35" t="s">
        <v>3672</v>
      </c>
      <c r="H385" s="35">
        <v>4</v>
      </c>
      <c r="I385" s="35" t="s">
        <v>3695</v>
      </c>
      <c r="J385" s="35" t="s">
        <v>3691</v>
      </c>
    </row>
    <row r="386" spans="2:10">
      <c r="B386" s="35" t="s">
        <v>3694</v>
      </c>
      <c r="C386" s="35" t="s">
        <v>3670</v>
      </c>
      <c r="D386" s="35" t="s">
        <v>3671</v>
      </c>
      <c r="E386" s="36">
        <v>41030</v>
      </c>
      <c r="F386" s="35">
        <v>2</v>
      </c>
      <c r="G386" s="35" t="s">
        <v>3672</v>
      </c>
      <c r="H386" s="35">
        <v>8</v>
      </c>
      <c r="I386" s="35" t="s">
        <v>3673</v>
      </c>
      <c r="J386" s="35" t="s">
        <v>3674</v>
      </c>
    </row>
    <row r="387" spans="2:10">
      <c r="B387" s="35" t="s">
        <v>3669</v>
      </c>
      <c r="C387" s="35" t="s">
        <v>3670</v>
      </c>
      <c r="D387" s="35" t="s">
        <v>3676</v>
      </c>
      <c r="E387" s="36">
        <v>41071</v>
      </c>
      <c r="F387" s="35">
        <v>4</v>
      </c>
      <c r="G387" s="35" t="s">
        <v>3672</v>
      </c>
      <c r="H387" s="35">
        <v>2</v>
      </c>
      <c r="I387" s="35" t="s">
        <v>3673</v>
      </c>
      <c r="J387" s="35" t="s">
        <v>3691</v>
      </c>
    </row>
    <row r="388" spans="2:10">
      <c r="B388" s="35" t="s">
        <v>3675</v>
      </c>
      <c r="C388" s="35" t="s">
        <v>3689</v>
      </c>
      <c r="D388" s="35" t="s">
        <v>3671</v>
      </c>
      <c r="E388" s="36">
        <v>40052</v>
      </c>
      <c r="F388" s="35">
        <v>1</v>
      </c>
      <c r="G388" s="35" t="s">
        <v>3672</v>
      </c>
      <c r="H388" s="35">
        <v>7</v>
      </c>
      <c r="I388" s="35" t="s">
        <v>3673</v>
      </c>
      <c r="J388" s="35" t="s">
        <v>3674</v>
      </c>
    </row>
    <row r="389" spans="2:10">
      <c r="B389" s="35" t="s">
        <v>3678</v>
      </c>
      <c r="C389" s="35" t="s">
        <v>3670</v>
      </c>
      <c r="D389" s="35" t="s">
        <v>3671</v>
      </c>
      <c r="E389" s="36">
        <v>40791</v>
      </c>
      <c r="F389" s="35">
        <v>3</v>
      </c>
      <c r="G389" s="35" t="s">
        <v>3672</v>
      </c>
      <c r="H389" s="35">
        <v>4</v>
      </c>
      <c r="I389" s="35" t="s">
        <v>3673</v>
      </c>
      <c r="J389" s="35" t="s">
        <v>3679</v>
      </c>
    </row>
    <row r="390" spans="2:10">
      <c r="B390" s="35" t="s">
        <v>3680</v>
      </c>
      <c r="C390" s="35" t="s">
        <v>3670</v>
      </c>
      <c r="D390" s="35" t="s">
        <v>3671</v>
      </c>
      <c r="E390" s="36">
        <v>40955</v>
      </c>
      <c r="F390" s="35">
        <v>2</v>
      </c>
      <c r="G390" s="35" t="s">
        <v>3672</v>
      </c>
      <c r="H390" s="35">
        <v>6</v>
      </c>
      <c r="I390" s="35" t="s">
        <v>3673</v>
      </c>
      <c r="J390" s="35" t="s">
        <v>3679</v>
      </c>
    </row>
    <row r="391" spans="2:10">
      <c r="B391" s="35" t="s">
        <v>3682</v>
      </c>
      <c r="C391" s="35" t="s">
        <v>3670</v>
      </c>
      <c r="D391" s="35" t="s">
        <v>3671</v>
      </c>
      <c r="E391" s="36">
        <v>39772</v>
      </c>
      <c r="F391" s="35">
        <v>5</v>
      </c>
      <c r="G391" s="35" t="s">
        <v>3672</v>
      </c>
      <c r="H391" s="35">
        <v>4</v>
      </c>
      <c r="I391" s="35" t="s">
        <v>3673</v>
      </c>
      <c r="J391" s="35" t="s">
        <v>3681</v>
      </c>
    </row>
    <row r="392" spans="2:10">
      <c r="B392" s="35" t="s">
        <v>3684</v>
      </c>
      <c r="C392" s="35" t="s">
        <v>3670</v>
      </c>
      <c r="D392" s="35" t="s">
        <v>3671</v>
      </c>
      <c r="E392" s="36">
        <v>39660</v>
      </c>
      <c r="F392" s="35">
        <v>2</v>
      </c>
      <c r="G392" s="35" t="s">
        <v>3685</v>
      </c>
      <c r="H392" s="35">
        <v>3</v>
      </c>
      <c r="I392" s="35" t="s">
        <v>3673</v>
      </c>
      <c r="J392" s="35" t="s">
        <v>3679</v>
      </c>
    </row>
    <row r="393" spans="2:10">
      <c r="B393" s="35" t="s">
        <v>3686</v>
      </c>
      <c r="C393" s="35" t="s">
        <v>3670</v>
      </c>
      <c r="D393" s="35" t="s">
        <v>3676</v>
      </c>
      <c r="E393" s="36">
        <v>40780</v>
      </c>
      <c r="F393" s="35">
        <v>4</v>
      </c>
      <c r="G393" s="35" t="s">
        <v>3672</v>
      </c>
      <c r="H393" s="35">
        <v>5</v>
      </c>
      <c r="I393" s="35" t="s">
        <v>3673</v>
      </c>
      <c r="J393" s="35" t="s">
        <v>3681</v>
      </c>
    </row>
    <row r="394" spans="2:10">
      <c r="B394" s="35" t="s">
        <v>3687</v>
      </c>
      <c r="C394" s="35" t="s">
        <v>3659</v>
      </c>
      <c r="D394" s="35" t="s">
        <v>3671</v>
      </c>
      <c r="E394" s="36">
        <v>39671</v>
      </c>
      <c r="F394" s="35">
        <v>1</v>
      </c>
      <c r="G394" s="35" t="s">
        <v>3685</v>
      </c>
      <c r="H394" s="35">
        <v>6</v>
      </c>
      <c r="I394" s="35" t="s">
        <v>3673</v>
      </c>
      <c r="J394" s="35" t="s">
        <v>3674</v>
      </c>
    </row>
    <row r="395" spans="2:10">
      <c r="B395" s="35" t="s">
        <v>3688</v>
      </c>
      <c r="C395" s="35" t="s">
        <v>3670</v>
      </c>
      <c r="D395" s="35" t="s">
        <v>3671</v>
      </c>
      <c r="E395" s="36">
        <v>40199</v>
      </c>
      <c r="F395" s="35">
        <v>2</v>
      </c>
      <c r="G395" s="35" t="s">
        <v>3672</v>
      </c>
      <c r="H395" s="35">
        <v>6</v>
      </c>
      <c r="I395" s="35" t="s">
        <v>3695</v>
      </c>
      <c r="J395" s="35" t="s">
        <v>3679</v>
      </c>
    </row>
    <row r="396" spans="2:10">
      <c r="B396" s="35" t="s">
        <v>3690</v>
      </c>
      <c r="C396" s="35" t="s">
        <v>3670</v>
      </c>
      <c r="D396" s="35" t="s">
        <v>3671</v>
      </c>
      <c r="E396" s="36">
        <v>40577</v>
      </c>
      <c r="F396" s="35">
        <v>4</v>
      </c>
      <c r="G396" s="35" t="s">
        <v>3672</v>
      </c>
      <c r="H396" s="35">
        <v>3</v>
      </c>
      <c r="I396" s="35" t="s">
        <v>3673</v>
      </c>
      <c r="J396" s="35" t="s">
        <v>3679</v>
      </c>
    </row>
    <row r="397" spans="2:10">
      <c r="B397" s="35" t="s">
        <v>3696</v>
      </c>
      <c r="C397" s="35" t="s">
        <v>3670</v>
      </c>
      <c r="D397" s="35" t="s">
        <v>3671</v>
      </c>
      <c r="E397" s="36">
        <v>40541</v>
      </c>
      <c r="F397" s="35">
        <v>3</v>
      </c>
      <c r="G397" s="35" t="s">
        <v>3672</v>
      </c>
      <c r="H397" s="35">
        <v>4</v>
      </c>
      <c r="I397" s="35" t="s">
        <v>3673</v>
      </c>
      <c r="J397" s="35" t="s">
        <v>3679</v>
      </c>
    </row>
    <row r="398" spans="2:10">
      <c r="B398" s="35" t="s">
        <v>3693</v>
      </c>
      <c r="C398" s="35" t="s">
        <v>3689</v>
      </c>
      <c r="D398" s="35" t="s">
        <v>3671</v>
      </c>
      <c r="E398" s="36">
        <v>40270</v>
      </c>
      <c r="F398" s="35">
        <v>1</v>
      </c>
      <c r="G398" s="35" t="s">
        <v>3672</v>
      </c>
      <c r="H398" s="35">
        <v>2</v>
      </c>
      <c r="I398" s="35" t="s">
        <v>3673</v>
      </c>
      <c r="J398" s="35" t="s">
        <v>3674</v>
      </c>
    </row>
    <row r="399" spans="2:10">
      <c r="B399" s="35" t="s">
        <v>3694</v>
      </c>
      <c r="C399" s="35" t="s">
        <v>3670</v>
      </c>
      <c r="D399" s="35" t="s">
        <v>3676</v>
      </c>
      <c r="E399" s="36">
        <v>40891</v>
      </c>
      <c r="F399" s="35">
        <v>4</v>
      </c>
      <c r="G399" s="35" t="s">
        <v>3672</v>
      </c>
      <c r="H399" s="35">
        <v>7</v>
      </c>
      <c r="I399" s="35" t="s">
        <v>3673</v>
      </c>
      <c r="J399" s="35" t="s">
        <v>3679</v>
      </c>
    </row>
    <row r="400" spans="2:10">
      <c r="B400" s="35" t="s">
        <v>3669</v>
      </c>
      <c r="C400" s="35" t="s">
        <v>3670</v>
      </c>
      <c r="D400" s="35" t="s">
        <v>3671</v>
      </c>
      <c r="E400" s="36">
        <v>39709</v>
      </c>
      <c r="F400" s="35">
        <v>1</v>
      </c>
      <c r="G400" s="35" t="s">
        <v>3685</v>
      </c>
      <c r="H400" s="35">
        <v>2</v>
      </c>
      <c r="I400" s="35" t="s">
        <v>3673</v>
      </c>
      <c r="J400" s="35" t="s">
        <v>3681</v>
      </c>
    </row>
    <row r="401" spans="2:10">
      <c r="B401" s="35" t="s">
        <v>3675</v>
      </c>
      <c r="C401" s="35" t="s">
        <v>3659</v>
      </c>
      <c r="D401" s="35" t="s">
        <v>3671</v>
      </c>
      <c r="E401" s="36">
        <v>40353</v>
      </c>
      <c r="F401" s="35">
        <v>2</v>
      </c>
      <c r="G401" s="35" t="s">
        <v>3672</v>
      </c>
      <c r="H401" s="35">
        <v>7</v>
      </c>
      <c r="I401" s="35" t="s">
        <v>3673</v>
      </c>
      <c r="J401" s="35" t="s">
        <v>3681</v>
      </c>
    </row>
    <row r="402" spans="2:10">
      <c r="B402" s="35" t="s">
        <v>3678</v>
      </c>
      <c r="C402" s="35" t="s">
        <v>3670</v>
      </c>
      <c r="D402" s="35" t="s">
        <v>3671</v>
      </c>
      <c r="E402" s="36">
        <v>40349</v>
      </c>
      <c r="F402" s="35">
        <v>1</v>
      </c>
      <c r="G402" s="35" t="s">
        <v>3672</v>
      </c>
      <c r="H402" s="35">
        <v>5</v>
      </c>
      <c r="I402" s="35" t="s">
        <v>3673</v>
      </c>
      <c r="J402" s="35" t="s">
        <v>3679</v>
      </c>
    </row>
    <row r="403" spans="2:10">
      <c r="B403" s="35" t="s">
        <v>3680</v>
      </c>
      <c r="C403" s="35" t="s">
        <v>3659</v>
      </c>
      <c r="D403" s="35" t="s">
        <v>3671</v>
      </c>
      <c r="E403" s="36">
        <v>39538</v>
      </c>
      <c r="F403" s="35">
        <v>2</v>
      </c>
      <c r="G403" s="35" t="s">
        <v>3672</v>
      </c>
      <c r="H403" s="35">
        <v>6</v>
      </c>
      <c r="I403" s="35" t="s">
        <v>3673</v>
      </c>
      <c r="J403" s="35" t="s">
        <v>3674</v>
      </c>
    </row>
    <row r="404" spans="2:10">
      <c r="B404" s="35" t="s">
        <v>3682</v>
      </c>
      <c r="C404" s="35" t="s">
        <v>3689</v>
      </c>
      <c r="D404" s="35" t="s">
        <v>3671</v>
      </c>
      <c r="E404" s="36">
        <v>40808</v>
      </c>
      <c r="F404" s="35">
        <v>1</v>
      </c>
      <c r="G404" s="35" t="s">
        <v>3692</v>
      </c>
      <c r="H404" s="35">
        <v>3</v>
      </c>
      <c r="I404" s="35" t="s">
        <v>3673</v>
      </c>
      <c r="J404" s="35" t="s">
        <v>3681</v>
      </c>
    </row>
    <row r="405" spans="2:10">
      <c r="B405" s="35" t="s">
        <v>3684</v>
      </c>
      <c r="C405" s="35" t="s">
        <v>3670</v>
      </c>
      <c r="D405" s="35" t="s">
        <v>3671</v>
      </c>
      <c r="E405" s="36">
        <v>40624</v>
      </c>
      <c r="F405" s="35">
        <v>2</v>
      </c>
      <c r="G405" s="35" t="s">
        <v>3672</v>
      </c>
      <c r="H405" s="35">
        <v>3</v>
      </c>
      <c r="I405" s="35" t="s">
        <v>3673</v>
      </c>
      <c r="J405" s="35" t="s">
        <v>3681</v>
      </c>
    </row>
    <row r="406" spans="2:10">
      <c r="B406" s="35" t="s">
        <v>3686</v>
      </c>
      <c r="C406" s="35" t="s">
        <v>3670</v>
      </c>
      <c r="D406" s="35" t="s">
        <v>3671</v>
      </c>
      <c r="E406" s="36">
        <v>40160</v>
      </c>
      <c r="F406" s="35">
        <v>3</v>
      </c>
      <c r="G406" s="35" t="s">
        <v>3672</v>
      </c>
      <c r="H406" s="35">
        <v>8</v>
      </c>
      <c r="I406" s="35" t="s">
        <v>3673</v>
      </c>
      <c r="J406" s="35" t="s">
        <v>3679</v>
      </c>
    </row>
    <row r="407" spans="2:10">
      <c r="B407" s="35" t="s">
        <v>3687</v>
      </c>
      <c r="C407" s="35" t="s">
        <v>3689</v>
      </c>
      <c r="D407" s="35" t="s">
        <v>3676</v>
      </c>
      <c r="E407" s="36">
        <v>40241</v>
      </c>
      <c r="F407" s="35">
        <v>1</v>
      </c>
      <c r="G407" s="35" t="s">
        <v>3672</v>
      </c>
      <c r="H407" s="35">
        <v>2</v>
      </c>
      <c r="I407" s="35" t="s">
        <v>3673</v>
      </c>
      <c r="J407" s="35" t="s">
        <v>3679</v>
      </c>
    </row>
    <row r="408" spans="2:10">
      <c r="B408" s="35" t="s">
        <v>3688</v>
      </c>
      <c r="C408" s="35" t="s">
        <v>3670</v>
      </c>
      <c r="D408" s="35" t="s">
        <v>3671</v>
      </c>
      <c r="E408" s="36">
        <v>40612</v>
      </c>
      <c r="F408" s="35">
        <v>4</v>
      </c>
      <c r="G408" s="35" t="s">
        <v>3692</v>
      </c>
      <c r="H408" s="35">
        <v>1</v>
      </c>
      <c r="I408" s="35" t="s">
        <v>3673</v>
      </c>
      <c r="J408" s="35" t="s">
        <v>3681</v>
      </c>
    </row>
    <row r="409" spans="2:10">
      <c r="B409" s="35" t="s">
        <v>3690</v>
      </c>
      <c r="C409" s="35" t="s">
        <v>3670</v>
      </c>
      <c r="D409" s="35" t="s">
        <v>3676</v>
      </c>
      <c r="E409" s="36">
        <v>40745</v>
      </c>
      <c r="F409" s="35">
        <v>5</v>
      </c>
      <c r="G409" s="35" t="s">
        <v>3672</v>
      </c>
      <c r="H409" s="35">
        <v>7</v>
      </c>
      <c r="I409" s="35" t="s">
        <v>3695</v>
      </c>
      <c r="J409" s="35" t="s">
        <v>3681</v>
      </c>
    </row>
    <row r="410" spans="2:10">
      <c r="B410" s="35" t="s">
        <v>3696</v>
      </c>
      <c r="C410" s="35" t="s">
        <v>3670</v>
      </c>
      <c r="D410" s="35" t="s">
        <v>3671</v>
      </c>
      <c r="E410" s="36">
        <v>41099</v>
      </c>
      <c r="F410" s="35">
        <v>5</v>
      </c>
      <c r="G410" s="35" t="s">
        <v>3672</v>
      </c>
      <c r="H410" s="35">
        <v>2</v>
      </c>
      <c r="I410" s="35" t="s">
        <v>3695</v>
      </c>
      <c r="J410" s="35" t="s">
        <v>3681</v>
      </c>
    </row>
    <row r="411" spans="2:10">
      <c r="B411" s="35" t="s">
        <v>3693</v>
      </c>
      <c r="C411" s="35" t="s">
        <v>3670</v>
      </c>
      <c r="D411" s="35" t="s">
        <v>3671</v>
      </c>
      <c r="E411" s="36">
        <v>40597</v>
      </c>
      <c r="F411" s="35">
        <v>1</v>
      </c>
      <c r="G411" s="35" t="s">
        <v>3692</v>
      </c>
      <c r="H411" s="35">
        <v>6</v>
      </c>
      <c r="I411" s="35" t="s">
        <v>3695</v>
      </c>
      <c r="J411" s="35" t="s">
        <v>3681</v>
      </c>
    </row>
    <row r="412" spans="2:10">
      <c r="B412" s="35" t="s">
        <v>3694</v>
      </c>
      <c r="C412" s="35" t="s">
        <v>3670</v>
      </c>
      <c r="D412" s="35" t="s">
        <v>3671</v>
      </c>
      <c r="E412" s="36">
        <v>39694</v>
      </c>
      <c r="F412" s="35">
        <v>4</v>
      </c>
      <c r="G412" s="35" t="s">
        <v>3672</v>
      </c>
      <c r="H412" s="35">
        <v>2</v>
      </c>
      <c r="I412" s="35" t="s">
        <v>3695</v>
      </c>
      <c r="J412" s="35" t="s">
        <v>3679</v>
      </c>
    </row>
    <row r="413" spans="2:10">
      <c r="B413" s="35" t="s">
        <v>3669</v>
      </c>
      <c r="C413" s="35" t="s">
        <v>3659</v>
      </c>
      <c r="D413" s="35" t="s">
        <v>3671</v>
      </c>
      <c r="E413" s="36">
        <v>40463</v>
      </c>
      <c r="F413" s="35">
        <v>2</v>
      </c>
      <c r="G413" s="35" t="s">
        <v>3672</v>
      </c>
      <c r="H413" s="35">
        <v>7</v>
      </c>
      <c r="I413" s="35" t="s">
        <v>3673</v>
      </c>
      <c r="J413" s="35" t="s">
        <v>3679</v>
      </c>
    </row>
    <row r="414" spans="2:10">
      <c r="B414" s="35" t="s">
        <v>3675</v>
      </c>
      <c r="C414" s="35" t="s">
        <v>3670</v>
      </c>
      <c r="D414" s="35" t="s">
        <v>3671</v>
      </c>
      <c r="E414" s="36">
        <v>40727</v>
      </c>
      <c r="F414" s="35">
        <v>4</v>
      </c>
      <c r="G414" s="35" t="s">
        <v>3672</v>
      </c>
      <c r="H414" s="35">
        <v>5</v>
      </c>
      <c r="I414" s="35" t="s">
        <v>3673</v>
      </c>
      <c r="J414" s="35" t="s">
        <v>3681</v>
      </c>
    </row>
    <row r="415" spans="2:10">
      <c r="B415" s="35" t="s">
        <v>3678</v>
      </c>
      <c r="C415" s="35" t="s">
        <v>3670</v>
      </c>
      <c r="D415" s="35" t="s">
        <v>3676</v>
      </c>
      <c r="E415" s="36">
        <v>41108</v>
      </c>
      <c r="F415" s="35">
        <v>4</v>
      </c>
      <c r="G415" s="35" t="s">
        <v>3672</v>
      </c>
      <c r="H415" s="35">
        <v>4</v>
      </c>
      <c r="I415" s="35" t="s">
        <v>3673</v>
      </c>
      <c r="J415" s="35" t="s">
        <v>3681</v>
      </c>
    </row>
    <row r="416" spans="2:10">
      <c r="B416" s="35" t="s">
        <v>3680</v>
      </c>
      <c r="C416" s="35" t="s">
        <v>3670</v>
      </c>
      <c r="D416" s="35" t="s">
        <v>3671</v>
      </c>
      <c r="E416" s="36">
        <v>39644</v>
      </c>
      <c r="F416" s="35">
        <v>2</v>
      </c>
      <c r="G416" s="35" t="s">
        <v>3672</v>
      </c>
      <c r="H416" s="35">
        <v>5</v>
      </c>
      <c r="I416" s="35" t="s">
        <v>3673</v>
      </c>
      <c r="J416" s="35" t="s">
        <v>3679</v>
      </c>
    </row>
    <row r="417" spans="2:10">
      <c r="B417" s="35" t="s">
        <v>3682</v>
      </c>
      <c r="C417" s="35" t="s">
        <v>3689</v>
      </c>
      <c r="D417" s="35" t="s">
        <v>3671</v>
      </c>
      <c r="E417" s="36">
        <v>39674</v>
      </c>
      <c r="F417" s="35">
        <v>1</v>
      </c>
      <c r="G417" s="35" t="s">
        <v>3672</v>
      </c>
      <c r="H417" s="35">
        <v>1</v>
      </c>
      <c r="I417" s="35" t="s">
        <v>3673</v>
      </c>
      <c r="J417" s="35" t="s">
        <v>3691</v>
      </c>
    </row>
    <row r="418" spans="2:10">
      <c r="B418" s="35" t="s">
        <v>3684</v>
      </c>
      <c r="C418" s="35" t="s">
        <v>3670</v>
      </c>
      <c r="D418" s="35" t="s">
        <v>3671</v>
      </c>
      <c r="E418" s="36">
        <v>40211</v>
      </c>
      <c r="F418" s="35">
        <v>5</v>
      </c>
      <c r="G418" s="35" t="s">
        <v>3672</v>
      </c>
      <c r="H418" s="35">
        <v>8</v>
      </c>
      <c r="I418" s="35" t="s">
        <v>3673</v>
      </c>
      <c r="J418" s="35" t="s">
        <v>3681</v>
      </c>
    </row>
    <row r="419" spans="2:10">
      <c r="B419" s="35" t="s">
        <v>3686</v>
      </c>
      <c r="C419" s="35" t="s">
        <v>3670</v>
      </c>
      <c r="D419" s="35" t="s">
        <v>3671</v>
      </c>
      <c r="E419" s="36">
        <v>40950</v>
      </c>
      <c r="F419" s="35">
        <v>5</v>
      </c>
      <c r="G419" s="35" t="s">
        <v>3672</v>
      </c>
      <c r="H419" s="35">
        <v>7</v>
      </c>
      <c r="I419" s="35" t="s">
        <v>3673</v>
      </c>
      <c r="J419" s="35" t="s">
        <v>3679</v>
      </c>
    </row>
    <row r="420" spans="2:10">
      <c r="B420" s="35" t="s">
        <v>3687</v>
      </c>
      <c r="C420" s="35" t="s">
        <v>3659</v>
      </c>
      <c r="D420" s="35" t="s">
        <v>3671</v>
      </c>
      <c r="E420" s="36">
        <v>40121</v>
      </c>
      <c r="F420" s="35">
        <v>2</v>
      </c>
      <c r="G420" s="35" t="s">
        <v>3672</v>
      </c>
      <c r="H420" s="35">
        <v>4</v>
      </c>
      <c r="I420" s="35" t="s">
        <v>3695</v>
      </c>
      <c r="J420" s="35" t="s">
        <v>3679</v>
      </c>
    </row>
    <row r="421" spans="2:10">
      <c r="B421" s="35" t="s">
        <v>3688</v>
      </c>
      <c r="C421" s="35" t="s">
        <v>3670</v>
      </c>
      <c r="D421" s="35" t="s">
        <v>3676</v>
      </c>
      <c r="E421" s="36">
        <v>40068</v>
      </c>
      <c r="F421" s="35">
        <v>3</v>
      </c>
      <c r="G421" s="35" t="s">
        <v>3685</v>
      </c>
      <c r="H421" s="35">
        <v>3</v>
      </c>
      <c r="I421" s="35" t="s">
        <v>3695</v>
      </c>
      <c r="J421" s="35" t="s">
        <v>3679</v>
      </c>
    </row>
    <row r="422" spans="2:10">
      <c r="B422" s="35" t="s">
        <v>3690</v>
      </c>
      <c r="C422" s="35" t="s">
        <v>3659</v>
      </c>
      <c r="D422" s="35" t="s">
        <v>3671</v>
      </c>
      <c r="E422" s="36">
        <v>40776</v>
      </c>
      <c r="F422" s="35">
        <v>1</v>
      </c>
      <c r="G422" s="35" t="s">
        <v>3672</v>
      </c>
      <c r="H422" s="35">
        <v>3</v>
      </c>
      <c r="I422" s="35" t="s">
        <v>3673</v>
      </c>
      <c r="J422" s="35" t="s">
        <v>3674</v>
      </c>
    </row>
    <row r="423" spans="2:10">
      <c r="B423" s="35" t="s">
        <v>3696</v>
      </c>
      <c r="C423" s="35" t="s">
        <v>3689</v>
      </c>
      <c r="D423" s="35" t="s">
        <v>3671</v>
      </c>
      <c r="E423" s="36">
        <v>40375</v>
      </c>
      <c r="F423" s="35">
        <v>1</v>
      </c>
      <c r="G423" s="35" t="s">
        <v>3685</v>
      </c>
      <c r="H423" s="35">
        <v>4</v>
      </c>
      <c r="I423" s="35" t="s">
        <v>3673</v>
      </c>
      <c r="J423" s="35" t="s">
        <v>3691</v>
      </c>
    </row>
    <row r="424" spans="2:10">
      <c r="B424" s="35" t="s">
        <v>3693</v>
      </c>
      <c r="C424" s="35" t="s">
        <v>3670</v>
      </c>
      <c r="D424" s="35" t="s">
        <v>3671</v>
      </c>
      <c r="E424" s="36">
        <v>39586</v>
      </c>
      <c r="F424" s="35">
        <v>4</v>
      </c>
      <c r="G424" s="35" t="s">
        <v>3672</v>
      </c>
      <c r="H424" s="35">
        <v>1</v>
      </c>
      <c r="I424" s="35" t="s">
        <v>3673</v>
      </c>
      <c r="J424" s="35" t="s">
        <v>3681</v>
      </c>
    </row>
    <row r="425" spans="2:10">
      <c r="B425" s="35" t="s">
        <v>3694</v>
      </c>
      <c r="C425" s="35" t="s">
        <v>3670</v>
      </c>
      <c r="D425" s="35" t="s">
        <v>3671</v>
      </c>
      <c r="E425" s="36">
        <v>39820</v>
      </c>
      <c r="F425" s="35">
        <v>2</v>
      </c>
      <c r="G425" s="35" t="s">
        <v>3672</v>
      </c>
      <c r="H425" s="35">
        <v>2</v>
      </c>
      <c r="I425" s="35" t="s">
        <v>3673</v>
      </c>
      <c r="J425" s="35" t="s">
        <v>3681</v>
      </c>
    </row>
    <row r="426" spans="2:10">
      <c r="B426" s="35" t="s">
        <v>3669</v>
      </c>
      <c r="C426" s="35" t="s">
        <v>3689</v>
      </c>
      <c r="D426" s="35" t="s">
        <v>3671</v>
      </c>
      <c r="E426" s="36">
        <v>40382</v>
      </c>
      <c r="F426" s="35">
        <v>1</v>
      </c>
      <c r="G426" s="35" t="s">
        <v>3672</v>
      </c>
      <c r="H426" s="35">
        <v>5</v>
      </c>
      <c r="I426" s="35" t="s">
        <v>3673</v>
      </c>
      <c r="J426" s="35" t="s">
        <v>3674</v>
      </c>
    </row>
    <row r="427" spans="2:10">
      <c r="B427" s="35" t="s">
        <v>3675</v>
      </c>
      <c r="C427" s="35" t="s">
        <v>3670</v>
      </c>
      <c r="D427" s="35" t="s">
        <v>3671</v>
      </c>
      <c r="E427" s="36">
        <v>39923</v>
      </c>
      <c r="F427" s="35">
        <v>2</v>
      </c>
      <c r="G427" s="35" t="s">
        <v>3672</v>
      </c>
      <c r="H427" s="35">
        <v>5</v>
      </c>
      <c r="I427" s="35" t="s">
        <v>3673</v>
      </c>
      <c r="J427" s="35" t="s">
        <v>3681</v>
      </c>
    </row>
    <row r="428" spans="2:10">
      <c r="B428" s="35" t="s">
        <v>3678</v>
      </c>
      <c r="C428" s="35" t="s">
        <v>3670</v>
      </c>
      <c r="D428" s="35" t="s">
        <v>3671</v>
      </c>
      <c r="E428" s="36">
        <v>40161</v>
      </c>
      <c r="F428" s="35">
        <v>3</v>
      </c>
      <c r="G428" s="35" t="s">
        <v>3672</v>
      </c>
      <c r="H428" s="35">
        <v>7</v>
      </c>
      <c r="I428" s="35" t="s">
        <v>3673</v>
      </c>
      <c r="J428" s="35" t="s">
        <v>3681</v>
      </c>
    </row>
    <row r="429" spans="2:10">
      <c r="B429" s="35" t="s">
        <v>3680</v>
      </c>
      <c r="C429" s="35" t="s">
        <v>3670</v>
      </c>
      <c r="D429" s="35" t="s">
        <v>3676</v>
      </c>
      <c r="E429" s="36">
        <v>41096</v>
      </c>
      <c r="F429" s="35">
        <v>2</v>
      </c>
      <c r="G429" s="35" t="s">
        <v>3685</v>
      </c>
      <c r="H429" s="35">
        <v>2</v>
      </c>
      <c r="I429" s="35" t="s">
        <v>3673</v>
      </c>
      <c r="J429" s="35" t="s">
        <v>3681</v>
      </c>
    </row>
    <row r="430" spans="2:10">
      <c r="B430" s="35" t="s">
        <v>3682</v>
      </c>
      <c r="C430" s="35" t="s">
        <v>3670</v>
      </c>
      <c r="D430" s="35" t="s">
        <v>3671</v>
      </c>
      <c r="E430" s="36">
        <v>40176</v>
      </c>
      <c r="F430" s="35">
        <v>4</v>
      </c>
      <c r="G430" s="35" t="s">
        <v>3672</v>
      </c>
      <c r="H430" s="35">
        <v>2</v>
      </c>
      <c r="I430" s="35" t="s">
        <v>3673</v>
      </c>
      <c r="J430" s="35" t="s">
        <v>3674</v>
      </c>
    </row>
    <row r="431" spans="2:10">
      <c r="B431" s="35" t="s">
        <v>3684</v>
      </c>
      <c r="C431" s="35" t="s">
        <v>3670</v>
      </c>
      <c r="D431" s="35" t="s">
        <v>3676</v>
      </c>
      <c r="E431" s="36">
        <v>40211</v>
      </c>
      <c r="F431" s="35">
        <v>5</v>
      </c>
      <c r="G431" s="35" t="s">
        <v>3672</v>
      </c>
      <c r="H431" s="35">
        <v>6</v>
      </c>
      <c r="I431" s="35" t="s">
        <v>3673</v>
      </c>
      <c r="J431" s="35" t="s">
        <v>3681</v>
      </c>
    </row>
    <row r="432" spans="2:10">
      <c r="B432" s="35" t="s">
        <v>3686</v>
      </c>
      <c r="C432" s="35" t="s">
        <v>3659</v>
      </c>
      <c r="D432" s="35" t="s">
        <v>3671</v>
      </c>
      <c r="E432" s="36">
        <v>40614</v>
      </c>
      <c r="F432" s="35">
        <v>1</v>
      </c>
      <c r="G432" s="35" t="s">
        <v>3672</v>
      </c>
      <c r="H432" s="35">
        <v>2</v>
      </c>
      <c r="I432" s="35" t="s">
        <v>3673</v>
      </c>
      <c r="J432" s="35" t="s">
        <v>3681</v>
      </c>
    </row>
    <row r="433" spans="2:10">
      <c r="B433" s="35" t="s">
        <v>3687</v>
      </c>
      <c r="C433" s="35" t="s">
        <v>3670</v>
      </c>
      <c r="D433" s="35" t="s">
        <v>3671</v>
      </c>
      <c r="E433" s="36">
        <v>40835</v>
      </c>
      <c r="F433" s="35">
        <v>2</v>
      </c>
      <c r="G433" s="35" t="s">
        <v>3692</v>
      </c>
      <c r="H433" s="35">
        <v>3</v>
      </c>
      <c r="I433" s="35" t="s">
        <v>3673</v>
      </c>
      <c r="J433" s="35" t="s">
        <v>3679</v>
      </c>
    </row>
    <row r="434" spans="2:10">
      <c r="B434" s="35" t="s">
        <v>3688</v>
      </c>
      <c r="C434" s="35" t="s">
        <v>3670</v>
      </c>
      <c r="D434" s="35" t="s">
        <v>3671</v>
      </c>
      <c r="E434" s="36">
        <v>39547</v>
      </c>
      <c r="F434" s="35">
        <v>1</v>
      </c>
      <c r="G434" s="35" t="s">
        <v>3672</v>
      </c>
      <c r="H434" s="35">
        <v>7</v>
      </c>
      <c r="I434" s="35" t="s">
        <v>3673</v>
      </c>
      <c r="J434" s="35" t="s">
        <v>3674</v>
      </c>
    </row>
    <row r="435" spans="2:10">
      <c r="B435" s="35" t="s">
        <v>3690</v>
      </c>
      <c r="C435" s="35" t="s">
        <v>3670</v>
      </c>
      <c r="D435" s="35" t="s">
        <v>3671</v>
      </c>
      <c r="E435" s="36">
        <v>39787</v>
      </c>
      <c r="F435" s="35">
        <v>1</v>
      </c>
      <c r="G435" s="35" t="s">
        <v>3672</v>
      </c>
      <c r="H435" s="35">
        <v>5</v>
      </c>
      <c r="I435" s="35" t="s">
        <v>3673</v>
      </c>
      <c r="J435" s="35" t="s">
        <v>3681</v>
      </c>
    </row>
    <row r="436" spans="2:10">
      <c r="B436" s="35" t="s">
        <v>3696</v>
      </c>
      <c r="C436" s="35" t="s">
        <v>3689</v>
      </c>
      <c r="D436" s="35" t="s">
        <v>3671</v>
      </c>
      <c r="E436" s="36">
        <v>40562</v>
      </c>
      <c r="F436" s="35">
        <v>1</v>
      </c>
      <c r="G436" s="35" t="s">
        <v>3672</v>
      </c>
      <c r="H436" s="35">
        <v>4</v>
      </c>
      <c r="I436" s="35" t="s">
        <v>3673</v>
      </c>
      <c r="J436" s="35" t="s">
        <v>3679</v>
      </c>
    </row>
    <row r="437" spans="2:10">
      <c r="B437" s="35" t="s">
        <v>3693</v>
      </c>
      <c r="C437" s="35" t="s">
        <v>3670</v>
      </c>
      <c r="D437" s="35" t="s">
        <v>3676</v>
      </c>
      <c r="E437" s="36">
        <v>40247</v>
      </c>
      <c r="F437" s="35">
        <v>3</v>
      </c>
      <c r="G437" s="35" t="s">
        <v>3692</v>
      </c>
      <c r="H437" s="35">
        <v>6</v>
      </c>
      <c r="I437" s="35" t="s">
        <v>3695</v>
      </c>
      <c r="J437" s="35" t="s">
        <v>3681</v>
      </c>
    </row>
    <row r="438" spans="2:10">
      <c r="B438" s="35" t="s">
        <v>3694</v>
      </c>
      <c r="C438" s="35" t="s">
        <v>3670</v>
      </c>
      <c r="D438" s="35" t="s">
        <v>3671</v>
      </c>
      <c r="E438" s="36">
        <v>40943</v>
      </c>
      <c r="F438" s="35">
        <v>3</v>
      </c>
      <c r="G438" s="35" t="s">
        <v>3672</v>
      </c>
      <c r="H438" s="35">
        <v>7</v>
      </c>
      <c r="I438" s="35" t="s">
        <v>3695</v>
      </c>
      <c r="J438" s="35" t="s">
        <v>3679</v>
      </c>
    </row>
    <row r="439" spans="2:10">
      <c r="B439" s="35" t="s">
        <v>3669</v>
      </c>
      <c r="C439" s="35" t="s">
        <v>3659</v>
      </c>
      <c r="D439" s="35" t="s">
        <v>3671</v>
      </c>
      <c r="E439" s="36">
        <v>41055</v>
      </c>
      <c r="F439" s="35">
        <v>2</v>
      </c>
      <c r="G439" s="35" t="s">
        <v>3672</v>
      </c>
      <c r="H439" s="35">
        <v>1</v>
      </c>
      <c r="I439" s="35" t="s">
        <v>3695</v>
      </c>
      <c r="J439" s="35" t="s">
        <v>3674</v>
      </c>
    </row>
    <row r="440" spans="2:10">
      <c r="B440" s="35" t="s">
        <v>3675</v>
      </c>
      <c r="C440" s="35" t="s">
        <v>3670</v>
      </c>
      <c r="D440" s="35" t="s">
        <v>3671</v>
      </c>
      <c r="E440" s="36">
        <v>40018</v>
      </c>
      <c r="F440" s="35">
        <v>4</v>
      </c>
      <c r="G440" s="35" t="s">
        <v>3692</v>
      </c>
      <c r="H440" s="35">
        <v>5</v>
      </c>
      <c r="I440" s="35" t="s">
        <v>3695</v>
      </c>
      <c r="J440" s="35" t="s">
        <v>3681</v>
      </c>
    </row>
    <row r="441" spans="2:10">
      <c r="B441" s="35" t="s">
        <v>3678</v>
      </c>
      <c r="C441" s="35" t="s">
        <v>3659</v>
      </c>
      <c r="D441" s="35" t="s">
        <v>3671</v>
      </c>
      <c r="E441" s="36">
        <v>39738</v>
      </c>
      <c r="F441" s="35">
        <v>1</v>
      </c>
      <c r="G441" s="35" t="s">
        <v>3672</v>
      </c>
      <c r="H441" s="35">
        <v>6</v>
      </c>
      <c r="I441" s="35" t="s">
        <v>3695</v>
      </c>
      <c r="J441" s="35" t="s">
        <v>3679</v>
      </c>
    </row>
    <row r="442" spans="2:10">
      <c r="B442" s="35" t="s">
        <v>3680</v>
      </c>
      <c r="C442" s="35" t="s">
        <v>3689</v>
      </c>
      <c r="D442" s="35" t="s">
        <v>3671</v>
      </c>
      <c r="E442" s="36">
        <v>39959</v>
      </c>
      <c r="F442" s="35">
        <v>1</v>
      </c>
      <c r="G442" s="35" t="s">
        <v>3672</v>
      </c>
      <c r="H442" s="35">
        <v>3</v>
      </c>
      <c r="I442" s="35" t="s">
        <v>3695</v>
      </c>
      <c r="J442" s="35" t="s">
        <v>3681</v>
      </c>
    </row>
    <row r="443" spans="2:10">
      <c r="B443" s="35" t="s">
        <v>3682</v>
      </c>
      <c r="C443" s="35" t="s">
        <v>3670</v>
      </c>
      <c r="D443" s="35" t="s">
        <v>3676</v>
      </c>
      <c r="E443" s="36">
        <v>40619</v>
      </c>
      <c r="F443" s="35">
        <v>3</v>
      </c>
      <c r="G443" s="35" t="s">
        <v>3672</v>
      </c>
      <c r="H443" s="35">
        <v>1</v>
      </c>
      <c r="I443" s="35" t="s">
        <v>3695</v>
      </c>
      <c r="J443" s="35" t="s">
        <v>3679</v>
      </c>
    </row>
    <row r="444" spans="2:10">
      <c r="B444" s="35" t="s">
        <v>3684</v>
      </c>
      <c r="C444" s="35" t="s">
        <v>3670</v>
      </c>
      <c r="D444" s="35" t="s">
        <v>3671</v>
      </c>
      <c r="E444" s="36">
        <v>39889</v>
      </c>
      <c r="F444" s="35">
        <v>2</v>
      </c>
      <c r="G444" s="35" t="s">
        <v>3672</v>
      </c>
      <c r="H444" s="35">
        <v>2</v>
      </c>
      <c r="I444" s="35" t="s">
        <v>3695</v>
      </c>
      <c r="J444" s="35" t="s">
        <v>3674</v>
      </c>
    </row>
    <row r="445" spans="2:10">
      <c r="B445" s="35" t="s">
        <v>3686</v>
      </c>
      <c r="C445" s="35" t="s">
        <v>3689</v>
      </c>
      <c r="D445" s="35" t="s">
        <v>3671</v>
      </c>
      <c r="E445" s="36">
        <v>39682</v>
      </c>
      <c r="F445" s="35">
        <v>1</v>
      </c>
      <c r="G445" s="35" t="s">
        <v>3672</v>
      </c>
      <c r="H445" s="35">
        <v>2</v>
      </c>
      <c r="I445" s="35" t="s">
        <v>3695</v>
      </c>
      <c r="J445" s="35" t="s">
        <v>3681</v>
      </c>
    </row>
    <row r="446" spans="2:10">
      <c r="B446" s="35" t="s">
        <v>3687</v>
      </c>
      <c r="C446" s="35" t="s">
        <v>3670</v>
      </c>
      <c r="D446" s="35" t="s">
        <v>3671</v>
      </c>
      <c r="E446" s="36">
        <v>39986</v>
      </c>
      <c r="F446" s="35">
        <v>1</v>
      </c>
      <c r="G446" s="35" t="s">
        <v>3672</v>
      </c>
      <c r="H446" s="35">
        <v>1</v>
      </c>
      <c r="I446" s="35" t="s">
        <v>3673</v>
      </c>
      <c r="J446" s="35" t="s">
        <v>3674</v>
      </c>
    </row>
    <row r="447" spans="2:10">
      <c r="B447" s="35" t="s">
        <v>3688</v>
      </c>
      <c r="C447" s="35" t="s">
        <v>3670</v>
      </c>
      <c r="D447" s="35" t="s">
        <v>3671</v>
      </c>
      <c r="E447" s="36">
        <v>39487</v>
      </c>
      <c r="F447" s="35">
        <v>1</v>
      </c>
      <c r="G447" s="35" t="s">
        <v>3672</v>
      </c>
      <c r="H447" s="35">
        <v>4</v>
      </c>
      <c r="I447" s="35" t="s">
        <v>3673</v>
      </c>
      <c r="J447" s="35" t="s">
        <v>3681</v>
      </c>
    </row>
    <row r="448" spans="2:10">
      <c r="B448" s="35" t="s">
        <v>3690</v>
      </c>
      <c r="C448" s="35" t="s">
        <v>3670</v>
      </c>
      <c r="D448" s="35" t="s">
        <v>3671</v>
      </c>
      <c r="E448" s="36">
        <v>39655</v>
      </c>
      <c r="F448" s="35">
        <v>1</v>
      </c>
      <c r="G448" s="35" t="s">
        <v>3672</v>
      </c>
      <c r="H448" s="35">
        <v>7</v>
      </c>
      <c r="I448" s="35" t="s">
        <v>3695</v>
      </c>
      <c r="J448" s="35" t="s">
        <v>3681</v>
      </c>
    </row>
    <row r="449" spans="2:10">
      <c r="B449" s="35" t="s">
        <v>3696</v>
      </c>
      <c r="C449" s="35" t="s">
        <v>3670</v>
      </c>
      <c r="D449" s="35" t="s">
        <v>3671</v>
      </c>
      <c r="E449" s="36">
        <v>39728</v>
      </c>
      <c r="F449" s="35">
        <v>1</v>
      </c>
      <c r="G449" s="35" t="s">
        <v>3672</v>
      </c>
      <c r="H449" s="35">
        <v>3</v>
      </c>
      <c r="I449" s="35" t="s">
        <v>3673</v>
      </c>
      <c r="J449" s="35" t="s">
        <v>3674</v>
      </c>
    </row>
    <row r="450" spans="2:10">
      <c r="B450" s="35" t="s">
        <v>3693</v>
      </c>
      <c r="C450" s="35" t="s">
        <v>3670</v>
      </c>
      <c r="D450" s="35" t="s">
        <v>3671</v>
      </c>
      <c r="E450" s="36">
        <v>40891</v>
      </c>
      <c r="F450" s="35">
        <v>1</v>
      </c>
      <c r="G450" s="35" t="s">
        <v>3685</v>
      </c>
      <c r="H450" s="35">
        <v>4</v>
      </c>
      <c r="I450" s="35" t="s">
        <v>3673</v>
      </c>
      <c r="J450" s="35" t="s">
        <v>3674</v>
      </c>
    </row>
    <row r="451" spans="2:10">
      <c r="B451" s="35" t="s">
        <v>3694</v>
      </c>
      <c r="C451" s="35" t="s">
        <v>3659</v>
      </c>
      <c r="D451" s="35" t="s">
        <v>3676</v>
      </c>
      <c r="E451" s="36">
        <v>39615</v>
      </c>
      <c r="F451" s="35">
        <v>2</v>
      </c>
      <c r="G451" s="35" t="s">
        <v>3672</v>
      </c>
      <c r="H451" s="35">
        <v>5</v>
      </c>
      <c r="I451" s="35" t="s">
        <v>3673</v>
      </c>
      <c r="J451" s="35" t="s">
        <v>3681</v>
      </c>
    </row>
    <row r="452" spans="2:10">
      <c r="B452" s="35" t="s">
        <v>3669</v>
      </c>
      <c r="C452" s="35" t="s">
        <v>3670</v>
      </c>
      <c r="D452" s="35" t="s">
        <v>3671</v>
      </c>
      <c r="E452" s="36">
        <v>40348</v>
      </c>
      <c r="F452" s="35">
        <v>2</v>
      </c>
      <c r="G452" s="35" t="s">
        <v>3685</v>
      </c>
      <c r="H452" s="35">
        <v>4</v>
      </c>
      <c r="I452" s="35" t="s">
        <v>3695</v>
      </c>
      <c r="J452" s="35" t="s">
        <v>3679</v>
      </c>
    </row>
    <row r="453" spans="2:10">
      <c r="B453" s="35" t="s">
        <v>3675</v>
      </c>
      <c r="C453" s="35" t="s">
        <v>3670</v>
      </c>
      <c r="D453" s="35" t="s">
        <v>3676</v>
      </c>
      <c r="E453" s="36">
        <v>40644</v>
      </c>
      <c r="F453" s="35">
        <v>3</v>
      </c>
      <c r="G453" s="35" t="s">
        <v>3672</v>
      </c>
      <c r="H453" s="35">
        <v>4</v>
      </c>
      <c r="I453" s="35" t="s">
        <v>3695</v>
      </c>
      <c r="J453" s="35" t="s">
        <v>3674</v>
      </c>
    </row>
    <row r="454" spans="2:10">
      <c r="B454" s="35" t="s">
        <v>3678</v>
      </c>
      <c r="C454" s="35" t="s">
        <v>3670</v>
      </c>
      <c r="D454" s="35" t="s">
        <v>3671</v>
      </c>
      <c r="E454" s="36">
        <v>39910</v>
      </c>
      <c r="F454" s="35">
        <v>4</v>
      </c>
      <c r="G454" s="35" t="s">
        <v>3672</v>
      </c>
      <c r="H454" s="35">
        <v>2</v>
      </c>
      <c r="I454" s="35" t="s">
        <v>3673</v>
      </c>
      <c r="J454" s="35" t="s">
        <v>3681</v>
      </c>
    </row>
    <row r="455" spans="2:10">
      <c r="B455" s="35" t="s">
        <v>3680</v>
      </c>
      <c r="C455" s="35" t="s">
        <v>3689</v>
      </c>
      <c r="D455" s="35" t="s">
        <v>3671</v>
      </c>
      <c r="E455" s="36">
        <v>39701</v>
      </c>
      <c r="F455" s="35">
        <v>1</v>
      </c>
      <c r="G455" s="35" t="s">
        <v>3672</v>
      </c>
      <c r="H455" s="35">
        <v>8</v>
      </c>
      <c r="I455" s="35" t="s">
        <v>3673</v>
      </c>
      <c r="J455" s="35" t="s">
        <v>3681</v>
      </c>
    </row>
    <row r="456" spans="2:10">
      <c r="B456" s="35" t="s">
        <v>3682</v>
      </c>
      <c r="C456" s="35" t="s">
        <v>3670</v>
      </c>
      <c r="D456" s="35" t="s">
        <v>3671</v>
      </c>
      <c r="E456" s="36">
        <v>40168</v>
      </c>
      <c r="F456" s="35">
        <v>1</v>
      </c>
      <c r="G456" s="35" t="s">
        <v>3672</v>
      </c>
      <c r="H456" s="35">
        <v>4</v>
      </c>
      <c r="I456" s="35" t="s">
        <v>3673</v>
      </c>
      <c r="J456" s="35" t="s">
        <v>3681</v>
      </c>
    </row>
    <row r="457" spans="2:10">
      <c r="B457" s="35" t="s">
        <v>3684</v>
      </c>
      <c r="C457" s="35" t="s">
        <v>3670</v>
      </c>
      <c r="D457" s="35" t="s">
        <v>3671</v>
      </c>
      <c r="E457" s="36">
        <v>40978</v>
      </c>
      <c r="F457" s="35">
        <v>2</v>
      </c>
      <c r="G457" s="35" t="s">
        <v>3672</v>
      </c>
      <c r="H457" s="35">
        <v>3</v>
      </c>
      <c r="I457" s="35" t="s">
        <v>3673</v>
      </c>
      <c r="J457" s="35" t="s">
        <v>3679</v>
      </c>
    </row>
    <row r="458" spans="2:10">
      <c r="B458" s="35" t="s">
        <v>3686</v>
      </c>
      <c r="C458" s="35" t="s">
        <v>3659</v>
      </c>
      <c r="D458" s="35" t="s">
        <v>3671</v>
      </c>
      <c r="E458" s="36">
        <v>40722</v>
      </c>
      <c r="F458" s="35">
        <v>1</v>
      </c>
      <c r="G458" s="35" t="s">
        <v>3685</v>
      </c>
      <c r="H458" s="35">
        <v>6</v>
      </c>
      <c r="I458" s="35" t="s">
        <v>3673</v>
      </c>
      <c r="J458" s="35" t="s">
        <v>3681</v>
      </c>
    </row>
    <row r="459" spans="2:10">
      <c r="B459" s="35" t="s">
        <v>3687</v>
      </c>
      <c r="C459" s="35" t="s">
        <v>3670</v>
      </c>
      <c r="D459" s="35" t="s">
        <v>3676</v>
      </c>
      <c r="E459" s="36">
        <v>40334</v>
      </c>
      <c r="F459" s="35">
        <v>5</v>
      </c>
      <c r="G459" s="35" t="s">
        <v>3672</v>
      </c>
      <c r="H459" s="35">
        <v>3</v>
      </c>
      <c r="I459" s="35" t="s">
        <v>3673</v>
      </c>
      <c r="J459" s="35" t="s">
        <v>3679</v>
      </c>
    </row>
    <row r="460" spans="2:10">
      <c r="B460" s="35" t="s">
        <v>3688</v>
      </c>
      <c r="C460" s="35" t="s">
        <v>3659</v>
      </c>
      <c r="D460" s="35" t="s">
        <v>3671</v>
      </c>
      <c r="E460" s="36">
        <v>40746</v>
      </c>
      <c r="F460" s="35">
        <v>2</v>
      </c>
      <c r="G460" s="35" t="s">
        <v>3672</v>
      </c>
      <c r="H460" s="35">
        <v>4</v>
      </c>
      <c r="I460" s="35" t="s">
        <v>3673</v>
      </c>
      <c r="J460" s="35" t="s">
        <v>3674</v>
      </c>
    </row>
    <row r="461" spans="2:10">
      <c r="B461" s="35" t="s">
        <v>3690</v>
      </c>
      <c r="C461" s="35" t="s">
        <v>3689</v>
      </c>
      <c r="D461" s="35" t="s">
        <v>3671</v>
      </c>
      <c r="E461" s="36">
        <v>40746</v>
      </c>
      <c r="F461" s="35">
        <v>1</v>
      </c>
      <c r="G461" s="35" t="s">
        <v>3672</v>
      </c>
      <c r="H461" s="35">
        <v>4</v>
      </c>
      <c r="I461" s="35" t="s">
        <v>3673</v>
      </c>
      <c r="J461" s="35" t="s">
        <v>3681</v>
      </c>
    </row>
    <row r="462" spans="2:10">
      <c r="B462" s="35" t="s">
        <v>3696</v>
      </c>
      <c r="C462" s="35" t="s">
        <v>3670</v>
      </c>
      <c r="D462" s="35" t="s">
        <v>3671</v>
      </c>
      <c r="E462" s="36">
        <v>39558</v>
      </c>
      <c r="F462" s="35">
        <v>1</v>
      </c>
      <c r="G462" s="35" t="s">
        <v>3692</v>
      </c>
      <c r="H462" s="35">
        <v>4</v>
      </c>
      <c r="I462" s="35" t="s">
        <v>3673</v>
      </c>
      <c r="J462" s="35" t="s">
        <v>3681</v>
      </c>
    </row>
    <row r="463" spans="2:10">
      <c r="B463" s="35" t="s">
        <v>3693</v>
      </c>
      <c r="C463" s="35" t="s">
        <v>3670</v>
      </c>
      <c r="D463" s="35" t="s">
        <v>3671</v>
      </c>
      <c r="E463" s="36">
        <v>40321</v>
      </c>
      <c r="F463" s="35">
        <v>4</v>
      </c>
      <c r="G463" s="35" t="s">
        <v>3672</v>
      </c>
      <c r="H463" s="35">
        <v>5</v>
      </c>
      <c r="I463" s="35" t="s">
        <v>3673</v>
      </c>
      <c r="J463" s="35" t="s">
        <v>3679</v>
      </c>
    </row>
    <row r="464" spans="2:10">
      <c r="B464" s="35" t="s">
        <v>3694</v>
      </c>
      <c r="C464" s="35" t="s">
        <v>3689</v>
      </c>
      <c r="D464" s="35" t="s">
        <v>3671</v>
      </c>
      <c r="E464" s="36">
        <v>40441</v>
      </c>
      <c r="F464" s="35">
        <v>1</v>
      </c>
      <c r="G464" s="35" t="s">
        <v>3672</v>
      </c>
      <c r="H464" s="35">
        <v>8</v>
      </c>
      <c r="I464" s="35" t="s">
        <v>3673</v>
      </c>
      <c r="J464" s="35" t="s">
        <v>3674</v>
      </c>
    </row>
    <row r="465" spans="2:10">
      <c r="B465" s="35" t="s">
        <v>3669</v>
      </c>
      <c r="C465" s="35" t="s">
        <v>3670</v>
      </c>
      <c r="D465" s="35" t="s">
        <v>3676</v>
      </c>
      <c r="E465" s="36">
        <v>40080</v>
      </c>
      <c r="F465" s="35">
        <v>2</v>
      </c>
      <c r="G465" s="35" t="s">
        <v>3672</v>
      </c>
      <c r="H465" s="35">
        <v>6</v>
      </c>
      <c r="I465" s="35" t="s">
        <v>3673</v>
      </c>
      <c r="J465" s="35" t="s">
        <v>3681</v>
      </c>
    </row>
    <row r="466" spans="2:10">
      <c r="B466" s="35" t="s">
        <v>3675</v>
      </c>
      <c r="C466" s="35" t="s">
        <v>3670</v>
      </c>
      <c r="D466" s="35" t="s">
        <v>3671</v>
      </c>
      <c r="E466" s="36">
        <v>39524</v>
      </c>
      <c r="F466" s="35">
        <v>2</v>
      </c>
      <c r="G466" s="35" t="s">
        <v>3692</v>
      </c>
      <c r="H466" s="35">
        <v>7</v>
      </c>
      <c r="I466" s="35" t="s">
        <v>3673</v>
      </c>
      <c r="J466" s="35" t="s">
        <v>3681</v>
      </c>
    </row>
    <row r="467" spans="2:10">
      <c r="B467" s="35" t="s">
        <v>3678</v>
      </c>
      <c r="C467" s="35" t="s">
        <v>3670</v>
      </c>
      <c r="D467" s="35" t="s">
        <v>3671</v>
      </c>
      <c r="E467" s="36">
        <v>40178</v>
      </c>
      <c r="F467" s="35">
        <v>2</v>
      </c>
      <c r="G467" s="35" t="s">
        <v>3672</v>
      </c>
      <c r="H467" s="35">
        <v>2</v>
      </c>
      <c r="I467" s="35" t="s">
        <v>3673</v>
      </c>
      <c r="J467" s="35" t="s">
        <v>3679</v>
      </c>
    </row>
    <row r="468" spans="2:10">
      <c r="B468" s="35" t="s">
        <v>3680</v>
      </c>
      <c r="C468" s="35" t="s">
        <v>3670</v>
      </c>
      <c r="D468" s="35" t="s">
        <v>3671</v>
      </c>
      <c r="E468" s="36">
        <v>40245</v>
      </c>
      <c r="F468" s="35">
        <v>4</v>
      </c>
      <c r="G468" s="35" t="s">
        <v>3672</v>
      </c>
      <c r="H468" s="35">
        <v>1</v>
      </c>
      <c r="I468" s="35" t="s">
        <v>3673</v>
      </c>
      <c r="J468" s="35" t="s">
        <v>3674</v>
      </c>
    </row>
    <row r="469" spans="2:10">
      <c r="B469" s="35" t="s">
        <v>3682</v>
      </c>
      <c r="C469" s="35" t="s">
        <v>3670</v>
      </c>
      <c r="D469" s="35" t="s">
        <v>3671</v>
      </c>
      <c r="E469" s="36">
        <v>40160</v>
      </c>
      <c r="F469" s="35">
        <v>4</v>
      </c>
      <c r="G469" s="35" t="s">
        <v>3692</v>
      </c>
      <c r="H469" s="35">
        <v>6</v>
      </c>
      <c r="I469" s="35" t="s">
        <v>3700</v>
      </c>
      <c r="J469" s="35" t="s">
        <v>3681</v>
      </c>
    </row>
    <row r="470" spans="2:10">
      <c r="B470" s="35" t="s">
        <v>3684</v>
      </c>
      <c r="C470" s="35" t="s">
        <v>3659</v>
      </c>
      <c r="D470" s="35" t="s">
        <v>3671</v>
      </c>
      <c r="E470" s="36">
        <v>40668</v>
      </c>
      <c r="F470" s="35">
        <v>2</v>
      </c>
      <c r="G470" s="35" t="s">
        <v>3672</v>
      </c>
      <c r="H470" s="35">
        <v>1</v>
      </c>
      <c r="I470" s="35" t="s">
        <v>3695</v>
      </c>
      <c r="J470" s="35" t="s">
        <v>3681</v>
      </c>
    </row>
    <row r="471" spans="2:10">
      <c r="B471" s="35" t="s">
        <v>3686</v>
      </c>
      <c r="C471" s="35" t="s">
        <v>3670</v>
      </c>
      <c r="D471" s="35" t="s">
        <v>3671</v>
      </c>
      <c r="E471" s="36">
        <v>39881</v>
      </c>
      <c r="F471" s="35">
        <v>3</v>
      </c>
      <c r="G471" s="35" t="s">
        <v>3672</v>
      </c>
      <c r="H471" s="35">
        <v>6</v>
      </c>
      <c r="I471" s="35" t="s">
        <v>3695</v>
      </c>
      <c r="J471" s="35" t="s">
        <v>3674</v>
      </c>
    </row>
    <row r="472" spans="2:10">
      <c r="B472" s="35" t="s">
        <v>3687</v>
      </c>
      <c r="C472" s="35" t="s">
        <v>3670</v>
      </c>
      <c r="D472" s="35" t="s">
        <v>3671</v>
      </c>
      <c r="E472" s="36">
        <v>39941</v>
      </c>
      <c r="F472" s="35">
        <v>4</v>
      </c>
      <c r="G472" s="35" t="s">
        <v>3672</v>
      </c>
      <c r="H472" s="35">
        <v>7</v>
      </c>
      <c r="I472" s="35" t="s">
        <v>3695</v>
      </c>
      <c r="J472" s="35" t="s">
        <v>3691</v>
      </c>
    </row>
    <row r="473" spans="2:10">
      <c r="B473" s="35" t="s">
        <v>3688</v>
      </c>
      <c r="C473" s="35" t="s">
        <v>3670</v>
      </c>
      <c r="D473" s="35" t="s">
        <v>3676</v>
      </c>
      <c r="E473" s="36">
        <v>41007</v>
      </c>
      <c r="F473" s="35">
        <v>4</v>
      </c>
      <c r="G473" s="35" t="s">
        <v>3672</v>
      </c>
      <c r="H473" s="35">
        <v>1</v>
      </c>
      <c r="I473" s="35" t="s">
        <v>3673</v>
      </c>
      <c r="J473" s="35" t="s">
        <v>3679</v>
      </c>
    </row>
    <row r="474" spans="2:10">
      <c r="B474" s="35" t="s">
        <v>3690</v>
      </c>
      <c r="C474" s="35" t="s">
        <v>3689</v>
      </c>
      <c r="D474" s="35" t="s">
        <v>3671</v>
      </c>
      <c r="E474" s="36">
        <v>40993</v>
      </c>
      <c r="F474" s="35">
        <v>1</v>
      </c>
      <c r="G474" s="35" t="s">
        <v>3672</v>
      </c>
      <c r="H474" s="35">
        <v>4</v>
      </c>
      <c r="I474" s="35" t="s">
        <v>3673</v>
      </c>
      <c r="J474" s="35" t="s">
        <v>3674</v>
      </c>
    </row>
    <row r="475" spans="2:10">
      <c r="B475" s="35" t="s">
        <v>3696</v>
      </c>
      <c r="C475" s="35" t="s">
        <v>3670</v>
      </c>
      <c r="D475" s="35" t="s">
        <v>3676</v>
      </c>
      <c r="E475" s="36">
        <v>39628</v>
      </c>
      <c r="F475" s="35">
        <v>3</v>
      </c>
      <c r="G475" s="35" t="s">
        <v>3672</v>
      </c>
      <c r="H475" s="35">
        <v>5</v>
      </c>
      <c r="I475" s="35" t="s">
        <v>3673</v>
      </c>
      <c r="J475" s="35" t="s">
        <v>3679</v>
      </c>
    </row>
    <row r="476" spans="2:10">
      <c r="B476" s="35" t="s">
        <v>3693</v>
      </c>
      <c r="C476" s="35" t="s">
        <v>3670</v>
      </c>
      <c r="D476" s="35" t="s">
        <v>3671</v>
      </c>
      <c r="E476" s="36">
        <v>39482</v>
      </c>
      <c r="F476" s="35">
        <v>5</v>
      </c>
      <c r="G476" s="35" t="s">
        <v>3672</v>
      </c>
      <c r="H476" s="35">
        <v>3</v>
      </c>
      <c r="I476" s="35" t="s">
        <v>3673</v>
      </c>
      <c r="J476" s="35" t="s">
        <v>3681</v>
      </c>
    </row>
    <row r="477" spans="2:10">
      <c r="B477" s="35" t="s">
        <v>3694</v>
      </c>
      <c r="C477" s="35" t="s">
        <v>3659</v>
      </c>
      <c r="D477" s="35" t="s">
        <v>3671</v>
      </c>
      <c r="E477" s="36">
        <v>40181</v>
      </c>
      <c r="F477" s="35">
        <v>2</v>
      </c>
      <c r="G477" s="35" t="s">
        <v>3672</v>
      </c>
      <c r="H477" s="35">
        <v>1</v>
      </c>
      <c r="I477" s="35" t="s">
        <v>3673</v>
      </c>
      <c r="J477" s="35" t="s">
        <v>3681</v>
      </c>
    </row>
    <row r="478" spans="2:10">
      <c r="B478" s="35" t="s">
        <v>3669</v>
      </c>
      <c r="C478" s="35" t="s">
        <v>3670</v>
      </c>
      <c r="D478" s="35" t="s">
        <v>3671</v>
      </c>
      <c r="E478" s="36">
        <v>40441</v>
      </c>
      <c r="F478" s="35">
        <v>2</v>
      </c>
      <c r="G478" s="35" t="s">
        <v>3672</v>
      </c>
      <c r="H478" s="35">
        <v>6</v>
      </c>
      <c r="I478" s="35" t="s">
        <v>3695</v>
      </c>
      <c r="J478" s="35" t="s">
        <v>3681</v>
      </c>
    </row>
    <row r="479" spans="2:10">
      <c r="B479" s="35" t="s">
        <v>3675</v>
      </c>
      <c r="C479" s="35" t="s">
        <v>3659</v>
      </c>
      <c r="D479" s="35" t="s">
        <v>3671</v>
      </c>
      <c r="E479" s="36">
        <v>40384</v>
      </c>
      <c r="F479" s="35">
        <v>1</v>
      </c>
      <c r="G479" s="35" t="s">
        <v>3685</v>
      </c>
      <c r="H479" s="35">
        <v>8</v>
      </c>
      <c r="I479" s="35" t="s">
        <v>3695</v>
      </c>
      <c r="J479" s="35" t="s">
        <v>3681</v>
      </c>
    </row>
    <row r="480" spans="2:10">
      <c r="B480" s="35" t="s">
        <v>3678</v>
      </c>
      <c r="C480" s="35" t="s">
        <v>3689</v>
      </c>
      <c r="D480" s="35" t="s">
        <v>3671</v>
      </c>
      <c r="E480" s="36">
        <v>40478</v>
      </c>
      <c r="F480" s="35">
        <v>1</v>
      </c>
      <c r="G480" s="35" t="s">
        <v>3672</v>
      </c>
      <c r="H480" s="35">
        <v>1</v>
      </c>
      <c r="I480" s="35" t="s">
        <v>3673</v>
      </c>
      <c r="J480" s="35" t="s">
        <v>3679</v>
      </c>
    </row>
    <row r="481" spans="2:10">
      <c r="B481" s="35" t="s">
        <v>3680</v>
      </c>
      <c r="C481" s="35" t="s">
        <v>3670</v>
      </c>
      <c r="D481" s="35" t="s">
        <v>3676</v>
      </c>
      <c r="E481" s="36">
        <v>41102</v>
      </c>
      <c r="F481" s="35">
        <v>5</v>
      </c>
      <c r="G481" s="35" t="s">
        <v>3685</v>
      </c>
      <c r="H481" s="35">
        <v>4</v>
      </c>
      <c r="I481" s="35" t="s">
        <v>3673</v>
      </c>
      <c r="J481" s="35" t="s">
        <v>3691</v>
      </c>
    </row>
    <row r="482" spans="2:10">
      <c r="B482" s="35" t="s">
        <v>3682</v>
      </c>
      <c r="C482" s="35" t="s">
        <v>3670</v>
      </c>
      <c r="D482" s="35" t="s">
        <v>3671</v>
      </c>
      <c r="E482" s="36">
        <v>40431</v>
      </c>
      <c r="F482" s="35">
        <v>1</v>
      </c>
      <c r="G482" s="35" t="s">
        <v>3672</v>
      </c>
      <c r="H482" s="35">
        <v>3</v>
      </c>
      <c r="I482" s="35" t="s">
        <v>3673</v>
      </c>
      <c r="J482" s="35" t="s">
        <v>3681</v>
      </c>
    </row>
    <row r="483" spans="2:10">
      <c r="B483" s="35" t="s">
        <v>3684</v>
      </c>
      <c r="C483" s="35" t="s">
        <v>3689</v>
      </c>
      <c r="D483" s="35" t="s">
        <v>3671</v>
      </c>
      <c r="E483" s="36">
        <v>39637</v>
      </c>
      <c r="F483" s="35">
        <v>1</v>
      </c>
      <c r="G483" s="35" t="s">
        <v>3672</v>
      </c>
      <c r="H483" s="35">
        <v>2</v>
      </c>
      <c r="I483" s="35" t="s">
        <v>3673</v>
      </c>
      <c r="J483" s="35" t="s">
        <v>3681</v>
      </c>
    </row>
    <row r="484" spans="2:10">
      <c r="B484" s="35" t="s">
        <v>3686</v>
      </c>
      <c r="C484" s="35" t="s">
        <v>3670</v>
      </c>
      <c r="D484" s="35" t="s">
        <v>3671</v>
      </c>
      <c r="E484" s="36">
        <v>39453</v>
      </c>
      <c r="F484" s="35">
        <v>1</v>
      </c>
      <c r="G484" s="35" t="s">
        <v>3672</v>
      </c>
      <c r="H484" s="35">
        <v>7</v>
      </c>
      <c r="I484" s="35" t="s">
        <v>3673</v>
      </c>
      <c r="J484" s="35" t="s">
        <v>3679</v>
      </c>
    </row>
    <row r="485" spans="2:10">
      <c r="B485" s="35" t="s">
        <v>3687</v>
      </c>
      <c r="C485" s="35" t="s">
        <v>3670</v>
      </c>
      <c r="D485" s="35" t="s">
        <v>3671</v>
      </c>
      <c r="E485" s="36">
        <v>39661</v>
      </c>
      <c r="F485" s="35">
        <v>5</v>
      </c>
      <c r="G485" s="35" t="s">
        <v>3672</v>
      </c>
      <c r="H485" s="35">
        <v>5</v>
      </c>
      <c r="I485" s="35" t="s">
        <v>3673</v>
      </c>
      <c r="J485" s="35" t="s">
        <v>3674</v>
      </c>
    </row>
    <row r="486" spans="2:10">
      <c r="B486" s="35" t="s">
        <v>3688</v>
      </c>
      <c r="C486" s="35" t="s">
        <v>3670</v>
      </c>
      <c r="D486" s="35" t="s">
        <v>3671</v>
      </c>
      <c r="E486" s="36">
        <v>39946</v>
      </c>
      <c r="F486" s="35">
        <v>3</v>
      </c>
      <c r="G486" s="35" t="s">
        <v>3672</v>
      </c>
      <c r="H486" s="35">
        <v>1</v>
      </c>
      <c r="I486" s="35" t="s">
        <v>3673</v>
      </c>
      <c r="J486" s="35" t="s">
        <v>3691</v>
      </c>
    </row>
    <row r="487" spans="2:10">
      <c r="B487" s="35" t="s">
        <v>3690</v>
      </c>
      <c r="C487" s="35" t="s">
        <v>3670</v>
      </c>
      <c r="D487" s="35" t="s">
        <v>3676</v>
      </c>
      <c r="E487" s="36">
        <v>40395</v>
      </c>
      <c r="F487" s="35">
        <v>5</v>
      </c>
      <c r="G487" s="35" t="s">
        <v>3685</v>
      </c>
      <c r="H487" s="35">
        <v>4</v>
      </c>
      <c r="I487" s="35" t="s">
        <v>3673</v>
      </c>
      <c r="J487" s="35" t="s">
        <v>3674</v>
      </c>
    </row>
    <row r="488" spans="2:10">
      <c r="B488" s="35" t="s">
        <v>3696</v>
      </c>
      <c r="C488" s="35" t="s">
        <v>3670</v>
      </c>
      <c r="D488" s="35" t="s">
        <v>3671</v>
      </c>
      <c r="E488" s="36">
        <v>39923</v>
      </c>
      <c r="F488" s="35">
        <v>2</v>
      </c>
      <c r="G488" s="35" t="s">
        <v>3672</v>
      </c>
      <c r="H488" s="35">
        <v>7</v>
      </c>
      <c r="I488" s="35" t="s">
        <v>3673</v>
      </c>
      <c r="J488" s="35" t="s">
        <v>3679</v>
      </c>
    </row>
    <row r="489" spans="2:10">
      <c r="B489" s="35" t="s">
        <v>3693</v>
      </c>
      <c r="C489" s="35" t="s">
        <v>3659</v>
      </c>
      <c r="D489" s="35" t="s">
        <v>3671</v>
      </c>
      <c r="E489" s="36">
        <v>40626</v>
      </c>
      <c r="F489" s="35">
        <v>1</v>
      </c>
      <c r="G489" s="35" t="s">
        <v>3672</v>
      </c>
      <c r="H489" s="35">
        <v>4</v>
      </c>
      <c r="I489" s="35" t="s">
        <v>3673</v>
      </c>
      <c r="J489" s="35" t="s">
        <v>3691</v>
      </c>
    </row>
    <row r="490" spans="2:10">
      <c r="B490" s="35" t="s">
        <v>3694</v>
      </c>
      <c r="C490" s="35" t="s">
        <v>3670</v>
      </c>
      <c r="D490" s="35" t="s">
        <v>3671</v>
      </c>
      <c r="E490" s="36">
        <v>40256</v>
      </c>
      <c r="F490" s="35">
        <v>3</v>
      </c>
      <c r="G490" s="35" t="s">
        <v>3672</v>
      </c>
      <c r="H490" s="35">
        <v>5</v>
      </c>
      <c r="I490" s="35" t="s">
        <v>3673</v>
      </c>
      <c r="J490" s="35" t="s">
        <v>3691</v>
      </c>
    </row>
    <row r="491" spans="2:10">
      <c r="B491" s="35" t="s">
        <v>3669</v>
      </c>
      <c r="C491" s="35" t="s">
        <v>3670</v>
      </c>
      <c r="D491" s="35" t="s">
        <v>3671</v>
      </c>
      <c r="E491" s="36">
        <v>39467</v>
      </c>
      <c r="F491" s="35">
        <v>2</v>
      </c>
      <c r="G491" s="35" t="s">
        <v>3692</v>
      </c>
      <c r="H491" s="35">
        <v>6</v>
      </c>
      <c r="I491" s="35" t="s">
        <v>3673</v>
      </c>
      <c r="J491" s="35" t="s">
        <v>3681</v>
      </c>
    </row>
    <row r="492" spans="2:10">
      <c r="B492" s="35" t="s">
        <v>3675</v>
      </c>
      <c r="C492" s="35" t="s">
        <v>3670</v>
      </c>
      <c r="D492" s="35" t="s">
        <v>3671</v>
      </c>
      <c r="E492" s="36">
        <v>39513</v>
      </c>
      <c r="F492" s="35">
        <v>5</v>
      </c>
      <c r="G492" s="35" t="s">
        <v>3672</v>
      </c>
      <c r="H492" s="35">
        <v>2</v>
      </c>
      <c r="I492" s="35" t="s">
        <v>3673</v>
      </c>
      <c r="J492" s="35" t="s">
        <v>3691</v>
      </c>
    </row>
    <row r="493" spans="2:10">
      <c r="B493" s="35" t="s">
        <v>3678</v>
      </c>
      <c r="C493" s="35" t="s">
        <v>3689</v>
      </c>
      <c r="D493" s="35" t="s">
        <v>3671</v>
      </c>
      <c r="E493" s="36">
        <v>40765</v>
      </c>
      <c r="F493" s="35">
        <v>1</v>
      </c>
      <c r="G493" s="35" t="s">
        <v>3672</v>
      </c>
      <c r="H493" s="35">
        <v>8</v>
      </c>
      <c r="I493" s="35" t="s">
        <v>3673</v>
      </c>
      <c r="J493" s="35" t="s">
        <v>3681</v>
      </c>
    </row>
    <row r="494" spans="2:10">
      <c r="B494" s="35" t="s">
        <v>3680</v>
      </c>
      <c r="C494" s="35" t="s">
        <v>3670</v>
      </c>
      <c r="D494" s="35" t="s">
        <v>3671</v>
      </c>
      <c r="E494" s="36">
        <v>40288</v>
      </c>
      <c r="F494" s="35">
        <v>5</v>
      </c>
      <c r="G494" s="35" t="s">
        <v>3672</v>
      </c>
      <c r="H494" s="35">
        <v>7</v>
      </c>
      <c r="I494" s="35" t="s">
        <v>3673</v>
      </c>
      <c r="J494" s="35" t="s">
        <v>3679</v>
      </c>
    </row>
    <row r="495" spans="2:10">
      <c r="B495" s="35" t="s">
        <v>3682</v>
      </c>
      <c r="C495" s="35" t="s">
        <v>3670</v>
      </c>
      <c r="D495" s="35" t="s">
        <v>3676</v>
      </c>
      <c r="E495" s="36">
        <v>39966</v>
      </c>
      <c r="F495" s="35">
        <v>4</v>
      </c>
      <c r="G495" s="35" t="s">
        <v>3692</v>
      </c>
      <c r="H495" s="35">
        <v>2</v>
      </c>
      <c r="I495" s="35" t="s">
        <v>3673</v>
      </c>
      <c r="J495" s="35" t="s">
        <v>3681</v>
      </c>
    </row>
    <row r="496" spans="2:10">
      <c r="B496" s="35" t="s">
        <v>3684</v>
      </c>
      <c r="C496" s="35" t="s">
        <v>3659</v>
      </c>
      <c r="D496" s="35" t="s">
        <v>3671</v>
      </c>
      <c r="E496" s="36">
        <v>40076</v>
      </c>
      <c r="F496" s="35">
        <v>1</v>
      </c>
      <c r="G496" s="35" t="s">
        <v>3672</v>
      </c>
      <c r="H496" s="35">
        <v>4</v>
      </c>
      <c r="I496" s="35" t="s">
        <v>3673</v>
      </c>
      <c r="J496" s="35" t="s">
        <v>3679</v>
      </c>
    </row>
    <row r="497" spans="2:10">
      <c r="B497" s="35" t="s">
        <v>3686</v>
      </c>
      <c r="C497" s="35" t="s">
        <v>3670</v>
      </c>
      <c r="D497" s="35" t="s">
        <v>3676</v>
      </c>
      <c r="E497" s="36">
        <v>40537</v>
      </c>
      <c r="F497" s="35">
        <v>5</v>
      </c>
      <c r="G497" s="35" t="s">
        <v>3672</v>
      </c>
      <c r="H497" s="35">
        <v>8</v>
      </c>
      <c r="I497" s="35" t="s">
        <v>3673</v>
      </c>
      <c r="J497" s="35" t="s">
        <v>3681</v>
      </c>
    </row>
    <row r="498" spans="2:10">
      <c r="B498" s="35" t="s">
        <v>3687</v>
      </c>
      <c r="C498" s="35" t="s">
        <v>3659</v>
      </c>
      <c r="D498" s="35" t="s">
        <v>3671</v>
      </c>
      <c r="E498" s="36">
        <v>40831</v>
      </c>
      <c r="F498" s="35">
        <v>1</v>
      </c>
      <c r="G498" s="35" t="s">
        <v>3692</v>
      </c>
      <c r="H498" s="35">
        <v>4</v>
      </c>
      <c r="I498" s="35" t="s">
        <v>3673</v>
      </c>
      <c r="J498" s="35" t="s">
        <v>3681</v>
      </c>
    </row>
    <row r="499" spans="2:10">
      <c r="B499" s="35" t="s">
        <v>3688</v>
      </c>
      <c r="C499" s="35" t="s">
        <v>3689</v>
      </c>
      <c r="D499" s="35" t="s">
        <v>3671</v>
      </c>
      <c r="E499" s="36">
        <v>40550</v>
      </c>
      <c r="F499" s="35">
        <v>1</v>
      </c>
      <c r="G499" s="35" t="s">
        <v>3672</v>
      </c>
      <c r="H499" s="35">
        <v>5</v>
      </c>
      <c r="I499" s="35" t="s">
        <v>3673</v>
      </c>
      <c r="J499" s="35" t="s">
        <v>3679</v>
      </c>
    </row>
    <row r="500" spans="2:10">
      <c r="B500" s="35" t="s">
        <v>3690</v>
      </c>
      <c r="C500" s="35" t="s">
        <v>3670</v>
      </c>
      <c r="D500" s="35" t="s">
        <v>3671</v>
      </c>
      <c r="E500" s="36">
        <v>39485</v>
      </c>
      <c r="F500" s="35">
        <v>2</v>
      </c>
      <c r="G500" s="35" t="s">
        <v>3672</v>
      </c>
      <c r="H500" s="35">
        <v>7</v>
      </c>
      <c r="I500" s="35" t="s">
        <v>3673</v>
      </c>
      <c r="J500" s="35" t="s">
        <v>3691</v>
      </c>
    </row>
    <row r="501" spans="2:10">
      <c r="B501" s="35" t="s">
        <v>3696</v>
      </c>
      <c r="C501" s="35" t="s">
        <v>3670</v>
      </c>
      <c r="D501" s="35" t="s">
        <v>3671</v>
      </c>
      <c r="E501" s="36">
        <v>40895</v>
      </c>
      <c r="F501" s="35">
        <v>5</v>
      </c>
      <c r="G501" s="35" t="s">
        <v>3672</v>
      </c>
      <c r="H501" s="35">
        <v>4</v>
      </c>
      <c r="I501" s="35" t="s">
        <v>3673</v>
      </c>
      <c r="J501" s="35" t="s">
        <v>3674</v>
      </c>
    </row>
    <row r="502" spans="2:10">
      <c r="B502" s="35" t="s">
        <v>3693</v>
      </c>
      <c r="C502" s="35" t="s">
        <v>3689</v>
      </c>
      <c r="D502" s="35" t="s">
        <v>3671</v>
      </c>
      <c r="E502" s="36">
        <v>39936</v>
      </c>
      <c r="F502" s="35">
        <v>1</v>
      </c>
      <c r="G502" s="35" t="s">
        <v>3672</v>
      </c>
      <c r="H502" s="35">
        <v>5</v>
      </c>
      <c r="I502" s="35" t="s">
        <v>3673</v>
      </c>
      <c r="J502" s="35" t="s">
        <v>3681</v>
      </c>
    </row>
    <row r="503" spans="2:10">
      <c r="B503" s="35" t="s">
        <v>3694</v>
      </c>
      <c r="C503" s="35" t="s">
        <v>3670</v>
      </c>
      <c r="D503" s="35" t="s">
        <v>3676</v>
      </c>
      <c r="E503" s="36">
        <v>39992</v>
      </c>
      <c r="F503" s="35">
        <v>3</v>
      </c>
      <c r="G503" s="35" t="s">
        <v>3672</v>
      </c>
      <c r="H503" s="35">
        <v>8</v>
      </c>
      <c r="I503" s="35" t="s">
        <v>3673</v>
      </c>
      <c r="J503" s="35" t="s">
        <v>3679</v>
      </c>
    </row>
    <row r="504" spans="2:10">
      <c r="B504" s="35" t="s">
        <v>3669</v>
      </c>
      <c r="C504" s="35" t="s">
        <v>3670</v>
      </c>
      <c r="D504" s="35" t="s">
        <v>3671</v>
      </c>
      <c r="E504" s="36">
        <v>40831</v>
      </c>
      <c r="F504" s="35">
        <v>1</v>
      </c>
      <c r="G504" s="35" t="s">
        <v>3672</v>
      </c>
      <c r="H504" s="35">
        <v>1</v>
      </c>
      <c r="I504" s="35" t="s">
        <v>3673</v>
      </c>
      <c r="J504" s="35" t="s">
        <v>3691</v>
      </c>
    </row>
    <row r="505" spans="2:10">
      <c r="B505" s="35" t="s">
        <v>3675</v>
      </c>
      <c r="C505" s="35" t="s">
        <v>3670</v>
      </c>
      <c r="D505" s="35" t="s">
        <v>3671</v>
      </c>
      <c r="E505" s="36">
        <v>40189</v>
      </c>
      <c r="F505" s="35">
        <v>1</v>
      </c>
      <c r="G505" s="35" t="s">
        <v>3672</v>
      </c>
      <c r="H505" s="35">
        <v>4</v>
      </c>
      <c r="I505" s="35" t="s">
        <v>3673</v>
      </c>
      <c r="J505" s="35" t="s">
        <v>3681</v>
      </c>
    </row>
    <row r="506" spans="2:10">
      <c r="B506" s="35" t="s">
        <v>3678</v>
      </c>
      <c r="C506" s="35" t="s">
        <v>3670</v>
      </c>
      <c r="D506" s="35" t="s">
        <v>3671</v>
      </c>
      <c r="E506" s="36">
        <v>40737</v>
      </c>
      <c r="F506" s="35">
        <v>3</v>
      </c>
      <c r="G506" s="35" t="s">
        <v>3672</v>
      </c>
      <c r="H506" s="35">
        <v>3</v>
      </c>
      <c r="I506" s="35" t="s">
        <v>3673</v>
      </c>
      <c r="J506" s="35" t="s">
        <v>3679</v>
      </c>
    </row>
    <row r="507" spans="2:10">
      <c r="B507" s="35" t="s">
        <v>3680</v>
      </c>
      <c r="C507" s="35" t="s">
        <v>3670</v>
      </c>
      <c r="D507" s="35" t="s">
        <v>3671</v>
      </c>
      <c r="E507" s="36">
        <v>40614</v>
      </c>
      <c r="F507" s="35">
        <v>1</v>
      </c>
      <c r="G507" s="35" t="s">
        <v>3672</v>
      </c>
      <c r="H507" s="35">
        <v>2</v>
      </c>
      <c r="I507" s="35" t="s">
        <v>3673</v>
      </c>
      <c r="J507" s="35" t="s">
        <v>3674</v>
      </c>
    </row>
    <row r="508" spans="2:10">
      <c r="B508" s="35" t="s">
        <v>3682</v>
      </c>
      <c r="C508" s="35" t="s">
        <v>3659</v>
      </c>
      <c r="D508" s="35" t="s">
        <v>3671</v>
      </c>
      <c r="E508" s="36">
        <v>39595</v>
      </c>
      <c r="F508" s="35">
        <v>1</v>
      </c>
      <c r="G508" s="35" t="s">
        <v>3685</v>
      </c>
      <c r="H508" s="35">
        <v>2</v>
      </c>
      <c r="I508" s="35" t="s">
        <v>3695</v>
      </c>
      <c r="J508" s="35" t="s">
        <v>3679</v>
      </c>
    </row>
    <row r="509" spans="2:10">
      <c r="B509" s="35" t="s">
        <v>3684</v>
      </c>
      <c r="C509" s="35" t="s">
        <v>3670</v>
      </c>
      <c r="D509" s="35" t="s">
        <v>3676</v>
      </c>
      <c r="E509" s="36">
        <v>39874</v>
      </c>
      <c r="F509" s="35">
        <v>2</v>
      </c>
      <c r="G509" s="35" t="s">
        <v>3672</v>
      </c>
      <c r="H509" s="35">
        <v>5</v>
      </c>
      <c r="I509" s="35" t="s">
        <v>3695</v>
      </c>
      <c r="J509" s="35" t="s">
        <v>3679</v>
      </c>
    </row>
    <row r="510" spans="2:10">
      <c r="B510" s="35" t="s">
        <v>3686</v>
      </c>
      <c r="C510" s="35" t="s">
        <v>3670</v>
      </c>
      <c r="D510" s="35" t="s">
        <v>3671</v>
      </c>
      <c r="E510" s="36">
        <v>40350</v>
      </c>
      <c r="F510" s="35">
        <v>3</v>
      </c>
      <c r="G510" s="35" t="s">
        <v>3685</v>
      </c>
      <c r="H510" s="35">
        <v>3</v>
      </c>
      <c r="I510" s="35" t="s">
        <v>3695</v>
      </c>
      <c r="J510" s="35" t="s">
        <v>3679</v>
      </c>
    </row>
    <row r="511" spans="2:10">
      <c r="B511" s="35" t="s">
        <v>3687</v>
      </c>
      <c r="C511" s="35" t="s">
        <v>3670</v>
      </c>
      <c r="D511" s="35" t="s">
        <v>3671</v>
      </c>
      <c r="E511" s="36">
        <v>39504</v>
      </c>
      <c r="F511" s="35">
        <v>5</v>
      </c>
      <c r="G511" s="35" t="s">
        <v>3672</v>
      </c>
      <c r="H511" s="35">
        <v>1</v>
      </c>
      <c r="I511" s="35" t="s">
        <v>3695</v>
      </c>
      <c r="J511" s="35" t="s">
        <v>3691</v>
      </c>
    </row>
    <row r="512" spans="2:10">
      <c r="B512" s="35" t="s">
        <v>3688</v>
      </c>
      <c r="C512" s="35" t="s">
        <v>3689</v>
      </c>
      <c r="D512" s="35" t="s">
        <v>3671</v>
      </c>
      <c r="E512" s="36">
        <v>40289</v>
      </c>
      <c r="F512" s="35">
        <v>1</v>
      </c>
      <c r="G512" s="35" t="s">
        <v>3672</v>
      </c>
      <c r="H512" s="35">
        <v>7</v>
      </c>
      <c r="I512" s="35" t="s">
        <v>3695</v>
      </c>
      <c r="J512" s="35" t="s">
        <v>3681</v>
      </c>
    </row>
    <row r="513" spans="2:10">
      <c r="B513" s="35" t="s">
        <v>3690</v>
      </c>
      <c r="C513" s="35" t="s">
        <v>3670</v>
      </c>
      <c r="D513" s="35" t="s">
        <v>3671</v>
      </c>
      <c r="E513" s="36">
        <v>40916</v>
      </c>
      <c r="F513" s="35">
        <v>2</v>
      </c>
      <c r="G513" s="35" t="s">
        <v>3672</v>
      </c>
      <c r="H513" s="35">
        <v>2</v>
      </c>
      <c r="I513" s="35" t="s">
        <v>3695</v>
      </c>
      <c r="J513" s="35" t="s">
        <v>3674</v>
      </c>
    </row>
    <row r="514" spans="2:10">
      <c r="B514" s="35" t="s">
        <v>3696</v>
      </c>
      <c r="C514" s="35" t="s">
        <v>3670</v>
      </c>
      <c r="D514" s="35" t="s">
        <v>3671</v>
      </c>
      <c r="E514" s="36">
        <v>40130</v>
      </c>
      <c r="F514" s="35">
        <v>2</v>
      </c>
      <c r="G514" s="35" t="s">
        <v>3672</v>
      </c>
      <c r="H514" s="35">
        <v>2</v>
      </c>
      <c r="I514" s="35" t="s">
        <v>3695</v>
      </c>
      <c r="J514" s="35" t="s">
        <v>3691</v>
      </c>
    </row>
    <row r="515" spans="2:10">
      <c r="B515" s="35" t="s">
        <v>3693</v>
      </c>
      <c r="C515" s="35" t="s">
        <v>3659</v>
      </c>
      <c r="D515" s="35" t="s">
        <v>3671</v>
      </c>
      <c r="E515" s="36">
        <v>40031</v>
      </c>
      <c r="F515" s="35">
        <v>2</v>
      </c>
      <c r="G515" s="35" t="s">
        <v>3672</v>
      </c>
      <c r="H515" s="35">
        <v>4</v>
      </c>
      <c r="I515" s="35" t="s">
        <v>3695</v>
      </c>
      <c r="J515" s="35" t="s">
        <v>3681</v>
      </c>
    </row>
    <row r="516" spans="2:10">
      <c r="B516" s="35" t="s">
        <v>3694</v>
      </c>
      <c r="C516" s="35" t="s">
        <v>3670</v>
      </c>
      <c r="D516" s="35" t="s">
        <v>3671</v>
      </c>
      <c r="E516" s="36">
        <v>39805</v>
      </c>
      <c r="F516" s="35">
        <v>2</v>
      </c>
      <c r="G516" s="35" t="s">
        <v>3685</v>
      </c>
      <c r="H516" s="35">
        <v>2</v>
      </c>
      <c r="I516" s="35" t="s">
        <v>3673</v>
      </c>
      <c r="J516" s="35" t="s">
        <v>3681</v>
      </c>
    </row>
    <row r="517" spans="2:10">
      <c r="B517" s="35" t="s">
        <v>3669</v>
      </c>
      <c r="C517" s="35" t="s">
        <v>3659</v>
      </c>
      <c r="D517" s="35" t="s">
        <v>3676</v>
      </c>
      <c r="E517" s="36">
        <v>40864</v>
      </c>
      <c r="F517" s="35">
        <v>1</v>
      </c>
      <c r="G517" s="35" t="s">
        <v>3672</v>
      </c>
      <c r="H517" s="35">
        <v>4</v>
      </c>
      <c r="I517" s="35" t="s">
        <v>3673</v>
      </c>
      <c r="J517" s="35" t="s">
        <v>3679</v>
      </c>
    </row>
    <row r="518" spans="2:10">
      <c r="B518" s="35" t="s">
        <v>3675</v>
      </c>
      <c r="C518" s="35" t="s">
        <v>3689</v>
      </c>
      <c r="D518" s="35" t="s">
        <v>3671</v>
      </c>
      <c r="E518" s="36">
        <v>39754</v>
      </c>
      <c r="F518" s="35">
        <v>1</v>
      </c>
      <c r="G518" s="35" t="s">
        <v>3672</v>
      </c>
      <c r="H518" s="35">
        <v>7</v>
      </c>
      <c r="I518" s="35" t="s">
        <v>3673</v>
      </c>
      <c r="J518" s="35" t="s">
        <v>3679</v>
      </c>
    </row>
    <row r="519" spans="2:10">
      <c r="B519" s="35" t="s">
        <v>3678</v>
      </c>
      <c r="C519" s="35" t="s">
        <v>3670</v>
      </c>
      <c r="D519" s="35" t="s">
        <v>3676</v>
      </c>
      <c r="E519" s="36">
        <v>40205</v>
      </c>
      <c r="F519" s="35">
        <v>2</v>
      </c>
      <c r="G519" s="35" t="s">
        <v>3672</v>
      </c>
      <c r="H519" s="35">
        <v>1</v>
      </c>
      <c r="I519" s="35" t="s">
        <v>3673</v>
      </c>
      <c r="J519" s="35" t="s">
        <v>3674</v>
      </c>
    </row>
    <row r="520" spans="2:10">
      <c r="B520" s="35" t="s">
        <v>3680</v>
      </c>
      <c r="C520" s="35" t="s">
        <v>3670</v>
      </c>
      <c r="D520" s="35" t="s">
        <v>3671</v>
      </c>
      <c r="E520" s="36">
        <v>40598</v>
      </c>
      <c r="F520" s="35">
        <v>4</v>
      </c>
      <c r="G520" s="35" t="s">
        <v>3692</v>
      </c>
      <c r="H520" s="35">
        <v>5</v>
      </c>
      <c r="I520" s="35" t="s">
        <v>3695</v>
      </c>
      <c r="J520" s="35" t="s">
        <v>3691</v>
      </c>
    </row>
    <row r="521" spans="2:10">
      <c r="B521" s="35" t="s">
        <v>3682</v>
      </c>
      <c r="C521" s="35" t="s">
        <v>3689</v>
      </c>
      <c r="D521" s="35" t="s">
        <v>3671</v>
      </c>
      <c r="E521" s="36">
        <v>39836</v>
      </c>
      <c r="F521" s="35">
        <v>1</v>
      </c>
      <c r="G521" s="35" t="s">
        <v>3672</v>
      </c>
      <c r="H521" s="35">
        <v>7</v>
      </c>
      <c r="I521" s="35" t="s">
        <v>3695</v>
      </c>
      <c r="J521" s="35" t="s">
        <v>3691</v>
      </c>
    </row>
    <row r="522" spans="2:10">
      <c r="B522" s="35" t="s">
        <v>3684</v>
      </c>
      <c r="C522" s="35" t="s">
        <v>3670</v>
      </c>
      <c r="D522" s="35" t="s">
        <v>3671</v>
      </c>
      <c r="E522" s="36">
        <v>40471</v>
      </c>
      <c r="F522" s="35">
        <v>3</v>
      </c>
      <c r="G522" s="35" t="s">
        <v>3672</v>
      </c>
      <c r="H522" s="35">
        <v>8</v>
      </c>
      <c r="I522" s="35" t="s">
        <v>3695</v>
      </c>
      <c r="J522" s="35" t="s">
        <v>3681</v>
      </c>
    </row>
    <row r="523" spans="2:10">
      <c r="B523" s="35" t="s">
        <v>3686</v>
      </c>
      <c r="C523" s="35" t="s">
        <v>3670</v>
      </c>
      <c r="D523" s="35" t="s">
        <v>3671</v>
      </c>
      <c r="E523" s="36">
        <v>40830</v>
      </c>
      <c r="F523" s="35">
        <v>4</v>
      </c>
      <c r="G523" s="35" t="s">
        <v>3672</v>
      </c>
      <c r="H523" s="35">
        <v>3</v>
      </c>
      <c r="I523" s="35" t="s">
        <v>3695</v>
      </c>
      <c r="J523" s="35" t="s">
        <v>3674</v>
      </c>
    </row>
    <row r="524" spans="2:10">
      <c r="B524" s="35" t="s">
        <v>3687</v>
      </c>
      <c r="C524" s="35" t="s">
        <v>3670</v>
      </c>
      <c r="D524" s="35" t="s">
        <v>3671</v>
      </c>
      <c r="E524" s="36">
        <v>40396</v>
      </c>
      <c r="F524" s="35">
        <v>5</v>
      </c>
      <c r="G524" s="35" t="s">
        <v>3692</v>
      </c>
      <c r="H524" s="35">
        <v>7</v>
      </c>
      <c r="I524" s="35" t="s">
        <v>3695</v>
      </c>
      <c r="J524" s="35" t="s">
        <v>3679</v>
      </c>
    </row>
    <row r="525" spans="2:10">
      <c r="B525" s="35" t="s">
        <v>3688</v>
      </c>
      <c r="C525" s="35" t="s">
        <v>3670</v>
      </c>
      <c r="D525" s="35" t="s">
        <v>3676</v>
      </c>
      <c r="E525" s="36">
        <v>40293</v>
      </c>
      <c r="F525" s="35">
        <v>5</v>
      </c>
      <c r="G525" s="35" t="s">
        <v>3672</v>
      </c>
      <c r="H525" s="35">
        <v>1</v>
      </c>
      <c r="I525" s="35" t="s">
        <v>3673</v>
      </c>
      <c r="J525" s="35" t="s">
        <v>3679</v>
      </c>
    </row>
    <row r="526" spans="2:10">
      <c r="B526" s="35" t="s">
        <v>3690</v>
      </c>
      <c r="C526" s="35" t="s">
        <v>3670</v>
      </c>
      <c r="D526" s="35" t="s">
        <v>3671</v>
      </c>
      <c r="E526" s="36">
        <v>40210</v>
      </c>
      <c r="F526" s="35">
        <v>3</v>
      </c>
      <c r="G526" s="35" t="s">
        <v>3672</v>
      </c>
      <c r="H526" s="35">
        <v>8</v>
      </c>
      <c r="I526" s="35" t="s">
        <v>3673</v>
      </c>
      <c r="J526" s="35" t="s">
        <v>3679</v>
      </c>
    </row>
    <row r="527" spans="2:10">
      <c r="B527" s="35" t="s">
        <v>3696</v>
      </c>
      <c r="C527" s="35" t="s">
        <v>3659</v>
      </c>
      <c r="D527" s="35" t="s">
        <v>3671</v>
      </c>
      <c r="E527" s="36">
        <v>40981</v>
      </c>
      <c r="F527" s="35">
        <v>1</v>
      </c>
      <c r="G527" s="35" t="s">
        <v>3692</v>
      </c>
      <c r="H527" s="35">
        <v>3</v>
      </c>
      <c r="I527" s="35" t="s">
        <v>3673</v>
      </c>
      <c r="J527" s="35" t="s">
        <v>3674</v>
      </c>
    </row>
    <row r="528" spans="2:10">
      <c r="B528" s="35" t="s">
        <v>3693</v>
      </c>
      <c r="C528" s="35" t="s">
        <v>3670</v>
      </c>
      <c r="D528" s="35" t="s">
        <v>3671</v>
      </c>
      <c r="E528" s="36">
        <v>39615</v>
      </c>
      <c r="F528" s="35">
        <v>5</v>
      </c>
      <c r="G528" s="35" t="s">
        <v>3672</v>
      </c>
      <c r="H528" s="35">
        <v>5</v>
      </c>
      <c r="I528" s="35" t="s">
        <v>3673</v>
      </c>
      <c r="J528" s="35" t="s">
        <v>3679</v>
      </c>
    </row>
    <row r="529" spans="2:10">
      <c r="B529" s="35" t="s">
        <v>3694</v>
      </c>
      <c r="C529" s="35" t="s">
        <v>3670</v>
      </c>
      <c r="D529" s="35" t="s">
        <v>3671</v>
      </c>
      <c r="E529" s="36">
        <v>40241</v>
      </c>
      <c r="F529" s="35">
        <v>3</v>
      </c>
      <c r="G529" s="35" t="s">
        <v>3672</v>
      </c>
      <c r="H529" s="35">
        <v>7</v>
      </c>
      <c r="I529" s="35" t="s">
        <v>3673</v>
      </c>
      <c r="J529" s="35" t="s">
        <v>3679</v>
      </c>
    </row>
    <row r="530" spans="2:10">
      <c r="B530" s="35" t="s">
        <v>3669</v>
      </c>
      <c r="C530" s="35" t="s">
        <v>3670</v>
      </c>
      <c r="D530" s="35" t="s">
        <v>3671</v>
      </c>
      <c r="E530" s="36">
        <v>41025</v>
      </c>
      <c r="F530" s="35">
        <v>4</v>
      </c>
      <c r="G530" s="35" t="s">
        <v>3672</v>
      </c>
      <c r="H530" s="35">
        <v>3</v>
      </c>
      <c r="I530" s="35" t="s">
        <v>3673</v>
      </c>
      <c r="J530" s="35" t="s">
        <v>3679</v>
      </c>
    </row>
    <row r="531" spans="2:10">
      <c r="B531" s="35" t="s">
        <v>3675</v>
      </c>
      <c r="C531" s="35" t="s">
        <v>3689</v>
      </c>
      <c r="D531" s="35" t="s">
        <v>3676</v>
      </c>
      <c r="E531" s="36">
        <v>40056</v>
      </c>
      <c r="F531" s="35">
        <v>1</v>
      </c>
      <c r="G531" s="35" t="s">
        <v>3672</v>
      </c>
      <c r="H531" s="35">
        <v>3</v>
      </c>
      <c r="I531" s="35" t="s">
        <v>3695</v>
      </c>
      <c r="J531" s="35" t="s">
        <v>3674</v>
      </c>
    </row>
    <row r="532" spans="2:10">
      <c r="B532" s="35" t="s">
        <v>3678</v>
      </c>
      <c r="C532" s="35" t="s">
        <v>3670</v>
      </c>
      <c r="D532" s="35" t="s">
        <v>3671</v>
      </c>
      <c r="E532" s="36">
        <v>39490</v>
      </c>
      <c r="F532" s="35">
        <v>4</v>
      </c>
      <c r="G532" s="35" t="s">
        <v>3672</v>
      </c>
      <c r="H532" s="35">
        <v>6</v>
      </c>
      <c r="I532" s="35" t="s">
        <v>3695</v>
      </c>
      <c r="J532" s="35" t="s">
        <v>3679</v>
      </c>
    </row>
    <row r="533" spans="2:10">
      <c r="B533" s="35" t="s">
        <v>3680</v>
      </c>
      <c r="C533" s="35" t="s">
        <v>3670</v>
      </c>
      <c r="D533" s="35" t="s">
        <v>3671</v>
      </c>
      <c r="E533" s="36">
        <v>40728</v>
      </c>
      <c r="F533" s="35">
        <v>4</v>
      </c>
      <c r="G533" s="35" t="s">
        <v>3672</v>
      </c>
      <c r="H533" s="35">
        <v>4</v>
      </c>
      <c r="I533" s="35" t="s">
        <v>3673</v>
      </c>
      <c r="J533" s="35" t="s">
        <v>3679</v>
      </c>
    </row>
    <row r="534" spans="2:10">
      <c r="B534" s="35" t="s">
        <v>3682</v>
      </c>
      <c r="C534" s="35" t="s">
        <v>3659</v>
      </c>
      <c r="D534" s="35" t="s">
        <v>3671</v>
      </c>
      <c r="E534" s="36">
        <v>41095</v>
      </c>
      <c r="F534" s="35">
        <v>2</v>
      </c>
      <c r="G534" s="35" t="s">
        <v>3672</v>
      </c>
      <c r="H534" s="35">
        <v>7</v>
      </c>
      <c r="I534" s="35" t="s">
        <v>3673</v>
      </c>
      <c r="J534" s="35" t="s">
        <v>3691</v>
      </c>
    </row>
    <row r="535" spans="2:10">
      <c r="B535" s="35" t="s">
        <v>3684</v>
      </c>
      <c r="C535" s="35" t="s">
        <v>3670</v>
      </c>
      <c r="D535" s="35" t="s">
        <v>3671</v>
      </c>
      <c r="E535" s="36">
        <v>40526</v>
      </c>
      <c r="F535" s="35">
        <v>1</v>
      </c>
      <c r="G535" s="35" t="s">
        <v>3672</v>
      </c>
      <c r="H535" s="35">
        <v>2</v>
      </c>
      <c r="I535" s="35" t="s">
        <v>3695</v>
      </c>
      <c r="J535" s="35" t="s">
        <v>3681</v>
      </c>
    </row>
    <row r="536" spans="2:10">
      <c r="B536" s="35" t="s">
        <v>3686</v>
      </c>
      <c r="C536" s="35" t="s">
        <v>3659</v>
      </c>
      <c r="D536" s="35" t="s">
        <v>3671</v>
      </c>
      <c r="E536" s="36">
        <v>40566</v>
      </c>
      <c r="F536" s="35">
        <v>2</v>
      </c>
      <c r="G536" s="35" t="s">
        <v>3672</v>
      </c>
      <c r="H536" s="35">
        <v>6</v>
      </c>
      <c r="I536" s="35" t="s">
        <v>3695</v>
      </c>
      <c r="J536" s="35" t="s">
        <v>3679</v>
      </c>
    </row>
    <row r="537" spans="2:10">
      <c r="B537" s="35" t="s">
        <v>3687</v>
      </c>
      <c r="C537" s="35" t="s">
        <v>3689</v>
      </c>
      <c r="D537" s="35" t="s">
        <v>3671</v>
      </c>
      <c r="E537" s="36">
        <v>41029</v>
      </c>
      <c r="F537" s="35">
        <v>1</v>
      </c>
      <c r="G537" s="35" t="s">
        <v>3685</v>
      </c>
      <c r="H537" s="35">
        <v>5</v>
      </c>
      <c r="I537" s="35" t="s">
        <v>3673</v>
      </c>
      <c r="J537" s="35" t="s">
        <v>3679</v>
      </c>
    </row>
    <row r="538" spans="2:10">
      <c r="B538" s="35" t="s">
        <v>3688</v>
      </c>
      <c r="C538" s="35" t="s">
        <v>3670</v>
      </c>
      <c r="D538" s="35" t="s">
        <v>3671</v>
      </c>
      <c r="E538" s="36">
        <v>39701</v>
      </c>
      <c r="F538" s="35">
        <v>4</v>
      </c>
      <c r="G538" s="35" t="s">
        <v>3672</v>
      </c>
      <c r="H538" s="35">
        <v>2</v>
      </c>
      <c r="I538" s="35" t="s">
        <v>3673</v>
      </c>
      <c r="J538" s="35" t="s">
        <v>3691</v>
      </c>
    </row>
    <row r="539" spans="2:10">
      <c r="B539" s="35" t="s">
        <v>3690</v>
      </c>
      <c r="C539" s="35" t="s">
        <v>3670</v>
      </c>
      <c r="D539" s="35" t="s">
        <v>3676</v>
      </c>
      <c r="E539" s="36">
        <v>40149</v>
      </c>
      <c r="F539" s="35">
        <v>4</v>
      </c>
      <c r="G539" s="35" t="s">
        <v>3685</v>
      </c>
      <c r="H539" s="35">
        <v>8</v>
      </c>
      <c r="I539" s="35" t="s">
        <v>3673</v>
      </c>
      <c r="J539" s="35" t="s">
        <v>3681</v>
      </c>
    </row>
    <row r="540" spans="2:10">
      <c r="B540" s="35" t="s">
        <v>3696</v>
      </c>
      <c r="C540" s="35" t="s">
        <v>3689</v>
      </c>
      <c r="D540" s="35" t="s">
        <v>3671</v>
      </c>
      <c r="E540" s="36">
        <v>40595</v>
      </c>
      <c r="F540" s="35">
        <v>1</v>
      </c>
      <c r="G540" s="35" t="s">
        <v>3672</v>
      </c>
      <c r="H540" s="35">
        <v>4</v>
      </c>
      <c r="I540" s="35" t="s">
        <v>3673</v>
      </c>
      <c r="J540" s="35" t="s">
        <v>3679</v>
      </c>
    </row>
    <row r="541" spans="2:10">
      <c r="B541" s="35" t="s">
        <v>3693</v>
      </c>
      <c r="C541" s="35" t="s">
        <v>3670</v>
      </c>
      <c r="D541" s="35" t="s">
        <v>3676</v>
      </c>
      <c r="E541" s="36">
        <v>39906</v>
      </c>
      <c r="F541" s="35">
        <v>2</v>
      </c>
      <c r="G541" s="35" t="s">
        <v>3672</v>
      </c>
      <c r="H541" s="35">
        <v>3</v>
      </c>
      <c r="I541" s="35" t="s">
        <v>3673</v>
      </c>
      <c r="J541" s="35" t="s">
        <v>3691</v>
      </c>
    </row>
    <row r="542" spans="2:10">
      <c r="B542" s="35" t="s">
        <v>3694</v>
      </c>
      <c r="C542" s="35" t="s">
        <v>3670</v>
      </c>
      <c r="D542" s="35" t="s">
        <v>3671</v>
      </c>
      <c r="E542" s="36">
        <v>40537</v>
      </c>
      <c r="F542" s="35">
        <v>3</v>
      </c>
      <c r="G542" s="35" t="s">
        <v>3672</v>
      </c>
      <c r="H542" s="35">
        <v>1</v>
      </c>
      <c r="I542" s="35" t="s">
        <v>3673</v>
      </c>
      <c r="J542" s="35" t="s">
        <v>3679</v>
      </c>
    </row>
    <row r="543" spans="2:10">
      <c r="B543" s="35" t="s">
        <v>3669</v>
      </c>
      <c r="C543" s="35" t="s">
        <v>3670</v>
      </c>
      <c r="D543" s="35" t="s">
        <v>3671</v>
      </c>
      <c r="E543" s="36">
        <v>40222</v>
      </c>
      <c r="F543" s="35">
        <v>4</v>
      </c>
      <c r="G543" s="35" t="s">
        <v>3672</v>
      </c>
      <c r="H543" s="35">
        <v>2</v>
      </c>
      <c r="I543" s="35" t="s">
        <v>3673</v>
      </c>
      <c r="J543" s="35" t="s">
        <v>3681</v>
      </c>
    </row>
    <row r="544" spans="2:10">
      <c r="B544" s="35" t="s">
        <v>3675</v>
      </c>
      <c r="C544" s="35" t="s">
        <v>3670</v>
      </c>
      <c r="D544" s="35" t="s">
        <v>3671</v>
      </c>
      <c r="E544" s="36">
        <v>40778</v>
      </c>
      <c r="F544" s="35">
        <v>5</v>
      </c>
      <c r="G544" s="35" t="s">
        <v>3672</v>
      </c>
      <c r="H544" s="35">
        <v>4</v>
      </c>
      <c r="I544" s="35" t="s">
        <v>3673</v>
      </c>
      <c r="J544" s="35" t="s">
        <v>3691</v>
      </c>
    </row>
    <row r="545" spans="2:10">
      <c r="B545" s="35" t="s">
        <v>3678</v>
      </c>
      <c r="C545" s="35" t="s">
        <v>3670</v>
      </c>
      <c r="D545" s="35" t="s">
        <v>3671</v>
      </c>
      <c r="E545" s="36">
        <v>41002</v>
      </c>
      <c r="F545" s="35">
        <v>1</v>
      </c>
      <c r="G545" s="35" t="s">
        <v>3685</v>
      </c>
      <c r="H545" s="35">
        <v>1</v>
      </c>
      <c r="I545" s="35" t="s">
        <v>3673</v>
      </c>
      <c r="J545" s="35" t="s">
        <v>3674</v>
      </c>
    </row>
    <row r="546" spans="2:10">
      <c r="B546" s="35" t="s">
        <v>3680</v>
      </c>
      <c r="C546" s="35" t="s">
        <v>3659</v>
      </c>
      <c r="D546" s="35" t="s">
        <v>3671</v>
      </c>
      <c r="E546" s="36">
        <v>39488</v>
      </c>
      <c r="F546" s="35">
        <v>1</v>
      </c>
      <c r="G546" s="35" t="s">
        <v>3672</v>
      </c>
      <c r="H546" s="35">
        <v>3</v>
      </c>
      <c r="I546" s="35" t="s">
        <v>3673</v>
      </c>
      <c r="J546" s="35" t="s">
        <v>3674</v>
      </c>
    </row>
    <row r="547" spans="2:10">
      <c r="B547" s="35" t="s">
        <v>3682</v>
      </c>
      <c r="C547" s="35" t="s">
        <v>3670</v>
      </c>
      <c r="D547" s="35" t="s">
        <v>3676</v>
      </c>
      <c r="E547" s="36">
        <v>40969</v>
      </c>
      <c r="F547" s="35">
        <v>4</v>
      </c>
      <c r="G547" s="35" t="s">
        <v>3672</v>
      </c>
      <c r="H547" s="35">
        <v>3</v>
      </c>
      <c r="I547" s="35" t="s">
        <v>3673</v>
      </c>
      <c r="J547" s="35" t="s">
        <v>3679</v>
      </c>
    </row>
    <row r="548" spans="2:10">
      <c r="B548" s="35" t="s">
        <v>3684</v>
      </c>
      <c r="C548" s="35" t="s">
        <v>3670</v>
      </c>
      <c r="D548" s="35" t="s">
        <v>3671</v>
      </c>
      <c r="E548" s="36">
        <v>40174</v>
      </c>
      <c r="F548" s="35">
        <v>3</v>
      </c>
      <c r="G548" s="35" t="s">
        <v>3672</v>
      </c>
      <c r="H548" s="35">
        <v>8</v>
      </c>
      <c r="I548" s="35" t="s">
        <v>3673</v>
      </c>
      <c r="J548" s="35" t="s">
        <v>3674</v>
      </c>
    </row>
    <row r="549" spans="2:10">
      <c r="B549" s="35" t="s">
        <v>3686</v>
      </c>
      <c r="C549" s="35" t="s">
        <v>3670</v>
      </c>
      <c r="D549" s="35" t="s">
        <v>3671</v>
      </c>
      <c r="E549" s="36">
        <v>39879</v>
      </c>
      <c r="F549" s="35">
        <v>4</v>
      </c>
      <c r="G549" s="35" t="s">
        <v>3692</v>
      </c>
      <c r="H549" s="35">
        <v>8</v>
      </c>
      <c r="I549" s="35" t="s">
        <v>3673</v>
      </c>
      <c r="J549" s="35" t="s">
        <v>3679</v>
      </c>
    </row>
    <row r="550" spans="2:10">
      <c r="B550" s="35" t="s">
        <v>3687</v>
      </c>
      <c r="C550" s="35" t="s">
        <v>3689</v>
      </c>
      <c r="D550" s="35" t="s">
        <v>3671</v>
      </c>
      <c r="E550" s="36">
        <v>39860</v>
      </c>
      <c r="F550" s="35">
        <v>1</v>
      </c>
      <c r="G550" s="35" t="s">
        <v>3672</v>
      </c>
      <c r="H550" s="35">
        <v>7</v>
      </c>
      <c r="I550" s="35" t="s">
        <v>3695</v>
      </c>
      <c r="J550" s="35" t="s">
        <v>3674</v>
      </c>
    </row>
    <row r="551" spans="2:10">
      <c r="B551" s="35" t="s">
        <v>3688</v>
      </c>
      <c r="C551" s="35" t="s">
        <v>3670</v>
      </c>
      <c r="D551" s="35" t="s">
        <v>3671</v>
      </c>
      <c r="E551" s="36">
        <v>40034</v>
      </c>
      <c r="F551" s="35">
        <v>3</v>
      </c>
      <c r="G551" s="35" t="s">
        <v>3672</v>
      </c>
      <c r="H551" s="35">
        <v>3</v>
      </c>
      <c r="I551" s="35" t="s">
        <v>3695</v>
      </c>
      <c r="J551" s="35" t="s">
        <v>3681</v>
      </c>
    </row>
    <row r="552" spans="2:10">
      <c r="B552" s="35" t="s">
        <v>3690</v>
      </c>
      <c r="C552" s="35" t="s">
        <v>3670</v>
      </c>
      <c r="D552" s="35" t="s">
        <v>3671</v>
      </c>
      <c r="E552" s="36">
        <v>41057</v>
      </c>
      <c r="F552" s="35">
        <v>5</v>
      </c>
      <c r="G552" s="35" t="s">
        <v>3672</v>
      </c>
      <c r="H552" s="35">
        <v>6</v>
      </c>
      <c r="I552" s="35" t="s">
        <v>3673</v>
      </c>
      <c r="J552" s="35" t="s">
        <v>3674</v>
      </c>
    </row>
    <row r="553" spans="2:10">
      <c r="B553" s="35" t="s">
        <v>3696</v>
      </c>
      <c r="C553" s="35" t="s">
        <v>3659</v>
      </c>
      <c r="D553" s="35" t="s">
        <v>3676</v>
      </c>
      <c r="E553" s="36">
        <v>40174</v>
      </c>
      <c r="F553" s="35">
        <v>2</v>
      </c>
      <c r="G553" s="35" t="s">
        <v>3692</v>
      </c>
      <c r="H553" s="35">
        <v>4</v>
      </c>
      <c r="I553" s="35" t="s">
        <v>3673</v>
      </c>
      <c r="J553" s="35" t="s">
        <v>3679</v>
      </c>
    </row>
    <row r="554" spans="2:10">
      <c r="B554" s="35" t="s">
        <v>3693</v>
      </c>
      <c r="C554" s="35" t="s">
        <v>3670</v>
      </c>
      <c r="D554" s="35" t="s">
        <v>3671</v>
      </c>
      <c r="E554" s="36">
        <v>40970</v>
      </c>
      <c r="F554" s="35">
        <v>3</v>
      </c>
      <c r="G554" s="35" t="s">
        <v>3672</v>
      </c>
      <c r="H554" s="35">
        <v>1</v>
      </c>
      <c r="I554" s="35" t="s">
        <v>3673</v>
      </c>
      <c r="J554" s="35" t="s">
        <v>3681</v>
      </c>
    </row>
    <row r="555" spans="2:10">
      <c r="B555" s="35" t="s">
        <v>3694</v>
      </c>
      <c r="C555" s="35" t="s">
        <v>3659</v>
      </c>
      <c r="D555" s="35" t="s">
        <v>3671</v>
      </c>
      <c r="E555" s="36">
        <v>40255</v>
      </c>
      <c r="F555" s="35">
        <v>1</v>
      </c>
      <c r="G555" s="35" t="s">
        <v>3672</v>
      </c>
      <c r="H555" s="35">
        <v>7</v>
      </c>
      <c r="I555" s="35" t="s">
        <v>3673</v>
      </c>
      <c r="J555" s="35" t="s">
        <v>3679</v>
      </c>
    </row>
    <row r="556" spans="2:10">
      <c r="B556" s="35" t="s">
        <v>3669</v>
      </c>
      <c r="C556" s="35" t="s">
        <v>3689</v>
      </c>
      <c r="D556" s="35" t="s">
        <v>3671</v>
      </c>
      <c r="E556" s="36">
        <v>39452</v>
      </c>
      <c r="F556" s="35">
        <v>1</v>
      </c>
      <c r="G556" s="35" t="s">
        <v>3692</v>
      </c>
      <c r="H556" s="35">
        <v>2</v>
      </c>
      <c r="I556" s="35" t="s">
        <v>3673</v>
      </c>
      <c r="J556" s="35" t="s">
        <v>3679</v>
      </c>
    </row>
    <row r="557" spans="2:10">
      <c r="B557" s="35" t="s">
        <v>3675</v>
      </c>
      <c r="C557" s="35" t="s">
        <v>3670</v>
      </c>
      <c r="D557" s="35" t="s">
        <v>3671</v>
      </c>
      <c r="E557" s="36">
        <v>40075</v>
      </c>
      <c r="F557" s="35">
        <v>2</v>
      </c>
      <c r="G557" s="35" t="s">
        <v>3672</v>
      </c>
      <c r="H557" s="35">
        <v>6</v>
      </c>
      <c r="I557" s="35" t="s">
        <v>3673</v>
      </c>
      <c r="J557" s="35" t="s">
        <v>3691</v>
      </c>
    </row>
    <row r="558" spans="2:10">
      <c r="B558" s="35" t="s">
        <v>3678</v>
      </c>
      <c r="C558" s="35" t="s">
        <v>3670</v>
      </c>
      <c r="D558" s="35" t="s">
        <v>3671</v>
      </c>
      <c r="E558" s="36">
        <v>40085</v>
      </c>
      <c r="F558" s="35">
        <v>3</v>
      </c>
      <c r="G558" s="35" t="s">
        <v>3672</v>
      </c>
      <c r="H558" s="35">
        <v>2</v>
      </c>
      <c r="I558" s="35" t="s">
        <v>3673</v>
      </c>
      <c r="J558" s="35" t="s">
        <v>3679</v>
      </c>
    </row>
    <row r="559" spans="2:10">
      <c r="B559" s="35" t="s">
        <v>3680</v>
      </c>
      <c r="C559" s="35" t="s">
        <v>3689</v>
      </c>
      <c r="D559" s="35" t="s">
        <v>3671</v>
      </c>
      <c r="E559" s="36">
        <v>41088</v>
      </c>
      <c r="F559" s="35">
        <v>1</v>
      </c>
      <c r="G559" s="35" t="s">
        <v>3672</v>
      </c>
      <c r="H559" s="35">
        <v>1</v>
      </c>
      <c r="I559" s="35" t="s">
        <v>3695</v>
      </c>
      <c r="J559" s="35" t="s">
        <v>3679</v>
      </c>
    </row>
    <row r="560" spans="2:10">
      <c r="B560" s="35" t="s">
        <v>3682</v>
      </c>
      <c r="C560" s="35" t="s">
        <v>3670</v>
      </c>
      <c r="D560" s="35" t="s">
        <v>3671</v>
      </c>
      <c r="E560" s="36">
        <v>39478</v>
      </c>
      <c r="F560" s="35">
        <v>4</v>
      </c>
      <c r="G560" s="35" t="s">
        <v>3672</v>
      </c>
      <c r="H560" s="35">
        <v>2</v>
      </c>
      <c r="I560" s="35" t="s">
        <v>3695</v>
      </c>
      <c r="J560" s="35" t="s">
        <v>3679</v>
      </c>
    </row>
    <row r="561" spans="2:10">
      <c r="B561" s="35" t="s">
        <v>3684</v>
      </c>
      <c r="C561" s="35" t="s">
        <v>3670</v>
      </c>
      <c r="D561" s="35" t="s">
        <v>3676</v>
      </c>
      <c r="E561" s="36">
        <v>40918</v>
      </c>
      <c r="F561" s="35">
        <v>1</v>
      </c>
      <c r="G561" s="35" t="s">
        <v>3672</v>
      </c>
      <c r="H561" s="35">
        <v>2</v>
      </c>
      <c r="I561" s="35" t="s">
        <v>3695</v>
      </c>
      <c r="J561" s="35" t="s">
        <v>3681</v>
      </c>
    </row>
    <row r="562" spans="2:10">
      <c r="B562" s="35" t="s">
        <v>3686</v>
      </c>
      <c r="C562" s="35" t="s">
        <v>3670</v>
      </c>
      <c r="D562" s="35" t="s">
        <v>3671</v>
      </c>
      <c r="E562" s="36">
        <v>39872</v>
      </c>
      <c r="F562" s="35">
        <v>5</v>
      </c>
      <c r="G562" s="35" t="s">
        <v>3672</v>
      </c>
      <c r="H562" s="35">
        <v>8</v>
      </c>
      <c r="I562" s="35" t="s">
        <v>3695</v>
      </c>
      <c r="J562" s="35" t="s">
        <v>3681</v>
      </c>
    </row>
    <row r="563" spans="2:10">
      <c r="B563" s="35" t="s">
        <v>3687</v>
      </c>
      <c r="C563" s="35" t="s">
        <v>3670</v>
      </c>
      <c r="D563" s="35" t="s">
        <v>3676</v>
      </c>
      <c r="E563" s="36">
        <v>39750</v>
      </c>
      <c r="F563" s="35">
        <v>1</v>
      </c>
      <c r="G563" s="35" t="s">
        <v>3672</v>
      </c>
      <c r="H563" s="35">
        <v>2</v>
      </c>
      <c r="I563" s="35" t="s">
        <v>3673</v>
      </c>
      <c r="J563" s="35" t="s">
        <v>3691</v>
      </c>
    </row>
    <row r="564" spans="2:10">
      <c r="B564" s="35" t="s">
        <v>3688</v>
      </c>
      <c r="C564" s="35" t="s">
        <v>3670</v>
      </c>
      <c r="D564" s="35" t="s">
        <v>3671</v>
      </c>
      <c r="E564" s="36">
        <v>40276</v>
      </c>
      <c r="F564" s="35">
        <v>1</v>
      </c>
      <c r="G564" s="35" t="s">
        <v>3672</v>
      </c>
      <c r="H564" s="35">
        <v>7</v>
      </c>
      <c r="I564" s="35" t="s">
        <v>3673</v>
      </c>
      <c r="J564" s="35" t="s">
        <v>3674</v>
      </c>
    </row>
    <row r="565" spans="2:10">
      <c r="B565" s="35" t="s">
        <v>3690</v>
      </c>
      <c r="C565" s="35" t="s">
        <v>3659</v>
      </c>
      <c r="D565" s="35" t="s">
        <v>3671</v>
      </c>
      <c r="E565" s="36">
        <v>40192</v>
      </c>
      <c r="F565" s="35">
        <v>2</v>
      </c>
      <c r="G565" s="35" t="s">
        <v>3672</v>
      </c>
      <c r="H565" s="35">
        <v>7</v>
      </c>
      <c r="I565" s="35" t="s">
        <v>3673</v>
      </c>
      <c r="J565" s="35" t="s">
        <v>3679</v>
      </c>
    </row>
    <row r="566" spans="2:10">
      <c r="B566" s="35" t="s">
        <v>3696</v>
      </c>
      <c r="C566" s="35" t="s">
        <v>3670</v>
      </c>
      <c r="D566" s="35" t="s">
        <v>3671</v>
      </c>
      <c r="E566" s="36">
        <v>40077</v>
      </c>
      <c r="F566" s="35">
        <v>1</v>
      </c>
      <c r="G566" s="35" t="s">
        <v>3685</v>
      </c>
      <c r="H566" s="35">
        <v>1</v>
      </c>
      <c r="I566" s="35" t="s">
        <v>3673</v>
      </c>
      <c r="J566" s="35" t="s">
        <v>3681</v>
      </c>
    </row>
    <row r="567" spans="2:10">
      <c r="B567" s="35" t="s">
        <v>3693</v>
      </c>
      <c r="C567" s="35" t="s">
        <v>3670</v>
      </c>
      <c r="D567" s="35" t="s">
        <v>3671</v>
      </c>
      <c r="E567" s="36">
        <v>40950</v>
      </c>
      <c r="F567" s="35">
        <v>2</v>
      </c>
      <c r="G567" s="35" t="s">
        <v>3672</v>
      </c>
      <c r="H567" s="35">
        <v>4</v>
      </c>
      <c r="I567" s="35" t="s">
        <v>3695</v>
      </c>
      <c r="J567" s="35" t="s">
        <v>3679</v>
      </c>
    </row>
    <row r="568" spans="2:10">
      <c r="B568" s="35" t="s">
        <v>3694</v>
      </c>
      <c r="C568" s="35" t="s">
        <v>3670</v>
      </c>
      <c r="D568" s="35" t="s">
        <v>3671</v>
      </c>
      <c r="E568" s="36">
        <v>40613</v>
      </c>
      <c r="F568" s="35">
        <v>3</v>
      </c>
      <c r="G568" s="35" t="s">
        <v>3685</v>
      </c>
      <c r="H568" s="35">
        <v>2</v>
      </c>
      <c r="I568" s="35" t="s">
        <v>3695</v>
      </c>
      <c r="J568" s="35" t="s">
        <v>3691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J568"/>
  <sheetViews>
    <sheetView showGridLines="0" workbookViewId="0"/>
  </sheetViews>
  <sheetFormatPr defaultRowHeight="15"/>
  <cols>
    <col min="1" max="1" width="15.5703125" style="8" bestFit="1" customWidth="1"/>
    <col min="2" max="2" width="27.85546875" style="8" bestFit="1" customWidth="1"/>
    <col min="3" max="3" width="15.5703125" style="8" customWidth="1"/>
    <col min="4" max="4" width="13.7109375" style="8" bestFit="1" customWidth="1"/>
    <col min="5" max="5" width="12" style="10" customWidth="1"/>
    <col min="6" max="6" width="13.5703125" style="10" customWidth="1"/>
    <col min="7" max="7" width="10" style="8" bestFit="1" customWidth="1"/>
    <col min="8" max="8" width="13" style="8" customWidth="1"/>
    <col min="9" max="9" width="10.28515625" style="8" customWidth="1"/>
    <col min="10" max="10" width="16.28515625" style="8" customWidth="1"/>
    <col min="11" max="16384" width="9.140625" style="8"/>
  </cols>
  <sheetData>
    <row r="2" spans="1:10" ht="30">
      <c r="B2" s="16" t="s">
        <v>3708</v>
      </c>
      <c r="C2" s="17"/>
    </row>
    <row r="3" spans="1:10" ht="45">
      <c r="B3" s="18" t="s">
        <v>3709</v>
      </c>
      <c r="C3" s="19"/>
    </row>
    <row r="4" spans="1:10" ht="30">
      <c r="B4" s="9" t="s">
        <v>3710</v>
      </c>
      <c r="C4" s="11"/>
    </row>
    <row r="9" spans="1:10" s="12" customFormat="1" ht="30">
      <c r="B9" s="9" t="s">
        <v>3660</v>
      </c>
      <c r="C9" s="9" t="s">
        <v>3661</v>
      </c>
      <c r="D9" s="9" t="s">
        <v>3662</v>
      </c>
      <c r="E9" s="9" t="s">
        <v>3663</v>
      </c>
      <c r="F9" s="9" t="s">
        <v>3664</v>
      </c>
      <c r="G9" s="9" t="s">
        <v>3665</v>
      </c>
      <c r="H9" s="9" t="s">
        <v>3666</v>
      </c>
      <c r="I9" s="9" t="s">
        <v>3667</v>
      </c>
      <c r="J9" s="9" t="s">
        <v>3668</v>
      </c>
    </row>
    <row r="10" spans="1:10">
      <c r="B10" s="35" t="s">
        <v>3669</v>
      </c>
      <c r="C10" s="35" t="s">
        <v>3670</v>
      </c>
      <c r="D10" s="35" t="s">
        <v>3671</v>
      </c>
      <c r="E10" s="36">
        <v>39980</v>
      </c>
      <c r="F10" s="35">
        <v>5</v>
      </c>
      <c r="G10" s="35" t="s">
        <v>3672</v>
      </c>
      <c r="H10" s="35">
        <v>8</v>
      </c>
      <c r="I10" s="35" t="s">
        <v>3673</v>
      </c>
      <c r="J10" s="35" t="s">
        <v>3674</v>
      </c>
    </row>
    <row r="11" spans="1:10">
      <c r="A11" s="10"/>
      <c r="B11" s="35" t="s">
        <v>3675</v>
      </c>
      <c r="C11" s="35" t="s">
        <v>3670</v>
      </c>
      <c r="D11" s="35" t="s">
        <v>3676</v>
      </c>
      <c r="E11" s="36">
        <v>39545</v>
      </c>
      <c r="F11" s="35">
        <v>4</v>
      </c>
      <c r="G11" s="35" t="s">
        <v>3672</v>
      </c>
      <c r="H11" s="35">
        <v>7</v>
      </c>
      <c r="I11" s="35" t="s">
        <v>3673</v>
      </c>
      <c r="J11" s="35" t="s">
        <v>3677</v>
      </c>
    </row>
    <row r="12" spans="1:10">
      <c r="A12" s="10"/>
      <c r="B12" s="35" t="s">
        <v>3678</v>
      </c>
      <c r="C12" s="35" t="s">
        <v>3670</v>
      </c>
      <c r="D12" s="35" t="s">
        <v>3671</v>
      </c>
      <c r="E12" s="36">
        <v>40230</v>
      </c>
      <c r="F12" s="35">
        <v>2</v>
      </c>
      <c r="G12" s="35" t="s">
        <v>3672</v>
      </c>
      <c r="H12" s="35">
        <v>2</v>
      </c>
      <c r="I12" s="35" t="s">
        <v>3673</v>
      </c>
      <c r="J12" s="35" t="s">
        <v>3679</v>
      </c>
    </row>
    <row r="13" spans="1:10">
      <c r="B13" s="35" t="s">
        <v>3680</v>
      </c>
      <c r="C13" s="35" t="s">
        <v>3670</v>
      </c>
      <c r="D13" s="35" t="s">
        <v>3676</v>
      </c>
      <c r="E13" s="36">
        <v>40341</v>
      </c>
      <c r="F13" s="35">
        <v>5</v>
      </c>
      <c r="G13" s="35" t="s">
        <v>3672</v>
      </c>
      <c r="H13" s="35">
        <v>5</v>
      </c>
      <c r="I13" s="35" t="s">
        <v>3673</v>
      </c>
      <c r="J13" s="35" t="s">
        <v>3681</v>
      </c>
    </row>
    <row r="14" spans="1:10">
      <c r="B14" s="35" t="s">
        <v>3682</v>
      </c>
      <c r="C14" s="35" t="s">
        <v>3659</v>
      </c>
      <c r="D14" s="35" t="s">
        <v>3671</v>
      </c>
      <c r="E14" s="36">
        <v>40114</v>
      </c>
      <c r="F14" s="35">
        <v>1</v>
      </c>
      <c r="G14" s="35" t="s">
        <v>3672</v>
      </c>
      <c r="H14" s="35">
        <v>5</v>
      </c>
      <c r="I14" s="35" t="s">
        <v>3673</v>
      </c>
      <c r="J14" s="35" t="s">
        <v>3683</v>
      </c>
    </row>
    <row r="15" spans="1:10">
      <c r="B15" s="35" t="s">
        <v>3684</v>
      </c>
      <c r="C15" s="35" t="s">
        <v>3670</v>
      </c>
      <c r="D15" s="35" t="s">
        <v>3671</v>
      </c>
      <c r="E15" s="36">
        <v>40942</v>
      </c>
      <c r="F15" s="35">
        <v>5</v>
      </c>
      <c r="G15" s="35" t="s">
        <v>3685</v>
      </c>
      <c r="H15" s="35">
        <v>1</v>
      </c>
      <c r="I15" s="35" t="s">
        <v>3673</v>
      </c>
      <c r="J15" s="35" t="s">
        <v>3674</v>
      </c>
    </row>
    <row r="16" spans="1:10">
      <c r="B16" s="35" t="s">
        <v>3686</v>
      </c>
      <c r="C16" s="35" t="s">
        <v>3670</v>
      </c>
      <c r="D16" s="35" t="s">
        <v>3671</v>
      </c>
      <c r="E16" s="36">
        <v>39983</v>
      </c>
      <c r="F16" s="35">
        <v>1</v>
      </c>
      <c r="G16" s="35" t="s">
        <v>3672</v>
      </c>
      <c r="H16" s="35">
        <v>2</v>
      </c>
      <c r="I16" s="35" t="s">
        <v>3673</v>
      </c>
      <c r="J16" s="35" t="s">
        <v>3679</v>
      </c>
    </row>
    <row r="17" spans="2:10">
      <c r="B17" s="35" t="s">
        <v>3687</v>
      </c>
      <c r="C17" s="35" t="s">
        <v>3670</v>
      </c>
      <c r="D17" s="35" t="s">
        <v>3671</v>
      </c>
      <c r="E17" s="36">
        <v>40214</v>
      </c>
      <c r="F17" s="35">
        <v>4</v>
      </c>
      <c r="G17" s="35" t="s">
        <v>3685</v>
      </c>
      <c r="H17" s="35">
        <v>2</v>
      </c>
      <c r="I17" s="35" t="s">
        <v>3673</v>
      </c>
      <c r="J17" s="35" t="s">
        <v>3683</v>
      </c>
    </row>
    <row r="18" spans="2:10">
      <c r="B18" s="35" t="s">
        <v>3688</v>
      </c>
      <c r="C18" s="35" t="s">
        <v>3689</v>
      </c>
      <c r="D18" s="35" t="s">
        <v>3671</v>
      </c>
      <c r="E18" s="36">
        <v>39631</v>
      </c>
      <c r="F18" s="35">
        <v>1</v>
      </c>
      <c r="G18" s="35" t="s">
        <v>3672</v>
      </c>
      <c r="H18" s="35">
        <v>6</v>
      </c>
      <c r="I18" s="35" t="s">
        <v>3673</v>
      </c>
      <c r="J18" s="35" t="s">
        <v>3677</v>
      </c>
    </row>
    <row r="19" spans="2:10">
      <c r="B19" s="35" t="s">
        <v>3690</v>
      </c>
      <c r="C19" s="35" t="s">
        <v>3670</v>
      </c>
      <c r="D19" s="35" t="s">
        <v>3676</v>
      </c>
      <c r="E19" s="36">
        <v>39489</v>
      </c>
      <c r="F19" s="35">
        <v>5</v>
      </c>
      <c r="G19" s="35" t="s">
        <v>3672</v>
      </c>
      <c r="H19" s="35">
        <v>7</v>
      </c>
      <c r="I19" s="35" t="s">
        <v>3673</v>
      </c>
      <c r="J19" s="35" t="s">
        <v>3691</v>
      </c>
    </row>
    <row r="20" spans="2:10">
      <c r="B20" s="35" t="s">
        <v>3669</v>
      </c>
      <c r="C20" s="35" t="s">
        <v>3670</v>
      </c>
      <c r="D20" s="35" t="s">
        <v>3671</v>
      </c>
      <c r="E20" s="36">
        <v>40154</v>
      </c>
      <c r="F20" s="35">
        <v>4</v>
      </c>
      <c r="G20" s="35" t="s">
        <v>3672</v>
      </c>
      <c r="H20" s="35">
        <v>3</v>
      </c>
      <c r="I20" s="35" t="s">
        <v>3673</v>
      </c>
      <c r="J20" s="35" t="s">
        <v>3679</v>
      </c>
    </row>
    <row r="21" spans="2:10">
      <c r="B21" s="35" t="s">
        <v>3675</v>
      </c>
      <c r="C21" s="35" t="s">
        <v>3659</v>
      </c>
      <c r="D21" s="35" t="s">
        <v>3671</v>
      </c>
      <c r="E21" s="36">
        <v>40215</v>
      </c>
      <c r="F21" s="35">
        <v>2</v>
      </c>
      <c r="G21" s="35" t="s">
        <v>3672</v>
      </c>
      <c r="H21" s="35">
        <v>7</v>
      </c>
      <c r="I21" s="35" t="s">
        <v>3673</v>
      </c>
      <c r="J21" s="35" t="s">
        <v>3674</v>
      </c>
    </row>
    <row r="22" spans="2:10">
      <c r="B22" s="35" t="s">
        <v>3678</v>
      </c>
      <c r="C22" s="35" t="s">
        <v>3670</v>
      </c>
      <c r="D22" s="35" t="s">
        <v>3671</v>
      </c>
      <c r="E22" s="36">
        <v>40130</v>
      </c>
      <c r="F22" s="35">
        <v>3</v>
      </c>
      <c r="G22" s="35" t="s">
        <v>3672</v>
      </c>
      <c r="H22" s="35">
        <v>1</v>
      </c>
      <c r="I22" s="35" t="s">
        <v>3673</v>
      </c>
      <c r="J22" s="35" t="s">
        <v>3677</v>
      </c>
    </row>
    <row r="23" spans="2:10">
      <c r="B23" s="35" t="s">
        <v>3669</v>
      </c>
      <c r="C23" s="35" t="s">
        <v>3659</v>
      </c>
      <c r="D23" s="35" t="s">
        <v>3671</v>
      </c>
      <c r="E23" s="36">
        <v>40093</v>
      </c>
      <c r="F23" s="35">
        <v>2</v>
      </c>
      <c r="G23" s="35" t="s">
        <v>3685</v>
      </c>
      <c r="H23" s="35">
        <v>7</v>
      </c>
      <c r="I23" s="35" t="s">
        <v>3673</v>
      </c>
      <c r="J23" s="35" t="s">
        <v>3681</v>
      </c>
    </row>
    <row r="24" spans="2:10">
      <c r="B24" s="35" t="s">
        <v>3675</v>
      </c>
      <c r="C24" s="35" t="s">
        <v>3689</v>
      </c>
      <c r="D24" s="35" t="s">
        <v>3671</v>
      </c>
      <c r="E24" s="36">
        <v>40149</v>
      </c>
      <c r="F24" s="35">
        <v>1</v>
      </c>
      <c r="G24" s="35" t="s">
        <v>3672</v>
      </c>
      <c r="H24" s="35">
        <v>5</v>
      </c>
      <c r="I24" s="35" t="s">
        <v>3673</v>
      </c>
      <c r="J24" s="35" t="s">
        <v>3681</v>
      </c>
    </row>
    <row r="25" spans="2:10">
      <c r="B25" s="35" t="s">
        <v>3669</v>
      </c>
      <c r="C25" s="35" t="s">
        <v>3670</v>
      </c>
      <c r="D25" s="35" t="s">
        <v>3676</v>
      </c>
      <c r="E25" s="36">
        <v>39882</v>
      </c>
      <c r="F25" s="35">
        <v>3</v>
      </c>
      <c r="G25" s="35" t="s">
        <v>3672</v>
      </c>
      <c r="H25" s="35">
        <v>7</v>
      </c>
      <c r="I25" s="35" t="s">
        <v>3673</v>
      </c>
      <c r="J25" s="35" t="s">
        <v>3683</v>
      </c>
    </row>
    <row r="26" spans="2:10">
      <c r="B26" s="35" t="s">
        <v>3675</v>
      </c>
      <c r="C26" s="35" t="s">
        <v>3670</v>
      </c>
      <c r="D26" s="35" t="s">
        <v>3671</v>
      </c>
      <c r="E26" s="36">
        <v>40428</v>
      </c>
      <c r="F26" s="35">
        <v>3</v>
      </c>
      <c r="G26" s="35" t="s">
        <v>3672</v>
      </c>
      <c r="H26" s="35">
        <v>2</v>
      </c>
      <c r="I26" s="35" t="s">
        <v>3673</v>
      </c>
      <c r="J26" s="35" t="s">
        <v>3677</v>
      </c>
    </row>
    <row r="27" spans="2:10">
      <c r="B27" s="35" t="s">
        <v>3678</v>
      </c>
      <c r="C27" s="35" t="s">
        <v>3689</v>
      </c>
      <c r="D27" s="35" t="s">
        <v>3671</v>
      </c>
      <c r="E27" s="36">
        <v>39784</v>
      </c>
      <c r="F27" s="35">
        <v>1</v>
      </c>
      <c r="G27" s="35" t="s">
        <v>3692</v>
      </c>
      <c r="H27" s="35">
        <v>8</v>
      </c>
      <c r="I27" s="35" t="s">
        <v>3673</v>
      </c>
      <c r="J27" s="35" t="s">
        <v>3681</v>
      </c>
    </row>
    <row r="28" spans="2:10">
      <c r="B28" s="35" t="s">
        <v>3684</v>
      </c>
      <c r="C28" s="35" t="s">
        <v>3670</v>
      </c>
      <c r="D28" s="35" t="s">
        <v>3671</v>
      </c>
      <c r="E28" s="36">
        <v>40548</v>
      </c>
      <c r="F28" s="35">
        <v>5</v>
      </c>
      <c r="G28" s="35" t="s">
        <v>3672</v>
      </c>
      <c r="H28" s="35">
        <v>5</v>
      </c>
      <c r="I28" s="35" t="s">
        <v>3673</v>
      </c>
      <c r="J28" s="35" t="s">
        <v>3677</v>
      </c>
    </row>
    <row r="29" spans="2:10">
      <c r="B29" s="35" t="s">
        <v>3686</v>
      </c>
      <c r="C29" s="35" t="s">
        <v>3670</v>
      </c>
      <c r="D29" s="35" t="s">
        <v>3671</v>
      </c>
      <c r="E29" s="36">
        <v>39505</v>
      </c>
      <c r="F29" s="35">
        <v>2</v>
      </c>
      <c r="G29" s="35" t="s">
        <v>3672</v>
      </c>
      <c r="H29" s="35">
        <v>5</v>
      </c>
      <c r="I29" s="35" t="s">
        <v>3673</v>
      </c>
      <c r="J29" s="35" t="s">
        <v>3683</v>
      </c>
    </row>
    <row r="30" spans="2:10">
      <c r="B30" s="35" t="s">
        <v>3687</v>
      </c>
      <c r="C30" s="35" t="s">
        <v>3670</v>
      </c>
      <c r="D30" s="35" t="s">
        <v>3671</v>
      </c>
      <c r="E30" s="36">
        <v>40119</v>
      </c>
      <c r="F30" s="35">
        <v>4</v>
      </c>
      <c r="G30" s="35" t="s">
        <v>3672</v>
      </c>
      <c r="H30" s="35">
        <v>7</v>
      </c>
      <c r="I30" s="35" t="s">
        <v>3673</v>
      </c>
      <c r="J30" s="35" t="s">
        <v>3681</v>
      </c>
    </row>
    <row r="31" spans="2:10">
      <c r="B31" s="35" t="s">
        <v>3688</v>
      </c>
      <c r="C31" s="35" t="s">
        <v>3670</v>
      </c>
      <c r="D31" s="35" t="s">
        <v>3671</v>
      </c>
      <c r="E31" s="36">
        <v>39712</v>
      </c>
      <c r="F31" s="35">
        <v>3</v>
      </c>
      <c r="G31" s="35" t="s">
        <v>3692</v>
      </c>
      <c r="H31" s="35">
        <v>6</v>
      </c>
      <c r="I31" s="35" t="s">
        <v>3673</v>
      </c>
      <c r="J31" s="35" t="s">
        <v>3677</v>
      </c>
    </row>
    <row r="32" spans="2:10">
      <c r="B32" s="35" t="s">
        <v>3690</v>
      </c>
      <c r="C32" s="35" t="s">
        <v>3670</v>
      </c>
      <c r="D32" s="35" t="s">
        <v>3671</v>
      </c>
      <c r="E32" s="36">
        <v>39762</v>
      </c>
      <c r="F32" s="35">
        <v>2</v>
      </c>
      <c r="G32" s="35" t="s">
        <v>3672</v>
      </c>
      <c r="H32" s="35">
        <v>7</v>
      </c>
      <c r="I32" s="35" t="s">
        <v>3673</v>
      </c>
      <c r="J32" s="35" t="s">
        <v>3691</v>
      </c>
    </row>
    <row r="33" spans="2:10">
      <c r="B33" s="35" t="s">
        <v>3669</v>
      </c>
      <c r="C33" s="35" t="s">
        <v>3659</v>
      </c>
      <c r="D33" s="35" t="s">
        <v>3676</v>
      </c>
      <c r="E33" s="36">
        <v>40594</v>
      </c>
      <c r="F33" s="35">
        <v>1</v>
      </c>
      <c r="G33" s="35" t="s">
        <v>3672</v>
      </c>
      <c r="H33" s="35">
        <v>6</v>
      </c>
      <c r="I33" s="35" t="s">
        <v>3673</v>
      </c>
      <c r="J33" s="35" t="s">
        <v>3683</v>
      </c>
    </row>
    <row r="34" spans="2:10">
      <c r="B34" s="35" t="s">
        <v>3675</v>
      </c>
      <c r="C34" s="35" t="s">
        <v>3670</v>
      </c>
      <c r="D34" s="35" t="s">
        <v>3671</v>
      </c>
      <c r="E34" s="36">
        <v>40551</v>
      </c>
      <c r="F34" s="35">
        <v>4</v>
      </c>
      <c r="G34" s="35" t="s">
        <v>3692</v>
      </c>
      <c r="H34" s="35">
        <v>7</v>
      </c>
      <c r="I34" s="35" t="s">
        <v>3673</v>
      </c>
      <c r="J34" s="35" t="s">
        <v>3683</v>
      </c>
    </row>
    <row r="35" spans="2:10">
      <c r="B35" s="35" t="s">
        <v>3678</v>
      </c>
      <c r="C35" s="35" t="s">
        <v>3670</v>
      </c>
      <c r="D35" s="35" t="s">
        <v>3676</v>
      </c>
      <c r="E35" s="36">
        <v>40666</v>
      </c>
      <c r="F35" s="35">
        <v>4</v>
      </c>
      <c r="G35" s="35" t="s">
        <v>3672</v>
      </c>
      <c r="H35" s="35">
        <v>6</v>
      </c>
      <c r="I35" s="35" t="s">
        <v>3673</v>
      </c>
      <c r="J35" s="35" t="s">
        <v>3679</v>
      </c>
    </row>
    <row r="36" spans="2:10">
      <c r="B36" s="35" t="s">
        <v>3669</v>
      </c>
      <c r="C36" s="35" t="s">
        <v>3670</v>
      </c>
      <c r="D36" s="35" t="s">
        <v>3671</v>
      </c>
      <c r="E36" s="36">
        <v>39819</v>
      </c>
      <c r="F36" s="35">
        <v>2</v>
      </c>
      <c r="G36" s="35" t="s">
        <v>3672</v>
      </c>
      <c r="H36" s="35">
        <v>1</v>
      </c>
      <c r="I36" s="35" t="s">
        <v>3673</v>
      </c>
      <c r="J36" s="35" t="s">
        <v>3691</v>
      </c>
    </row>
    <row r="37" spans="2:10">
      <c r="B37" s="35" t="s">
        <v>3675</v>
      </c>
      <c r="C37" s="35" t="s">
        <v>3689</v>
      </c>
      <c r="D37" s="35" t="s">
        <v>3671</v>
      </c>
      <c r="E37" s="36">
        <v>39790</v>
      </c>
      <c r="F37" s="35">
        <v>1</v>
      </c>
      <c r="G37" s="35" t="s">
        <v>3672</v>
      </c>
      <c r="H37" s="35">
        <v>5</v>
      </c>
      <c r="I37" s="35" t="s">
        <v>3673</v>
      </c>
      <c r="J37" s="35" t="s">
        <v>3683</v>
      </c>
    </row>
    <row r="38" spans="2:10">
      <c r="B38" s="35" t="s">
        <v>3678</v>
      </c>
      <c r="C38" s="35" t="s">
        <v>3670</v>
      </c>
      <c r="D38" s="35" t="s">
        <v>3671</v>
      </c>
      <c r="E38" s="36">
        <v>39867</v>
      </c>
      <c r="F38" s="35">
        <v>2</v>
      </c>
      <c r="G38" s="35" t="s">
        <v>3672</v>
      </c>
      <c r="H38" s="35">
        <v>7</v>
      </c>
      <c r="I38" s="35" t="s">
        <v>3673</v>
      </c>
      <c r="J38" s="35" t="s">
        <v>3679</v>
      </c>
    </row>
    <row r="39" spans="2:10">
      <c r="B39" s="35" t="s">
        <v>3675</v>
      </c>
      <c r="C39" s="35" t="s">
        <v>3670</v>
      </c>
      <c r="D39" s="35" t="s">
        <v>3671</v>
      </c>
      <c r="E39" s="36">
        <v>40222</v>
      </c>
      <c r="F39" s="35">
        <v>2</v>
      </c>
      <c r="G39" s="35" t="s">
        <v>3672</v>
      </c>
      <c r="H39" s="35">
        <v>4</v>
      </c>
      <c r="I39" s="35" t="s">
        <v>3673</v>
      </c>
      <c r="J39" s="35" t="s">
        <v>3679</v>
      </c>
    </row>
    <row r="40" spans="2:10">
      <c r="B40" s="35" t="s">
        <v>3669</v>
      </c>
      <c r="C40" s="35" t="s">
        <v>3659</v>
      </c>
      <c r="D40" s="35" t="s">
        <v>3671</v>
      </c>
      <c r="E40" s="36">
        <v>40790</v>
      </c>
      <c r="F40" s="35">
        <v>1</v>
      </c>
      <c r="G40" s="35" t="s">
        <v>3672</v>
      </c>
      <c r="H40" s="35">
        <v>2</v>
      </c>
      <c r="I40" s="35" t="s">
        <v>3673</v>
      </c>
      <c r="J40" s="35" t="s">
        <v>3677</v>
      </c>
    </row>
    <row r="41" spans="2:10">
      <c r="B41" s="35" t="s">
        <v>3678</v>
      </c>
      <c r="C41" s="35" t="s">
        <v>3670</v>
      </c>
      <c r="D41" s="35" t="s">
        <v>3676</v>
      </c>
      <c r="E41" s="36">
        <v>40329</v>
      </c>
      <c r="F41" s="35">
        <v>5</v>
      </c>
      <c r="G41" s="35" t="s">
        <v>3672</v>
      </c>
      <c r="H41" s="35">
        <v>2</v>
      </c>
      <c r="I41" s="35" t="s">
        <v>3673</v>
      </c>
      <c r="J41" s="35" t="s">
        <v>3679</v>
      </c>
    </row>
    <row r="42" spans="2:10">
      <c r="B42" s="35" t="s">
        <v>3669</v>
      </c>
      <c r="C42" s="35" t="s">
        <v>3659</v>
      </c>
      <c r="D42" s="35" t="s">
        <v>3671</v>
      </c>
      <c r="E42" s="36">
        <v>39831</v>
      </c>
      <c r="F42" s="35">
        <v>1</v>
      </c>
      <c r="G42" s="35" t="s">
        <v>3672</v>
      </c>
      <c r="H42" s="35">
        <v>5</v>
      </c>
      <c r="I42" s="35" t="s">
        <v>3673</v>
      </c>
      <c r="J42" s="35" t="s">
        <v>3683</v>
      </c>
    </row>
    <row r="43" spans="2:10">
      <c r="B43" s="35" t="s">
        <v>3678</v>
      </c>
      <c r="C43" s="35" t="s">
        <v>3689</v>
      </c>
      <c r="D43" s="35" t="s">
        <v>3671</v>
      </c>
      <c r="E43" s="36">
        <v>39991</v>
      </c>
      <c r="F43" s="35">
        <v>1</v>
      </c>
      <c r="G43" s="35" t="s">
        <v>3672</v>
      </c>
      <c r="H43" s="35">
        <v>6</v>
      </c>
      <c r="I43" s="35" t="s">
        <v>3673</v>
      </c>
      <c r="J43" s="35" t="s">
        <v>3679</v>
      </c>
    </row>
    <row r="44" spans="2:10">
      <c r="B44" s="35" t="s">
        <v>3669</v>
      </c>
      <c r="C44" s="35" t="s">
        <v>3670</v>
      </c>
      <c r="D44" s="35" t="s">
        <v>3671</v>
      </c>
      <c r="E44" s="36">
        <v>40978</v>
      </c>
      <c r="F44" s="35">
        <v>3</v>
      </c>
      <c r="G44" s="35" t="s">
        <v>3685</v>
      </c>
      <c r="H44" s="35">
        <v>3</v>
      </c>
      <c r="I44" s="35" t="s">
        <v>3673</v>
      </c>
      <c r="J44" s="35" t="s">
        <v>3674</v>
      </c>
    </row>
    <row r="45" spans="2:10">
      <c r="B45" s="35" t="s">
        <v>3678</v>
      </c>
      <c r="C45" s="35" t="s">
        <v>3670</v>
      </c>
      <c r="D45" s="35" t="s">
        <v>3671</v>
      </c>
      <c r="E45" s="36">
        <v>40703</v>
      </c>
      <c r="F45" s="35">
        <v>2</v>
      </c>
      <c r="G45" s="35" t="s">
        <v>3672</v>
      </c>
      <c r="H45" s="35">
        <v>3</v>
      </c>
      <c r="I45" s="35" t="s">
        <v>3673</v>
      </c>
      <c r="J45" s="35" t="s">
        <v>3677</v>
      </c>
    </row>
    <row r="46" spans="2:10">
      <c r="B46" s="35" t="s">
        <v>3669</v>
      </c>
      <c r="C46" s="35" t="s">
        <v>3689</v>
      </c>
      <c r="D46" s="35" t="s">
        <v>3671</v>
      </c>
      <c r="E46" s="36">
        <v>39726</v>
      </c>
      <c r="F46" s="35">
        <v>1</v>
      </c>
      <c r="G46" s="35" t="s">
        <v>3685</v>
      </c>
      <c r="H46" s="35">
        <v>7</v>
      </c>
      <c r="I46" s="35" t="s">
        <v>3673</v>
      </c>
      <c r="J46" s="35" t="s">
        <v>3683</v>
      </c>
    </row>
    <row r="47" spans="2:10">
      <c r="B47" s="35" t="s">
        <v>3693</v>
      </c>
      <c r="C47" s="35" t="s">
        <v>3670</v>
      </c>
      <c r="D47" s="35" t="s">
        <v>3676</v>
      </c>
      <c r="E47" s="36">
        <v>39921</v>
      </c>
      <c r="F47" s="35">
        <v>3</v>
      </c>
      <c r="G47" s="35" t="s">
        <v>3672</v>
      </c>
      <c r="H47" s="35">
        <v>6</v>
      </c>
      <c r="I47" s="35" t="s">
        <v>3673</v>
      </c>
      <c r="J47" s="35" t="s">
        <v>3679</v>
      </c>
    </row>
    <row r="48" spans="2:10">
      <c r="B48" s="35" t="s">
        <v>3694</v>
      </c>
      <c r="C48" s="35" t="s">
        <v>3670</v>
      </c>
      <c r="D48" s="35" t="s">
        <v>3671</v>
      </c>
      <c r="E48" s="36">
        <v>40386</v>
      </c>
      <c r="F48" s="35">
        <v>2</v>
      </c>
      <c r="G48" s="35" t="s">
        <v>3672</v>
      </c>
      <c r="H48" s="35">
        <v>8</v>
      </c>
      <c r="I48" s="35" t="s">
        <v>3673</v>
      </c>
      <c r="J48" s="35" t="s">
        <v>3679</v>
      </c>
    </row>
    <row r="49" spans="2:10">
      <c r="B49" s="35" t="s">
        <v>3669</v>
      </c>
      <c r="C49" s="35" t="s">
        <v>3670</v>
      </c>
      <c r="D49" s="35" t="s">
        <v>3671</v>
      </c>
      <c r="E49" s="36">
        <v>40542</v>
      </c>
      <c r="F49" s="35">
        <v>3</v>
      </c>
      <c r="G49" s="35" t="s">
        <v>3672</v>
      </c>
      <c r="H49" s="35">
        <v>6</v>
      </c>
      <c r="I49" s="35" t="s">
        <v>3673</v>
      </c>
      <c r="J49" s="35" t="s">
        <v>3679</v>
      </c>
    </row>
    <row r="50" spans="2:10">
      <c r="B50" s="35" t="s">
        <v>3675</v>
      </c>
      <c r="C50" s="35" t="s">
        <v>3670</v>
      </c>
      <c r="D50" s="35" t="s">
        <v>3671</v>
      </c>
      <c r="E50" s="36">
        <v>40189</v>
      </c>
      <c r="F50" s="35">
        <v>2</v>
      </c>
      <c r="G50" s="35" t="s">
        <v>3672</v>
      </c>
      <c r="H50" s="35">
        <v>2</v>
      </c>
      <c r="I50" s="35" t="s">
        <v>3673</v>
      </c>
      <c r="J50" s="35" t="s">
        <v>3683</v>
      </c>
    </row>
    <row r="51" spans="2:10">
      <c r="B51" s="35" t="s">
        <v>3678</v>
      </c>
      <c r="C51" s="35" t="s">
        <v>3670</v>
      </c>
      <c r="D51" s="35" t="s">
        <v>3671</v>
      </c>
      <c r="E51" s="36">
        <v>40218</v>
      </c>
      <c r="F51" s="35">
        <v>4</v>
      </c>
      <c r="G51" s="35" t="s">
        <v>3672</v>
      </c>
      <c r="H51" s="35">
        <v>6</v>
      </c>
      <c r="I51" s="35" t="s">
        <v>3673</v>
      </c>
      <c r="J51" s="35" t="s">
        <v>3681</v>
      </c>
    </row>
    <row r="52" spans="2:10">
      <c r="B52" s="35" t="s">
        <v>3680</v>
      </c>
      <c r="C52" s="35" t="s">
        <v>3659</v>
      </c>
      <c r="D52" s="35" t="s">
        <v>3671</v>
      </c>
      <c r="E52" s="36">
        <v>41057</v>
      </c>
      <c r="F52" s="35">
        <v>2</v>
      </c>
      <c r="G52" s="35" t="s">
        <v>3685</v>
      </c>
      <c r="H52" s="35">
        <v>3</v>
      </c>
      <c r="I52" s="35" t="s">
        <v>3695</v>
      </c>
      <c r="J52" s="35" t="s">
        <v>3679</v>
      </c>
    </row>
    <row r="53" spans="2:10">
      <c r="B53" s="35" t="s">
        <v>3682</v>
      </c>
      <c r="C53" s="35" t="s">
        <v>3670</v>
      </c>
      <c r="D53" s="35" t="s">
        <v>3671</v>
      </c>
      <c r="E53" s="36">
        <v>40821</v>
      </c>
      <c r="F53" s="35">
        <v>4</v>
      </c>
      <c r="G53" s="35" t="s">
        <v>3672</v>
      </c>
      <c r="H53" s="35">
        <v>2</v>
      </c>
      <c r="I53" s="35" t="s">
        <v>3695</v>
      </c>
      <c r="J53" s="35" t="s">
        <v>3681</v>
      </c>
    </row>
    <row r="54" spans="2:10">
      <c r="B54" s="35" t="s">
        <v>3684</v>
      </c>
      <c r="C54" s="35" t="s">
        <v>3670</v>
      </c>
      <c r="D54" s="35" t="s">
        <v>3671</v>
      </c>
      <c r="E54" s="36">
        <v>40888</v>
      </c>
      <c r="F54" s="35">
        <v>1</v>
      </c>
      <c r="G54" s="35" t="s">
        <v>3672</v>
      </c>
      <c r="H54" s="35">
        <v>4</v>
      </c>
      <c r="I54" s="35" t="s">
        <v>3695</v>
      </c>
      <c r="J54" s="35" t="s">
        <v>3679</v>
      </c>
    </row>
    <row r="55" spans="2:10">
      <c r="B55" s="35" t="s">
        <v>3686</v>
      </c>
      <c r="C55" s="35" t="s">
        <v>3670</v>
      </c>
      <c r="D55" s="35" t="s">
        <v>3676</v>
      </c>
      <c r="E55" s="36">
        <v>39639</v>
      </c>
      <c r="F55" s="35">
        <v>5</v>
      </c>
      <c r="G55" s="35" t="s">
        <v>3672</v>
      </c>
      <c r="H55" s="35">
        <v>7</v>
      </c>
      <c r="I55" s="35" t="s">
        <v>3695</v>
      </c>
      <c r="J55" s="35" t="s">
        <v>3683</v>
      </c>
    </row>
    <row r="56" spans="2:10">
      <c r="B56" s="35" t="s">
        <v>3669</v>
      </c>
      <c r="C56" s="35" t="s">
        <v>3689</v>
      </c>
      <c r="D56" s="35" t="s">
        <v>3671</v>
      </c>
      <c r="E56" s="36">
        <v>40061</v>
      </c>
      <c r="F56" s="35">
        <v>1</v>
      </c>
      <c r="G56" s="35" t="s">
        <v>3692</v>
      </c>
      <c r="H56" s="35">
        <v>3</v>
      </c>
      <c r="I56" s="35" t="s">
        <v>3673</v>
      </c>
      <c r="J56" s="35" t="s">
        <v>3677</v>
      </c>
    </row>
    <row r="57" spans="2:10">
      <c r="B57" s="35" t="s">
        <v>3675</v>
      </c>
      <c r="C57" s="35" t="s">
        <v>3670</v>
      </c>
      <c r="D57" s="35" t="s">
        <v>3676</v>
      </c>
      <c r="E57" s="36">
        <v>40452</v>
      </c>
      <c r="F57" s="35">
        <v>2</v>
      </c>
      <c r="G57" s="35" t="s">
        <v>3672</v>
      </c>
      <c r="H57" s="35">
        <v>2</v>
      </c>
      <c r="I57" s="35" t="s">
        <v>3673</v>
      </c>
      <c r="J57" s="35" t="s">
        <v>3679</v>
      </c>
    </row>
    <row r="58" spans="2:10">
      <c r="B58" s="35" t="s">
        <v>3678</v>
      </c>
      <c r="C58" s="35" t="s">
        <v>3670</v>
      </c>
      <c r="D58" s="35" t="s">
        <v>3671</v>
      </c>
      <c r="E58" s="36">
        <v>40448</v>
      </c>
      <c r="F58" s="35">
        <v>2</v>
      </c>
      <c r="G58" s="35" t="s">
        <v>3672</v>
      </c>
      <c r="H58" s="35">
        <v>5</v>
      </c>
      <c r="I58" s="35" t="s">
        <v>3673</v>
      </c>
      <c r="J58" s="35" t="s">
        <v>3679</v>
      </c>
    </row>
    <row r="59" spans="2:10">
      <c r="B59" s="35" t="s">
        <v>3696</v>
      </c>
      <c r="C59" s="35" t="s">
        <v>3659</v>
      </c>
      <c r="D59" s="35" t="s">
        <v>3671</v>
      </c>
      <c r="E59" s="36">
        <v>40967</v>
      </c>
      <c r="F59" s="35">
        <v>2</v>
      </c>
      <c r="G59" s="35" t="s">
        <v>3672</v>
      </c>
      <c r="H59" s="35">
        <v>5</v>
      </c>
      <c r="I59" s="35" t="s">
        <v>3695</v>
      </c>
      <c r="J59" s="35" t="s">
        <v>3677</v>
      </c>
    </row>
    <row r="60" spans="2:10">
      <c r="B60" s="35" t="s">
        <v>3669</v>
      </c>
      <c r="C60" s="35" t="s">
        <v>3670</v>
      </c>
      <c r="D60" s="35" t="s">
        <v>3671</v>
      </c>
      <c r="E60" s="36">
        <v>40711</v>
      </c>
      <c r="F60" s="35">
        <v>2</v>
      </c>
      <c r="G60" s="35" t="s">
        <v>3692</v>
      </c>
      <c r="H60" s="35">
        <v>5</v>
      </c>
      <c r="I60" s="35" t="s">
        <v>3673</v>
      </c>
      <c r="J60" s="35" t="s">
        <v>3679</v>
      </c>
    </row>
    <row r="61" spans="2:10">
      <c r="B61" s="35" t="s">
        <v>3675</v>
      </c>
      <c r="C61" s="35" t="s">
        <v>3659</v>
      </c>
      <c r="D61" s="35" t="s">
        <v>3671</v>
      </c>
      <c r="E61" s="36">
        <v>40972</v>
      </c>
      <c r="F61" s="35">
        <v>2</v>
      </c>
      <c r="G61" s="35" t="s">
        <v>3672</v>
      </c>
      <c r="H61" s="35">
        <v>3</v>
      </c>
      <c r="I61" s="35" t="s">
        <v>3673</v>
      </c>
      <c r="J61" s="35" t="s">
        <v>3679</v>
      </c>
    </row>
    <row r="62" spans="2:10">
      <c r="B62" s="35" t="s">
        <v>3678</v>
      </c>
      <c r="C62" s="35" t="s">
        <v>3689</v>
      </c>
      <c r="D62" s="35" t="s">
        <v>3671</v>
      </c>
      <c r="E62" s="36">
        <v>40242</v>
      </c>
      <c r="F62" s="35">
        <v>1</v>
      </c>
      <c r="G62" s="35" t="s">
        <v>3672</v>
      </c>
      <c r="H62" s="35">
        <v>1</v>
      </c>
      <c r="I62" s="35" t="s">
        <v>3673</v>
      </c>
      <c r="J62" s="35" t="s">
        <v>3674</v>
      </c>
    </row>
    <row r="63" spans="2:10">
      <c r="B63" s="35" t="s">
        <v>3675</v>
      </c>
      <c r="C63" s="35" t="s">
        <v>3670</v>
      </c>
      <c r="D63" s="35" t="s">
        <v>3676</v>
      </c>
      <c r="E63" s="36">
        <v>40802</v>
      </c>
      <c r="F63" s="35">
        <v>1</v>
      </c>
      <c r="G63" s="35" t="s">
        <v>3692</v>
      </c>
      <c r="H63" s="35">
        <v>4</v>
      </c>
      <c r="I63" s="35" t="s">
        <v>3673</v>
      </c>
      <c r="J63" s="35" t="s">
        <v>3679</v>
      </c>
    </row>
    <row r="64" spans="2:10">
      <c r="B64" s="35" t="s">
        <v>3678</v>
      </c>
      <c r="C64" s="35" t="s">
        <v>3670</v>
      </c>
      <c r="D64" s="35" t="s">
        <v>3671</v>
      </c>
      <c r="E64" s="36">
        <v>41049</v>
      </c>
      <c r="F64" s="35">
        <v>4</v>
      </c>
      <c r="G64" s="35" t="s">
        <v>3672</v>
      </c>
      <c r="H64" s="35">
        <v>8</v>
      </c>
      <c r="I64" s="35" t="s">
        <v>3673</v>
      </c>
      <c r="J64" s="35" t="s">
        <v>3681</v>
      </c>
    </row>
    <row r="65" spans="2:10">
      <c r="B65" s="35" t="s">
        <v>3680</v>
      </c>
      <c r="C65" s="35" t="s">
        <v>3689</v>
      </c>
      <c r="D65" s="35" t="s">
        <v>3671</v>
      </c>
      <c r="E65" s="36">
        <v>40328</v>
      </c>
      <c r="F65" s="35">
        <v>1</v>
      </c>
      <c r="G65" s="35" t="s">
        <v>3672</v>
      </c>
      <c r="H65" s="35">
        <v>6</v>
      </c>
      <c r="I65" s="35" t="s">
        <v>3673</v>
      </c>
      <c r="J65" s="35" t="s">
        <v>3674</v>
      </c>
    </row>
    <row r="66" spans="2:10">
      <c r="B66" s="35" t="s">
        <v>3669</v>
      </c>
      <c r="C66" s="35" t="s">
        <v>3670</v>
      </c>
      <c r="D66" s="35" t="s">
        <v>3671</v>
      </c>
      <c r="E66" s="36">
        <v>39557</v>
      </c>
      <c r="F66" s="35">
        <v>1</v>
      </c>
      <c r="G66" s="35" t="s">
        <v>3672</v>
      </c>
      <c r="H66" s="35">
        <v>2</v>
      </c>
      <c r="I66" s="35" t="s">
        <v>3673</v>
      </c>
      <c r="J66" s="35" t="s">
        <v>3679</v>
      </c>
    </row>
    <row r="67" spans="2:10">
      <c r="B67" s="35" t="s">
        <v>3675</v>
      </c>
      <c r="C67" s="35" t="s">
        <v>3670</v>
      </c>
      <c r="D67" s="35" t="s">
        <v>3671</v>
      </c>
      <c r="E67" s="36">
        <v>39595</v>
      </c>
      <c r="F67" s="35">
        <v>4</v>
      </c>
      <c r="G67" s="35" t="s">
        <v>3672</v>
      </c>
      <c r="H67" s="35">
        <v>4</v>
      </c>
      <c r="I67" s="35" t="s">
        <v>3673</v>
      </c>
      <c r="J67" s="35" t="s">
        <v>3677</v>
      </c>
    </row>
    <row r="68" spans="2:10">
      <c r="B68" s="35" t="s">
        <v>3678</v>
      </c>
      <c r="C68" s="35" t="s">
        <v>3670</v>
      </c>
      <c r="D68" s="35" t="s">
        <v>3671</v>
      </c>
      <c r="E68" s="36">
        <v>40457</v>
      </c>
      <c r="F68" s="35">
        <v>5</v>
      </c>
      <c r="G68" s="35" t="s">
        <v>3672</v>
      </c>
      <c r="H68" s="35">
        <v>5</v>
      </c>
      <c r="I68" s="35" t="s">
        <v>3673</v>
      </c>
      <c r="J68" s="35" t="s">
        <v>3683</v>
      </c>
    </row>
    <row r="69" spans="2:10">
      <c r="B69" s="35" t="s">
        <v>3669</v>
      </c>
      <c r="C69" s="35" t="s">
        <v>3670</v>
      </c>
      <c r="D69" s="35" t="s">
        <v>3676</v>
      </c>
      <c r="E69" s="36">
        <v>39903</v>
      </c>
      <c r="F69" s="35">
        <v>4</v>
      </c>
      <c r="G69" s="35" t="s">
        <v>3672</v>
      </c>
      <c r="H69" s="35">
        <v>1</v>
      </c>
      <c r="I69" s="35" t="s">
        <v>3673</v>
      </c>
      <c r="J69" s="35" t="s">
        <v>3679</v>
      </c>
    </row>
    <row r="70" spans="2:10">
      <c r="B70" s="35" t="s">
        <v>3675</v>
      </c>
      <c r="C70" s="35" t="s">
        <v>3670</v>
      </c>
      <c r="D70" s="35" t="s">
        <v>3671</v>
      </c>
      <c r="E70" s="36">
        <v>39726</v>
      </c>
      <c r="F70" s="35">
        <v>4</v>
      </c>
      <c r="G70" s="35" t="s">
        <v>3672</v>
      </c>
      <c r="H70" s="35">
        <v>3</v>
      </c>
      <c r="I70" s="35" t="s">
        <v>3695</v>
      </c>
      <c r="J70" s="35" t="s">
        <v>3691</v>
      </c>
    </row>
    <row r="71" spans="2:10">
      <c r="B71" s="35" t="s">
        <v>3678</v>
      </c>
      <c r="C71" s="35" t="s">
        <v>3659</v>
      </c>
      <c r="D71" s="35" t="s">
        <v>3671</v>
      </c>
      <c r="E71" s="36">
        <v>40202</v>
      </c>
      <c r="F71" s="35">
        <v>2</v>
      </c>
      <c r="G71" s="35" t="s">
        <v>3672</v>
      </c>
      <c r="H71" s="35">
        <v>3</v>
      </c>
      <c r="I71" s="35" t="s">
        <v>3673</v>
      </c>
      <c r="J71" s="35" t="s">
        <v>3674</v>
      </c>
    </row>
    <row r="72" spans="2:10">
      <c r="B72" s="35" t="s">
        <v>3669</v>
      </c>
      <c r="C72" s="35" t="s">
        <v>3670</v>
      </c>
      <c r="D72" s="35" t="s">
        <v>3671</v>
      </c>
      <c r="E72" s="36">
        <v>40765</v>
      </c>
      <c r="F72" s="35">
        <v>5</v>
      </c>
      <c r="G72" s="35" t="s">
        <v>3672</v>
      </c>
      <c r="H72" s="35">
        <v>4</v>
      </c>
      <c r="I72" s="35" t="s">
        <v>3673</v>
      </c>
      <c r="J72" s="35" t="s">
        <v>3683</v>
      </c>
    </row>
    <row r="73" spans="2:10">
      <c r="B73" s="35" t="s">
        <v>3675</v>
      </c>
      <c r="C73" s="35" t="s">
        <v>3670</v>
      </c>
      <c r="D73" s="35" t="s">
        <v>3671</v>
      </c>
      <c r="E73" s="36">
        <v>40987</v>
      </c>
      <c r="F73" s="35">
        <v>4</v>
      </c>
      <c r="G73" s="35" t="s">
        <v>3685</v>
      </c>
      <c r="H73" s="35">
        <v>4</v>
      </c>
      <c r="I73" s="35" t="s">
        <v>3673</v>
      </c>
      <c r="J73" s="35" t="s">
        <v>3691</v>
      </c>
    </row>
    <row r="74" spans="2:10">
      <c r="B74" s="35" t="s">
        <v>3678</v>
      </c>
      <c r="C74" s="35" t="s">
        <v>3670</v>
      </c>
      <c r="D74" s="35" t="s">
        <v>3671</v>
      </c>
      <c r="E74" s="36">
        <v>40692</v>
      </c>
      <c r="F74" s="35">
        <v>2</v>
      </c>
      <c r="G74" s="35" t="s">
        <v>3672</v>
      </c>
      <c r="H74" s="35">
        <v>4</v>
      </c>
      <c r="I74" s="35" t="s">
        <v>3673</v>
      </c>
      <c r="J74" s="35" t="s">
        <v>3681</v>
      </c>
    </row>
    <row r="75" spans="2:10">
      <c r="B75" s="35" t="s">
        <v>3669</v>
      </c>
      <c r="C75" s="35" t="s">
        <v>3689</v>
      </c>
      <c r="D75" s="35" t="s">
        <v>3671</v>
      </c>
      <c r="E75" s="36">
        <v>40365</v>
      </c>
      <c r="F75" s="35">
        <v>1</v>
      </c>
      <c r="G75" s="35" t="s">
        <v>3685</v>
      </c>
      <c r="H75" s="35">
        <v>2</v>
      </c>
      <c r="I75" s="35" t="s">
        <v>3673</v>
      </c>
      <c r="J75" s="35" t="s">
        <v>3679</v>
      </c>
    </row>
    <row r="76" spans="2:10">
      <c r="B76" s="35" t="s">
        <v>3675</v>
      </c>
      <c r="C76" s="35" t="s">
        <v>3670</v>
      </c>
      <c r="D76" s="35" t="s">
        <v>3671</v>
      </c>
      <c r="E76" s="36">
        <v>40143</v>
      </c>
      <c r="F76" s="35">
        <v>3</v>
      </c>
      <c r="G76" s="35" t="s">
        <v>3672</v>
      </c>
      <c r="H76" s="35">
        <v>3</v>
      </c>
      <c r="I76" s="35" t="s">
        <v>3695</v>
      </c>
      <c r="J76" s="35" t="s">
        <v>3681</v>
      </c>
    </row>
    <row r="77" spans="2:10">
      <c r="B77" s="35" t="s">
        <v>3678</v>
      </c>
      <c r="C77" s="35" t="s">
        <v>3670</v>
      </c>
      <c r="D77" s="35" t="s">
        <v>3676</v>
      </c>
      <c r="E77" s="36">
        <v>40454</v>
      </c>
      <c r="F77" s="35">
        <v>3</v>
      </c>
      <c r="G77" s="35" t="s">
        <v>3672</v>
      </c>
      <c r="H77" s="35">
        <v>8</v>
      </c>
      <c r="I77" s="35" t="s">
        <v>3673</v>
      </c>
      <c r="J77" s="35" t="s">
        <v>3681</v>
      </c>
    </row>
    <row r="78" spans="2:10">
      <c r="B78" s="35" t="s">
        <v>3669</v>
      </c>
      <c r="C78" s="35" t="s">
        <v>3659</v>
      </c>
      <c r="D78" s="35" t="s">
        <v>3671</v>
      </c>
      <c r="E78" s="36">
        <v>40555</v>
      </c>
      <c r="F78" s="35">
        <v>2</v>
      </c>
      <c r="G78" s="35" t="s">
        <v>3685</v>
      </c>
      <c r="H78" s="35">
        <v>2</v>
      </c>
      <c r="I78" s="35" t="s">
        <v>3673</v>
      </c>
      <c r="J78" s="35" t="s">
        <v>3679</v>
      </c>
    </row>
    <row r="79" spans="2:10">
      <c r="B79" s="35" t="s">
        <v>3675</v>
      </c>
      <c r="C79" s="35" t="s">
        <v>3670</v>
      </c>
      <c r="D79" s="35" t="s">
        <v>3676</v>
      </c>
      <c r="E79" s="36">
        <v>40420</v>
      </c>
      <c r="F79" s="35">
        <v>5</v>
      </c>
      <c r="G79" s="35" t="s">
        <v>3685</v>
      </c>
      <c r="H79" s="35">
        <v>4</v>
      </c>
      <c r="I79" s="35" t="s">
        <v>3673</v>
      </c>
      <c r="J79" s="35" t="s">
        <v>3681</v>
      </c>
    </row>
    <row r="80" spans="2:10">
      <c r="B80" s="35" t="s">
        <v>3678</v>
      </c>
      <c r="C80" s="35" t="s">
        <v>3659</v>
      </c>
      <c r="D80" s="35" t="s">
        <v>3671</v>
      </c>
      <c r="E80" s="36">
        <v>40865</v>
      </c>
      <c r="F80" s="35">
        <v>1</v>
      </c>
      <c r="G80" s="35" t="s">
        <v>3685</v>
      </c>
      <c r="H80" s="35">
        <v>6</v>
      </c>
      <c r="I80" s="35" t="s">
        <v>3673</v>
      </c>
      <c r="J80" s="35" t="s">
        <v>3691</v>
      </c>
    </row>
    <row r="81" spans="2:10">
      <c r="B81" s="35" t="s">
        <v>3669</v>
      </c>
      <c r="C81" s="35" t="s">
        <v>3689</v>
      </c>
      <c r="D81" s="35" t="s">
        <v>3671</v>
      </c>
      <c r="E81" s="36">
        <v>40430</v>
      </c>
      <c r="F81" s="35">
        <v>1</v>
      </c>
      <c r="G81" s="35" t="s">
        <v>3685</v>
      </c>
      <c r="H81" s="35">
        <v>8</v>
      </c>
      <c r="I81" s="35" t="s">
        <v>3673</v>
      </c>
      <c r="J81" s="35" t="s">
        <v>3683</v>
      </c>
    </row>
    <row r="82" spans="2:10">
      <c r="B82" s="35" t="s">
        <v>3675</v>
      </c>
      <c r="C82" s="35" t="s">
        <v>3670</v>
      </c>
      <c r="D82" s="35" t="s">
        <v>3671</v>
      </c>
      <c r="E82" s="36">
        <v>39870</v>
      </c>
      <c r="F82" s="35">
        <v>1</v>
      </c>
      <c r="G82" s="35" t="s">
        <v>3685</v>
      </c>
      <c r="H82" s="35">
        <v>1</v>
      </c>
      <c r="I82" s="35" t="s">
        <v>3673</v>
      </c>
      <c r="J82" s="35" t="s">
        <v>3683</v>
      </c>
    </row>
    <row r="83" spans="2:10">
      <c r="B83" s="35" t="s">
        <v>3688</v>
      </c>
      <c r="C83" s="35" t="s">
        <v>3670</v>
      </c>
      <c r="D83" s="35" t="s">
        <v>3671</v>
      </c>
      <c r="E83" s="36">
        <v>40777</v>
      </c>
      <c r="F83" s="35">
        <v>3</v>
      </c>
      <c r="G83" s="35" t="s">
        <v>3685</v>
      </c>
      <c r="H83" s="35">
        <v>7</v>
      </c>
      <c r="I83" s="35" t="s">
        <v>3673</v>
      </c>
      <c r="J83" s="35" t="s">
        <v>3683</v>
      </c>
    </row>
    <row r="84" spans="2:10">
      <c r="B84" s="35" t="s">
        <v>3690</v>
      </c>
      <c r="C84" s="35" t="s">
        <v>3689</v>
      </c>
      <c r="D84" s="35" t="s">
        <v>3671</v>
      </c>
      <c r="E84" s="36">
        <v>39749</v>
      </c>
      <c r="F84" s="35">
        <v>1</v>
      </c>
      <c r="G84" s="35" t="s">
        <v>3685</v>
      </c>
      <c r="H84" s="35">
        <v>6</v>
      </c>
      <c r="I84" s="35" t="s">
        <v>3673</v>
      </c>
      <c r="J84" s="35" t="s">
        <v>3677</v>
      </c>
    </row>
    <row r="85" spans="2:10">
      <c r="B85" s="35" t="s">
        <v>3696</v>
      </c>
      <c r="C85" s="35" t="s">
        <v>3670</v>
      </c>
      <c r="D85" s="35" t="s">
        <v>3676</v>
      </c>
      <c r="E85" s="36">
        <v>40702</v>
      </c>
      <c r="F85" s="35">
        <v>4</v>
      </c>
      <c r="G85" s="35" t="s">
        <v>3685</v>
      </c>
      <c r="H85" s="35">
        <v>6</v>
      </c>
      <c r="I85" s="35" t="s">
        <v>3673</v>
      </c>
      <c r="J85" s="35" t="s">
        <v>3681</v>
      </c>
    </row>
    <row r="86" spans="2:10">
      <c r="B86" s="35" t="s">
        <v>3693</v>
      </c>
      <c r="C86" s="35" t="s">
        <v>3670</v>
      </c>
      <c r="D86" s="35" t="s">
        <v>3671</v>
      </c>
      <c r="E86" s="36">
        <v>40463</v>
      </c>
      <c r="F86" s="35">
        <v>3</v>
      </c>
      <c r="G86" s="35" t="s">
        <v>3685</v>
      </c>
      <c r="H86" s="35">
        <v>2</v>
      </c>
      <c r="I86" s="35" t="s">
        <v>3673</v>
      </c>
      <c r="J86" s="35" t="s">
        <v>3681</v>
      </c>
    </row>
    <row r="87" spans="2:10">
      <c r="B87" s="35" t="s">
        <v>3694</v>
      </c>
      <c r="C87" s="35" t="s">
        <v>3670</v>
      </c>
      <c r="D87" s="35" t="s">
        <v>3671</v>
      </c>
      <c r="E87" s="36">
        <v>40208</v>
      </c>
      <c r="F87" s="35">
        <v>1</v>
      </c>
      <c r="G87" s="35" t="s">
        <v>3685</v>
      </c>
      <c r="H87" s="35">
        <v>3</v>
      </c>
      <c r="I87" s="35" t="s">
        <v>3673</v>
      </c>
      <c r="J87" s="35" t="s">
        <v>3681</v>
      </c>
    </row>
    <row r="88" spans="2:10">
      <c r="B88" s="35" t="s">
        <v>3669</v>
      </c>
      <c r="C88" s="35" t="s">
        <v>3670</v>
      </c>
      <c r="D88" s="35" t="s">
        <v>3671</v>
      </c>
      <c r="E88" s="36">
        <v>39559</v>
      </c>
      <c r="F88" s="35">
        <v>2</v>
      </c>
      <c r="G88" s="35" t="s">
        <v>3672</v>
      </c>
      <c r="H88" s="35">
        <v>3</v>
      </c>
      <c r="I88" s="35" t="s">
        <v>3673</v>
      </c>
      <c r="J88" s="35" t="s">
        <v>3677</v>
      </c>
    </row>
    <row r="89" spans="2:10">
      <c r="B89" s="35" t="s">
        <v>3675</v>
      </c>
      <c r="C89" s="35" t="s">
        <v>3670</v>
      </c>
      <c r="D89" s="35" t="s">
        <v>3671</v>
      </c>
      <c r="E89" s="36">
        <v>40787</v>
      </c>
      <c r="F89" s="35">
        <v>1</v>
      </c>
      <c r="G89" s="35" t="s">
        <v>3692</v>
      </c>
      <c r="H89" s="35">
        <v>6</v>
      </c>
      <c r="I89" s="35" t="s">
        <v>3673</v>
      </c>
      <c r="J89" s="35" t="s">
        <v>3677</v>
      </c>
    </row>
    <row r="90" spans="2:10">
      <c r="B90" s="35" t="s">
        <v>3678</v>
      </c>
      <c r="C90" s="35" t="s">
        <v>3659</v>
      </c>
      <c r="D90" s="35" t="s">
        <v>3671</v>
      </c>
      <c r="E90" s="36">
        <v>40408</v>
      </c>
      <c r="F90" s="35">
        <v>1</v>
      </c>
      <c r="G90" s="35" t="s">
        <v>3672</v>
      </c>
      <c r="H90" s="35">
        <v>6</v>
      </c>
      <c r="I90" s="35" t="s">
        <v>3673</v>
      </c>
      <c r="J90" s="35" t="s">
        <v>3677</v>
      </c>
    </row>
    <row r="91" spans="2:10">
      <c r="B91" s="35" t="s">
        <v>3680</v>
      </c>
      <c r="C91" s="35" t="s">
        <v>3670</v>
      </c>
      <c r="D91" s="35" t="s">
        <v>3676</v>
      </c>
      <c r="E91" s="36">
        <v>40767</v>
      </c>
      <c r="F91" s="35">
        <v>5</v>
      </c>
      <c r="G91" s="35" t="s">
        <v>3672</v>
      </c>
      <c r="H91" s="35">
        <v>4</v>
      </c>
      <c r="I91" s="35" t="s">
        <v>3673</v>
      </c>
      <c r="J91" s="35" t="s">
        <v>3681</v>
      </c>
    </row>
    <row r="92" spans="2:10">
      <c r="B92" s="35" t="s">
        <v>3682</v>
      </c>
      <c r="C92" s="35" t="s">
        <v>3670</v>
      </c>
      <c r="D92" s="35" t="s">
        <v>3671</v>
      </c>
      <c r="E92" s="36">
        <v>40308</v>
      </c>
      <c r="F92" s="35">
        <v>5</v>
      </c>
      <c r="G92" s="35" t="s">
        <v>3692</v>
      </c>
      <c r="H92" s="35">
        <v>7</v>
      </c>
      <c r="I92" s="35" t="s">
        <v>3695</v>
      </c>
      <c r="J92" s="35" t="s">
        <v>3679</v>
      </c>
    </row>
    <row r="93" spans="2:10">
      <c r="B93" s="35" t="s">
        <v>3684</v>
      </c>
      <c r="C93" s="35" t="s">
        <v>3670</v>
      </c>
      <c r="D93" s="35" t="s">
        <v>3671</v>
      </c>
      <c r="E93" s="36">
        <v>39479</v>
      </c>
      <c r="F93" s="35">
        <v>2</v>
      </c>
      <c r="G93" s="35" t="s">
        <v>3672</v>
      </c>
      <c r="H93" s="35">
        <v>5</v>
      </c>
      <c r="I93" s="35" t="s">
        <v>3695</v>
      </c>
      <c r="J93" s="35" t="s">
        <v>3679</v>
      </c>
    </row>
    <row r="94" spans="2:10">
      <c r="B94" s="35" t="s">
        <v>3686</v>
      </c>
      <c r="C94" s="35" t="s">
        <v>3689</v>
      </c>
      <c r="D94" s="35" t="s">
        <v>3671</v>
      </c>
      <c r="E94" s="36">
        <v>40400</v>
      </c>
      <c r="F94" s="35">
        <v>1</v>
      </c>
      <c r="G94" s="35" t="s">
        <v>3672</v>
      </c>
      <c r="H94" s="35">
        <v>3</v>
      </c>
      <c r="I94" s="35" t="s">
        <v>3695</v>
      </c>
      <c r="J94" s="35" t="s">
        <v>3691</v>
      </c>
    </row>
    <row r="95" spans="2:10">
      <c r="B95" s="35" t="s">
        <v>3687</v>
      </c>
      <c r="C95" s="35" t="s">
        <v>3670</v>
      </c>
      <c r="D95" s="35" t="s">
        <v>3671</v>
      </c>
      <c r="E95" s="36">
        <v>40418</v>
      </c>
      <c r="F95" s="35">
        <v>1</v>
      </c>
      <c r="G95" s="35" t="s">
        <v>3672</v>
      </c>
      <c r="H95" s="35">
        <v>4</v>
      </c>
      <c r="I95" s="35" t="s">
        <v>3695</v>
      </c>
      <c r="J95" s="35" t="s">
        <v>3681</v>
      </c>
    </row>
    <row r="96" spans="2:10">
      <c r="B96" s="35" t="s">
        <v>3688</v>
      </c>
      <c r="C96" s="35" t="s">
        <v>3670</v>
      </c>
      <c r="D96" s="35" t="s">
        <v>3671</v>
      </c>
      <c r="E96" s="36">
        <v>40324</v>
      </c>
      <c r="F96" s="35">
        <v>2</v>
      </c>
      <c r="G96" s="35" t="s">
        <v>3672</v>
      </c>
      <c r="H96" s="35">
        <v>7</v>
      </c>
      <c r="I96" s="35" t="s">
        <v>3673</v>
      </c>
      <c r="J96" s="35" t="s">
        <v>3691</v>
      </c>
    </row>
    <row r="97" spans="2:10">
      <c r="B97" s="35" t="s">
        <v>3690</v>
      </c>
      <c r="C97" s="35" t="s">
        <v>3659</v>
      </c>
      <c r="D97" s="35" t="s">
        <v>3671</v>
      </c>
      <c r="E97" s="36">
        <v>40104</v>
      </c>
      <c r="F97" s="35">
        <v>1</v>
      </c>
      <c r="G97" s="35" t="s">
        <v>3672</v>
      </c>
      <c r="H97" s="35">
        <v>1</v>
      </c>
      <c r="I97" s="35" t="s">
        <v>3673</v>
      </c>
      <c r="J97" s="35" t="s">
        <v>3679</v>
      </c>
    </row>
    <row r="98" spans="2:10">
      <c r="B98" s="35" t="s">
        <v>3696</v>
      </c>
      <c r="C98" s="35" t="s">
        <v>3670</v>
      </c>
      <c r="D98" s="35" t="s">
        <v>3671</v>
      </c>
      <c r="E98" s="36">
        <v>40138</v>
      </c>
      <c r="F98" s="35">
        <v>1</v>
      </c>
      <c r="G98" s="35" t="s">
        <v>3672</v>
      </c>
      <c r="H98" s="35">
        <v>3</v>
      </c>
      <c r="I98" s="35" t="s">
        <v>3673</v>
      </c>
      <c r="J98" s="35" t="s">
        <v>3681</v>
      </c>
    </row>
    <row r="99" spans="2:10">
      <c r="B99" s="35" t="s">
        <v>3693</v>
      </c>
      <c r="C99" s="35" t="s">
        <v>3659</v>
      </c>
      <c r="D99" s="35" t="s">
        <v>3676</v>
      </c>
      <c r="E99" s="36">
        <v>39966</v>
      </c>
      <c r="F99" s="35">
        <v>1</v>
      </c>
      <c r="G99" s="35" t="s">
        <v>3672</v>
      </c>
      <c r="H99" s="35">
        <v>8</v>
      </c>
      <c r="I99" s="35" t="s">
        <v>3673</v>
      </c>
      <c r="J99" s="35" t="s">
        <v>3677</v>
      </c>
    </row>
    <row r="100" spans="2:10">
      <c r="B100" s="35" t="s">
        <v>3694</v>
      </c>
      <c r="C100" s="35" t="s">
        <v>3689</v>
      </c>
      <c r="D100" s="35" t="s">
        <v>3671</v>
      </c>
      <c r="E100" s="36">
        <v>39520</v>
      </c>
      <c r="F100" s="35">
        <v>1</v>
      </c>
      <c r="G100" s="35" t="s">
        <v>3672</v>
      </c>
      <c r="H100" s="35">
        <v>7</v>
      </c>
      <c r="I100" s="35" t="s">
        <v>3673</v>
      </c>
      <c r="J100" s="35" t="s">
        <v>3674</v>
      </c>
    </row>
    <row r="101" spans="2:10">
      <c r="B101" s="35" t="s">
        <v>3669</v>
      </c>
      <c r="C101" s="35" t="s">
        <v>3670</v>
      </c>
      <c r="D101" s="35" t="s">
        <v>3676</v>
      </c>
      <c r="E101" s="36">
        <v>40947</v>
      </c>
      <c r="F101" s="35">
        <v>5</v>
      </c>
      <c r="G101" s="35" t="s">
        <v>3672</v>
      </c>
      <c r="H101" s="35">
        <v>7</v>
      </c>
      <c r="I101" s="35" t="s">
        <v>3695</v>
      </c>
      <c r="J101" s="35" t="s">
        <v>3681</v>
      </c>
    </row>
    <row r="102" spans="2:10">
      <c r="B102" s="35" t="s">
        <v>3675</v>
      </c>
      <c r="C102" s="35" t="s">
        <v>3670</v>
      </c>
      <c r="D102" s="35" t="s">
        <v>3671</v>
      </c>
      <c r="E102" s="36">
        <v>40353</v>
      </c>
      <c r="F102" s="35">
        <v>3</v>
      </c>
      <c r="G102" s="35" t="s">
        <v>3685</v>
      </c>
      <c r="H102" s="35">
        <v>1</v>
      </c>
      <c r="I102" s="35" t="s">
        <v>3695</v>
      </c>
      <c r="J102" s="35" t="s">
        <v>3677</v>
      </c>
    </row>
    <row r="103" spans="2:10">
      <c r="B103" s="35" t="s">
        <v>3678</v>
      </c>
      <c r="C103" s="35" t="s">
        <v>3689</v>
      </c>
      <c r="D103" s="35" t="s">
        <v>3671</v>
      </c>
      <c r="E103" s="36">
        <v>39811</v>
      </c>
      <c r="F103" s="35">
        <v>1</v>
      </c>
      <c r="G103" s="35" t="s">
        <v>3672</v>
      </c>
      <c r="H103" s="35">
        <v>6</v>
      </c>
      <c r="I103" s="35" t="s">
        <v>3695</v>
      </c>
      <c r="J103" s="35" t="s">
        <v>3677</v>
      </c>
    </row>
    <row r="104" spans="2:10">
      <c r="B104" s="35" t="s">
        <v>3680</v>
      </c>
      <c r="C104" s="35" t="s">
        <v>3670</v>
      </c>
      <c r="D104" s="35" t="s">
        <v>3671</v>
      </c>
      <c r="E104" s="36">
        <v>40660</v>
      </c>
      <c r="F104" s="35">
        <v>5</v>
      </c>
      <c r="G104" s="35" t="s">
        <v>3685</v>
      </c>
      <c r="H104" s="35">
        <v>6</v>
      </c>
      <c r="I104" s="35" t="s">
        <v>3673</v>
      </c>
      <c r="J104" s="35" t="s">
        <v>3677</v>
      </c>
    </row>
    <row r="105" spans="2:10">
      <c r="B105" s="35" t="s">
        <v>3682</v>
      </c>
      <c r="C105" s="35" t="s">
        <v>3670</v>
      </c>
      <c r="D105" s="35" t="s">
        <v>3671</v>
      </c>
      <c r="E105" s="36">
        <v>39675</v>
      </c>
      <c r="F105" s="35">
        <v>2</v>
      </c>
      <c r="G105" s="35" t="s">
        <v>3672</v>
      </c>
      <c r="H105" s="35">
        <v>1</v>
      </c>
      <c r="I105" s="35" t="s">
        <v>3673</v>
      </c>
      <c r="J105" s="35" t="s">
        <v>3677</v>
      </c>
    </row>
    <row r="106" spans="2:10">
      <c r="B106" s="35" t="s">
        <v>3684</v>
      </c>
      <c r="C106" s="35" t="s">
        <v>3670</v>
      </c>
      <c r="D106" s="35" t="s">
        <v>3671</v>
      </c>
      <c r="E106" s="36">
        <v>40691</v>
      </c>
      <c r="F106" s="35">
        <v>4</v>
      </c>
      <c r="G106" s="35" t="s">
        <v>3672</v>
      </c>
      <c r="H106" s="35">
        <v>3</v>
      </c>
      <c r="I106" s="35" t="s">
        <v>3673</v>
      </c>
      <c r="J106" s="35" t="s">
        <v>3683</v>
      </c>
    </row>
    <row r="107" spans="2:10">
      <c r="B107" s="35" t="s">
        <v>3686</v>
      </c>
      <c r="C107" s="35" t="s">
        <v>3670</v>
      </c>
      <c r="D107" s="35" t="s">
        <v>3676</v>
      </c>
      <c r="E107" s="36">
        <v>40305</v>
      </c>
      <c r="F107" s="35">
        <v>2</v>
      </c>
      <c r="G107" s="35" t="s">
        <v>3672</v>
      </c>
      <c r="H107" s="35">
        <v>4</v>
      </c>
      <c r="I107" s="35" t="s">
        <v>3673</v>
      </c>
      <c r="J107" s="35" t="s">
        <v>3674</v>
      </c>
    </row>
    <row r="108" spans="2:10">
      <c r="B108" s="35" t="s">
        <v>3687</v>
      </c>
      <c r="C108" s="35" t="s">
        <v>3670</v>
      </c>
      <c r="D108" s="35" t="s">
        <v>3671</v>
      </c>
      <c r="E108" s="36">
        <v>41011</v>
      </c>
      <c r="F108" s="35">
        <v>1</v>
      </c>
      <c r="G108" s="35" t="s">
        <v>3672</v>
      </c>
      <c r="H108" s="35">
        <v>6</v>
      </c>
      <c r="I108" s="35" t="s">
        <v>3673</v>
      </c>
      <c r="J108" s="35" t="s">
        <v>3683</v>
      </c>
    </row>
    <row r="109" spans="2:10">
      <c r="B109" s="35" t="s">
        <v>3688</v>
      </c>
      <c r="C109" s="35" t="s">
        <v>3659</v>
      </c>
      <c r="D109" s="35" t="s">
        <v>3671</v>
      </c>
      <c r="E109" s="36">
        <v>39869</v>
      </c>
      <c r="F109" s="35">
        <v>2</v>
      </c>
      <c r="G109" s="35" t="s">
        <v>3672</v>
      </c>
      <c r="H109" s="35">
        <v>3</v>
      </c>
      <c r="I109" s="35" t="s">
        <v>3695</v>
      </c>
      <c r="J109" s="35" t="s">
        <v>3681</v>
      </c>
    </row>
    <row r="110" spans="2:10">
      <c r="B110" s="35" t="s">
        <v>3690</v>
      </c>
      <c r="C110" s="35" t="s">
        <v>3670</v>
      </c>
      <c r="D110" s="35" t="s">
        <v>3671</v>
      </c>
      <c r="E110" s="36">
        <v>40892</v>
      </c>
      <c r="F110" s="35">
        <v>2</v>
      </c>
      <c r="G110" s="35" t="s">
        <v>3685</v>
      </c>
      <c r="H110" s="35">
        <v>7</v>
      </c>
      <c r="I110" s="35" t="s">
        <v>3695</v>
      </c>
      <c r="J110" s="35" t="s">
        <v>3674</v>
      </c>
    </row>
    <row r="111" spans="2:10">
      <c r="B111" s="35" t="s">
        <v>3696</v>
      </c>
      <c r="C111" s="35" t="s">
        <v>3670</v>
      </c>
      <c r="D111" s="35" t="s">
        <v>3671</v>
      </c>
      <c r="E111" s="36">
        <v>40586</v>
      </c>
      <c r="F111" s="35">
        <v>3</v>
      </c>
      <c r="G111" s="35" t="s">
        <v>3672</v>
      </c>
      <c r="H111" s="35">
        <v>2</v>
      </c>
      <c r="I111" s="35" t="s">
        <v>3695</v>
      </c>
      <c r="J111" s="35" t="s">
        <v>3681</v>
      </c>
    </row>
    <row r="112" spans="2:10">
      <c r="B112" s="35" t="s">
        <v>3693</v>
      </c>
      <c r="C112" s="35" t="s">
        <v>3670</v>
      </c>
      <c r="D112" s="35" t="s">
        <v>3671</v>
      </c>
      <c r="E112" s="36">
        <v>39747</v>
      </c>
      <c r="F112" s="35">
        <v>3</v>
      </c>
      <c r="G112" s="35" t="s">
        <v>3672</v>
      </c>
      <c r="H112" s="35">
        <v>4</v>
      </c>
      <c r="I112" s="35" t="s">
        <v>3695</v>
      </c>
      <c r="J112" s="35" t="s">
        <v>3677</v>
      </c>
    </row>
    <row r="113" spans="2:10">
      <c r="B113" s="35" t="s">
        <v>3694</v>
      </c>
      <c r="C113" s="35" t="s">
        <v>3689</v>
      </c>
      <c r="D113" s="35" t="s">
        <v>3676</v>
      </c>
      <c r="E113" s="36">
        <v>40206</v>
      </c>
      <c r="F113" s="35">
        <v>1</v>
      </c>
      <c r="G113" s="35" t="s">
        <v>3672</v>
      </c>
      <c r="H113" s="35">
        <v>6</v>
      </c>
      <c r="I113" s="35" t="s">
        <v>3695</v>
      </c>
      <c r="J113" s="35" t="s">
        <v>3674</v>
      </c>
    </row>
    <row r="114" spans="2:10">
      <c r="B114" s="35" t="s">
        <v>3669</v>
      </c>
      <c r="C114" s="35" t="s">
        <v>3670</v>
      </c>
      <c r="D114" s="35" t="s">
        <v>3671</v>
      </c>
      <c r="E114" s="36">
        <v>40689</v>
      </c>
      <c r="F114" s="35">
        <v>1</v>
      </c>
      <c r="G114" s="35" t="s">
        <v>3692</v>
      </c>
      <c r="H114" s="35">
        <v>6</v>
      </c>
      <c r="I114" s="35" t="s">
        <v>3673</v>
      </c>
      <c r="J114" s="35" t="s">
        <v>3674</v>
      </c>
    </row>
    <row r="115" spans="2:10">
      <c r="B115" s="35" t="s">
        <v>3675</v>
      </c>
      <c r="C115" s="35" t="s">
        <v>3670</v>
      </c>
      <c r="D115" s="35" t="s">
        <v>3671</v>
      </c>
      <c r="E115" s="36">
        <v>40837</v>
      </c>
      <c r="F115" s="35">
        <v>4</v>
      </c>
      <c r="G115" s="35" t="s">
        <v>3672</v>
      </c>
      <c r="H115" s="35">
        <v>6</v>
      </c>
      <c r="I115" s="35" t="s">
        <v>3673</v>
      </c>
      <c r="J115" s="35" t="s">
        <v>3683</v>
      </c>
    </row>
    <row r="116" spans="2:10">
      <c r="B116" s="35" t="s">
        <v>3678</v>
      </c>
      <c r="C116" s="35" t="s">
        <v>3659</v>
      </c>
      <c r="D116" s="35" t="s">
        <v>3671</v>
      </c>
      <c r="E116" s="36">
        <v>40052</v>
      </c>
      <c r="F116" s="35">
        <v>2</v>
      </c>
      <c r="G116" s="35" t="s">
        <v>3672</v>
      </c>
      <c r="H116" s="35">
        <v>4</v>
      </c>
      <c r="I116" s="35" t="s">
        <v>3673</v>
      </c>
      <c r="J116" s="35" t="s">
        <v>3677</v>
      </c>
    </row>
    <row r="117" spans="2:10">
      <c r="B117" s="35" t="s">
        <v>3680</v>
      </c>
      <c r="C117" s="35" t="s">
        <v>3670</v>
      </c>
      <c r="D117" s="35" t="s">
        <v>3671</v>
      </c>
      <c r="E117" s="36">
        <v>39961</v>
      </c>
      <c r="F117" s="35">
        <v>2</v>
      </c>
      <c r="G117" s="35" t="s">
        <v>3672</v>
      </c>
      <c r="H117" s="35">
        <v>2</v>
      </c>
      <c r="I117" s="35" t="s">
        <v>3673</v>
      </c>
      <c r="J117" s="35" t="s">
        <v>3679</v>
      </c>
    </row>
    <row r="118" spans="2:10">
      <c r="B118" s="35" t="s">
        <v>3682</v>
      </c>
      <c r="C118" s="35" t="s">
        <v>3659</v>
      </c>
      <c r="D118" s="35" t="s">
        <v>3671</v>
      </c>
      <c r="E118" s="36">
        <v>39864</v>
      </c>
      <c r="F118" s="35">
        <v>1</v>
      </c>
      <c r="G118" s="35" t="s">
        <v>3692</v>
      </c>
      <c r="H118" s="35">
        <v>2</v>
      </c>
      <c r="I118" s="35" t="s">
        <v>3673</v>
      </c>
      <c r="J118" s="35" t="s">
        <v>3683</v>
      </c>
    </row>
    <row r="119" spans="2:10">
      <c r="B119" s="35" t="s">
        <v>3684</v>
      </c>
      <c r="C119" s="35" t="s">
        <v>3689</v>
      </c>
      <c r="D119" s="35" t="s">
        <v>3671</v>
      </c>
      <c r="E119" s="36">
        <v>39708</v>
      </c>
      <c r="F119" s="35">
        <v>1</v>
      </c>
      <c r="G119" s="35" t="s">
        <v>3672</v>
      </c>
      <c r="H119" s="35">
        <v>3</v>
      </c>
      <c r="I119" s="35" t="s">
        <v>3673</v>
      </c>
      <c r="J119" s="35" t="s">
        <v>3683</v>
      </c>
    </row>
    <row r="120" spans="2:10">
      <c r="B120" s="35" t="s">
        <v>3686</v>
      </c>
      <c r="C120" s="35" t="s">
        <v>3670</v>
      </c>
      <c r="D120" s="35" t="s">
        <v>3671</v>
      </c>
      <c r="E120" s="36">
        <v>40776</v>
      </c>
      <c r="F120" s="35">
        <v>5</v>
      </c>
      <c r="G120" s="35" t="s">
        <v>3672</v>
      </c>
      <c r="H120" s="35">
        <v>3</v>
      </c>
      <c r="I120" s="35" t="s">
        <v>3695</v>
      </c>
      <c r="J120" s="35" t="s">
        <v>3683</v>
      </c>
    </row>
    <row r="121" spans="2:10">
      <c r="B121" s="35" t="s">
        <v>3687</v>
      </c>
      <c r="C121" s="35" t="s">
        <v>3670</v>
      </c>
      <c r="D121" s="35" t="s">
        <v>3676</v>
      </c>
      <c r="E121" s="36">
        <v>40824</v>
      </c>
      <c r="F121" s="35">
        <v>1</v>
      </c>
      <c r="G121" s="35" t="s">
        <v>3692</v>
      </c>
      <c r="H121" s="35">
        <v>3</v>
      </c>
      <c r="I121" s="35" t="s">
        <v>3673</v>
      </c>
      <c r="J121" s="35" t="s">
        <v>3683</v>
      </c>
    </row>
    <row r="122" spans="2:10">
      <c r="B122" s="35" t="s">
        <v>3688</v>
      </c>
      <c r="C122" s="35" t="s">
        <v>3689</v>
      </c>
      <c r="D122" s="35" t="s">
        <v>3671</v>
      </c>
      <c r="E122" s="36">
        <v>40495</v>
      </c>
      <c r="F122" s="35">
        <v>1</v>
      </c>
      <c r="G122" s="35" t="s">
        <v>3672</v>
      </c>
      <c r="H122" s="35">
        <v>4</v>
      </c>
      <c r="I122" s="35" t="s">
        <v>3673</v>
      </c>
      <c r="J122" s="35" t="s">
        <v>3683</v>
      </c>
    </row>
    <row r="123" spans="2:10">
      <c r="B123" s="35" t="s">
        <v>3690</v>
      </c>
      <c r="C123" s="35" t="s">
        <v>3670</v>
      </c>
      <c r="D123" s="35" t="s">
        <v>3676</v>
      </c>
      <c r="E123" s="36">
        <v>39852</v>
      </c>
      <c r="F123" s="35">
        <v>1</v>
      </c>
      <c r="G123" s="35" t="s">
        <v>3672</v>
      </c>
      <c r="H123" s="35">
        <v>3</v>
      </c>
      <c r="I123" s="35" t="s">
        <v>3673</v>
      </c>
      <c r="J123" s="35" t="s">
        <v>3691</v>
      </c>
    </row>
    <row r="124" spans="2:10">
      <c r="B124" s="35" t="s">
        <v>3696</v>
      </c>
      <c r="C124" s="35" t="s">
        <v>3670</v>
      </c>
      <c r="D124" s="35" t="s">
        <v>3671</v>
      </c>
      <c r="E124" s="36">
        <v>40588</v>
      </c>
      <c r="F124" s="35">
        <v>2</v>
      </c>
      <c r="G124" s="35" t="s">
        <v>3672</v>
      </c>
      <c r="H124" s="35">
        <v>2</v>
      </c>
      <c r="I124" s="35" t="s">
        <v>3673</v>
      </c>
      <c r="J124" s="35" t="s">
        <v>3674</v>
      </c>
    </row>
    <row r="125" spans="2:10">
      <c r="B125" s="35" t="s">
        <v>3693</v>
      </c>
      <c r="C125" s="35" t="s">
        <v>3670</v>
      </c>
      <c r="D125" s="35" t="s">
        <v>3671</v>
      </c>
      <c r="E125" s="36">
        <v>40481</v>
      </c>
      <c r="F125" s="35">
        <v>1</v>
      </c>
      <c r="G125" s="35" t="s">
        <v>3672</v>
      </c>
      <c r="H125" s="35">
        <v>8</v>
      </c>
      <c r="I125" s="35" t="s">
        <v>3673</v>
      </c>
      <c r="J125" s="35" t="s">
        <v>3674</v>
      </c>
    </row>
    <row r="126" spans="2:10">
      <c r="B126" s="35" t="s">
        <v>3694</v>
      </c>
      <c r="C126" s="35" t="s">
        <v>3670</v>
      </c>
      <c r="D126" s="35" t="s">
        <v>3671</v>
      </c>
      <c r="E126" s="36">
        <v>39589</v>
      </c>
      <c r="F126" s="35">
        <v>2</v>
      </c>
      <c r="G126" s="35" t="s">
        <v>3672</v>
      </c>
      <c r="H126" s="35">
        <v>5</v>
      </c>
      <c r="I126" s="35" t="s">
        <v>3673</v>
      </c>
      <c r="J126" s="35" t="s">
        <v>3679</v>
      </c>
    </row>
    <row r="127" spans="2:10">
      <c r="B127" s="35" t="s">
        <v>3669</v>
      </c>
      <c r="C127" s="35" t="s">
        <v>3670</v>
      </c>
      <c r="D127" s="35" t="s">
        <v>3671</v>
      </c>
      <c r="E127" s="36">
        <v>40191</v>
      </c>
      <c r="F127" s="35">
        <v>4</v>
      </c>
      <c r="G127" s="35" t="s">
        <v>3672</v>
      </c>
      <c r="H127" s="35">
        <v>2</v>
      </c>
      <c r="I127" s="35" t="s">
        <v>3673</v>
      </c>
      <c r="J127" s="35" t="s">
        <v>3681</v>
      </c>
    </row>
    <row r="128" spans="2:10">
      <c r="B128" s="35" t="s">
        <v>3675</v>
      </c>
      <c r="C128" s="35" t="s">
        <v>3659</v>
      </c>
      <c r="D128" s="35" t="s">
        <v>3671</v>
      </c>
      <c r="E128" s="36">
        <v>39672</v>
      </c>
      <c r="F128" s="35">
        <v>1</v>
      </c>
      <c r="G128" s="35" t="s">
        <v>3672</v>
      </c>
      <c r="H128" s="35">
        <v>3</v>
      </c>
      <c r="I128" s="35" t="s">
        <v>3673</v>
      </c>
      <c r="J128" s="35" t="s">
        <v>3681</v>
      </c>
    </row>
    <row r="129" spans="2:10">
      <c r="B129" s="35" t="s">
        <v>3678</v>
      </c>
      <c r="C129" s="35" t="s">
        <v>3670</v>
      </c>
      <c r="D129" s="35" t="s">
        <v>3676</v>
      </c>
      <c r="E129" s="36">
        <v>40373</v>
      </c>
      <c r="F129" s="35">
        <v>5</v>
      </c>
      <c r="G129" s="35" t="s">
        <v>3672</v>
      </c>
      <c r="H129" s="35">
        <v>3</v>
      </c>
      <c r="I129" s="35" t="s">
        <v>3673</v>
      </c>
      <c r="J129" s="35" t="s">
        <v>3691</v>
      </c>
    </row>
    <row r="130" spans="2:10">
      <c r="B130" s="35" t="s">
        <v>3680</v>
      </c>
      <c r="C130" s="35" t="s">
        <v>3670</v>
      </c>
      <c r="D130" s="35" t="s">
        <v>3671</v>
      </c>
      <c r="E130" s="36">
        <v>40290</v>
      </c>
      <c r="F130" s="35">
        <v>1</v>
      </c>
      <c r="G130" s="35" t="s">
        <v>3672</v>
      </c>
      <c r="H130" s="35">
        <v>6</v>
      </c>
      <c r="I130" s="35" t="s">
        <v>3673</v>
      </c>
      <c r="J130" s="35" t="s">
        <v>3691</v>
      </c>
    </row>
    <row r="131" spans="2:10">
      <c r="B131" s="35" t="s">
        <v>3682</v>
      </c>
      <c r="C131" s="35" t="s">
        <v>3670</v>
      </c>
      <c r="D131" s="35" t="s">
        <v>3671</v>
      </c>
      <c r="E131" s="36">
        <v>40662</v>
      </c>
      <c r="F131" s="35">
        <v>3</v>
      </c>
      <c r="G131" s="35" t="s">
        <v>3685</v>
      </c>
      <c r="H131" s="35">
        <v>5</v>
      </c>
      <c r="I131" s="35" t="s">
        <v>3673</v>
      </c>
      <c r="J131" s="35" t="s">
        <v>3679</v>
      </c>
    </row>
    <row r="132" spans="2:10">
      <c r="B132" s="35" t="s">
        <v>3684</v>
      </c>
      <c r="C132" s="35" t="s">
        <v>3689</v>
      </c>
      <c r="D132" s="35" t="s">
        <v>3671</v>
      </c>
      <c r="E132" s="36">
        <v>40725</v>
      </c>
      <c r="F132" s="35">
        <v>1</v>
      </c>
      <c r="G132" s="35" t="s">
        <v>3672</v>
      </c>
      <c r="H132" s="35">
        <v>7</v>
      </c>
      <c r="I132" s="35" t="s">
        <v>3673</v>
      </c>
      <c r="J132" s="35" t="s">
        <v>3691</v>
      </c>
    </row>
    <row r="133" spans="2:10">
      <c r="B133" s="35" t="s">
        <v>3686</v>
      </c>
      <c r="C133" s="35" t="s">
        <v>3670</v>
      </c>
      <c r="D133" s="35" t="s">
        <v>3671</v>
      </c>
      <c r="E133" s="36">
        <v>40550</v>
      </c>
      <c r="F133" s="35">
        <v>5</v>
      </c>
      <c r="G133" s="35" t="s">
        <v>3685</v>
      </c>
      <c r="H133" s="35">
        <v>5</v>
      </c>
      <c r="I133" s="35" t="s">
        <v>3673</v>
      </c>
      <c r="J133" s="35" t="s">
        <v>3681</v>
      </c>
    </row>
    <row r="134" spans="2:10">
      <c r="B134" s="35" t="s">
        <v>3687</v>
      </c>
      <c r="C134" s="35" t="s">
        <v>3670</v>
      </c>
      <c r="D134" s="35" t="s">
        <v>3671</v>
      </c>
      <c r="E134" s="36">
        <v>40335</v>
      </c>
      <c r="F134" s="35">
        <v>2</v>
      </c>
      <c r="G134" s="35" t="s">
        <v>3672</v>
      </c>
      <c r="H134" s="35">
        <v>5</v>
      </c>
      <c r="I134" s="35" t="s">
        <v>3673</v>
      </c>
      <c r="J134" s="35" t="s">
        <v>3683</v>
      </c>
    </row>
    <row r="135" spans="2:10">
      <c r="B135" s="35" t="s">
        <v>3688</v>
      </c>
      <c r="C135" s="35" t="s">
        <v>3659</v>
      </c>
      <c r="D135" s="35" t="s">
        <v>3676</v>
      </c>
      <c r="E135" s="36">
        <v>40023</v>
      </c>
      <c r="F135" s="35">
        <v>1</v>
      </c>
      <c r="G135" s="35" t="s">
        <v>3672</v>
      </c>
      <c r="H135" s="35">
        <v>7</v>
      </c>
      <c r="I135" s="35" t="s">
        <v>3695</v>
      </c>
      <c r="J135" s="35" t="s">
        <v>3681</v>
      </c>
    </row>
    <row r="136" spans="2:10">
      <c r="B136" s="35" t="s">
        <v>3690</v>
      </c>
      <c r="C136" s="35" t="s">
        <v>3670</v>
      </c>
      <c r="D136" s="35" t="s">
        <v>3671</v>
      </c>
      <c r="E136" s="36">
        <v>40640</v>
      </c>
      <c r="F136" s="35">
        <v>1</v>
      </c>
      <c r="G136" s="35" t="s">
        <v>3672</v>
      </c>
      <c r="H136" s="35">
        <v>7</v>
      </c>
      <c r="I136" s="35" t="s">
        <v>3695</v>
      </c>
      <c r="J136" s="35" t="s">
        <v>3691</v>
      </c>
    </row>
    <row r="137" spans="2:10">
      <c r="B137" s="35" t="s">
        <v>3696</v>
      </c>
      <c r="C137" s="35" t="s">
        <v>3659</v>
      </c>
      <c r="D137" s="35" t="s">
        <v>3671</v>
      </c>
      <c r="E137" s="36">
        <v>40526</v>
      </c>
      <c r="F137" s="35">
        <v>1</v>
      </c>
      <c r="G137" s="35" t="s">
        <v>3672</v>
      </c>
      <c r="H137" s="35">
        <v>4</v>
      </c>
      <c r="I137" s="35" t="s">
        <v>3695</v>
      </c>
      <c r="J137" s="35" t="s">
        <v>3683</v>
      </c>
    </row>
    <row r="138" spans="2:10">
      <c r="B138" s="35" t="s">
        <v>3693</v>
      </c>
      <c r="C138" s="35" t="s">
        <v>3689</v>
      </c>
      <c r="D138" s="35" t="s">
        <v>3671</v>
      </c>
      <c r="E138" s="36">
        <v>40574</v>
      </c>
      <c r="F138" s="35">
        <v>1</v>
      </c>
      <c r="G138" s="35" t="s">
        <v>3672</v>
      </c>
      <c r="H138" s="35">
        <v>4</v>
      </c>
      <c r="I138" s="35" t="s">
        <v>3695</v>
      </c>
      <c r="J138" s="35" t="s">
        <v>3674</v>
      </c>
    </row>
    <row r="139" spans="2:10">
      <c r="B139" s="35" t="s">
        <v>3694</v>
      </c>
      <c r="C139" s="35" t="s">
        <v>3670</v>
      </c>
      <c r="D139" s="35" t="s">
        <v>3671</v>
      </c>
      <c r="E139" s="36">
        <v>40385</v>
      </c>
      <c r="F139" s="35">
        <v>2</v>
      </c>
      <c r="G139" s="35" t="s">
        <v>3685</v>
      </c>
      <c r="H139" s="35">
        <v>7</v>
      </c>
      <c r="I139" s="35" t="s">
        <v>3695</v>
      </c>
      <c r="J139" s="35" t="s">
        <v>3683</v>
      </c>
    </row>
    <row r="140" spans="2:10">
      <c r="B140" s="35" t="s">
        <v>3669</v>
      </c>
      <c r="C140" s="35" t="s">
        <v>3670</v>
      </c>
      <c r="D140" s="35" t="s">
        <v>3671</v>
      </c>
      <c r="E140" s="36">
        <v>39931</v>
      </c>
      <c r="F140" s="35">
        <v>5</v>
      </c>
      <c r="G140" s="35" t="s">
        <v>3672</v>
      </c>
      <c r="H140" s="35">
        <v>3</v>
      </c>
      <c r="I140" s="35" t="s">
        <v>3673</v>
      </c>
      <c r="J140" s="35" t="s">
        <v>3681</v>
      </c>
    </row>
    <row r="141" spans="2:10">
      <c r="B141" s="35" t="s">
        <v>3675</v>
      </c>
      <c r="C141" s="35" t="s">
        <v>3689</v>
      </c>
      <c r="D141" s="35" t="s">
        <v>3671</v>
      </c>
      <c r="E141" s="36">
        <v>39554</v>
      </c>
      <c r="F141" s="35">
        <v>1</v>
      </c>
      <c r="G141" s="35" t="s">
        <v>3672</v>
      </c>
      <c r="H141" s="35">
        <v>6</v>
      </c>
      <c r="I141" s="35" t="s">
        <v>3673</v>
      </c>
      <c r="J141" s="35" t="s">
        <v>3683</v>
      </c>
    </row>
    <row r="142" spans="2:10">
      <c r="B142" s="35" t="s">
        <v>3678</v>
      </c>
      <c r="C142" s="35" t="s">
        <v>3670</v>
      </c>
      <c r="D142" s="35" t="s">
        <v>3671</v>
      </c>
      <c r="E142" s="36">
        <v>40369</v>
      </c>
      <c r="F142" s="35">
        <v>2</v>
      </c>
      <c r="G142" s="35" t="s">
        <v>3672</v>
      </c>
      <c r="H142" s="35">
        <v>7</v>
      </c>
      <c r="I142" s="35" t="s">
        <v>3673</v>
      </c>
      <c r="J142" s="35" t="s">
        <v>3691</v>
      </c>
    </row>
    <row r="143" spans="2:10">
      <c r="B143" s="35" t="s">
        <v>3680</v>
      </c>
      <c r="C143" s="35" t="s">
        <v>3670</v>
      </c>
      <c r="D143" s="35" t="s">
        <v>3676</v>
      </c>
      <c r="E143" s="36">
        <v>40457</v>
      </c>
      <c r="F143" s="35">
        <v>2</v>
      </c>
      <c r="G143" s="35" t="s">
        <v>3692</v>
      </c>
      <c r="H143" s="35">
        <v>6</v>
      </c>
      <c r="I143" s="35" t="s">
        <v>3673</v>
      </c>
      <c r="J143" s="35" t="s">
        <v>3679</v>
      </c>
    </row>
    <row r="144" spans="2:10">
      <c r="B144" s="35" t="s">
        <v>3682</v>
      </c>
      <c r="C144" s="35" t="s">
        <v>3670</v>
      </c>
      <c r="D144" s="35" t="s">
        <v>3671</v>
      </c>
      <c r="E144" s="36">
        <v>40217</v>
      </c>
      <c r="F144" s="35">
        <v>1</v>
      </c>
      <c r="G144" s="35" t="s">
        <v>3672</v>
      </c>
      <c r="H144" s="35">
        <v>2</v>
      </c>
      <c r="I144" s="35" t="s">
        <v>3673</v>
      </c>
      <c r="J144" s="35" t="s">
        <v>3679</v>
      </c>
    </row>
    <row r="145" spans="2:10">
      <c r="B145" s="35" t="s">
        <v>3684</v>
      </c>
      <c r="C145" s="35" t="s">
        <v>3670</v>
      </c>
      <c r="D145" s="35" t="s">
        <v>3676</v>
      </c>
      <c r="E145" s="36">
        <v>41090</v>
      </c>
      <c r="F145" s="35">
        <v>4</v>
      </c>
      <c r="G145" s="35" t="s">
        <v>3672</v>
      </c>
      <c r="H145" s="35">
        <v>5</v>
      </c>
      <c r="I145" s="35" t="s">
        <v>3695</v>
      </c>
      <c r="J145" s="35" t="s">
        <v>3674</v>
      </c>
    </row>
    <row r="146" spans="2:10">
      <c r="B146" s="35" t="s">
        <v>3686</v>
      </c>
      <c r="C146" s="35" t="s">
        <v>3670</v>
      </c>
      <c r="D146" s="35" t="s">
        <v>3671</v>
      </c>
      <c r="E146" s="36">
        <v>40671</v>
      </c>
      <c r="F146" s="35">
        <v>3</v>
      </c>
      <c r="G146" s="35" t="s">
        <v>3672</v>
      </c>
      <c r="H146" s="35">
        <v>2</v>
      </c>
      <c r="I146" s="35" t="s">
        <v>3695</v>
      </c>
      <c r="J146" s="35" t="s">
        <v>3679</v>
      </c>
    </row>
    <row r="147" spans="2:10">
      <c r="B147" s="35" t="s">
        <v>3687</v>
      </c>
      <c r="C147" s="35" t="s">
        <v>3659</v>
      </c>
      <c r="D147" s="35" t="s">
        <v>3671</v>
      </c>
      <c r="E147" s="36">
        <v>40246</v>
      </c>
      <c r="F147" s="35">
        <v>1</v>
      </c>
      <c r="G147" s="35" t="s">
        <v>3692</v>
      </c>
      <c r="H147" s="35">
        <v>8</v>
      </c>
      <c r="I147" s="35" t="s">
        <v>3673</v>
      </c>
      <c r="J147" s="35" t="s">
        <v>3681</v>
      </c>
    </row>
    <row r="148" spans="2:10">
      <c r="B148" s="35" t="s">
        <v>3688</v>
      </c>
      <c r="C148" s="35" t="s">
        <v>3670</v>
      </c>
      <c r="D148" s="35" t="s">
        <v>3671</v>
      </c>
      <c r="E148" s="36">
        <v>40450</v>
      </c>
      <c r="F148" s="35">
        <v>1</v>
      </c>
      <c r="G148" s="35" t="s">
        <v>3672</v>
      </c>
      <c r="H148" s="35">
        <v>5</v>
      </c>
      <c r="I148" s="35" t="s">
        <v>3673</v>
      </c>
      <c r="J148" s="35" t="s">
        <v>3679</v>
      </c>
    </row>
    <row r="149" spans="2:10">
      <c r="B149" s="35" t="s">
        <v>3690</v>
      </c>
      <c r="C149" s="35" t="s">
        <v>3670</v>
      </c>
      <c r="D149" s="35" t="s">
        <v>3671</v>
      </c>
      <c r="E149" s="36">
        <v>40435</v>
      </c>
      <c r="F149" s="35">
        <v>1</v>
      </c>
      <c r="G149" s="35" t="s">
        <v>3672</v>
      </c>
      <c r="H149" s="35">
        <v>2</v>
      </c>
      <c r="I149" s="35" t="s">
        <v>3673</v>
      </c>
      <c r="J149" s="35" t="s">
        <v>3681</v>
      </c>
    </row>
    <row r="150" spans="2:10">
      <c r="B150" s="35" t="s">
        <v>3696</v>
      </c>
      <c r="C150" s="35" t="s">
        <v>3670</v>
      </c>
      <c r="D150" s="35" t="s">
        <v>3671</v>
      </c>
      <c r="E150" s="36">
        <v>40801</v>
      </c>
      <c r="F150" s="35">
        <v>5</v>
      </c>
      <c r="G150" s="35" t="s">
        <v>3692</v>
      </c>
      <c r="H150" s="35">
        <v>5</v>
      </c>
      <c r="I150" s="35" t="s">
        <v>3673</v>
      </c>
      <c r="J150" s="35" t="s">
        <v>3674</v>
      </c>
    </row>
    <row r="151" spans="2:10">
      <c r="B151" s="35" t="s">
        <v>3693</v>
      </c>
      <c r="C151" s="35" t="s">
        <v>3689</v>
      </c>
      <c r="D151" s="35" t="s">
        <v>3676</v>
      </c>
      <c r="E151" s="36">
        <v>40765</v>
      </c>
      <c r="F151" s="35">
        <v>1</v>
      </c>
      <c r="G151" s="35" t="s">
        <v>3672</v>
      </c>
      <c r="H151" s="35">
        <v>6</v>
      </c>
      <c r="I151" s="35" t="s">
        <v>3673</v>
      </c>
      <c r="J151" s="35" t="s">
        <v>3679</v>
      </c>
    </row>
    <row r="152" spans="2:10">
      <c r="B152" s="35" t="s">
        <v>3694</v>
      </c>
      <c r="C152" s="35" t="s">
        <v>3670</v>
      </c>
      <c r="D152" s="35" t="s">
        <v>3671</v>
      </c>
      <c r="E152" s="36">
        <v>40101</v>
      </c>
      <c r="F152" s="35">
        <v>5</v>
      </c>
      <c r="G152" s="35" t="s">
        <v>3672</v>
      </c>
      <c r="H152" s="35">
        <v>8</v>
      </c>
      <c r="I152" s="35" t="s">
        <v>3673</v>
      </c>
      <c r="J152" s="35" t="s">
        <v>3679</v>
      </c>
    </row>
    <row r="153" spans="2:10">
      <c r="B153" s="35" t="s">
        <v>3669</v>
      </c>
      <c r="C153" s="35" t="s">
        <v>3670</v>
      </c>
      <c r="D153" s="35" t="s">
        <v>3671</v>
      </c>
      <c r="E153" s="36">
        <v>39890</v>
      </c>
      <c r="F153" s="35">
        <v>4</v>
      </c>
      <c r="G153" s="35" t="s">
        <v>3672</v>
      </c>
      <c r="H153" s="35">
        <v>4</v>
      </c>
      <c r="I153" s="35" t="s">
        <v>3673</v>
      </c>
      <c r="J153" s="35" t="s">
        <v>3679</v>
      </c>
    </row>
    <row r="154" spans="2:10">
      <c r="B154" s="35" t="s">
        <v>3675</v>
      </c>
      <c r="C154" s="35" t="s">
        <v>3659</v>
      </c>
      <c r="D154" s="35" t="s">
        <v>3671</v>
      </c>
      <c r="E154" s="36">
        <v>39920</v>
      </c>
      <c r="F154" s="35">
        <v>1</v>
      </c>
      <c r="G154" s="35" t="s">
        <v>3672</v>
      </c>
      <c r="H154" s="35">
        <v>5</v>
      </c>
      <c r="I154" s="35" t="s">
        <v>3673</v>
      </c>
      <c r="J154" s="35" t="s">
        <v>3679</v>
      </c>
    </row>
    <row r="155" spans="2:10">
      <c r="B155" s="35" t="s">
        <v>3678</v>
      </c>
      <c r="C155" s="35" t="s">
        <v>3670</v>
      </c>
      <c r="D155" s="35" t="s">
        <v>3671</v>
      </c>
      <c r="E155" s="36">
        <v>39869</v>
      </c>
      <c r="F155" s="35">
        <v>2</v>
      </c>
      <c r="G155" s="35" t="s">
        <v>3672</v>
      </c>
      <c r="H155" s="35">
        <v>3</v>
      </c>
      <c r="I155" s="35" t="s">
        <v>3673</v>
      </c>
      <c r="J155" s="35" t="s">
        <v>3681</v>
      </c>
    </row>
    <row r="156" spans="2:10">
      <c r="B156" s="35" t="s">
        <v>3680</v>
      </c>
      <c r="C156" s="35" t="s">
        <v>3659</v>
      </c>
      <c r="D156" s="35" t="s">
        <v>3671</v>
      </c>
      <c r="E156" s="36">
        <v>39991</v>
      </c>
      <c r="F156" s="35">
        <v>2</v>
      </c>
      <c r="G156" s="35" t="s">
        <v>3672</v>
      </c>
      <c r="H156" s="35">
        <v>4</v>
      </c>
      <c r="I156" s="35" t="s">
        <v>3673</v>
      </c>
      <c r="J156" s="35" t="s">
        <v>3679</v>
      </c>
    </row>
    <row r="157" spans="2:10">
      <c r="B157" s="35" t="s">
        <v>3682</v>
      </c>
      <c r="C157" s="35" t="s">
        <v>3689</v>
      </c>
      <c r="D157" s="35" t="s">
        <v>3676</v>
      </c>
      <c r="E157" s="36">
        <v>40264</v>
      </c>
      <c r="F157" s="35">
        <v>1</v>
      </c>
      <c r="G157" s="35" t="s">
        <v>3672</v>
      </c>
      <c r="H157" s="35">
        <v>4</v>
      </c>
      <c r="I157" s="35" t="s">
        <v>3673</v>
      </c>
      <c r="J157" s="35" t="s">
        <v>3681</v>
      </c>
    </row>
    <row r="158" spans="2:10">
      <c r="B158" s="35" t="s">
        <v>3684</v>
      </c>
      <c r="C158" s="35" t="s">
        <v>3670</v>
      </c>
      <c r="D158" s="35" t="s">
        <v>3671</v>
      </c>
      <c r="E158" s="36">
        <v>39656</v>
      </c>
      <c r="F158" s="35">
        <v>2</v>
      </c>
      <c r="G158" s="35" t="s">
        <v>3672</v>
      </c>
      <c r="H158" s="35">
        <v>2</v>
      </c>
      <c r="I158" s="35" t="s">
        <v>3673</v>
      </c>
      <c r="J158" s="35" t="s">
        <v>3681</v>
      </c>
    </row>
    <row r="159" spans="2:10">
      <c r="B159" s="35" t="s">
        <v>3686</v>
      </c>
      <c r="C159" s="35" t="s">
        <v>3670</v>
      </c>
      <c r="D159" s="35" t="s">
        <v>3671</v>
      </c>
      <c r="E159" s="36">
        <v>41031</v>
      </c>
      <c r="F159" s="35">
        <v>2</v>
      </c>
      <c r="G159" s="35" t="s">
        <v>3672</v>
      </c>
      <c r="H159" s="35">
        <v>7</v>
      </c>
      <c r="I159" s="35" t="s">
        <v>3673</v>
      </c>
      <c r="J159" s="35" t="s">
        <v>3674</v>
      </c>
    </row>
    <row r="160" spans="2:10">
      <c r="B160" s="35" t="s">
        <v>3669</v>
      </c>
      <c r="C160" s="35" t="s">
        <v>3689</v>
      </c>
      <c r="D160" s="35" t="s">
        <v>3671</v>
      </c>
      <c r="E160" s="36">
        <v>41004</v>
      </c>
      <c r="F160" s="35">
        <v>1</v>
      </c>
      <c r="G160" s="35" t="s">
        <v>3685</v>
      </c>
      <c r="H160" s="35">
        <v>5</v>
      </c>
      <c r="I160" s="35" t="s">
        <v>3673</v>
      </c>
      <c r="J160" s="35" t="s">
        <v>3674</v>
      </c>
    </row>
    <row r="161" spans="2:10">
      <c r="B161" s="35" t="s">
        <v>3678</v>
      </c>
      <c r="C161" s="35" t="s">
        <v>3670</v>
      </c>
      <c r="D161" s="35" t="s">
        <v>3671</v>
      </c>
      <c r="E161" s="36">
        <v>40926</v>
      </c>
      <c r="F161" s="35">
        <v>5</v>
      </c>
      <c r="G161" s="35" t="s">
        <v>3672</v>
      </c>
      <c r="H161" s="35">
        <v>2</v>
      </c>
      <c r="I161" s="35" t="s">
        <v>3673</v>
      </c>
      <c r="J161" s="35" t="s">
        <v>3681</v>
      </c>
    </row>
    <row r="162" spans="2:10">
      <c r="B162" s="35" t="s">
        <v>3669</v>
      </c>
      <c r="C162" s="35" t="s">
        <v>3670</v>
      </c>
      <c r="D162" s="35" t="s">
        <v>3671</v>
      </c>
      <c r="E162" s="36">
        <v>39994</v>
      </c>
      <c r="F162" s="35">
        <v>2</v>
      </c>
      <c r="G162" s="35" t="s">
        <v>3685</v>
      </c>
      <c r="H162" s="35">
        <v>4</v>
      </c>
      <c r="I162" s="35" t="s">
        <v>3697</v>
      </c>
      <c r="J162" s="35" t="s">
        <v>3681</v>
      </c>
    </row>
    <row r="163" spans="2:10">
      <c r="B163" s="35" t="s">
        <v>3678</v>
      </c>
      <c r="C163" s="35" t="s">
        <v>3670</v>
      </c>
      <c r="D163" s="35" t="s">
        <v>3671</v>
      </c>
      <c r="E163" s="36">
        <v>40856</v>
      </c>
      <c r="F163" s="35">
        <v>1</v>
      </c>
      <c r="G163" s="35" t="s">
        <v>3672</v>
      </c>
      <c r="H163" s="35">
        <v>1</v>
      </c>
      <c r="I163" s="35" t="s">
        <v>3695</v>
      </c>
      <c r="J163" s="35" t="s">
        <v>3679</v>
      </c>
    </row>
    <row r="164" spans="2:10">
      <c r="B164" s="35" t="s">
        <v>3669</v>
      </c>
      <c r="C164" s="35" t="s">
        <v>3670</v>
      </c>
      <c r="D164" s="35" t="s">
        <v>3671</v>
      </c>
      <c r="E164" s="36">
        <v>39555</v>
      </c>
      <c r="F164" s="35">
        <v>1</v>
      </c>
      <c r="G164" s="35" t="s">
        <v>3672</v>
      </c>
      <c r="H164" s="35">
        <v>1</v>
      </c>
      <c r="I164" s="35" t="s">
        <v>3695</v>
      </c>
      <c r="J164" s="35" t="s">
        <v>3674</v>
      </c>
    </row>
    <row r="165" spans="2:10">
      <c r="B165" s="35" t="s">
        <v>3678</v>
      </c>
      <c r="C165" s="35" t="s">
        <v>3670</v>
      </c>
      <c r="D165" s="35" t="s">
        <v>3676</v>
      </c>
      <c r="E165" s="36">
        <v>41104</v>
      </c>
      <c r="F165" s="35">
        <v>5</v>
      </c>
      <c r="G165" s="35" t="s">
        <v>3672</v>
      </c>
      <c r="H165" s="35">
        <v>3</v>
      </c>
      <c r="I165" s="35" t="s">
        <v>3695</v>
      </c>
      <c r="J165" s="35" t="s">
        <v>3681</v>
      </c>
    </row>
    <row r="166" spans="2:10">
      <c r="B166" s="35" t="s">
        <v>3669</v>
      </c>
      <c r="C166" s="35" t="s">
        <v>3659</v>
      </c>
      <c r="D166" s="35" t="s">
        <v>3671</v>
      </c>
      <c r="E166" s="36">
        <v>40961</v>
      </c>
      <c r="F166" s="35">
        <v>1</v>
      </c>
      <c r="G166" s="35" t="s">
        <v>3672</v>
      </c>
      <c r="H166" s="35">
        <v>2</v>
      </c>
      <c r="I166" s="35" t="s">
        <v>3673</v>
      </c>
      <c r="J166" s="35" t="s">
        <v>3691</v>
      </c>
    </row>
    <row r="167" spans="2:10">
      <c r="B167" s="35" t="s">
        <v>3669</v>
      </c>
      <c r="C167" s="35" t="s">
        <v>3670</v>
      </c>
      <c r="D167" s="35" t="s">
        <v>3676</v>
      </c>
      <c r="E167" s="36">
        <v>40277</v>
      </c>
      <c r="F167" s="35">
        <v>2</v>
      </c>
      <c r="G167" s="35" t="s">
        <v>3672</v>
      </c>
      <c r="H167" s="35">
        <v>5</v>
      </c>
      <c r="I167" s="35" t="s">
        <v>3673</v>
      </c>
      <c r="J167" s="35" t="s">
        <v>3674</v>
      </c>
    </row>
    <row r="168" spans="2:10">
      <c r="B168" s="35" t="s">
        <v>3678</v>
      </c>
      <c r="C168" s="35" t="s">
        <v>3670</v>
      </c>
      <c r="D168" s="35" t="s">
        <v>3671</v>
      </c>
      <c r="E168" s="36">
        <v>39879</v>
      </c>
      <c r="F168" s="35">
        <v>3</v>
      </c>
      <c r="G168" s="35" t="s">
        <v>3685</v>
      </c>
      <c r="H168" s="35">
        <v>8</v>
      </c>
      <c r="I168" s="35" t="s">
        <v>3673</v>
      </c>
      <c r="J168" s="35" t="s">
        <v>3674</v>
      </c>
    </row>
    <row r="169" spans="2:10">
      <c r="B169" s="35" t="s">
        <v>3669</v>
      </c>
      <c r="C169" s="35" t="s">
        <v>3670</v>
      </c>
      <c r="D169" s="35" t="s">
        <v>3671</v>
      </c>
      <c r="E169" s="36">
        <v>40276</v>
      </c>
      <c r="F169" s="35">
        <v>3</v>
      </c>
      <c r="G169" s="35" t="s">
        <v>3672</v>
      </c>
      <c r="H169" s="35">
        <v>5</v>
      </c>
      <c r="I169" s="35" t="s">
        <v>3673</v>
      </c>
      <c r="J169" s="35" t="s">
        <v>3681</v>
      </c>
    </row>
    <row r="170" spans="2:10">
      <c r="B170" s="35" t="s">
        <v>3678</v>
      </c>
      <c r="C170" s="35" t="s">
        <v>3689</v>
      </c>
      <c r="D170" s="35" t="s">
        <v>3671</v>
      </c>
      <c r="E170" s="36">
        <v>39731</v>
      </c>
      <c r="F170" s="35">
        <v>1</v>
      </c>
      <c r="G170" s="35" t="s">
        <v>3672</v>
      </c>
      <c r="H170" s="35">
        <v>3</v>
      </c>
      <c r="I170" s="35" t="s">
        <v>3673</v>
      </c>
      <c r="J170" s="35" t="s">
        <v>3679</v>
      </c>
    </row>
    <row r="171" spans="2:10">
      <c r="B171" s="35" t="s">
        <v>3669</v>
      </c>
      <c r="C171" s="35" t="s">
        <v>3670</v>
      </c>
      <c r="D171" s="35" t="s">
        <v>3671</v>
      </c>
      <c r="E171" s="36">
        <v>39653</v>
      </c>
      <c r="F171" s="35">
        <v>2</v>
      </c>
      <c r="G171" s="35" t="s">
        <v>3672</v>
      </c>
      <c r="H171" s="35">
        <v>7</v>
      </c>
      <c r="I171" s="35" t="s">
        <v>3673</v>
      </c>
      <c r="J171" s="35" t="s">
        <v>3674</v>
      </c>
    </row>
    <row r="172" spans="2:10">
      <c r="B172" s="35" t="s">
        <v>3678</v>
      </c>
      <c r="C172" s="35" t="s">
        <v>3670</v>
      </c>
      <c r="D172" s="35" t="s">
        <v>3671</v>
      </c>
      <c r="E172" s="36">
        <v>41027</v>
      </c>
      <c r="F172" s="35">
        <v>5</v>
      </c>
      <c r="G172" s="35" t="s">
        <v>3692</v>
      </c>
      <c r="H172" s="35">
        <v>2</v>
      </c>
      <c r="I172" s="35" t="s">
        <v>3673</v>
      </c>
      <c r="J172" s="35" t="s">
        <v>3681</v>
      </c>
    </row>
    <row r="173" spans="2:10">
      <c r="B173" s="35" t="s">
        <v>3669</v>
      </c>
      <c r="C173" s="35" t="s">
        <v>3659</v>
      </c>
      <c r="D173" s="35" t="s">
        <v>3676</v>
      </c>
      <c r="E173" s="36">
        <v>40762</v>
      </c>
      <c r="F173" s="35">
        <v>1</v>
      </c>
      <c r="G173" s="35" t="s">
        <v>3672</v>
      </c>
      <c r="H173" s="35">
        <v>8</v>
      </c>
      <c r="I173" s="35" t="s">
        <v>3673</v>
      </c>
      <c r="J173" s="35" t="s">
        <v>3679</v>
      </c>
    </row>
    <row r="174" spans="2:10">
      <c r="B174" s="35" t="s">
        <v>3669</v>
      </c>
      <c r="C174" s="35" t="s">
        <v>3670</v>
      </c>
      <c r="D174" s="35" t="s">
        <v>3671</v>
      </c>
      <c r="E174" s="36">
        <v>40255</v>
      </c>
      <c r="F174" s="35">
        <v>3</v>
      </c>
      <c r="G174" s="35" t="s">
        <v>3672</v>
      </c>
      <c r="H174" s="35">
        <v>1</v>
      </c>
      <c r="I174" s="35" t="s">
        <v>3673</v>
      </c>
      <c r="J174" s="35" t="s">
        <v>3679</v>
      </c>
    </row>
    <row r="175" spans="2:10">
      <c r="B175" s="35" t="s">
        <v>3678</v>
      </c>
      <c r="C175" s="35" t="s">
        <v>3659</v>
      </c>
      <c r="D175" s="35" t="s">
        <v>3671</v>
      </c>
      <c r="E175" s="36">
        <v>39966</v>
      </c>
      <c r="F175" s="35">
        <v>1</v>
      </c>
      <c r="G175" s="35" t="s">
        <v>3672</v>
      </c>
      <c r="H175" s="35">
        <v>1</v>
      </c>
      <c r="I175" s="35" t="s">
        <v>3673</v>
      </c>
      <c r="J175" s="35" t="s">
        <v>3681</v>
      </c>
    </row>
    <row r="176" spans="2:10">
      <c r="B176" s="35" t="s">
        <v>3669</v>
      </c>
      <c r="C176" s="35" t="s">
        <v>3689</v>
      </c>
      <c r="D176" s="35" t="s">
        <v>3671</v>
      </c>
      <c r="E176" s="36">
        <v>39477</v>
      </c>
      <c r="F176" s="35">
        <v>1</v>
      </c>
      <c r="G176" s="35" t="s">
        <v>3692</v>
      </c>
      <c r="H176" s="35">
        <v>5</v>
      </c>
      <c r="I176" s="35" t="s">
        <v>3695</v>
      </c>
      <c r="J176" s="35" t="s">
        <v>3679</v>
      </c>
    </row>
    <row r="177" spans="2:10">
      <c r="B177" s="35" t="s">
        <v>3678</v>
      </c>
      <c r="C177" s="35" t="s">
        <v>3670</v>
      </c>
      <c r="D177" s="35" t="s">
        <v>3671</v>
      </c>
      <c r="E177" s="36">
        <v>39709</v>
      </c>
      <c r="F177" s="35">
        <v>2</v>
      </c>
      <c r="G177" s="35" t="s">
        <v>3672</v>
      </c>
      <c r="H177" s="35">
        <v>1</v>
      </c>
      <c r="I177" s="35" t="s">
        <v>3695</v>
      </c>
      <c r="J177" s="35" t="s">
        <v>3691</v>
      </c>
    </row>
    <row r="178" spans="2:10">
      <c r="B178" s="35" t="s">
        <v>3669</v>
      </c>
      <c r="C178" s="35" t="s">
        <v>3670</v>
      </c>
      <c r="D178" s="35" t="s">
        <v>3671</v>
      </c>
      <c r="E178" s="36">
        <v>39547</v>
      </c>
      <c r="F178" s="35">
        <v>1</v>
      </c>
      <c r="G178" s="35" t="s">
        <v>3672</v>
      </c>
      <c r="H178" s="35">
        <v>4</v>
      </c>
      <c r="I178" s="35" t="s">
        <v>3673</v>
      </c>
      <c r="J178" s="35" t="s">
        <v>3679</v>
      </c>
    </row>
    <row r="179" spans="2:10">
      <c r="B179" s="35" t="s">
        <v>3678</v>
      </c>
      <c r="C179" s="35" t="s">
        <v>3689</v>
      </c>
      <c r="D179" s="35" t="s">
        <v>3676</v>
      </c>
      <c r="E179" s="36">
        <v>39742</v>
      </c>
      <c r="F179" s="35">
        <v>1</v>
      </c>
      <c r="G179" s="35" t="s">
        <v>3692</v>
      </c>
      <c r="H179" s="35">
        <v>6</v>
      </c>
      <c r="I179" s="35" t="s">
        <v>3673</v>
      </c>
      <c r="J179" s="35" t="s">
        <v>3681</v>
      </c>
    </row>
    <row r="180" spans="2:10">
      <c r="B180" s="35" t="s">
        <v>3669</v>
      </c>
      <c r="C180" s="35" t="s">
        <v>3670</v>
      </c>
      <c r="D180" s="35" t="s">
        <v>3671</v>
      </c>
      <c r="E180" s="36">
        <v>41102</v>
      </c>
      <c r="F180" s="35">
        <v>4</v>
      </c>
      <c r="G180" s="35" t="s">
        <v>3672</v>
      </c>
      <c r="H180" s="35">
        <v>7</v>
      </c>
      <c r="I180" s="35" t="s">
        <v>3673</v>
      </c>
      <c r="J180" s="35" t="s">
        <v>3679</v>
      </c>
    </row>
    <row r="181" spans="2:10">
      <c r="B181" s="35" t="s">
        <v>3669</v>
      </c>
      <c r="C181" s="35" t="s">
        <v>3670</v>
      </c>
      <c r="D181" s="35" t="s">
        <v>3671</v>
      </c>
      <c r="E181" s="36">
        <v>40132</v>
      </c>
      <c r="F181" s="35">
        <v>3</v>
      </c>
      <c r="G181" s="35" t="s">
        <v>3672</v>
      </c>
      <c r="H181" s="35">
        <v>6</v>
      </c>
      <c r="I181" s="35" t="s">
        <v>3673</v>
      </c>
      <c r="J181" s="35" t="s">
        <v>3681</v>
      </c>
    </row>
    <row r="182" spans="2:10">
      <c r="B182" s="35" t="s">
        <v>3678</v>
      </c>
      <c r="C182" s="35" t="s">
        <v>3670</v>
      </c>
      <c r="D182" s="35" t="s">
        <v>3671</v>
      </c>
      <c r="E182" s="36">
        <v>39594</v>
      </c>
      <c r="F182" s="35">
        <v>5</v>
      </c>
      <c r="G182" s="35" t="s">
        <v>3672</v>
      </c>
      <c r="H182" s="35">
        <v>1</v>
      </c>
      <c r="I182" s="35" t="s">
        <v>3673</v>
      </c>
      <c r="J182" s="35" t="s">
        <v>3679</v>
      </c>
    </row>
    <row r="183" spans="2:10">
      <c r="B183" s="35" t="s">
        <v>3669</v>
      </c>
      <c r="C183" s="35" t="s">
        <v>3670</v>
      </c>
      <c r="D183" s="35" t="s">
        <v>3671</v>
      </c>
      <c r="E183" s="36">
        <v>40569</v>
      </c>
      <c r="F183" s="35">
        <v>4</v>
      </c>
      <c r="G183" s="35" t="s">
        <v>3672</v>
      </c>
      <c r="H183" s="35">
        <v>2</v>
      </c>
      <c r="I183" s="35" t="s">
        <v>3673</v>
      </c>
      <c r="J183" s="35" t="s">
        <v>3674</v>
      </c>
    </row>
    <row r="184" spans="2:10">
      <c r="B184" s="35" t="s">
        <v>3678</v>
      </c>
      <c r="C184" s="35" t="s">
        <v>3670</v>
      </c>
      <c r="D184" s="35" t="s">
        <v>3671</v>
      </c>
      <c r="E184" s="36">
        <v>40192</v>
      </c>
      <c r="F184" s="35">
        <v>1</v>
      </c>
      <c r="G184" s="35" t="s">
        <v>3672</v>
      </c>
      <c r="H184" s="35">
        <v>3</v>
      </c>
      <c r="I184" s="35" t="s">
        <v>3673</v>
      </c>
      <c r="J184" s="35" t="s">
        <v>3674</v>
      </c>
    </row>
    <row r="185" spans="2:10">
      <c r="B185" s="35" t="s">
        <v>3669</v>
      </c>
      <c r="C185" s="35" t="s">
        <v>3659</v>
      </c>
      <c r="D185" s="35" t="s">
        <v>3671</v>
      </c>
      <c r="E185" s="36">
        <v>40162</v>
      </c>
      <c r="F185" s="35">
        <v>2</v>
      </c>
      <c r="G185" s="35" t="s">
        <v>3672</v>
      </c>
      <c r="H185" s="35">
        <v>1</v>
      </c>
      <c r="I185" s="35" t="s">
        <v>3673</v>
      </c>
      <c r="J185" s="35" t="s">
        <v>3681</v>
      </c>
    </row>
    <row r="186" spans="2:10">
      <c r="B186" s="35" t="s">
        <v>3678</v>
      </c>
      <c r="C186" s="35" t="s">
        <v>3670</v>
      </c>
      <c r="D186" s="35" t="s">
        <v>3671</v>
      </c>
      <c r="E186" s="36">
        <v>40190</v>
      </c>
      <c r="F186" s="35">
        <v>5</v>
      </c>
      <c r="G186" s="35" t="s">
        <v>3672</v>
      </c>
      <c r="H186" s="35">
        <v>7</v>
      </c>
      <c r="I186" s="35" t="s">
        <v>3673</v>
      </c>
      <c r="J186" s="35" t="s">
        <v>3691</v>
      </c>
    </row>
    <row r="187" spans="2:10">
      <c r="B187" s="35" t="s">
        <v>3669</v>
      </c>
      <c r="C187" s="35" t="s">
        <v>3670</v>
      </c>
      <c r="D187" s="35" t="s">
        <v>3676</v>
      </c>
      <c r="E187" s="36">
        <v>40137</v>
      </c>
      <c r="F187" s="35">
        <v>1</v>
      </c>
      <c r="G187" s="35" t="s">
        <v>3672</v>
      </c>
      <c r="H187" s="35">
        <v>1</v>
      </c>
      <c r="I187" s="35" t="s">
        <v>3673</v>
      </c>
      <c r="J187" s="35" t="s">
        <v>3681</v>
      </c>
    </row>
    <row r="188" spans="2:10">
      <c r="B188" s="35" t="s">
        <v>3669</v>
      </c>
      <c r="C188" s="35" t="s">
        <v>3670</v>
      </c>
      <c r="D188" s="35" t="s">
        <v>3671</v>
      </c>
      <c r="E188" s="36">
        <v>40342</v>
      </c>
      <c r="F188" s="35">
        <v>3</v>
      </c>
      <c r="G188" s="35" t="s">
        <v>3672</v>
      </c>
      <c r="H188" s="35">
        <v>6</v>
      </c>
      <c r="I188" s="35" t="s">
        <v>3673</v>
      </c>
      <c r="J188" s="35" t="s">
        <v>3679</v>
      </c>
    </row>
    <row r="189" spans="2:10">
      <c r="B189" s="35" t="s">
        <v>3678</v>
      </c>
      <c r="C189" s="35" t="s">
        <v>3689</v>
      </c>
      <c r="D189" s="35" t="s">
        <v>3676</v>
      </c>
      <c r="E189" s="36">
        <v>40009</v>
      </c>
      <c r="F189" s="35">
        <v>1</v>
      </c>
      <c r="G189" s="35" t="s">
        <v>3685</v>
      </c>
      <c r="H189" s="35">
        <v>2</v>
      </c>
      <c r="I189" s="35" t="s">
        <v>3673</v>
      </c>
      <c r="J189" s="35" t="s">
        <v>3681</v>
      </c>
    </row>
    <row r="190" spans="2:10">
      <c r="B190" s="35" t="s">
        <v>3669</v>
      </c>
      <c r="C190" s="35" t="s">
        <v>3670</v>
      </c>
      <c r="D190" s="35" t="s">
        <v>3671</v>
      </c>
      <c r="E190" s="36">
        <v>40726</v>
      </c>
      <c r="F190" s="35">
        <v>2</v>
      </c>
      <c r="G190" s="35" t="s">
        <v>3672</v>
      </c>
      <c r="H190" s="35">
        <v>3</v>
      </c>
      <c r="I190" s="35" t="s">
        <v>3673</v>
      </c>
      <c r="J190" s="35" t="s">
        <v>3681</v>
      </c>
    </row>
    <row r="191" spans="2:10">
      <c r="B191" s="35" t="s">
        <v>3678</v>
      </c>
      <c r="C191" s="35" t="s">
        <v>3670</v>
      </c>
      <c r="D191" s="35" t="s">
        <v>3671</v>
      </c>
      <c r="E191" s="36">
        <v>40445</v>
      </c>
      <c r="F191" s="35">
        <v>4</v>
      </c>
      <c r="G191" s="35" t="s">
        <v>3685</v>
      </c>
      <c r="H191" s="35">
        <v>4</v>
      </c>
      <c r="I191" s="35" t="s">
        <v>3673</v>
      </c>
      <c r="J191" s="35" t="s">
        <v>3679</v>
      </c>
    </row>
    <row r="192" spans="2:10">
      <c r="B192" s="35" t="s">
        <v>3669</v>
      </c>
      <c r="C192" s="35" t="s">
        <v>3659</v>
      </c>
      <c r="D192" s="35" t="s">
        <v>3671</v>
      </c>
      <c r="E192" s="36">
        <v>40688</v>
      </c>
      <c r="F192" s="35">
        <v>2</v>
      </c>
      <c r="G192" s="35" t="s">
        <v>3672</v>
      </c>
      <c r="H192" s="35">
        <v>4</v>
      </c>
      <c r="I192" s="35" t="s">
        <v>3673</v>
      </c>
      <c r="J192" s="35" t="s">
        <v>3691</v>
      </c>
    </row>
    <row r="193" spans="2:10">
      <c r="B193" s="35" t="s">
        <v>3678</v>
      </c>
      <c r="C193" s="35" t="s">
        <v>3670</v>
      </c>
      <c r="D193" s="35" t="s">
        <v>3671</v>
      </c>
      <c r="E193" s="36">
        <v>40345</v>
      </c>
      <c r="F193" s="35">
        <v>5</v>
      </c>
      <c r="G193" s="35" t="s">
        <v>3672</v>
      </c>
      <c r="H193" s="35">
        <v>8</v>
      </c>
      <c r="I193" s="35" t="s">
        <v>3673</v>
      </c>
      <c r="J193" s="35" t="s">
        <v>3681</v>
      </c>
    </row>
    <row r="194" spans="2:10">
      <c r="B194" s="35" t="s">
        <v>3669</v>
      </c>
      <c r="C194" s="35" t="s">
        <v>3659</v>
      </c>
      <c r="D194" s="35" t="s">
        <v>3671</v>
      </c>
      <c r="E194" s="36">
        <v>40257</v>
      </c>
      <c r="F194" s="35">
        <v>1</v>
      </c>
      <c r="G194" s="35" t="s">
        <v>3672</v>
      </c>
      <c r="H194" s="35">
        <v>5</v>
      </c>
      <c r="I194" s="35" t="s">
        <v>3695</v>
      </c>
      <c r="J194" s="35" t="s">
        <v>3681</v>
      </c>
    </row>
    <row r="195" spans="2:10">
      <c r="B195" s="35" t="s">
        <v>3669</v>
      </c>
      <c r="C195" s="35" t="s">
        <v>3689</v>
      </c>
      <c r="D195" s="35" t="s">
        <v>3676</v>
      </c>
      <c r="E195" s="36">
        <v>39846</v>
      </c>
      <c r="F195" s="35">
        <v>1</v>
      </c>
      <c r="G195" s="35" t="s">
        <v>3672</v>
      </c>
      <c r="H195" s="35">
        <v>8</v>
      </c>
      <c r="I195" s="35" t="s">
        <v>3695</v>
      </c>
      <c r="J195" s="35" t="s">
        <v>3681</v>
      </c>
    </row>
    <row r="196" spans="2:10">
      <c r="B196" s="35" t="s">
        <v>3678</v>
      </c>
      <c r="C196" s="35" t="s">
        <v>3670</v>
      </c>
      <c r="D196" s="35" t="s">
        <v>3671</v>
      </c>
      <c r="E196" s="36">
        <v>40996</v>
      </c>
      <c r="F196" s="35">
        <v>1</v>
      </c>
      <c r="G196" s="35" t="s">
        <v>3672</v>
      </c>
      <c r="H196" s="35">
        <v>6</v>
      </c>
      <c r="I196" s="35" t="s">
        <v>3695</v>
      </c>
      <c r="J196" s="35" t="s">
        <v>3679</v>
      </c>
    </row>
    <row r="197" spans="2:10">
      <c r="B197" s="35" t="s">
        <v>3669</v>
      </c>
      <c r="C197" s="35" t="s">
        <v>3670</v>
      </c>
      <c r="D197" s="35" t="s">
        <v>3671</v>
      </c>
      <c r="E197" s="36">
        <v>40493</v>
      </c>
      <c r="F197" s="35">
        <v>3</v>
      </c>
      <c r="G197" s="35" t="s">
        <v>3685</v>
      </c>
      <c r="H197" s="35">
        <v>7</v>
      </c>
      <c r="I197" s="35" t="s">
        <v>3695</v>
      </c>
      <c r="J197" s="35" t="s">
        <v>3679</v>
      </c>
    </row>
    <row r="198" spans="2:10">
      <c r="B198" s="35" t="s">
        <v>3678</v>
      </c>
      <c r="C198" s="35" t="s">
        <v>3689</v>
      </c>
      <c r="D198" s="35" t="s">
        <v>3671</v>
      </c>
      <c r="E198" s="36">
        <v>40129</v>
      </c>
      <c r="F198" s="35">
        <v>1</v>
      </c>
      <c r="G198" s="35" t="s">
        <v>3672</v>
      </c>
      <c r="H198" s="35">
        <v>6</v>
      </c>
      <c r="I198" s="35" t="s">
        <v>3695</v>
      </c>
      <c r="J198" s="35" t="s">
        <v>3691</v>
      </c>
    </row>
    <row r="199" spans="2:10">
      <c r="B199" s="35" t="s">
        <v>3669</v>
      </c>
      <c r="C199" s="35" t="s">
        <v>3670</v>
      </c>
      <c r="D199" s="35" t="s">
        <v>3671</v>
      </c>
      <c r="E199" s="36">
        <v>40677</v>
      </c>
      <c r="F199" s="35">
        <v>4</v>
      </c>
      <c r="G199" s="35" t="s">
        <v>3672</v>
      </c>
      <c r="H199" s="35">
        <v>1</v>
      </c>
      <c r="I199" s="35" t="s">
        <v>3695</v>
      </c>
      <c r="J199" s="35" t="s">
        <v>3681</v>
      </c>
    </row>
    <row r="200" spans="2:10">
      <c r="B200" s="35" t="s">
        <v>3678</v>
      </c>
      <c r="C200" s="35" t="s">
        <v>3670</v>
      </c>
      <c r="D200" s="35" t="s">
        <v>3671</v>
      </c>
      <c r="E200" s="36">
        <v>40725</v>
      </c>
      <c r="F200" s="35">
        <v>5</v>
      </c>
      <c r="G200" s="35" t="s">
        <v>3672</v>
      </c>
      <c r="H200" s="35">
        <v>4</v>
      </c>
      <c r="I200" s="35" t="s">
        <v>3673</v>
      </c>
      <c r="J200" s="35" t="s">
        <v>3681</v>
      </c>
    </row>
    <row r="201" spans="2:10">
      <c r="B201" s="35" t="s">
        <v>3669</v>
      </c>
      <c r="C201" s="35" t="s">
        <v>3670</v>
      </c>
      <c r="D201" s="35" t="s">
        <v>3676</v>
      </c>
      <c r="E201" s="36">
        <v>40869</v>
      </c>
      <c r="F201" s="35">
        <v>2</v>
      </c>
      <c r="G201" s="35" t="s">
        <v>3692</v>
      </c>
      <c r="H201" s="35">
        <v>2</v>
      </c>
      <c r="I201" s="35" t="s">
        <v>3673</v>
      </c>
      <c r="J201" s="35" t="s">
        <v>3679</v>
      </c>
    </row>
    <row r="202" spans="2:10">
      <c r="B202" s="35" t="s">
        <v>3669</v>
      </c>
      <c r="C202" s="35" t="s">
        <v>3670</v>
      </c>
      <c r="D202" s="35" t="s">
        <v>3671</v>
      </c>
      <c r="E202" s="36">
        <v>41067</v>
      </c>
      <c r="F202" s="35">
        <v>5</v>
      </c>
      <c r="G202" s="35" t="s">
        <v>3672</v>
      </c>
      <c r="H202" s="35">
        <v>6</v>
      </c>
      <c r="I202" s="35" t="s">
        <v>3673</v>
      </c>
      <c r="J202" s="35" t="s">
        <v>3681</v>
      </c>
    </row>
    <row r="203" spans="2:10">
      <c r="B203" s="35" t="s">
        <v>3678</v>
      </c>
      <c r="C203" s="35" t="s">
        <v>3670</v>
      </c>
      <c r="D203" s="35" t="s">
        <v>3671</v>
      </c>
      <c r="E203" s="36">
        <v>41086</v>
      </c>
      <c r="F203" s="35">
        <v>1</v>
      </c>
      <c r="G203" s="35" t="s">
        <v>3672</v>
      </c>
      <c r="H203" s="35">
        <v>6</v>
      </c>
      <c r="I203" s="35" t="s">
        <v>3673</v>
      </c>
      <c r="J203" s="35" t="s">
        <v>3681</v>
      </c>
    </row>
    <row r="204" spans="2:10">
      <c r="B204" s="35" t="s">
        <v>3669</v>
      </c>
      <c r="C204" s="35" t="s">
        <v>3659</v>
      </c>
      <c r="D204" s="35" t="s">
        <v>3671</v>
      </c>
      <c r="E204" s="36">
        <v>40062</v>
      </c>
      <c r="F204" s="35">
        <v>1</v>
      </c>
      <c r="G204" s="35" t="s">
        <v>3672</v>
      </c>
      <c r="H204" s="35">
        <v>5</v>
      </c>
      <c r="I204" s="35" t="s">
        <v>3673</v>
      </c>
      <c r="J204" s="35" t="s">
        <v>3679</v>
      </c>
    </row>
    <row r="205" spans="2:10">
      <c r="B205" s="35" t="s">
        <v>3669</v>
      </c>
      <c r="C205" s="35" t="s">
        <v>3670</v>
      </c>
      <c r="D205" s="35" t="s">
        <v>3671</v>
      </c>
      <c r="E205" s="36">
        <v>39639</v>
      </c>
      <c r="F205" s="35">
        <v>1</v>
      </c>
      <c r="G205" s="35" t="s">
        <v>3692</v>
      </c>
      <c r="H205" s="35">
        <v>5</v>
      </c>
      <c r="I205" s="35" t="s">
        <v>3673</v>
      </c>
      <c r="J205" s="35" t="s">
        <v>3691</v>
      </c>
    </row>
    <row r="206" spans="2:10">
      <c r="B206" s="35" t="s">
        <v>3675</v>
      </c>
      <c r="C206" s="35" t="s">
        <v>3670</v>
      </c>
      <c r="D206" s="35" t="s">
        <v>3671</v>
      </c>
      <c r="E206" s="36">
        <v>39703</v>
      </c>
      <c r="F206" s="35">
        <v>1</v>
      </c>
      <c r="G206" s="35" t="s">
        <v>3672</v>
      </c>
      <c r="H206" s="35">
        <v>1</v>
      </c>
      <c r="I206" s="35" t="s">
        <v>3673</v>
      </c>
      <c r="J206" s="35" t="s">
        <v>3679</v>
      </c>
    </row>
    <row r="207" spans="2:10">
      <c r="B207" s="35" t="s">
        <v>3678</v>
      </c>
      <c r="C207" s="35" t="s">
        <v>3670</v>
      </c>
      <c r="D207" s="35" t="s">
        <v>3671</v>
      </c>
      <c r="E207" s="36">
        <v>39693</v>
      </c>
      <c r="F207" s="35">
        <v>3</v>
      </c>
      <c r="G207" s="35" t="s">
        <v>3672</v>
      </c>
      <c r="H207" s="35">
        <v>5</v>
      </c>
      <c r="I207" s="35" t="s">
        <v>3673</v>
      </c>
      <c r="J207" s="35" t="s">
        <v>3674</v>
      </c>
    </row>
    <row r="208" spans="2:10">
      <c r="B208" s="35" t="s">
        <v>3680</v>
      </c>
      <c r="C208" s="35" t="s">
        <v>3689</v>
      </c>
      <c r="D208" s="35" t="s">
        <v>3671</v>
      </c>
      <c r="E208" s="36">
        <v>40903</v>
      </c>
      <c r="F208" s="35">
        <v>1</v>
      </c>
      <c r="G208" s="35" t="s">
        <v>3692</v>
      </c>
      <c r="H208" s="35">
        <v>6</v>
      </c>
      <c r="I208" s="35" t="s">
        <v>3695</v>
      </c>
      <c r="J208" s="35" t="s">
        <v>3681</v>
      </c>
    </row>
    <row r="209" spans="2:10">
      <c r="B209" s="35" t="s">
        <v>3682</v>
      </c>
      <c r="C209" s="35" t="s">
        <v>3670</v>
      </c>
      <c r="D209" s="35" t="s">
        <v>3676</v>
      </c>
      <c r="E209" s="36">
        <v>39866</v>
      </c>
      <c r="F209" s="35">
        <v>5</v>
      </c>
      <c r="G209" s="35" t="s">
        <v>3672</v>
      </c>
      <c r="H209" s="35">
        <v>7</v>
      </c>
      <c r="I209" s="35" t="s">
        <v>3695</v>
      </c>
      <c r="J209" s="35" t="s">
        <v>3679</v>
      </c>
    </row>
    <row r="210" spans="2:10">
      <c r="B210" s="35" t="s">
        <v>3684</v>
      </c>
      <c r="C210" s="35" t="s">
        <v>3670</v>
      </c>
      <c r="D210" s="35" t="s">
        <v>3671</v>
      </c>
      <c r="E210" s="36">
        <v>39665</v>
      </c>
      <c r="F210" s="35">
        <v>4</v>
      </c>
      <c r="G210" s="35" t="s">
        <v>3672</v>
      </c>
      <c r="H210" s="35">
        <v>8</v>
      </c>
      <c r="I210" s="35" t="s">
        <v>3695</v>
      </c>
      <c r="J210" s="35" t="s">
        <v>3674</v>
      </c>
    </row>
    <row r="211" spans="2:10">
      <c r="B211" s="35" t="s">
        <v>3686</v>
      </c>
      <c r="C211" s="35" t="s">
        <v>3659</v>
      </c>
      <c r="D211" s="35" t="s">
        <v>3676</v>
      </c>
      <c r="E211" s="36">
        <v>40856</v>
      </c>
      <c r="F211" s="35">
        <v>1</v>
      </c>
      <c r="G211" s="35" t="s">
        <v>3672</v>
      </c>
      <c r="H211" s="35">
        <v>3</v>
      </c>
      <c r="I211" s="35" t="s">
        <v>3673</v>
      </c>
      <c r="J211" s="35" t="s">
        <v>3691</v>
      </c>
    </row>
    <row r="212" spans="2:10">
      <c r="B212" s="35" t="s">
        <v>3687</v>
      </c>
      <c r="C212" s="35" t="s">
        <v>3670</v>
      </c>
      <c r="D212" s="35" t="s">
        <v>3671</v>
      </c>
      <c r="E212" s="36">
        <v>39614</v>
      </c>
      <c r="F212" s="35">
        <v>5</v>
      </c>
      <c r="G212" s="35" t="s">
        <v>3672</v>
      </c>
      <c r="H212" s="35">
        <v>3</v>
      </c>
      <c r="I212" s="35" t="s">
        <v>3673</v>
      </c>
      <c r="J212" s="35" t="s">
        <v>3679</v>
      </c>
    </row>
    <row r="213" spans="2:10">
      <c r="B213" s="35" t="s">
        <v>3688</v>
      </c>
      <c r="C213" s="35" t="s">
        <v>3659</v>
      </c>
      <c r="D213" s="35" t="s">
        <v>3671</v>
      </c>
      <c r="E213" s="36">
        <v>39930</v>
      </c>
      <c r="F213" s="35">
        <v>1</v>
      </c>
      <c r="G213" s="35" t="s">
        <v>3672</v>
      </c>
      <c r="H213" s="35">
        <v>1</v>
      </c>
      <c r="I213" s="35" t="s">
        <v>3673</v>
      </c>
      <c r="J213" s="35" t="s">
        <v>3674</v>
      </c>
    </row>
    <row r="214" spans="2:10">
      <c r="B214" s="35" t="s">
        <v>3690</v>
      </c>
      <c r="C214" s="35" t="s">
        <v>3689</v>
      </c>
      <c r="D214" s="35" t="s">
        <v>3671</v>
      </c>
      <c r="E214" s="36">
        <v>39564</v>
      </c>
      <c r="F214" s="35">
        <v>1</v>
      </c>
      <c r="G214" s="35" t="s">
        <v>3672</v>
      </c>
      <c r="H214" s="35">
        <v>3</v>
      </c>
      <c r="I214" s="35" t="s">
        <v>3673</v>
      </c>
      <c r="J214" s="35" t="s">
        <v>3691</v>
      </c>
    </row>
    <row r="215" spans="2:10">
      <c r="B215" s="35" t="s">
        <v>3696</v>
      </c>
      <c r="C215" s="35" t="s">
        <v>3670</v>
      </c>
      <c r="D215" s="35" t="s">
        <v>3671</v>
      </c>
      <c r="E215" s="36">
        <v>40630</v>
      </c>
      <c r="F215" s="35">
        <v>2</v>
      </c>
      <c r="G215" s="35" t="s">
        <v>3672</v>
      </c>
      <c r="H215" s="35">
        <v>7</v>
      </c>
      <c r="I215" s="35" t="s">
        <v>3695</v>
      </c>
      <c r="J215" s="35" t="s">
        <v>3674</v>
      </c>
    </row>
    <row r="216" spans="2:10">
      <c r="B216" s="35" t="s">
        <v>3693</v>
      </c>
      <c r="C216" s="35" t="s">
        <v>3670</v>
      </c>
      <c r="D216" s="35" t="s">
        <v>3671</v>
      </c>
      <c r="E216" s="36">
        <v>40674</v>
      </c>
      <c r="F216" s="35">
        <v>2</v>
      </c>
      <c r="G216" s="35" t="s">
        <v>3672</v>
      </c>
      <c r="H216" s="35">
        <v>1</v>
      </c>
      <c r="I216" s="35" t="s">
        <v>3673</v>
      </c>
      <c r="J216" s="35" t="s">
        <v>3681</v>
      </c>
    </row>
    <row r="217" spans="2:10">
      <c r="B217" s="35" t="s">
        <v>3694</v>
      </c>
      <c r="C217" s="35" t="s">
        <v>3689</v>
      </c>
      <c r="D217" s="35" t="s">
        <v>3676</v>
      </c>
      <c r="E217" s="36">
        <v>40049</v>
      </c>
      <c r="F217" s="35">
        <v>1</v>
      </c>
      <c r="G217" s="35" t="s">
        <v>3672</v>
      </c>
      <c r="H217" s="35">
        <v>1</v>
      </c>
      <c r="I217" s="35" t="s">
        <v>3673</v>
      </c>
      <c r="J217" s="35" t="s">
        <v>3679</v>
      </c>
    </row>
    <row r="218" spans="2:10">
      <c r="B218" s="35" t="s">
        <v>3678</v>
      </c>
      <c r="C218" s="35" t="s">
        <v>3670</v>
      </c>
      <c r="D218" s="35" t="s">
        <v>3671</v>
      </c>
      <c r="E218" s="36">
        <v>40102</v>
      </c>
      <c r="F218" s="35">
        <v>1</v>
      </c>
      <c r="G218" s="35" t="s">
        <v>3685</v>
      </c>
      <c r="H218" s="35">
        <v>2</v>
      </c>
      <c r="I218" s="35" t="s">
        <v>3673</v>
      </c>
      <c r="J218" s="35" t="s">
        <v>3691</v>
      </c>
    </row>
    <row r="219" spans="2:10">
      <c r="B219" s="35" t="s">
        <v>3678</v>
      </c>
      <c r="C219" s="35" t="s">
        <v>3670</v>
      </c>
      <c r="D219" s="35" t="s">
        <v>3671</v>
      </c>
      <c r="E219" s="36">
        <v>40947</v>
      </c>
      <c r="F219" s="35">
        <v>1</v>
      </c>
      <c r="G219" s="35" t="s">
        <v>3672</v>
      </c>
      <c r="H219" s="35">
        <v>2</v>
      </c>
      <c r="I219" s="35" t="s">
        <v>3673</v>
      </c>
      <c r="J219" s="35" t="s">
        <v>3679</v>
      </c>
    </row>
    <row r="220" spans="2:10">
      <c r="B220" s="35" t="s">
        <v>3678</v>
      </c>
      <c r="C220" s="35" t="s">
        <v>3670</v>
      </c>
      <c r="D220" s="35" t="s">
        <v>3671</v>
      </c>
      <c r="E220" s="36">
        <v>40832</v>
      </c>
      <c r="F220" s="35">
        <v>3</v>
      </c>
      <c r="G220" s="35" t="s">
        <v>3685</v>
      </c>
      <c r="H220" s="35">
        <v>8</v>
      </c>
      <c r="I220" s="35" t="s">
        <v>3673</v>
      </c>
      <c r="J220" s="35" t="s">
        <v>3679</v>
      </c>
    </row>
    <row r="221" spans="2:10">
      <c r="B221" s="35" t="s">
        <v>3678</v>
      </c>
      <c r="C221" s="35" t="s">
        <v>3670</v>
      </c>
      <c r="D221" s="35" t="s">
        <v>3671</v>
      </c>
      <c r="E221" s="36">
        <v>39982</v>
      </c>
      <c r="F221" s="35">
        <v>4</v>
      </c>
      <c r="G221" s="35" t="s">
        <v>3672</v>
      </c>
      <c r="H221" s="35">
        <v>4</v>
      </c>
      <c r="I221" s="35" t="s">
        <v>3673</v>
      </c>
      <c r="J221" s="35" t="s">
        <v>3674</v>
      </c>
    </row>
    <row r="222" spans="2:10">
      <c r="B222" s="35" t="s">
        <v>3678</v>
      </c>
      <c r="C222" s="35" t="s">
        <v>3670</v>
      </c>
      <c r="D222" s="35" t="s">
        <v>3671</v>
      </c>
      <c r="E222" s="36">
        <v>40828</v>
      </c>
      <c r="F222" s="35">
        <v>2</v>
      </c>
      <c r="G222" s="35" t="s">
        <v>3672</v>
      </c>
      <c r="H222" s="35">
        <v>3</v>
      </c>
      <c r="I222" s="35" t="s">
        <v>3673</v>
      </c>
      <c r="J222" s="35" t="s">
        <v>3679</v>
      </c>
    </row>
    <row r="223" spans="2:10">
      <c r="B223" s="35" t="s">
        <v>3678</v>
      </c>
      <c r="C223" s="35" t="s">
        <v>3659</v>
      </c>
      <c r="D223" s="35" t="s">
        <v>3676</v>
      </c>
      <c r="E223" s="36">
        <v>40246</v>
      </c>
      <c r="F223" s="35">
        <v>1</v>
      </c>
      <c r="G223" s="35" t="s">
        <v>3672</v>
      </c>
      <c r="H223" s="35">
        <v>3</v>
      </c>
      <c r="I223" s="35" t="s">
        <v>3673</v>
      </c>
      <c r="J223" s="35" t="s">
        <v>3674</v>
      </c>
    </row>
    <row r="224" spans="2:10">
      <c r="B224" s="35" t="s">
        <v>3678</v>
      </c>
      <c r="C224" s="35" t="s">
        <v>3670</v>
      </c>
      <c r="D224" s="35" t="s">
        <v>3671</v>
      </c>
      <c r="E224" s="36">
        <v>41082</v>
      </c>
      <c r="F224" s="35">
        <v>5</v>
      </c>
      <c r="G224" s="35" t="s">
        <v>3672</v>
      </c>
      <c r="H224" s="35">
        <v>1</v>
      </c>
      <c r="I224" s="35" t="s">
        <v>3673</v>
      </c>
      <c r="J224" s="35" t="s">
        <v>3679</v>
      </c>
    </row>
    <row r="225" spans="2:10">
      <c r="B225" s="35" t="s">
        <v>3678</v>
      </c>
      <c r="C225" s="35" t="s">
        <v>3670</v>
      </c>
      <c r="D225" s="35" t="s">
        <v>3671</v>
      </c>
      <c r="E225" s="36">
        <v>39828</v>
      </c>
      <c r="F225" s="35">
        <v>5</v>
      </c>
      <c r="G225" s="35" t="s">
        <v>3672</v>
      </c>
      <c r="H225" s="35">
        <v>5</v>
      </c>
      <c r="I225" s="35" t="s">
        <v>3673</v>
      </c>
      <c r="J225" s="35" t="s">
        <v>3674</v>
      </c>
    </row>
    <row r="226" spans="2:10">
      <c r="B226" s="35" t="s">
        <v>3678</v>
      </c>
      <c r="C226" s="35" t="s">
        <v>3670</v>
      </c>
      <c r="D226" s="35" t="s">
        <v>3671</v>
      </c>
      <c r="E226" s="36">
        <v>40121</v>
      </c>
      <c r="F226" s="35">
        <v>5</v>
      </c>
      <c r="G226" s="35" t="s">
        <v>3685</v>
      </c>
      <c r="H226" s="35">
        <v>8</v>
      </c>
      <c r="I226" s="35" t="s">
        <v>3695</v>
      </c>
      <c r="J226" s="35" t="s">
        <v>3681</v>
      </c>
    </row>
    <row r="227" spans="2:10">
      <c r="B227" s="35" t="s">
        <v>3678</v>
      </c>
      <c r="C227" s="35" t="s">
        <v>3689</v>
      </c>
      <c r="D227" s="35" t="s">
        <v>3671</v>
      </c>
      <c r="E227" s="36">
        <v>39735</v>
      </c>
      <c r="F227" s="35">
        <v>1</v>
      </c>
      <c r="G227" s="35" t="s">
        <v>3672</v>
      </c>
      <c r="H227" s="35">
        <v>2</v>
      </c>
      <c r="I227" s="35" t="s">
        <v>3673</v>
      </c>
      <c r="J227" s="35" t="s">
        <v>3691</v>
      </c>
    </row>
    <row r="228" spans="2:10">
      <c r="B228" s="35" t="s">
        <v>3678</v>
      </c>
      <c r="C228" s="35" t="s">
        <v>3670</v>
      </c>
      <c r="D228" s="35" t="s">
        <v>3671</v>
      </c>
      <c r="E228" s="36">
        <v>40309</v>
      </c>
      <c r="F228" s="35">
        <v>1</v>
      </c>
      <c r="G228" s="35" t="s">
        <v>3672</v>
      </c>
      <c r="H228" s="35">
        <v>1</v>
      </c>
      <c r="I228" s="35" t="s">
        <v>3673</v>
      </c>
      <c r="J228" s="35" t="s">
        <v>3674</v>
      </c>
    </row>
    <row r="229" spans="2:10">
      <c r="B229" s="35" t="s">
        <v>3678</v>
      </c>
      <c r="C229" s="35" t="s">
        <v>3670</v>
      </c>
      <c r="D229" s="35" t="s">
        <v>3671</v>
      </c>
      <c r="E229" s="36">
        <v>40997</v>
      </c>
      <c r="F229" s="35">
        <v>4</v>
      </c>
      <c r="G229" s="35" t="s">
        <v>3672</v>
      </c>
      <c r="H229" s="35">
        <v>6</v>
      </c>
      <c r="I229" s="35" t="s">
        <v>3695</v>
      </c>
      <c r="J229" s="35" t="s">
        <v>3691</v>
      </c>
    </row>
    <row r="230" spans="2:10">
      <c r="B230" s="35" t="s">
        <v>3678</v>
      </c>
      <c r="C230" s="35" t="s">
        <v>3659</v>
      </c>
      <c r="D230" s="35" t="s">
        <v>3671</v>
      </c>
      <c r="E230" s="36">
        <v>40900</v>
      </c>
      <c r="F230" s="35">
        <v>2</v>
      </c>
      <c r="G230" s="35" t="s">
        <v>3692</v>
      </c>
      <c r="H230" s="35">
        <v>2</v>
      </c>
      <c r="I230" s="35" t="s">
        <v>3673</v>
      </c>
      <c r="J230" s="35" t="s">
        <v>3681</v>
      </c>
    </row>
    <row r="231" spans="2:10">
      <c r="B231" s="35" t="s">
        <v>3678</v>
      </c>
      <c r="C231" s="35" t="s">
        <v>3670</v>
      </c>
      <c r="D231" s="35" t="s">
        <v>3676</v>
      </c>
      <c r="E231" s="36">
        <v>39853</v>
      </c>
      <c r="F231" s="35">
        <v>3</v>
      </c>
      <c r="G231" s="35" t="s">
        <v>3672</v>
      </c>
      <c r="H231" s="35">
        <v>5</v>
      </c>
      <c r="I231" s="35" t="s">
        <v>3673</v>
      </c>
      <c r="J231" s="35" t="s">
        <v>3674</v>
      </c>
    </row>
    <row r="232" spans="2:10">
      <c r="B232" s="35" t="s">
        <v>3678</v>
      </c>
      <c r="C232" s="35" t="s">
        <v>3659</v>
      </c>
      <c r="D232" s="35" t="s">
        <v>3671</v>
      </c>
      <c r="E232" s="36">
        <v>40778</v>
      </c>
      <c r="F232" s="35">
        <v>2</v>
      </c>
      <c r="G232" s="35" t="s">
        <v>3672</v>
      </c>
      <c r="H232" s="35">
        <v>5</v>
      </c>
      <c r="I232" s="35" t="s">
        <v>3673</v>
      </c>
      <c r="J232" s="35" t="s">
        <v>3679</v>
      </c>
    </row>
    <row r="233" spans="2:10">
      <c r="B233" s="35" t="s">
        <v>3678</v>
      </c>
      <c r="C233" s="35" t="s">
        <v>3689</v>
      </c>
      <c r="D233" s="35" t="s">
        <v>3676</v>
      </c>
      <c r="E233" s="36">
        <v>40899</v>
      </c>
      <c r="F233" s="35">
        <v>1</v>
      </c>
      <c r="G233" s="35" t="s">
        <v>3672</v>
      </c>
      <c r="H233" s="35">
        <v>3</v>
      </c>
      <c r="I233" s="35" t="s">
        <v>3673</v>
      </c>
      <c r="J233" s="35" t="s">
        <v>3674</v>
      </c>
    </row>
    <row r="234" spans="2:10">
      <c r="B234" s="35" t="s">
        <v>3678</v>
      </c>
      <c r="C234" s="35" t="s">
        <v>3670</v>
      </c>
      <c r="D234" s="35" t="s">
        <v>3671</v>
      </c>
      <c r="E234" s="36">
        <v>40129</v>
      </c>
      <c r="F234" s="35">
        <v>2</v>
      </c>
      <c r="G234" s="35" t="s">
        <v>3692</v>
      </c>
      <c r="H234" s="35">
        <v>6</v>
      </c>
      <c r="I234" s="35" t="s">
        <v>3673</v>
      </c>
      <c r="J234" s="35" t="s">
        <v>3674</v>
      </c>
    </row>
    <row r="235" spans="2:10">
      <c r="B235" s="35" t="s">
        <v>3678</v>
      </c>
      <c r="C235" s="35" t="s">
        <v>3670</v>
      </c>
      <c r="D235" s="35" t="s">
        <v>3671</v>
      </c>
      <c r="E235" s="36">
        <v>39460</v>
      </c>
      <c r="F235" s="35">
        <v>5</v>
      </c>
      <c r="G235" s="35" t="s">
        <v>3672</v>
      </c>
      <c r="H235" s="35">
        <v>7</v>
      </c>
      <c r="I235" s="35" t="s">
        <v>3695</v>
      </c>
      <c r="J235" s="35" t="s">
        <v>3681</v>
      </c>
    </row>
    <row r="236" spans="2:10">
      <c r="B236" s="35" t="s">
        <v>3678</v>
      </c>
      <c r="C236" s="35" t="s">
        <v>3689</v>
      </c>
      <c r="D236" s="35" t="s">
        <v>3671</v>
      </c>
      <c r="E236" s="36">
        <v>40466</v>
      </c>
      <c r="F236" s="35">
        <v>1</v>
      </c>
      <c r="G236" s="35" t="s">
        <v>3672</v>
      </c>
      <c r="H236" s="35">
        <v>6</v>
      </c>
      <c r="I236" s="35" t="s">
        <v>3695</v>
      </c>
      <c r="J236" s="35" t="s">
        <v>3674</v>
      </c>
    </row>
    <row r="237" spans="2:10">
      <c r="B237" s="35" t="s">
        <v>3678</v>
      </c>
      <c r="C237" s="35" t="s">
        <v>3670</v>
      </c>
      <c r="D237" s="35" t="s">
        <v>3671</v>
      </c>
      <c r="E237" s="36">
        <v>40365</v>
      </c>
      <c r="F237" s="35">
        <v>2</v>
      </c>
      <c r="G237" s="35" t="s">
        <v>3692</v>
      </c>
      <c r="H237" s="35">
        <v>7</v>
      </c>
      <c r="I237" s="35" t="s">
        <v>3695</v>
      </c>
      <c r="J237" s="35" t="s">
        <v>3679</v>
      </c>
    </row>
    <row r="238" spans="2:10">
      <c r="B238" s="35" t="s">
        <v>3678</v>
      </c>
      <c r="C238" s="35" t="s">
        <v>3670</v>
      </c>
      <c r="D238" s="35" t="s">
        <v>3671</v>
      </c>
      <c r="E238" s="36">
        <v>39910</v>
      </c>
      <c r="F238" s="35">
        <v>4</v>
      </c>
      <c r="G238" s="35" t="s">
        <v>3672</v>
      </c>
      <c r="H238" s="35">
        <v>6</v>
      </c>
      <c r="I238" s="35" t="s">
        <v>3695</v>
      </c>
      <c r="J238" s="35" t="s">
        <v>3679</v>
      </c>
    </row>
    <row r="239" spans="2:10">
      <c r="B239" s="35" t="s">
        <v>3678</v>
      </c>
      <c r="C239" s="35" t="s">
        <v>3670</v>
      </c>
      <c r="D239" s="35" t="s">
        <v>3676</v>
      </c>
      <c r="E239" s="36">
        <v>39621</v>
      </c>
      <c r="F239" s="35">
        <v>5</v>
      </c>
      <c r="G239" s="35" t="s">
        <v>3672</v>
      </c>
      <c r="H239" s="35">
        <v>5</v>
      </c>
      <c r="I239" s="35" t="s">
        <v>3673</v>
      </c>
      <c r="J239" s="35" t="s">
        <v>3681</v>
      </c>
    </row>
    <row r="240" spans="2:10">
      <c r="B240" s="35" t="s">
        <v>3678</v>
      </c>
      <c r="C240" s="35" t="s">
        <v>3670</v>
      </c>
      <c r="D240" s="35" t="s">
        <v>3671</v>
      </c>
      <c r="E240" s="36">
        <v>39968</v>
      </c>
      <c r="F240" s="35">
        <v>4</v>
      </c>
      <c r="G240" s="35" t="s">
        <v>3672</v>
      </c>
      <c r="H240" s="35">
        <v>8</v>
      </c>
      <c r="I240" s="35" t="s">
        <v>3673</v>
      </c>
      <c r="J240" s="35" t="s">
        <v>3691</v>
      </c>
    </row>
    <row r="241" spans="2:10">
      <c r="B241" s="35" t="s">
        <v>3678</v>
      </c>
      <c r="C241" s="35" t="s">
        <v>3670</v>
      </c>
      <c r="D241" s="35" t="s">
        <v>3671</v>
      </c>
      <c r="E241" s="36">
        <v>39642</v>
      </c>
      <c r="F241" s="35">
        <v>4</v>
      </c>
      <c r="G241" s="35" t="s">
        <v>3672</v>
      </c>
      <c r="H241" s="35">
        <v>4</v>
      </c>
      <c r="I241" s="35" t="s">
        <v>3673</v>
      </c>
      <c r="J241" s="35" t="s">
        <v>3674</v>
      </c>
    </row>
    <row r="242" spans="2:10">
      <c r="B242" s="35" t="s">
        <v>3678</v>
      </c>
      <c r="C242" s="35" t="s">
        <v>3659</v>
      </c>
      <c r="D242" s="35" t="s">
        <v>3671</v>
      </c>
      <c r="E242" s="36">
        <v>40437</v>
      </c>
      <c r="F242" s="35">
        <v>2</v>
      </c>
      <c r="G242" s="35" t="s">
        <v>3672</v>
      </c>
      <c r="H242" s="35">
        <v>6</v>
      </c>
      <c r="I242" s="35" t="s">
        <v>3673</v>
      </c>
      <c r="J242" s="35" t="s">
        <v>3681</v>
      </c>
    </row>
    <row r="243" spans="2:10">
      <c r="B243" s="35" t="s">
        <v>3678</v>
      </c>
      <c r="C243" s="35" t="s">
        <v>3670</v>
      </c>
      <c r="D243" s="35" t="s">
        <v>3671</v>
      </c>
      <c r="E243" s="36">
        <v>40372</v>
      </c>
      <c r="F243" s="35">
        <v>2</v>
      </c>
      <c r="G243" s="35" t="s">
        <v>3672</v>
      </c>
      <c r="H243" s="35">
        <v>3</v>
      </c>
      <c r="I243" s="35" t="s">
        <v>3673</v>
      </c>
      <c r="J243" s="35" t="s">
        <v>3679</v>
      </c>
    </row>
    <row r="244" spans="2:10">
      <c r="B244" s="35" t="s">
        <v>3678</v>
      </c>
      <c r="C244" s="35" t="s">
        <v>3670</v>
      </c>
      <c r="D244" s="35" t="s">
        <v>3671</v>
      </c>
      <c r="E244" s="36">
        <v>40642</v>
      </c>
      <c r="F244" s="35">
        <v>2</v>
      </c>
      <c r="G244" s="35" t="s">
        <v>3672</v>
      </c>
      <c r="H244" s="35">
        <v>2</v>
      </c>
      <c r="I244" s="35" t="s">
        <v>3673</v>
      </c>
      <c r="J244" s="35" t="s">
        <v>3691</v>
      </c>
    </row>
    <row r="245" spans="2:10">
      <c r="B245" s="35" t="s">
        <v>3678</v>
      </c>
      <c r="C245" s="35" t="s">
        <v>3670</v>
      </c>
      <c r="D245" s="35" t="s">
        <v>3676</v>
      </c>
      <c r="E245" s="36">
        <v>39589</v>
      </c>
      <c r="F245" s="35">
        <v>2</v>
      </c>
      <c r="G245" s="35" t="s">
        <v>3672</v>
      </c>
      <c r="H245" s="35">
        <v>5</v>
      </c>
      <c r="I245" s="35" t="s">
        <v>3673</v>
      </c>
      <c r="J245" s="35" t="s">
        <v>3674</v>
      </c>
    </row>
    <row r="246" spans="2:10">
      <c r="B246" s="35" t="s">
        <v>3678</v>
      </c>
      <c r="C246" s="35" t="s">
        <v>3689</v>
      </c>
      <c r="D246" s="35" t="s">
        <v>3671</v>
      </c>
      <c r="E246" s="36">
        <v>39939</v>
      </c>
      <c r="F246" s="35">
        <v>1</v>
      </c>
      <c r="G246" s="35" t="s">
        <v>3672</v>
      </c>
      <c r="H246" s="35">
        <v>4</v>
      </c>
      <c r="I246" s="35" t="s">
        <v>3673</v>
      </c>
      <c r="J246" s="35" t="s">
        <v>3679</v>
      </c>
    </row>
    <row r="247" spans="2:10">
      <c r="B247" s="35" t="s">
        <v>3678</v>
      </c>
      <c r="C247" s="35" t="s">
        <v>3670</v>
      </c>
      <c r="D247" s="35" t="s">
        <v>3671</v>
      </c>
      <c r="E247" s="36">
        <v>41095</v>
      </c>
      <c r="F247" s="35">
        <v>3</v>
      </c>
      <c r="G247" s="35" t="s">
        <v>3685</v>
      </c>
      <c r="H247" s="35">
        <v>1</v>
      </c>
      <c r="I247" s="35" t="s">
        <v>3673</v>
      </c>
      <c r="J247" s="35" t="s">
        <v>3679</v>
      </c>
    </row>
    <row r="248" spans="2:10">
      <c r="B248" s="35" t="s">
        <v>3678</v>
      </c>
      <c r="C248" s="35" t="s">
        <v>3670</v>
      </c>
      <c r="D248" s="35" t="s">
        <v>3671</v>
      </c>
      <c r="E248" s="36">
        <v>39904</v>
      </c>
      <c r="F248" s="35">
        <v>1</v>
      </c>
      <c r="G248" s="35" t="s">
        <v>3672</v>
      </c>
      <c r="H248" s="35">
        <v>5</v>
      </c>
      <c r="I248" s="35" t="s">
        <v>3673</v>
      </c>
      <c r="J248" s="35" t="s">
        <v>3691</v>
      </c>
    </row>
    <row r="249" spans="2:10">
      <c r="B249" s="35" t="s">
        <v>3678</v>
      </c>
      <c r="C249" s="35" t="s">
        <v>3659</v>
      </c>
      <c r="D249" s="35" t="s">
        <v>3671</v>
      </c>
      <c r="E249" s="36">
        <v>40949</v>
      </c>
      <c r="F249" s="35">
        <v>2</v>
      </c>
      <c r="G249" s="35" t="s">
        <v>3685</v>
      </c>
      <c r="H249" s="35">
        <v>8</v>
      </c>
      <c r="I249" s="35" t="s">
        <v>3673</v>
      </c>
      <c r="J249" s="35" t="s">
        <v>3679</v>
      </c>
    </row>
    <row r="250" spans="2:10">
      <c r="B250" s="35" t="s">
        <v>3678</v>
      </c>
      <c r="C250" s="35" t="s">
        <v>3670</v>
      </c>
      <c r="D250" s="35" t="s">
        <v>3671</v>
      </c>
      <c r="E250" s="36">
        <v>40699</v>
      </c>
      <c r="F250" s="35">
        <v>2</v>
      </c>
      <c r="G250" s="35" t="s">
        <v>3672</v>
      </c>
      <c r="H250" s="35">
        <v>2</v>
      </c>
      <c r="I250" s="35" t="s">
        <v>3673</v>
      </c>
      <c r="J250" s="35" t="s">
        <v>3691</v>
      </c>
    </row>
    <row r="251" spans="2:10">
      <c r="B251" s="35" t="s">
        <v>3678</v>
      </c>
      <c r="C251" s="35" t="s">
        <v>3659</v>
      </c>
      <c r="D251" s="35" t="s">
        <v>3671</v>
      </c>
      <c r="E251" s="36">
        <v>40966</v>
      </c>
      <c r="F251" s="35">
        <v>1</v>
      </c>
      <c r="G251" s="35" t="s">
        <v>3672</v>
      </c>
      <c r="H251" s="35">
        <v>4</v>
      </c>
      <c r="I251" s="35" t="s">
        <v>3673</v>
      </c>
      <c r="J251" s="35" t="s">
        <v>3674</v>
      </c>
    </row>
    <row r="252" spans="2:10">
      <c r="B252" s="35" t="s">
        <v>3678</v>
      </c>
      <c r="C252" s="35" t="s">
        <v>3689</v>
      </c>
      <c r="D252" s="35" t="s">
        <v>3671</v>
      </c>
      <c r="E252" s="36">
        <v>40314</v>
      </c>
      <c r="F252" s="35">
        <v>1</v>
      </c>
      <c r="G252" s="35" t="s">
        <v>3672</v>
      </c>
      <c r="H252" s="35">
        <v>7</v>
      </c>
      <c r="I252" s="35" t="s">
        <v>3673</v>
      </c>
      <c r="J252" s="35" t="s">
        <v>3691</v>
      </c>
    </row>
    <row r="253" spans="2:10">
      <c r="B253" s="35" t="s">
        <v>3678</v>
      </c>
      <c r="C253" s="35" t="s">
        <v>3670</v>
      </c>
      <c r="D253" s="35" t="s">
        <v>3676</v>
      </c>
      <c r="E253" s="36">
        <v>40777</v>
      </c>
      <c r="F253" s="35">
        <v>4</v>
      </c>
      <c r="G253" s="35" t="s">
        <v>3672</v>
      </c>
      <c r="H253" s="35">
        <v>4</v>
      </c>
      <c r="I253" s="35" t="s">
        <v>3695</v>
      </c>
      <c r="J253" s="35" t="s">
        <v>3679</v>
      </c>
    </row>
    <row r="254" spans="2:10">
      <c r="B254" s="35" t="s">
        <v>3678</v>
      </c>
      <c r="C254" s="35" t="s">
        <v>3670</v>
      </c>
      <c r="D254" s="35" t="s">
        <v>3671</v>
      </c>
      <c r="E254" s="36">
        <v>39802</v>
      </c>
      <c r="F254" s="35">
        <v>2</v>
      </c>
      <c r="G254" s="35" t="s">
        <v>3672</v>
      </c>
      <c r="H254" s="35">
        <v>7</v>
      </c>
      <c r="I254" s="35" t="s">
        <v>3695</v>
      </c>
      <c r="J254" s="35" t="s">
        <v>3679</v>
      </c>
    </row>
    <row r="255" spans="2:10">
      <c r="B255" s="35" t="s">
        <v>3678</v>
      </c>
      <c r="C255" s="35" t="s">
        <v>3689</v>
      </c>
      <c r="D255" s="35" t="s">
        <v>3676</v>
      </c>
      <c r="E255" s="36">
        <v>40995</v>
      </c>
      <c r="F255" s="35">
        <v>1</v>
      </c>
      <c r="G255" s="35" t="s">
        <v>3685</v>
      </c>
      <c r="H255" s="35">
        <v>3</v>
      </c>
      <c r="I255" s="35" t="s">
        <v>3695</v>
      </c>
      <c r="J255" s="35" t="s">
        <v>3674</v>
      </c>
    </row>
    <row r="256" spans="2:10">
      <c r="B256" s="35" t="s">
        <v>3678</v>
      </c>
      <c r="C256" s="35" t="s">
        <v>3670</v>
      </c>
      <c r="D256" s="35" t="s">
        <v>3671</v>
      </c>
      <c r="E256" s="36">
        <v>40085</v>
      </c>
      <c r="F256" s="35">
        <v>3</v>
      </c>
      <c r="G256" s="35" t="s">
        <v>3672</v>
      </c>
      <c r="H256" s="35">
        <v>2</v>
      </c>
      <c r="I256" s="35" t="s">
        <v>3695</v>
      </c>
      <c r="J256" s="35" t="s">
        <v>3679</v>
      </c>
    </row>
    <row r="257" spans="2:10">
      <c r="B257" s="35" t="s">
        <v>3678</v>
      </c>
      <c r="C257" s="35" t="s">
        <v>3670</v>
      </c>
      <c r="D257" s="35" t="s">
        <v>3671</v>
      </c>
      <c r="E257" s="36">
        <v>39684</v>
      </c>
      <c r="F257" s="35">
        <v>3</v>
      </c>
      <c r="G257" s="35" t="s">
        <v>3672</v>
      </c>
      <c r="H257" s="35">
        <v>7</v>
      </c>
      <c r="I257" s="35" t="s">
        <v>3695</v>
      </c>
      <c r="J257" s="35" t="s">
        <v>3681</v>
      </c>
    </row>
    <row r="258" spans="2:10">
      <c r="B258" s="35" t="s">
        <v>3678</v>
      </c>
      <c r="C258" s="35" t="s">
        <v>3670</v>
      </c>
      <c r="D258" s="35" t="s">
        <v>3671</v>
      </c>
      <c r="E258" s="36">
        <v>39752</v>
      </c>
      <c r="F258" s="35">
        <v>2</v>
      </c>
      <c r="G258" s="35" t="s">
        <v>3672</v>
      </c>
      <c r="H258" s="35">
        <v>3</v>
      </c>
      <c r="I258" s="35" t="s">
        <v>3673</v>
      </c>
      <c r="J258" s="35" t="s">
        <v>3681</v>
      </c>
    </row>
    <row r="259" spans="2:10">
      <c r="B259" s="35" t="s">
        <v>3678</v>
      </c>
      <c r="C259" s="35" t="s">
        <v>3670</v>
      </c>
      <c r="D259" s="35" t="s">
        <v>3671</v>
      </c>
      <c r="E259" s="36">
        <v>40640</v>
      </c>
      <c r="F259" s="35">
        <v>2</v>
      </c>
      <c r="G259" s="35" t="s">
        <v>3692</v>
      </c>
      <c r="H259" s="35">
        <v>7</v>
      </c>
      <c r="I259" s="35" t="s">
        <v>3673</v>
      </c>
      <c r="J259" s="35" t="s">
        <v>3679</v>
      </c>
    </row>
    <row r="260" spans="2:10">
      <c r="B260" s="35" t="s">
        <v>3678</v>
      </c>
      <c r="C260" s="35" t="s">
        <v>3670</v>
      </c>
      <c r="D260" s="35" t="s">
        <v>3671</v>
      </c>
      <c r="E260" s="36">
        <v>39450</v>
      </c>
      <c r="F260" s="35">
        <v>3</v>
      </c>
      <c r="G260" s="35" t="s">
        <v>3672</v>
      </c>
      <c r="H260" s="35">
        <v>8</v>
      </c>
      <c r="I260" s="35" t="s">
        <v>3673</v>
      </c>
      <c r="J260" s="35" t="s">
        <v>3679</v>
      </c>
    </row>
    <row r="261" spans="2:10">
      <c r="B261" s="35" t="s">
        <v>3678</v>
      </c>
      <c r="C261" s="35" t="s">
        <v>3659</v>
      </c>
      <c r="D261" s="35" t="s">
        <v>3676</v>
      </c>
      <c r="E261" s="36">
        <v>39625</v>
      </c>
      <c r="F261" s="35">
        <v>1</v>
      </c>
      <c r="G261" s="35" t="s">
        <v>3672</v>
      </c>
      <c r="H261" s="35">
        <v>2</v>
      </c>
      <c r="I261" s="35" t="s">
        <v>3673</v>
      </c>
      <c r="J261" s="35" t="s">
        <v>3679</v>
      </c>
    </row>
    <row r="262" spans="2:10">
      <c r="B262" s="35" t="s">
        <v>3678</v>
      </c>
      <c r="C262" s="35" t="s">
        <v>3670</v>
      </c>
      <c r="D262" s="35" t="s">
        <v>3671</v>
      </c>
      <c r="E262" s="36">
        <v>39586</v>
      </c>
      <c r="F262" s="35">
        <v>1</v>
      </c>
      <c r="G262" s="35" t="s">
        <v>3672</v>
      </c>
      <c r="H262" s="35">
        <v>7</v>
      </c>
      <c r="I262" s="35" t="s">
        <v>3673</v>
      </c>
      <c r="J262" s="35" t="s">
        <v>3674</v>
      </c>
    </row>
    <row r="263" spans="2:10">
      <c r="B263" s="35" t="s">
        <v>3678</v>
      </c>
      <c r="C263" s="35" t="s">
        <v>3670</v>
      </c>
      <c r="D263" s="35" t="s">
        <v>3671</v>
      </c>
      <c r="E263" s="36">
        <v>41065</v>
      </c>
      <c r="F263" s="35">
        <v>4</v>
      </c>
      <c r="G263" s="35" t="s">
        <v>3692</v>
      </c>
      <c r="H263" s="35">
        <v>4</v>
      </c>
      <c r="I263" s="35" t="s">
        <v>3695</v>
      </c>
      <c r="J263" s="35" t="s">
        <v>3679</v>
      </c>
    </row>
    <row r="264" spans="2:10">
      <c r="B264" s="35" t="s">
        <v>3678</v>
      </c>
      <c r="C264" s="35" t="s">
        <v>3670</v>
      </c>
      <c r="D264" s="35" t="s">
        <v>3671</v>
      </c>
      <c r="E264" s="36">
        <v>40043</v>
      </c>
      <c r="F264" s="35">
        <v>4</v>
      </c>
      <c r="G264" s="35" t="s">
        <v>3672</v>
      </c>
      <c r="H264" s="35">
        <v>5</v>
      </c>
      <c r="I264" s="35" t="s">
        <v>3695</v>
      </c>
      <c r="J264" s="35" t="s">
        <v>3674</v>
      </c>
    </row>
    <row r="265" spans="2:10">
      <c r="B265" s="35" t="s">
        <v>3678</v>
      </c>
      <c r="C265" s="35" t="s">
        <v>3689</v>
      </c>
      <c r="D265" s="35" t="s">
        <v>3671</v>
      </c>
      <c r="E265" s="36">
        <v>40757</v>
      </c>
      <c r="F265" s="35">
        <v>1</v>
      </c>
      <c r="G265" s="35" t="s">
        <v>3672</v>
      </c>
      <c r="H265" s="35">
        <v>4</v>
      </c>
      <c r="I265" s="35" t="s">
        <v>3673</v>
      </c>
      <c r="J265" s="35" t="s">
        <v>3679</v>
      </c>
    </row>
    <row r="266" spans="2:10">
      <c r="B266" s="35" t="s">
        <v>3678</v>
      </c>
      <c r="C266" s="35" t="s">
        <v>3670</v>
      </c>
      <c r="D266" s="35" t="s">
        <v>3671</v>
      </c>
      <c r="E266" s="36">
        <v>39817</v>
      </c>
      <c r="F266" s="35">
        <v>4</v>
      </c>
      <c r="G266" s="35" t="s">
        <v>3692</v>
      </c>
      <c r="H266" s="35">
        <v>3</v>
      </c>
      <c r="I266" s="35" t="s">
        <v>3673</v>
      </c>
      <c r="J266" s="35" t="s">
        <v>3679</v>
      </c>
    </row>
    <row r="267" spans="2:10">
      <c r="B267" s="35" t="s">
        <v>3678</v>
      </c>
      <c r="C267" s="35" t="s">
        <v>3670</v>
      </c>
      <c r="D267" s="35" t="s">
        <v>3676</v>
      </c>
      <c r="E267" s="36">
        <v>39786</v>
      </c>
      <c r="F267" s="35">
        <v>2</v>
      </c>
      <c r="G267" s="35" t="s">
        <v>3672</v>
      </c>
      <c r="H267" s="35">
        <v>4</v>
      </c>
      <c r="I267" s="35" t="s">
        <v>3673</v>
      </c>
      <c r="J267" s="35" t="s">
        <v>3681</v>
      </c>
    </row>
    <row r="268" spans="2:10">
      <c r="B268" s="35" t="s">
        <v>3678</v>
      </c>
      <c r="C268" s="35" t="s">
        <v>3659</v>
      </c>
      <c r="D268" s="35" t="s">
        <v>3671</v>
      </c>
      <c r="E268" s="36">
        <v>39665</v>
      </c>
      <c r="F268" s="35">
        <v>2</v>
      </c>
      <c r="G268" s="35" t="s">
        <v>3672</v>
      </c>
      <c r="H268" s="35">
        <v>7</v>
      </c>
      <c r="I268" s="35" t="s">
        <v>3673</v>
      </c>
      <c r="J268" s="35" t="s">
        <v>3681</v>
      </c>
    </row>
    <row r="269" spans="2:10">
      <c r="B269" s="35" t="s">
        <v>3694</v>
      </c>
      <c r="C269" s="35" t="s">
        <v>3670</v>
      </c>
      <c r="D269" s="35" t="s">
        <v>3671</v>
      </c>
      <c r="E269" s="36">
        <v>40512</v>
      </c>
      <c r="F269" s="35">
        <v>5</v>
      </c>
      <c r="G269" s="35" t="s">
        <v>3672</v>
      </c>
      <c r="H269" s="35">
        <v>3</v>
      </c>
      <c r="I269" s="35" t="s">
        <v>3673</v>
      </c>
      <c r="J269" s="35" t="s">
        <v>3691</v>
      </c>
    </row>
    <row r="270" spans="2:10">
      <c r="B270" s="35" t="s">
        <v>3669</v>
      </c>
      <c r="C270" s="35" t="s">
        <v>3659</v>
      </c>
      <c r="D270" s="35" t="s">
        <v>3671</v>
      </c>
      <c r="E270" s="36">
        <v>40868</v>
      </c>
      <c r="F270" s="35">
        <v>1</v>
      </c>
      <c r="G270" s="35" t="s">
        <v>3672</v>
      </c>
      <c r="H270" s="35">
        <v>6</v>
      </c>
      <c r="I270" s="35" t="s">
        <v>3673</v>
      </c>
      <c r="J270" s="35" t="s">
        <v>3679</v>
      </c>
    </row>
    <row r="271" spans="2:10">
      <c r="B271" s="35" t="s">
        <v>3675</v>
      </c>
      <c r="C271" s="35" t="s">
        <v>3689</v>
      </c>
      <c r="D271" s="35" t="s">
        <v>3671</v>
      </c>
      <c r="E271" s="36">
        <v>39990</v>
      </c>
      <c r="F271" s="35">
        <v>1</v>
      </c>
      <c r="G271" s="35" t="s">
        <v>3672</v>
      </c>
      <c r="H271" s="35">
        <v>7</v>
      </c>
      <c r="I271" s="35" t="s">
        <v>3673</v>
      </c>
      <c r="J271" s="35" t="s">
        <v>3691</v>
      </c>
    </row>
    <row r="272" spans="2:10">
      <c r="B272" s="35" t="s">
        <v>3678</v>
      </c>
      <c r="C272" s="35" t="s">
        <v>3670</v>
      </c>
      <c r="D272" s="35" t="s">
        <v>3671</v>
      </c>
      <c r="E272" s="36">
        <v>40561</v>
      </c>
      <c r="F272" s="35">
        <v>3</v>
      </c>
      <c r="G272" s="35" t="s">
        <v>3672</v>
      </c>
      <c r="H272" s="35">
        <v>4</v>
      </c>
      <c r="I272" s="35" t="s">
        <v>3673</v>
      </c>
      <c r="J272" s="35" t="s">
        <v>3681</v>
      </c>
    </row>
    <row r="273" spans="2:10">
      <c r="B273" s="35" t="s">
        <v>3680</v>
      </c>
      <c r="C273" s="35" t="s">
        <v>3670</v>
      </c>
      <c r="D273" s="35" t="s">
        <v>3671</v>
      </c>
      <c r="E273" s="36">
        <v>40388</v>
      </c>
      <c r="F273" s="35">
        <v>3</v>
      </c>
      <c r="G273" s="35" t="s">
        <v>3672</v>
      </c>
      <c r="H273" s="35">
        <v>5</v>
      </c>
      <c r="I273" s="35" t="s">
        <v>3673</v>
      </c>
      <c r="J273" s="35" t="s">
        <v>3691</v>
      </c>
    </row>
    <row r="274" spans="2:10">
      <c r="B274" s="35" t="s">
        <v>3682</v>
      </c>
      <c r="C274" s="35" t="s">
        <v>3689</v>
      </c>
      <c r="D274" s="35" t="s">
        <v>3671</v>
      </c>
      <c r="E274" s="36">
        <v>40760</v>
      </c>
      <c r="F274" s="35">
        <v>1</v>
      </c>
      <c r="G274" s="35" t="s">
        <v>3672</v>
      </c>
      <c r="H274" s="35">
        <v>1</v>
      </c>
      <c r="I274" s="35" t="s">
        <v>3673</v>
      </c>
      <c r="J274" s="35" t="s">
        <v>3681</v>
      </c>
    </row>
    <row r="275" spans="2:10">
      <c r="B275" s="35" t="s">
        <v>3684</v>
      </c>
      <c r="C275" s="35" t="s">
        <v>3670</v>
      </c>
      <c r="D275" s="35" t="s">
        <v>3676</v>
      </c>
      <c r="E275" s="36">
        <v>39952</v>
      </c>
      <c r="F275" s="35">
        <v>2</v>
      </c>
      <c r="G275" s="35" t="s">
        <v>3672</v>
      </c>
      <c r="H275" s="35">
        <v>2</v>
      </c>
      <c r="I275" s="35" t="s">
        <v>3673</v>
      </c>
      <c r="J275" s="35" t="s">
        <v>3681</v>
      </c>
    </row>
    <row r="276" spans="2:10">
      <c r="B276" s="35" t="s">
        <v>3686</v>
      </c>
      <c r="C276" s="35" t="s">
        <v>3670</v>
      </c>
      <c r="D276" s="35" t="s">
        <v>3671</v>
      </c>
      <c r="E276" s="36">
        <v>40860</v>
      </c>
      <c r="F276" s="35">
        <v>3</v>
      </c>
      <c r="G276" s="35" t="s">
        <v>3685</v>
      </c>
      <c r="H276" s="35">
        <v>4</v>
      </c>
      <c r="I276" s="35" t="s">
        <v>3673</v>
      </c>
      <c r="J276" s="35" t="s">
        <v>3679</v>
      </c>
    </row>
    <row r="277" spans="2:10">
      <c r="B277" s="35" t="s">
        <v>3687</v>
      </c>
      <c r="C277" s="35" t="s">
        <v>3670</v>
      </c>
      <c r="D277" s="35" t="s">
        <v>3676</v>
      </c>
      <c r="E277" s="36">
        <v>40079</v>
      </c>
      <c r="F277" s="35">
        <v>4</v>
      </c>
      <c r="G277" s="35" t="s">
        <v>3672</v>
      </c>
      <c r="H277" s="35">
        <v>2</v>
      </c>
      <c r="I277" s="35" t="s">
        <v>3673</v>
      </c>
      <c r="J277" s="35" t="s">
        <v>3681</v>
      </c>
    </row>
    <row r="278" spans="2:10">
      <c r="B278" s="35" t="s">
        <v>3688</v>
      </c>
      <c r="C278" s="35" t="s">
        <v>3670</v>
      </c>
      <c r="D278" s="35" t="s">
        <v>3671</v>
      </c>
      <c r="E278" s="36">
        <v>39872</v>
      </c>
      <c r="F278" s="35">
        <v>5</v>
      </c>
      <c r="G278" s="35" t="s">
        <v>3685</v>
      </c>
      <c r="H278" s="35">
        <v>5</v>
      </c>
      <c r="I278" s="35" t="s">
        <v>3673</v>
      </c>
      <c r="J278" s="35" t="s">
        <v>3691</v>
      </c>
    </row>
    <row r="279" spans="2:10">
      <c r="B279" s="35" t="s">
        <v>3690</v>
      </c>
      <c r="C279" s="35" t="s">
        <v>3670</v>
      </c>
      <c r="D279" s="35" t="s">
        <v>3671</v>
      </c>
      <c r="E279" s="36">
        <v>40482</v>
      </c>
      <c r="F279" s="35">
        <v>4</v>
      </c>
      <c r="G279" s="35" t="s">
        <v>3672</v>
      </c>
      <c r="H279" s="35">
        <v>4</v>
      </c>
      <c r="I279" s="35" t="s">
        <v>3695</v>
      </c>
      <c r="J279" s="35" t="s">
        <v>3679</v>
      </c>
    </row>
    <row r="280" spans="2:10">
      <c r="B280" s="35" t="s">
        <v>3696</v>
      </c>
      <c r="C280" s="35" t="s">
        <v>3659</v>
      </c>
      <c r="D280" s="35" t="s">
        <v>3671</v>
      </c>
      <c r="E280" s="36">
        <v>39844</v>
      </c>
      <c r="F280" s="35">
        <v>1</v>
      </c>
      <c r="G280" s="35" t="s">
        <v>3672</v>
      </c>
      <c r="H280" s="35">
        <v>2</v>
      </c>
      <c r="I280" s="35" t="s">
        <v>3695</v>
      </c>
      <c r="J280" s="35" t="s">
        <v>3681</v>
      </c>
    </row>
    <row r="281" spans="2:10">
      <c r="B281" s="35" t="s">
        <v>3693</v>
      </c>
      <c r="C281" s="35" t="s">
        <v>3670</v>
      </c>
      <c r="D281" s="35" t="s">
        <v>3671</v>
      </c>
      <c r="E281" s="36">
        <v>39553</v>
      </c>
      <c r="F281" s="35">
        <v>2</v>
      </c>
      <c r="G281" s="35" t="s">
        <v>3672</v>
      </c>
      <c r="H281" s="35">
        <v>2</v>
      </c>
      <c r="I281" s="35" t="s">
        <v>3673</v>
      </c>
      <c r="J281" s="35" t="s">
        <v>3681</v>
      </c>
    </row>
    <row r="282" spans="2:10">
      <c r="B282" s="35" t="s">
        <v>3694</v>
      </c>
      <c r="C282" s="35" t="s">
        <v>3670</v>
      </c>
      <c r="D282" s="35" t="s">
        <v>3671</v>
      </c>
      <c r="E282" s="36">
        <v>39671</v>
      </c>
      <c r="F282" s="35">
        <v>1</v>
      </c>
      <c r="G282" s="35" t="s">
        <v>3672</v>
      </c>
      <c r="H282" s="35">
        <v>8</v>
      </c>
      <c r="I282" s="35" t="s">
        <v>3673</v>
      </c>
      <c r="J282" s="35" t="s">
        <v>3679</v>
      </c>
    </row>
    <row r="283" spans="2:10">
      <c r="B283" s="35" t="s">
        <v>3669</v>
      </c>
      <c r="C283" s="35" t="s">
        <v>3670</v>
      </c>
      <c r="D283" s="35" t="s">
        <v>3676</v>
      </c>
      <c r="E283" s="36">
        <v>40743</v>
      </c>
      <c r="F283" s="35">
        <v>2</v>
      </c>
      <c r="G283" s="35" t="s">
        <v>3672</v>
      </c>
      <c r="H283" s="35">
        <v>1</v>
      </c>
      <c r="I283" s="35" t="s">
        <v>3673</v>
      </c>
      <c r="J283" s="35" t="s">
        <v>3674</v>
      </c>
    </row>
    <row r="284" spans="2:10">
      <c r="B284" s="35" t="s">
        <v>3675</v>
      </c>
      <c r="C284" s="35" t="s">
        <v>3689</v>
      </c>
      <c r="D284" s="35" t="s">
        <v>3671</v>
      </c>
      <c r="E284" s="36">
        <v>40352</v>
      </c>
      <c r="F284" s="35">
        <v>1</v>
      </c>
      <c r="G284" s="35" t="s">
        <v>3685</v>
      </c>
      <c r="H284" s="35">
        <v>1</v>
      </c>
      <c r="I284" s="35" t="s">
        <v>3673</v>
      </c>
      <c r="J284" s="35" t="s">
        <v>3681</v>
      </c>
    </row>
    <row r="285" spans="2:10">
      <c r="B285" s="35" t="s">
        <v>3678</v>
      </c>
      <c r="C285" s="35" t="s">
        <v>3670</v>
      </c>
      <c r="D285" s="35" t="s">
        <v>3671</v>
      </c>
      <c r="E285" s="36">
        <v>40941</v>
      </c>
      <c r="F285" s="35">
        <v>4</v>
      </c>
      <c r="G285" s="35" t="s">
        <v>3672</v>
      </c>
      <c r="H285" s="35">
        <v>3</v>
      </c>
      <c r="I285" s="35" t="s">
        <v>3695</v>
      </c>
      <c r="J285" s="35" t="s">
        <v>3681</v>
      </c>
    </row>
    <row r="286" spans="2:10">
      <c r="B286" s="35" t="s">
        <v>3680</v>
      </c>
      <c r="C286" s="35" t="s">
        <v>3670</v>
      </c>
      <c r="D286" s="35" t="s">
        <v>3671</v>
      </c>
      <c r="E286" s="36">
        <v>39791</v>
      </c>
      <c r="F286" s="35">
        <v>3</v>
      </c>
      <c r="G286" s="35" t="s">
        <v>3672</v>
      </c>
      <c r="H286" s="35">
        <v>4</v>
      </c>
      <c r="I286" s="35" t="s">
        <v>3695</v>
      </c>
      <c r="J286" s="35" t="s">
        <v>3679</v>
      </c>
    </row>
    <row r="287" spans="2:10">
      <c r="B287" s="35" t="s">
        <v>3682</v>
      </c>
      <c r="C287" s="35" t="s">
        <v>3659</v>
      </c>
      <c r="D287" s="35" t="s">
        <v>3671</v>
      </c>
      <c r="E287" s="36">
        <v>40365</v>
      </c>
      <c r="F287" s="35">
        <v>2</v>
      </c>
      <c r="G287" s="35" t="s">
        <v>3672</v>
      </c>
      <c r="H287" s="35">
        <v>3</v>
      </c>
      <c r="I287" s="35" t="s">
        <v>3695</v>
      </c>
      <c r="J287" s="35" t="s">
        <v>3674</v>
      </c>
    </row>
    <row r="288" spans="2:10">
      <c r="B288" s="35" t="s">
        <v>3684</v>
      </c>
      <c r="C288" s="35" t="s">
        <v>3670</v>
      </c>
      <c r="D288" s="35" t="s">
        <v>3671</v>
      </c>
      <c r="E288" s="36">
        <v>40637</v>
      </c>
      <c r="F288" s="35">
        <v>5</v>
      </c>
      <c r="G288" s="35" t="s">
        <v>3692</v>
      </c>
      <c r="H288" s="35">
        <v>1</v>
      </c>
      <c r="I288" s="35" t="s">
        <v>3695</v>
      </c>
      <c r="J288" s="35" t="s">
        <v>3681</v>
      </c>
    </row>
    <row r="289" spans="2:10">
      <c r="B289" s="35" t="s">
        <v>3686</v>
      </c>
      <c r="C289" s="35" t="s">
        <v>3659</v>
      </c>
      <c r="D289" s="35" t="s">
        <v>3676</v>
      </c>
      <c r="E289" s="36">
        <v>40036</v>
      </c>
      <c r="F289" s="35">
        <v>1</v>
      </c>
      <c r="G289" s="35" t="s">
        <v>3672</v>
      </c>
      <c r="H289" s="35">
        <v>6</v>
      </c>
      <c r="I289" s="35" t="s">
        <v>3673</v>
      </c>
      <c r="J289" s="35" t="s">
        <v>3679</v>
      </c>
    </row>
    <row r="290" spans="2:10">
      <c r="B290" s="35" t="s">
        <v>3687</v>
      </c>
      <c r="C290" s="35" t="s">
        <v>3689</v>
      </c>
      <c r="D290" s="35" t="s">
        <v>3671</v>
      </c>
      <c r="E290" s="36">
        <v>40984</v>
      </c>
      <c r="F290" s="35">
        <v>1</v>
      </c>
      <c r="G290" s="35" t="s">
        <v>3672</v>
      </c>
      <c r="H290" s="35">
        <v>6</v>
      </c>
      <c r="I290" s="35" t="s">
        <v>3673</v>
      </c>
      <c r="J290" s="35" t="s">
        <v>3681</v>
      </c>
    </row>
    <row r="291" spans="2:10">
      <c r="B291" s="35" t="s">
        <v>3688</v>
      </c>
      <c r="C291" s="35" t="s">
        <v>3670</v>
      </c>
      <c r="D291" s="35" t="s">
        <v>3671</v>
      </c>
      <c r="E291" s="36">
        <v>40432</v>
      </c>
      <c r="F291" s="35">
        <v>5</v>
      </c>
      <c r="G291" s="35" t="s">
        <v>3672</v>
      </c>
      <c r="H291" s="35">
        <v>7</v>
      </c>
      <c r="I291" s="35" t="s">
        <v>3673</v>
      </c>
      <c r="J291" s="35" t="s">
        <v>3679</v>
      </c>
    </row>
    <row r="292" spans="2:10">
      <c r="B292" s="35" t="s">
        <v>3690</v>
      </c>
      <c r="C292" s="35" t="s">
        <v>3670</v>
      </c>
      <c r="D292" s="35" t="s">
        <v>3671</v>
      </c>
      <c r="E292" s="36">
        <v>40649</v>
      </c>
      <c r="F292" s="35">
        <v>5</v>
      </c>
      <c r="G292" s="35" t="s">
        <v>3692</v>
      </c>
      <c r="H292" s="35">
        <v>7</v>
      </c>
      <c r="I292" s="35" t="s">
        <v>3673</v>
      </c>
      <c r="J292" s="35" t="s">
        <v>3674</v>
      </c>
    </row>
    <row r="293" spans="2:10">
      <c r="B293" s="35" t="s">
        <v>3696</v>
      </c>
      <c r="C293" s="35" t="s">
        <v>3689</v>
      </c>
      <c r="D293" s="35" t="s">
        <v>3671</v>
      </c>
      <c r="E293" s="36">
        <v>40768</v>
      </c>
      <c r="F293" s="35">
        <v>1</v>
      </c>
      <c r="G293" s="35" t="s">
        <v>3672</v>
      </c>
      <c r="H293" s="35">
        <v>2</v>
      </c>
      <c r="I293" s="35" t="s">
        <v>3673</v>
      </c>
      <c r="J293" s="35" t="s">
        <v>3679</v>
      </c>
    </row>
    <row r="294" spans="2:10">
      <c r="B294" s="35" t="s">
        <v>3693</v>
      </c>
      <c r="C294" s="35" t="s">
        <v>3670</v>
      </c>
      <c r="D294" s="35" t="s">
        <v>3671</v>
      </c>
      <c r="E294" s="36">
        <v>39455</v>
      </c>
      <c r="F294" s="35">
        <v>4</v>
      </c>
      <c r="G294" s="35" t="s">
        <v>3672</v>
      </c>
      <c r="H294" s="35">
        <v>6</v>
      </c>
      <c r="I294" s="35" t="s">
        <v>3673</v>
      </c>
      <c r="J294" s="35" t="s">
        <v>3681</v>
      </c>
    </row>
    <row r="295" spans="2:10">
      <c r="B295" s="35" t="s">
        <v>3694</v>
      </c>
      <c r="C295" s="35" t="s">
        <v>3670</v>
      </c>
      <c r="D295" s="35" t="s">
        <v>3671</v>
      </c>
      <c r="E295" s="36">
        <v>39807</v>
      </c>
      <c r="F295" s="35">
        <v>5</v>
      </c>
      <c r="G295" s="35" t="s">
        <v>3692</v>
      </c>
      <c r="H295" s="35">
        <v>6</v>
      </c>
      <c r="I295" s="35" t="s">
        <v>3673</v>
      </c>
      <c r="J295" s="35" t="s">
        <v>3679</v>
      </c>
    </row>
    <row r="296" spans="2:10">
      <c r="B296" s="35" t="s">
        <v>3669</v>
      </c>
      <c r="C296" s="35" t="s">
        <v>3670</v>
      </c>
      <c r="D296" s="35" t="s">
        <v>3671</v>
      </c>
      <c r="E296" s="36">
        <v>40365</v>
      </c>
      <c r="F296" s="35">
        <v>1</v>
      </c>
      <c r="G296" s="35" t="s">
        <v>3672</v>
      </c>
      <c r="H296" s="35">
        <v>2</v>
      </c>
      <c r="I296" s="35" t="s">
        <v>3673</v>
      </c>
      <c r="J296" s="35" t="s">
        <v>3681</v>
      </c>
    </row>
    <row r="297" spans="2:10">
      <c r="B297" s="35" t="s">
        <v>3675</v>
      </c>
      <c r="C297" s="35" t="s">
        <v>3670</v>
      </c>
      <c r="D297" s="35" t="s">
        <v>3676</v>
      </c>
      <c r="E297" s="36">
        <v>40362</v>
      </c>
      <c r="F297" s="35">
        <v>2</v>
      </c>
      <c r="G297" s="35" t="s">
        <v>3672</v>
      </c>
      <c r="H297" s="35">
        <v>4</v>
      </c>
      <c r="I297" s="35" t="s">
        <v>3673</v>
      </c>
      <c r="J297" s="35" t="s">
        <v>3681</v>
      </c>
    </row>
    <row r="298" spans="2:10">
      <c r="B298" s="35" t="s">
        <v>3678</v>
      </c>
      <c r="C298" s="35" t="s">
        <v>3670</v>
      </c>
      <c r="D298" s="35" t="s">
        <v>3671</v>
      </c>
      <c r="E298" s="36">
        <v>40507</v>
      </c>
      <c r="F298" s="35">
        <v>4</v>
      </c>
      <c r="G298" s="35" t="s">
        <v>3672</v>
      </c>
      <c r="H298" s="35">
        <v>4</v>
      </c>
      <c r="I298" s="35" t="s">
        <v>3673</v>
      </c>
      <c r="J298" s="35" t="s">
        <v>3681</v>
      </c>
    </row>
    <row r="299" spans="2:10">
      <c r="B299" s="35" t="s">
        <v>3680</v>
      </c>
      <c r="C299" s="35" t="s">
        <v>3659</v>
      </c>
      <c r="D299" s="35" t="s">
        <v>3676</v>
      </c>
      <c r="E299" s="36">
        <v>39942</v>
      </c>
      <c r="F299" s="35">
        <v>2</v>
      </c>
      <c r="G299" s="35" t="s">
        <v>3672</v>
      </c>
      <c r="H299" s="35">
        <v>6</v>
      </c>
      <c r="I299" s="35" t="s">
        <v>3673</v>
      </c>
      <c r="J299" s="35" t="s">
        <v>3681</v>
      </c>
    </row>
    <row r="300" spans="2:10">
      <c r="B300" s="35" t="s">
        <v>3682</v>
      </c>
      <c r="C300" s="35" t="s">
        <v>3670</v>
      </c>
      <c r="D300" s="35" t="s">
        <v>3671</v>
      </c>
      <c r="E300" s="36">
        <v>40609</v>
      </c>
      <c r="F300" s="35">
        <v>1</v>
      </c>
      <c r="G300" s="35" t="s">
        <v>3672</v>
      </c>
      <c r="H300" s="35">
        <v>1</v>
      </c>
      <c r="I300" s="35" t="s">
        <v>3673</v>
      </c>
      <c r="J300" s="35" t="s">
        <v>3674</v>
      </c>
    </row>
    <row r="301" spans="2:10">
      <c r="B301" s="35" t="s">
        <v>3684</v>
      </c>
      <c r="C301" s="35" t="s">
        <v>3670</v>
      </c>
      <c r="D301" s="35" t="s">
        <v>3671</v>
      </c>
      <c r="E301" s="36">
        <v>40035</v>
      </c>
      <c r="F301" s="35">
        <v>5</v>
      </c>
      <c r="G301" s="35" t="s">
        <v>3672</v>
      </c>
      <c r="H301" s="35">
        <v>2</v>
      </c>
      <c r="I301" s="35" t="s">
        <v>3673</v>
      </c>
      <c r="J301" s="35" t="s">
        <v>3681</v>
      </c>
    </row>
    <row r="302" spans="2:10">
      <c r="B302" s="35" t="s">
        <v>3686</v>
      </c>
      <c r="C302" s="35" t="s">
        <v>3670</v>
      </c>
      <c r="D302" s="35" t="s">
        <v>3671</v>
      </c>
      <c r="E302" s="36">
        <v>39732</v>
      </c>
      <c r="F302" s="35">
        <v>2</v>
      </c>
      <c r="G302" s="35" t="s">
        <v>3672</v>
      </c>
      <c r="H302" s="35">
        <v>2</v>
      </c>
      <c r="I302" s="35" t="s">
        <v>3673</v>
      </c>
      <c r="J302" s="35" t="s">
        <v>3679</v>
      </c>
    </row>
    <row r="303" spans="2:10">
      <c r="B303" s="35" t="s">
        <v>3687</v>
      </c>
      <c r="C303" s="35" t="s">
        <v>3689</v>
      </c>
      <c r="D303" s="35" t="s">
        <v>3671</v>
      </c>
      <c r="E303" s="36">
        <v>39561</v>
      </c>
      <c r="F303" s="35">
        <v>1</v>
      </c>
      <c r="G303" s="35" t="s">
        <v>3672</v>
      </c>
      <c r="H303" s="35">
        <v>8</v>
      </c>
      <c r="I303" s="35" t="s">
        <v>3673</v>
      </c>
      <c r="J303" s="35" t="s">
        <v>3681</v>
      </c>
    </row>
    <row r="304" spans="2:10">
      <c r="B304" s="35" t="s">
        <v>3688</v>
      </c>
      <c r="C304" s="35" t="s">
        <v>3670</v>
      </c>
      <c r="D304" s="35" t="s">
        <v>3671</v>
      </c>
      <c r="E304" s="36">
        <v>40225</v>
      </c>
      <c r="F304" s="35">
        <v>5</v>
      </c>
      <c r="G304" s="35" t="s">
        <v>3672</v>
      </c>
      <c r="H304" s="35">
        <v>7</v>
      </c>
      <c r="I304" s="35" t="s">
        <v>3695</v>
      </c>
      <c r="J304" s="35" t="s">
        <v>3679</v>
      </c>
    </row>
    <row r="305" spans="2:10">
      <c r="B305" s="35" t="s">
        <v>3690</v>
      </c>
      <c r="C305" s="35" t="s">
        <v>3670</v>
      </c>
      <c r="D305" s="35" t="s">
        <v>3676</v>
      </c>
      <c r="E305" s="36">
        <v>39996</v>
      </c>
      <c r="F305" s="35">
        <v>1</v>
      </c>
      <c r="G305" s="35" t="s">
        <v>3685</v>
      </c>
      <c r="H305" s="35">
        <v>5</v>
      </c>
      <c r="I305" s="35" t="s">
        <v>3673</v>
      </c>
      <c r="J305" s="35" t="s">
        <v>3679</v>
      </c>
    </row>
    <row r="306" spans="2:10">
      <c r="B306" s="35" t="s">
        <v>3696</v>
      </c>
      <c r="C306" s="35" t="s">
        <v>3659</v>
      </c>
      <c r="D306" s="35" t="s">
        <v>3671</v>
      </c>
      <c r="E306" s="36">
        <v>40981</v>
      </c>
      <c r="F306" s="35">
        <v>2</v>
      </c>
      <c r="G306" s="35" t="s">
        <v>3672</v>
      </c>
      <c r="H306" s="35">
        <v>2</v>
      </c>
      <c r="I306" s="35" t="s">
        <v>3673</v>
      </c>
      <c r="J306" s="35" t="s">
        <v>3691</v>
      </c>
    </row>
    <row r="307" spans="2:10">
      <c r="B307" s="35" t="s">
        <v>3693</v>
      </c>
      <c r="C307" s="35" t="s">
        <v>3670</v>
      </c>
      <c r="D307" s="35" t="s">
        <v>3671</v>
      </c>
      <c r="E307" s="36">
        <v>41029</v>
      </c>
      <c r="F307" s="35">
        <v>1</v>
      </c>
      <c r="G307" s="35" t="s">
        <v>3685</v>
      </c>
      <c r="H307" s="35">
        <v>8</v>
      </c>
      <c r="I307" s="35" t="s">
        <v>3673</v>
      </c>
      <c r="J307" s="35" t="s">
        <v>3674</v>
      </c>
    </row>
    <row r="308" spans="2:10">
      <c r="B308" s="35" t="s">
        <v>3694</v>
      </c>
      <c r="C308" s="35" t="s">
        <v>3659</v>
      </c>
      <c r="D308" s="35" t="s">
        <v>3671</v>
      </c>
      <c r="E308" s="36">
        <v>39719</v>
      </c>
      <c r="F308" s="35">
        <v>2</v>
      </c>
      <c r="G308" s="35" t="s">
        <v>3672</v>
      </c>
      <c r="H308" s="35">
        <v>2</v>
      </c>
      <c r="I308" s="35" t="s">
        <v>3673</v>
      </c>
      <c r="J308" s="35" t="s">
        <v>3679</v>
      </c>
    </row>
    <row r="309" spans="2:10">
      <c r="B309" s="35" t="s">
        <v>3669</v>
      </c>
      <c r="C309" s="35" t="s">
        <v>3689</v>
      </c>
      <c r="D309" s="35" t="s">
        <v>3671</v>
      </c>
      <c r="E309" s="36">
        <v>39945</v>
      </c>
      <c r="F309" s="35">
        <v>1</v>
      </c>
      <c r="G309" s="35" t="s">
        <v>3672</v>
      </c>
      <c r="H309" s="35">
        <v>4</v>
      </c>
      <c r="I309" s="35" t="s">
        <v>3673</v>
      </c>
      <c r="J309" s="35" t="s">
        <v>3674</v>
      </c>
    </row>
    <row r="310" spans="2:10">
      <c r="B310" s="35" t="s">
        <v>3675</v>
      </c>
      <c r="C310" s="35" t="s">
        <v>3670</v>
      </c>
      <c r="D310" s="35" t="s">
        <v>3671</v>
      </c>
      <c r="E310" s="36">
        <v>40407</v>
      </c>
      <c r="F310" s="35">
        <v>3</v>
      </c>
      <c r="G310" s="35" t="s">
        <v>3672</v>
      </c>
      <c r="H310" s="35">
        <v>2</v>
      </c>
      <c r="I310" s="35" t="s">
        <v>3695</v>
      </c>
      <c r="J310" s="35" t="s">
        <v>3681</v>
      </c>
    </row>
    <row r="311" spans="2:10">
      <c r="B311" s="35" t="s">
        <v>3678</v>
      </c>
      <c r="C311" s="35" t="s">
        <v>3670</v>
      </c>
      <c r="D311" s="35" t="s">
        <v>3676</v>
      </c>
      <c r="E311" s="36">
        <v>40366</v>
      </c>
      <c r="F311" s="35">
        <v>4</v>
      </c>
      <c r="G311" s="35" t="s">
        <v>3672</v>
      </c>
      <c r="H311" s="35">
        <v>8</v>
      </c>
      <c r="I311" s="35" t="s">
        <v>3673</v>
      </c>
      <c r="J311" s="35" t="s">
        <v>3679</v>
      </c>
    </row>
    <row r="312" spans="2:10">
      <c r="B312" s="35" t="s">
        <v>3680</v>
      </c>
      <c r="C312" s="35" t="s">
        <v>3689</v>
      </c>
      <c r="D312" s="35" t="s">
        <v>3671</v>
      </c>
      <c r="E312" s="36">
        <v>40195</v>
      </c>
      <c r="F312" s="35">
        <v>1</v>
      </c>
      <c r="G312" s="35" t="s">
        <v>3672</v>
      </c>
      <c r="H312" s="35">
        <v>3</v>
      </c>
      <c r="I312" s="35" t="s">
        <v>3673</v>
      </c>
      <c r="J312" s="35" t="s">
        <v>3679</v>
      </c>
    </row>
    <row r="313" spans="2:10">
      <c r="B313" s="35" t="s">
        <v>3682</v>
      </c>
      <c r="C313" s="35" t="s">
        <v>3670</v>
      </c>
      <c r="D313" s="35" t="s">
        <v>3671</v>
      </c>
      <c r="E313" s="36">
        <v>40489</v>
      </c>
      <c r="F313" s="35">
        <v>1</v>
      </c>
      <c r="G313" s="35" t="s">
        <v>3685</v>
      </c>
      <c r="H313" s="35">
        <v>4</v>
      </c>
      <c r="I313" s="35" t="s">
        <v>3673</v>
      </c>
      <c r="J313" s="35" t="s">
        <v>3679</v>
      </c>
    </row>
    <row r="314" spans="2:10">
      <c r="B314" s="35" t="s">
        <v>3684</v>
      </c>
      <c r="C314" s="35" t="s">
        <v>3670</v>
      </c>
      <c r="D314" s="35" t="s">
        <v>3671</v>
      </c>
      <c r="E314" s="36">
        <v>40633</v>
      </c>
      <c r="F314" s="35">
        <v>2</v>
      </c>
      <c r="G314" s="35" t="s">
        <v>3672</v>
      </c>
      <c r="H314" s="35">
        <v>3</v>
      </c>
      <c r="I314" s="35" t="s">
        <v>3673</v>
      </c>
      <c r="J314" s="35" t="s">
        <v>3679</v>
      </c>
    </row>
    <row r="315" spans="2:10">
      <c r="B315" s="35" t="s">
        <v>3686</v>
      </c>
      <c r="C315" s="35" t="s">
        <v>3670</v>
      </c>
      <c r="D315" s="35" t="s">
        <v>3671</v>
      </c>
      <c r="E315" s="36">
        <v>40224</v>
      </c>
      <c r="F315" s="35">
        <v>1</v>
      </c>
      <c r="G315" s="35" t="s">
        <v>3672</v>
      </c>
      <c r="H315" s="35">
        <v>5</v>
      </c>
      <c r="I315" s="35" t="s">
        <v>3673</v>
      </c>
      <c r="J315" s="35" t="s">
        <v>3679</v>
      </c>
    </row>
    <row r="316" spans="2:10">
      <c r="B316" s="35" t="s">
        <v>3687</v>
      </c>
      <c r="C316" s="35" t="s">
        <v>3670</v>
      </c>
      <c r="D316" s="35" t="s">
        <v>3671</v>
      </c>
      <c r="E316" s="36">
        <v>40349</v>
      </c>
      <c r="F316" s="35">
        <v>2</v>
      </c>
      <c r="G316" s="35" t="s">
        <v>3672</v>
      </c>
      <c r="H316" s="35">
        <v>4</v>
      </c>
      <c r="I316" s="35" t="s">
        <v>3673</v>
      </c>
      <c r="J316" s="35" t="s">
        <v>3679</v>
      </c>
    </row>
    <row r="317" spans="2:10">
      <c r="B317" s="35" t="s">
        <v>3688</v>
      </c>
      <c r="C317" s="35" t="s">
        <v>3670</v>
      </c>
      <c r="D317" s="35" t="s">
        <v>3671</v>
      </c>
      <c r="E317" s="36">
        <v>40206</v>
      </c>
      <c r="F317" s="35">
        <v>4</v>
      </c>
      <c r="G317" s="35" t="s">
        <v>3692</v>
      </c>
      <c r="H317" s="35">
        <v>4</v>
      </c>
      <c r="I317" s="35" t="s">
        <v>3673</v>
      </c>
      <c r="J317" s="35" t="s">
        <v>3681</v>
      </c>
    </row>
    <row r="318" spans="2:10">
      <c r="B318" s="35" t="s">
        <v>3690</v>
      </c>
      <c r="C318" s="35" t="s">
        <v>3659</v>
      </c>
      <c r="D318" s="35" t="s">
        <v>3671</v>
      </c>
      <c r="E318" s="36">
        <v>40784</v>
      </c>
      <c r="F318" s="35">
        <v>1</v>
      </c>
      <c r="G318" s="35" t="s">
        <v>3672</v>
      </c>
      <c r="H318" s="35">
        <v>2</v>
      </c>
      <c r="I318" s="35" t="s">
        <v>3673</v>
      </c>
      <c r="J318" s="35" t="s">
        <v>3674</v>
      </c>
    </row>
    <row r="319" spans="2:10">
      <c r="B319" s="35" t="s">
        <v>3696</v>
      </c>
      <c r="C319" s="35" t="s">
        <v>3670</v>
      </c>
      <c r="D319" s="35" t="s">
        <v>3676</v>
      </c>
      <c r="E319" s="36">
        <v>40412</v>
      </c>
      <c r="F319" s="35">
        <v>4</v>
      </c>
      <c r="G319" s="35" t="s">
        <v>3672</v>
      </c>
      <c r="H319" s="35">
        <v>8</v>
      </c>
      <c r="I319" s="35" t="s">
        <v>3673</v>
      </c>
      <c r="J319" s="35" t="s">
        <v>3681</v>
      </c>
    </row>
    <row r="320" spans="2:10">
      <c r="B320" s="35" t="s">
        <v>3693</v>
      </c>
      <c r="C320" s="35" t="s">
        <v>3670</v>
      </c>
      <c r="D320" s="35" t="s">
        <v>3671</v>
      </c>
      <c r="E320" s="36">
        <v>39614</v>
      </c>
      <c r="F320" s="35">
        <v>2</v>
      </c>
      <c r="G320" s="35" t="s">
        <v>3672</v>
      </c>
      <c r="H320" s="35">
        <v>2</v>
      </c>
      <c r="I320" s="35" t="s">
        <v>3695</v>
      </c>
      <c r="J320" s="35" t="s">
        <v>3674</v>
      </c>
    </row>
    <row r="321" spans="2:10">
      <c r="B321" s="35" t="s">
        <v>3694</v>
      </c>
      <c r="C321" s="35" t="s">
        <v>3670</v>
      </c>
      <c r="D321" s="35" t="s">
        <v>3676</v>
      </c>
      <c r="E321" s="36">
        <v>39590</v>
      </c>
      <c r="F321" s="35">
        <v>4</v>
      </c>
      <c r="G321" s="35" t="s">
        <v>3692</v>
      </c>
      <c r="H321" s="35">
        <v>4</v>
      </c>
      <c r="I321" s="35" t="s">
        <v>3695</v>
      </c>
      <c r="J321" s="35" t="s">
        <v>3681</v>
      </c>
    </row>
    <row r="322" spans="2:10">
      <c r="B322" s="35" t="s">
        <v>3669</v>
      </c>
      <c r="C322" s="35" t="s">
        <v>3689</v>
      </c>
      <c r="D322" s="35" t="s">
        <v>3671</v>
      </c>
      <c r="E322" s="36">
        <v>40735</v>
      </c>
      <c r="F322" s="35">
        <v>1</v>
      </c>
      <c r="G322" s="35" t="s">
        <v>3672</v>
      </c>
      <c r="H322" s="35">
        <v>7</v>
      </c>
      <c r="I322" s="35" t="s">
        <v>3695</v>
      </c>
      <c r="J322" s="35" t="s">
        <v>3679</v>
      </c>
    </row>
    <row r="323" spans="2:10">
      <c r="B323" s="35" t="s">
        <v>3675</v>
      </c>
      <c r="C323" s="35" t="s">
        <v>3670</v>
      </c>
      <c r="D323" s="35" t="s">
        <v>3671</v>
      </c>
      <c r="E323" s="36">
        <v>40010</v>
      </c>
      <c r="F323" s="35">
        <v>4</v>
      </c>
      <c r="G323" s="35" t="s">
        <v>3672</v>
      </c>
      <c r="H323" s="35">
        <v>4</v>
      </c>
      <c r="I323" s="35" t="s">
        <v>3695</v>
      </c>
      <c r="J323" s="35" t="s">
        <v>3691</v>
      </c>
    </row>
    <row r="324" spans="2:10">
      <c r="B324" s="35" t="s">
        <v>3678</v>
      </c>
      <c r="C324" s="35" t="s">
        <v>3670</v>
      </c>
      <c r="D324" s="35" t="s">
        <v>3671</v>
      </c>
      <c r="E324" s="36">
        <v>40171</v>
      </c>
      <c r="F324" s="35">
        <v>3</v>
      </c>
      <c r="G324" s="35" t="s">
        <v>3692</v>
      </c>
      <c r="H324" s="35">
        <v>8</v>
      </c>
      <c r="I324" s="35" t="s">
        <v>3695</v>
      </c>
      <c r="J324" s="35" t="s">
        <v>3681</v>
      </c>
    </row>
    <row r="325" spans="2:10">
      <c r="B325" s="35" t="s">
        <v>3680</v>
      </c>
      <c r="C325" s="35" t="s">
        <v>3659</v>
      </c>
      <c r="D325" s="35" t="s">
        <v>3671</v>
      </c>
      <c r="E325" s="36">
        <v>40409</v>
      </c>
      <c r="F325" s="35">
        <v>1</v>
      </c>
      <c r="G325" s="35" t="s">
        <v>3672</v>
      </c>
      <c r="H325" s="35">
        <v>7</v>
      </c>
      <c r="I325" s="35" t="s">
        <v>3695</v>
      </c>
      <c r="J325" s="35" t="s">
        <v>3681</v>
      </c>
    </row>
    <row r="326" spans="2:10">
      <c r="B326" s="35" t="s">
        <v>3682</v>
      </c>
      <c r="C326" s="35" t="s">
        <v>3670</v>
      </c>
      <c r="D326" s="35" t="s">
        <v>3671</v>
      </c>
      <c r="E326" s="36">
        <v>41019</v>
      </c>
      <c r="F326" s="35">
        <v>3</v>
      </c>
      <c r="G326" s="35" t="s">
        <v>3672</v>
      </c>
      <c r="H326" s="35">
        <v>6</v>
      </c>
      <c r="I326" s="35" t="s">
        <v>3695</v>
      </c>
      <c r="J326" s="35" t="s">
        <v>3691</v>
      </c>
    </row>
    <row r="327" spans="2:10">
      <c r="B327" s="35" t="s">
        <v>3684</v>
      </c>
      <c r="C327" s="35" t="s">
        <v>3659</v>
      </c>
      <c r="D327" s="35" t="s">
        <v>3676</v>
      </c>
      <c r="E327" s="36">
        <v>39713</v>
      </c>
      <c r="F327" s="35">
        <v>1</v>
      </c>
      <c r="G327" s="35" t="s">
        <v>3672</v>
      </c>
      <c r="H327" s="35">
        <v>2</v>
      </c>
      <c r="I327" s="35" t="s">
        <v>3695</v>
      </c>
      <c r="J327" s="35" t="s">
        <v>3681</v>
      </c>
    </row>
    <row r="328" spans="2:10">
      <c r="B328" s="35" t="s">
        <v>3686</v>
      </c>
      <c r="C328" s="35" t="s">
        <v>3689</v>
      </c>
      <c r="D328" s="35" t="s">
        <v>3671</v>
      </c>
      <c r="E328" s="36">
        <v>39690</v>
      </c>
      <c r="F328" s="35">
        <v>1</v>
      </c>
      <c r="G328" s="35" t="s">
        <v>3672</v>
      </c>
      <c r="H328" s="35">
        <v>7</v>
      </c>
      <c r="I328" s="35" t="s">
        <v>3673</v>
      </c>
      <c r="J328" s="35" t="s">
        <v>3674</v>
      </c>
    </row>
    <row r="329" spans="2:10">
      <c r="B329" s="35" t="s">
        <v>3687</v>
      </c>
      <c r="C329" s="35" t="s">
        <v>3670</v>
      </c>
      <c r="D329" s="35" t="s">
        <v>3671</v>
      </c>
      <c r="E329" s="36">
        <v>40734</v>
      </c>
      <c r="F329" s="35">
        <v>3</v>
      </c>
      <c r="G329" s="35" t="s">
        <v>3672</v>
      </c>
      <c r="H329" s="35">
        <v>3</v>
      </c>
      <c r="I329" s="35" t="s">
        <v>3673</v>
      </c>
      <c r="J329" s="35" t="s">
        <v>3691</v>
      </c>
    </row>
    <row r="330" spans="2:10">
      <c r="B330" s="35" t="s">
        <v>3688</v>
      </c>
      <c r="C330" s="35" t="s">
        <v>3670</v>
      </c>
      <c r="D330" s="35" t="s">
        <v>3671</v>
      </c>
      <c r="E330" s="36">
        <v>40790</v>
      </c>
      <c r="F330" s="35">
        <v>2</v>
      </c>
      <c r="G330" s="35" t="s">
        <v>3672</v>
      </c>
      <c r="H330" s="35">
        <v>8</v>
      </c>
      <c r="I330" s="35" t="s">
        <v>3673</v>
      </c>
      <c r="J330" s="35" t="s">
        <v>3679</v>
      </c>
    </row>
    <row r="331" spans="2:10">
      <c r="B331" s="35" t="s">
        <v>3690</v>
      </c>
      <c r="C331" s="35" t="s">
        <v>3689</v>
      </c>
      <c r="D331" s="35" t="s">
        <v>3671</v>
      </c>
      <c r="E331" s="36">
        <v>40971</v>
      </c>
      <c r="F331" s="35">
        <v>1</v>
      </c>
      <c r="G331" s="35" t="s">
        <v>3672</v>
      </c>
      <c r="H331" s="35">
        <v>3</v>
      </c>
      <c r="I331" s="35" t="s">
        <v>3673</v>
      </c>
      <c r="J331" s="35" t="s">
        <v>3679</v>
      </c>
    </row>
    <row r="332" spans="2:10">
      <c r="B332" s="35" t="s">
        <v>3696</v>
      </c>
      <c r="C332" s="35" t="s">
        <v>3670</v>
      </c>
      <c r="D332" s="35" t="s">
        <v>3671</v>
      </c>
      <c r="E332" s="36">
        <v>40780</v>
      </c>
      <c r="F332" s="35">
        <v>1</v>
      </c>
      <c r="G332" s="35" t="s">
        <v>3672</v>
      </c>
      <c r="H332" s="35">
        <v>2</v>
      </c>
      <c r="I332" s="35" t="s">
        <v>3673</v>
      </c>
      <c r="J332" s="35" t="s">
        <v>3691</v>
      </c>
    </row>
    <row r="333" spans="2:10">
      <c r="B333" s="35" t="s">
        <v>3693</v>
      </c>
      <c r="C333" s="35" t="s">
        <v>3670</v>
      </c>
      <c r="D333" s="35" t="s">
        <v>3676</v>
      </c>
      <c r="E333" s="36">
        <v>39573</v>
      </c>
      <c r="F333" s="35">
        <v>1</v>
      </c>
      <c r="G333" s="35" t="s">
        <v>3672</v>
      </c>
      <c r="H333" s="35">
        <v>4</v>
      </c>
      <c r="I333" s="35" t="s">
        <v>3673</v>
      </c>
      <c r="J333" s="35" t="s">
        <v>3681</v>
      </c>
    </row>
    <row r="334" spans="2:10">
      <c r="B334" s="35" t="s">
        <v>3694</v>
      </c>
      <c r="C334" s="35" t="s">
        <v>3670</v>
      </c>
      <c r="D334" s="35" t="s">
        <v>3671</v>
      </c>
      <c r="E334" s="36">
        <v>40596</v>
      </c>
      <c r="F334" s="35">
        <v>4</v>
      </c>
      <c r="G334" s="35" t="s">
        <v>3685</v>
      </c>
      <c r="H334" s="35">
        <v>1</v>
      </c>
      <c r="I334" s="35" t="s">
        <v>3673</v>
      </c>
      <c r="J334" s="35" t="s">
        <v>3681</v>
      </c>
    </row>
    <row r="335" spans="2:10">
      <c r="B335" s="35" t="s">
        <v>3669</v>
      </c>
      <c r="C335" s="35" t="s">
        <v>3670</v>
      </c>
      <c r="D335" s="35" t="s">
        <v>3671</v>
      </c>
      <c r="E335" s="36">
        <v>40957</v>
      </c>
      <c r="F335" s="35">
        <v>2</v>
      </c>
      <c r="G335" s="35" t="s">
        <v>3672</v>
      </c>
      <c r="H335" s="35">
        <v>2</v>
      </c>
      <c r="I335" s="35" t="s">
        <v>3695</v>
      </c>
      <c r="J335" s="35" t="s">
        <v>3679</v>
      </c>
    </row>
    <row r="336" spans="2:10">
      <c r="B336" s="35" t="s">
        <v>3675</v>
      </c>
      <c r="C336" s="35" t="s">
        <v>3670</v>
      </c>
      <c r="D336" s="35" t="s">
        <v>3671</v>
      </c>
      <c r="E336" s="36">
        <v>40600</v>
      </c>
      <c r="F336" s="35">
        <v>4</v>
      </c>
      <c r="G336" s="35" t="s">
        <v>3685</v>
      </c>
      <c r="H336" s="35">
        <v>4</v>
      </c>
      <c r="I336" s="35" t="s">
        <v>3695</v>
      </c>
      <c r="J336" s="35" t="s">
        <v>3674</v>
      </c>
    </row>
    <row r="337" spans="2:10">
      <c r="B337" s="35" t="s">
        <v>3678</v>
      </c>
      <c r="C337" s="35" t="s">
        <v>3659</v>
      </c>
      <c r="D337" s="35" t="s">
        <v>3671</v>
      </c>
      <c r="E337" s="36">
        <v>40536</v>
      </c>
      <c r="F337" s="35">
        <v>1</v>
      </c>
      <c r="G337" s="35" t="s">
        <v>3672</v>
      </c>
      <c r="H337" s="35">
        <v>7</v>
      </c>
      <c r="I337" s="35" t="s">
        <v>3695</v>
      </c>
      <c r="J337" s="35" t="s">
        <v>3679</v>
      </c>
    </row>
    <row r="338" spans="2:10">
      <c r="B338" s="35" t="s">
        <v>3680</v>
      </c>
      <c r="C338" s="35" t="s">
        <v>3670</v>
      </c>
      <c r="D338" s="35" t="s">
        <v>3671</v>
      </c>
      <c r="E338" s="36">
        <v>40309</v>
      </c>
      <c r="F338" s="35">
        <v>1</v>
      </c>
      <c r="G338" s="35" t="s">
        <v>3672</v>
      </c>
      <c r="H338" s="35">
        <v>2</v>
      </c>
      <c r="I338" s="35" t="s">
        <v>3673</v>
      </c>
      <c r="J338" s="35" t="s">
        <v>3674</v>
      </c>
    </row>
    <row r="339" spans="2:10">
      <c r="B339" s="35" t="s">
        <v>3682</v>
      </c>
      <c r="C339" s="35" t="s">
        <v>3670</v>
      </c>
      <c r="D339" s="35" t="s">
        <v>3671</v>
      </c>
      <c r="E339" s="36">
        <v>40478</v>
      </c>
      <c r="F339" s="35">
        <v>5</v>
      </c>
      <c r="G339" s="35" t="s">
        <v>3672</v>
      </c>
      <c r="H339" s="35">
        <v>3</v>
      </c>
      <c r="I339" s="35" t="s">
        <v>3673</v>
      </c>
      <c r="J339" s="35" t="s">
        <v>3681</v>
      </c>
    </row>
    <row r="340" spans="2:10">
      <c r="B340" s="35" t="s">
        <v>3684</v>
      </c>
      <c r="C340" s="35" t="s">
        <v>3670</v>
      </c>
      <c r="D340" s="35" t="s">
        <v>3671</v>
      </c>
      <c r="E340" s="36">
        <v>40815</v>
      </c>
      <c r="F340" s="35">
        <v>4</v>
      </c>
      <c r="G340" s="35" t="s">
        <v>3672</v>
      </c>
      <c r="H340" s="35">
        <v>4</v>
      </c>
      <c r="I340" s="35" t="s">
        <v>3673</v>
      </c>
      <c r="J340" s="35" t="s">
        <v>3679</v>
      </c>
    </row>
    <row r="341" spans="2:10">
      <c r="B341" s="35" t="s">
        <v>3686</v>
      </c>
      <c r="C341" s="35" t="s">
        <v>3689</v>
      </c>
      <c r="D341" s="35" t="s">
        <v>3676</v>
      </c>
      <c r="E341" s="36">
        <v>40532</v>
      </c>
      <c r="F341" s="35">
        <v>1</v>
      </c>
      <c r="G341" s="35" t="s">
        <v>3672</v>
      </c>
      <c r="H341" s="35">
        <v>7</v>
      </c>
      <c r="I341" s="35" t="s">
        <v>3673</v>
      </c>
      <c r="J341" s="35" t="s">
        <v>3681</v>
      </c>
    </row>
    <row r="342" spans="2:10">
      <c r="B342" s="35" t="s">
        <v>3687</v>
      </c>
      <c r="C342" s="35" t="s">
        <v>3670</v>
      </c>
      <c r="D342" s="35" t="s">
        <v>3671</v>
      </c>
      <c r="E342" s="36">
        <v>39511</v>
      </c>
      <c r="F342" s="35">
        <v>2</v>
      </c>
      <c r="G342" s="35" t="s">
        <v>3685</v>
      </c>
      <c r="H342" s="35">
        <v>7</v>
      </c>
      <c r="I342" s="35" t="s">
        <v>3673</v>
      </c>
      <c r="J342" s="35" t="s">
        <v>3681</v>
      </c>
    </row>
    <row r="343" spans="2:10">
      <c r="B343" s="35" t="s">
        <v>3688</v>
      </c>
      <c r="C343" s="35" t="s">
        <v>3670</v>
      </c>
      <c r="D343" s="35" t="s">
        <v>3676</v>
      </c>
      <c r="E343" s="36">
        <v>39847</v>
      </c>
      <c r="F343" s="35">
        <v>4</v>
      </c>
      <c r="G343" s="35" t="s">
        <v>3672</v>
      </c>
      <c r="H343" s="35">
        <v>7</v>
      </c>
      <c r="I343" s="35" t="s">
        <v>3673</v>
      </c>
      <c r="J343" s="35" t="s">
        <v>3674</v>
      </c>
    </row>
    <row r="344" spans="2:10">
      <c r="B344" s="35" t="s">
        <v>3690</v>
      </c>
      <c r="C344" s="35" t="s">
        <v>3659</v>
      </c>
      <c r="D344" s="35" t="s">
        <v>3671</v>
      </c>
      <c r="E344" s="36">
        <v>40998</v>
      </c>
      <c r="F344" s="35">
        <v>1</v>
      </c>
      <c r="G344" s="35" t="s">
        <v>3672</v>
      </c>
      <c r="H344" s="35">
        <v>5</v>
      </c>
      <c r="I344" s="35" t="s">
        <v>3673</v>
      </c>
      <c r="J344" s="35" t="s">
        <v>3681</v>
      </c>
    </row>
    <row r="345" spans="2:10">
      <c r="B345" s="35" t="s">
        <v>3696</v>
      </c>
      <c r="C345" s="35" t="s">
        <v>3670</v>
      </c>
      <c r="D345" s="35" t="s">
        <v>3671</v>
      </c>
      <c r="E345" s="36">
        <v>40253</v>
      </c>
      <c r="F345" s="35">
        <v>3</v>
      </c>
      <c r="G345" s="35" t="s">
        <v>3672</v>
      </c>
      <c r="H345" s="35">
        <v>5</v>
      </c>
      <c r="I345" s="35" t="s">
        <v>3673</v>
      </c>
      <c r="J345" s="35" t="s">
        <v>3681</v>
      </c>
    </row>
    <row r="346" spans="2:10">
      <c r="B346" s="35" t="s">
        <v>3693</v>
      </c>
      <c r="C346" s="35" t="s">
        <v>3659</v>
      </c>
      <c r="D346" s="35" t="s">
        <v>3671</v>
      </c>
      <c r="E346" s="36">
        <v>40027</v>
      </c>
      <c r="F346" s="35">
        <v>1</v>
      </c>
      <c r="G346" s="35" t="s">
        <v>3692</v>
      </c>
      <c r="H346" s="35">
        <v>5</v>
      </c>
      <c r="I346" s="35" t="s">
        <v>3673</v>
      </c>
      <c r="J346" s="35" t="s">
        <v>3681</v>
      </c>
    </row>
    <row r="347" spans="2:10">
      <c r="B347" s="35" t="s">
        <v>3694</v>
      </c>
      <c r="C347" s="35" t="s">
        <v>3689</v>
      </c>
      <c r="D347" s="35" t="s">
        <v>3671</v>
      </c>
      <c r="E347" s="36">
        <v>39772</v>
      </c>
      <c r="F347" s="35">
        <v>1</v>
      </c>
      <c r="G347" s="35" t="s">
        <v>3672</v>
      </c>
      <c r="H347" s="35">
        <v>3</v>
      </c>
      <c r="I347" s="35" t="s">
        <v>3673</v>
      </c>
      <c r="J347" s="35" t="s">
        <v>3674</v>
      </c>
    </row>
    <row r="348" spans="2:10">
      <c r="B348" s="35" t="s">
        <v>3669</v>
      </c>
      <c r="C348" s="35" t="s">
        <v>3670</v>
      </c>
      <c r="D348" s="35" t="s">
        <v>3671</v>
      </c>
      <c r="E348" s="36">
        <v>39797</v>
      </c>
      <c r="F348" s="35">
        <v>4</v>
      </c>
      <c r="G348" s="35" t="s">
        <v>3672</v>
      </c>
      <c r="H348" s="35">
        <v>6</v>
      </c>
      <c r="I348" s="35" t="s">
        <v>3673</v>
      </c>
      <c r="J348" s="35" t="s">
        <v>3681</v>
      </c>
    </row>
    <row r="349" spans="2:10">
      <c r="B349" s="35" t="s">
        <v>3675</v>
      </c>
      <c r="C349" s="35" t="s">
        <v>3670</v>
      </c>
      <c r="D349" s="35" t="s">
        <v>3676</v>
      </c>
      <c r="E349" s="36">
        <v>39782</v>
      </c>
      <c r="F349" s="35">
        <v>2</v>
      </c>
      <c r="G349" s="35" t="s">
        <v>3672</v>
      </c>
      <c r="H349" s="35">
        <v>8</v>
      </c>
      <c r="I349" s="35" t="s">
        <v>3673</v>
      </c>
      <c r="J349" s="35" t="s">
        <v>3674</v>
      </c>
    </row>
    <row r="350" spans="2:10">
      <c r="B350" s="35" t="s">
        <v>3678</v>
      </c>
      <c r="C350" s="35" t="s">
        <v>3689</v>
      </c>
      <c r="D350" s="35" t="s">
        <v>3671</v>
      </c>
      <c r="E350" s="36">
        <v>39598</v>
      </c>
      <c r="F350" s="35">
        <v>1</v>
      </c>
      <c r="G350" s="35" t="s">
        <v>3692</v>
      </c>
      <c r="H350" s="35">
        <v>1</v>
      </c>
      <c r="I350" s="35" t="s">
        <v>3673</v>
      </c>
      <c r="J350" s="35" t="s">
        <v>3674</v>
      </c>
    </row>
    <row r="351" spans="2:10">
      <c r="B351" s="35" t="s">
        <v>3680</v>
      </c>
      <c r="C351" s="35" t="s">
        <v>3670</v>
      </c>
      <c r="D351" s="35" t="s">
        <v>3671</v>
      </c>
      <c r="E351" s="36">
        <v>40021</v>
      </c>
      <c r="F351" s="35">
        <v>2</v>
      </c>
      <c r="G351" s="35" t="s">
        <v>3672</v>
      </c>
      <c r="H351" s="35">
        <v>8</v>
      </c>
      <c r="I351" s="35" t="s">
        <v>3673</v>
      </c>
      <c r="J351" s="35" t="s">
        <v>3681</v>
      </c>
    </row>
    <row r="352" spans="2:10">
      <c r="B352" s="35" t="s">
        <v>3682</v>
      </c>
      <c r="C352" s="35" t="s">
        <v>3670</v>
      </c>
      <c r="D352" s="35" t="s">
        <v>3671</v>
      </c>
      <c r="E352" s="36">
        <v>40978</v>
      </c>
      <c r="F352" s="35">
        <v>2</v>
      </c>
      <c r="G352" s="35" t="s">
        <v>3672</v>
      </c>
      <c r="H352" s="35">
        <v>2</v>
      </c>
      <c r="I352" s="35" t="s">
        <v>3673</v>
      </c>
      <c r="J352" s="35" t="s">
        <v>3679</v>
      </c>
    </row>
    <row r="353" spans="2:10">
      <c r="B353" s="35" t="s">
        <v>3684</v>
      </c>
      <c r="C353" s="35" t="s">
        <v>3670</v>
      </c>
      <c r="D353" s="35" t="s">
        <v>3671</v>
      </c>
      <c r="E353" s="36">
        <v>40512</v>
      </c>
      <c r="F353" s="35">
        <v>2</v>
      </c>
      <c r="G353" s="35" t="s">
        <v>3692</v>
      </c>
      <c r="H353" s="35">
        <v>7</v>
      </c>
      <c r="I353" s="35" t="s">
        <v>3673</v>
      </c>
      <c r="J353" s="35" t="s">
        <v>3679</v>
      </c>
    </row>
    <row r="354" spans="2:10">
      <c r="B354" s="35" t="s">
        <v>3686</v>
      </c>
      <c r="C354" s="35" t="s">
        <v>3670</v>
      </c>
      <c r="D354" s="35" t="s">
        <v>3671</v>
      </c>
      <c r="E354" s="36">
        <v>39590</v>
      </c>
      <c r="F354" s="35">
        <v>2</v>
      </c>
      <c r="G354" s="35" t="s">
        <v>3672</v>
      </c>
      <c r="H354" s="35">
        <v>2</v>
      </c>
      <c r="I354" s="35" t="s">
        <v>3673</v>
      </c>
      <c r="J354" s="35" t="s">
        <v>3679</v>
      </c>
    </row>
    <row r="355" spans="2:10">
      <c r="B355" s="35" t="s">
        <v>3687</v>
      </c>
      <c r="C355" s="35" t="s">
        <v>3670</v>
      </c>
      <c r="D355" s="35" t="s">
        <v>3676</v>
      </c>
      <c r="E355" s="36">
        <v>40576</v>
      </c>
      <c r="F355" s="35">
        <v>2</v>
      </c>
      <c r="G355" s="35" t="s">
        <v>3672</v>
      </c>
      <c r="H355" s="35">
        <v>1</v>
      </c>
      <c r="I355" s="35" t="s">
        <v>3673</v>
      </c>
      <c r="J355" s="35" t="s">
        <v>3691</v>
      </c>
    </row>
    <row r="356" spans="2:10">
      <c r="B356" s="35" t="s">
        <v>3688</v>
      </c>
      <c r="C356" s="35" t="s">
        <v>3659</v>
      </c>
      <c r="D356" s="35" t="s">
        <v>3671</v>
      </c>
      <c r="E356" s="36">
        <v>39833</v>
      </c>
      <c r="F356" s="35">
        <v>2</v>
      </c>
      <c r="G356" s="35" t="s">
        <v>3672</v>
      </c>
      <c r="H356" s="35">
        <v>6</v>
      </c>
      <c r="I356" s="35" t="s">
        <v>3673</v>
      </c>
      <c r="J356" s="35" t="s">
        <v>3681</v>
      </c>
    </row>
    <row r="357" spans="2:10">
      <c r="B357" s="35" t="s">
        <v>3690</v>
      </c>
      <c r="C357" s="35" t="s">
        <v>3670</v>
      </c>
      <c r="D357" s="35" t="s">
        <v>3671</v>
      </c>
      <c r="E357" s="36">
        <v>40394</v>
      </c>
      <c r="F357" s="35">
        <v>1</v>
      </c>
      <c r="G357" s="35" t="s">
        <v>3672</v>
      </c>
      <c r="H357" s="35">
        <v>1</v>
      </c>
      <c r="I357" s="35" t="s">
        <v>3673</v>
      </c>
      <c r="J357" s="35" t="s">
        <v>3679</v>
      </c>
    </row>
    <row r="358" spans="2:10">
      <c r="B358" s="35" t="s">
        <v>3696</v>
      </c>
      <c r="C358" s="35" t="s">
        <v>3670</v>
      </c>
      <c r="D358" s="35" t="s">
        <v>3671</v>
      </c>
      <c r="E358" s="36">
        <v>40548</v>
      </c>
      <c r="F358" s="35">
        <v>1</v>
      </c>
      <c r="G358" s="35" t="s">
        <v>3672</v>
      </c>
      <c r="H358" s="35">
        <v>4</v>
      </c>
      <c r="I358" s="35" t="s">
        <v>3673</v>
      </c>
      <c r="J358" s="35" t="s">
        <v>3679</v>
      </c>
    </row>
    <row r="359" spans="2:10">
      <c r="B359" s="35" t="s">
        <v>3693</v>
      </c>
      <c r="C359" s="35" t="s">
        <v>3670</v>
      </c>
      <c r="D359" s="35" t="s">
        <v>3671</v>
      </c>
      <c r="E359" s="36">
        <v>39757</v>
      </c>
      <c r="F359" s="35">
        <v>2</v>
      </c>
      <c r="G359" s="35" t="s">
        <v>3672</v>
      </c>
      <c r="H359" s="35">
        <v>1</v>
      </c>
      <c r="I359" s="35" t="s">
        <v>3695</v>
      </c>
      <c r="J359" s="35" t="s">
        <v>3674</v>
      </c>
    </row>
    <row r="360" spans="2:10">
      <c r="B360" s="35" t="s">
        <v>3694</v>
      </c>
      <c r="C360" s="35" t="s">
        <v>3689</v>
      </c>
      <c r="D360" s="35" t="s">
        <v>3671</v>
      </c>
      <c r="E360" s="36">
        <v>40758</v>
      </c>
      <c r="F360" s="35">
        <v>1</v>
      </c>
      <c r="G360" s="35" t="s">
        <v>3672</v>
      </c>
      <c r="H360" s="35">
        <v>7</v>
      </c>
      <c r="I360" s="35" t="s">
        <v>3695</v>
      </c>
      <c r="J360" s="35" t="s">
        <v>3679</v>
      </c>
    </row>
    <row r="361" spans="2:10">
      <c r="B361" s="35" t="s">
        <v>3669</v>
      </c>
      <c r="C361" s="35" t="s">
        <v>3670</v>
      </c>
      <c r="D361" s="35" t="s">
        <v>3671</v>
      </c>
      <c r="E361" s="36">
        <v>39712</v>
      </c>
      <c r="F361" s="35">
        <v>1</v>
      </c>
      <c r="G361" s="35" t="s">
        <v>3672</v>
      </c>
      <c r="H361" s="35">
        <v>8</v>
      </c>
      <c r="I361" s="35" t="s">
        <v>3695</v>
      </c>
      <c r="J361" s="35" t="s">
        <v>3679</v>
      </c>
    </row>
    <row r="362" spans="2:10">
      <c r="B362" s="35" t="s">
        <v>3675</v>
      </c>
      <c r="C362" s="35" t="s">
        <v>3670</v>
      </c>
      <c r="D362" s="35" t="s">
        <v>3671</v>
      </c>
      <c r="E362" s="36">
        <v>40241</v>
      </c>
      <c r="F362" s="35">
        <v>2</v>
      </c>
      <c r="G362" s="35" t="s">
        <v>3672</v>
      </c>
      <c r="H362" s="35">
        <v>8</v>
      </c>
      <c r="I362" s="35" t="s">
        <v>3695</v>
      </c>
      <c r="J362" s="35" t="s">
        <v>3674</v>
      </c>
    </row>
    <row r="363" spans="2:10">
      <c r="B363" s="35" t="s">
        <v>3678</v>
      </c>
      <c r="C363" s="35" t="s">
        <v>3659</v>
      </c>
      <c r="D363" s="35" t="s">
        <v>3676</v>
      </c>
      <c r="E363" s="36">
        <v>39671</v>
      </c>
      <c r="F363" s="35">
        <v>1</v>
      </c>
      <c r="G363" s="35" t="s">
        <v>3685</v>
      </c>
      <c r="H363" s="35">
        <v>4</v>
      </c>
      <c r="I363" s="35" t="s">
        <v>3673</v>
      </c>
      <c r="J363" s="35" t="s">
        <v>3681</v>
      </c>
    </row>
    <row r="364" spans="2:10">
      <c r="B364" s="35" t="s">
        <v>3680</v>
      </c>
      <c r="C364" s="35" t="s">
        <v>3670</v>
      </c>
      <c r="D364" s="35" t="s">
        <v>3671</v>
      </c>
      <c r="E364" s="36">
        <v>40065</v>
      </c>
      <c r="F364" s="35">
        <v>3</v>
      </c>
      <c r="G364" s="35" t="s">
        <v>3672</v>
      </c>
      <c r="H364" s="35">
        <v>2</v>
      </c>
      <c r="I364" s="35" t="s">
        <v>3673</v>
      </c>
      <c r="J364" s="35" t="s">
        <v>3681</v>
      </c>
    </row>
    <row r="365" spans="2:10">
      <c r="B365" s="35" t="s">
        <v>3682</v>
      </c>
      <c r="C365" s="35" t="s">
        <v>3659</v>
      </c>
      <c r="D365" s="35" t="s">
        <v>3676</v>
      </c>
      <c r="E365" s="36">
        <v>40447</v>
      </c>
      <c r="F365" s="35">
        <v>2</v>
      </c>
      <c r="G365" s="35" t="s">
        <v>3685</v>
      </c>
      <c r="H365" s="35">
        <v>8</v>
      </c>
      <c r="I365" s="35" t="s">
        <v>3673</v>
      </c>
      <c r="J365" s="35" t="s">
        <v>3679</v>
      </c>
    </row>
    <row r="366" spans="2:10">
      <c r="B366" s="35" t="s">
        <v>3684</v>
      </c>
      <c r="C366" s="35" t="s">
        <v>3689</v>
      </c>
      <c r="D366" s="35" t="s">
        <v>3671</v>
      </c>
      <c r="E366" s="36">
        <v>40575</v>
      </c>
      <c r="F366" s="35">
        <v>1</v>
      </c>
      <c r="G366" s="35" t="s">
        <v>3672</v>
      </c>
      <c r="H366" s="35">
        <v>6</v>
      </c>
      <c r="I366" s="35" t="s">
        <v>3673</v>
      </c>
      <c r="J366" s="35" t="s">
        <v>3679</v>
      </c>
    </row>
    <row r="367" spans="2:10">
      <c r="B367" s="35" t="s">
        <v>3686</v>
      </c>
      <c r="C367" s="35" t="s">
        <v>3670</v>
      </c>
      <c r="D367" s="35" t="s">
        <v>3671</v>
      </c>
      <c r="E367" s="36">
        <v>40172</v>
      </c>
      <c r="F367" s="35">
        <v>5</v>
      </c>
      <c r="G367" s="35" t="s">
        <v>3672</v>
      </c>
      <c r="H367" s="35">
        <v>1</v>
      </c>
      <c r="I367" s="35" t="s">
        <v>3673</v>
      </c>
      <c r="J367" s="35" t="s">
        <v>3679</v>
      </c>
    </row>
    <row r="368" spans="2:10">
      <c r="B368" s="35" t="s">
        <v>3687</v>
      </c>
      <c r="C368" s="35" t="s">
        <v>3670</v>
      </c>
      <c r="D368" s="35" t="s">
        <v>3671</v>
      </c>
      <c r="E368" s="36">
        <v>40937</v>
      </c>
      <c r="F368" s="35">
        <v>3</v>
      </c>
      <c r="G368" s="35" t="s">
        <v>3672</v>
      </c>
      <c r="H368" s="35">
        <v>6</v>
      </c>
      <c r="I368" s="35" t="s">
        <v>3695</v>
      </c>
      <c r="J368" s="35" t="s">
        <v>3691</v>
      </c>
    </row>
    <row r="369" spans="2:10">
      <c r="B369" s="35" t="s">
        <v>3688</v>
      </c>
      <c r="C369" s="35" t="s">
        <v>3689</v>
      </c>
      <c r="D369" s="35" t="s">
        <v>3671</v>
      </c>
      <c r="E369" s="36">
        <v>40122</v>
      </c>
      <c r="F369" s="35">
        <v>1</v>
      </c>
      <c r="G369" s="35" t="s">
        <v>3672</v>
      </c>
      <c r="H369" s="35">
        <v>1</v>
      </c>
      <c r="I369" s="35" t="s">
        <v>3673</v>
      </c>
      <c r="J369" s="35" t="s">
        <v>3679</v>
      </c>
    </row>
    <row r="370" spans="2:10">
      <c r="B370" s="35" t="s">
        <v>3690</v>
      </c>
      <c r="C370" s="35" t="s">
        <v>3670</v>
      </c>
      <c r="D370" s="35" t="s">
        <v>3671</v>
      </c>
      <c r="E370" s="36">
        <v>39664</v>
      </c>
      <c r="F370" s="35">
        <v>4</v>
      </c>
      <c r="G370" s="35" t="s">
        <v>3672</v>
      </c>
      <c r="H370" s="35">
        <v>4</v>
      </c>
      <c r="I370" s="35" t="s">
        <v>3673</v>
      </c>
      <c r="J370" s="35" t="s">
        <v>3691</v>
      </c>
    </row>
    <row r="371" spans="2:10">
      <c r="B371" s="35" t="s">
        <v>3696</v>
      </c>
      <c r="C371" s="35" t="s">
        <v>3670</v>
      </c>
      <c r="D371" s="35" t="s">
        <v>3676</v>
      </c>
      <c r="E371" s="36">
        <v>39483</v>
      </c>
      <c r="F371" s="35">
        <v>1</v>
      </c>
      <c r="G371" s="35" t="s">
        <v>3685</v>
      </c>
      <c r="H371" s="35">
        <v>8</v>
      </c>
      <c r="I371" s="35" t="s">
        <v>3673</v>
      </c>
      <c r="J371" s="35" t="s">
        <v>3674</v>
      </c>
    </row>
    <row r="372" spans="2:10">
      <c r="B372" s="35" t="s">
        <v>3693</v>
      </c>
      <c r="C372" s="35" t="s">
        <v>3670</v>
      </c>
      <c r="D372" s="35" t="s">
        <v>3671</v>
      </c>
      <c r="E372" s="36">
        <v>40609</v>
      </c>
      <c r="F372" s="35">
        <v>5</v>
      </c>
      <c r="G372" s="35" t="s">
        <v>3672</v>
      </c>
      <c r="H372" s="35">
        <v>5</v>
      </c>
      <c r="I372" s="35" t="s">
        <v>3673</v>
      </c>
      <c r="J372" s="35" t="s">
        <v>3679</v>
      </c>
    </row>
    <row r="373" spans="2:10">
      <c r="B373" s="35" t="s">
        <v>3694</v>
      </c>
      <c r="C373" s="35" t="s">
        <v>3670</v>
      </c>
      <c r="D373" s="35" t="s">
        <v>3671</v>
      </c>
      <c r="E373" s="36">
        <v>39774</v>
      </c>
      <c r="F373" s="35">
        <v>3</v>
      </c>
      <c r="G373" s="35" t="s">
        <v>3672</v>
      </c>
      <c r="H373" s="35">
        <v>7</v>
      </c>
      <c r="I373" s="35" t="s">
        <v>3673</v>
      </c>
      <c r="J373" s="35" t="s">
        <v>3681</v>
      </c>
    </row>
    <row r="374" spans="2:10">
      <c r="B374" s="35" t="s">
        <v>3669</v>
      </c>
      <c r="C374" s="35" t="s">
        <v>3670</v>
      </c>
      <c r="D374" s="35" t="s">
        <v>3671</v>
      </c>
      <c r="E374" s="36">
        <v>40325</v>
      </c>
      <c r="F374" s="35">
        <v>3</v>
      </c>
      <c r="G374" s="35" t="s">
        <v>3672</v>
      </c>
      <c r="H374" s="35">
        <v>4</v>
      </c>
      <c r="I374" s="35" t="s">
        <v>3673</v>
      </c>
      <c r="J374" s="35" t="s">
        <v>3679</v>
      </c>
    </row>
    <row r="375" spans="2:10">
      <c r="B375" s="35" t="s">
        <v>3675</v>
      </c>
      <c r="C375" s="35" t="s">
        <v>3659</v>
      </c>
      <c r="D375" s="35" t="s">
        <v>3671</v>
      </c>
      <c r="E375" s="36">
        <v>40120</v>
      </c>
      <c r="F375" s="35">
        <v>1</v>
      </c>
      <c r="G375" s="35" t="s">
        <v>3692</v>
      </c>
      <c r="H375" s="35">
        <v>4</v>
      </c>
      <c r="I375" s="35" t="s">
        <v>3673</v>
      </c>
      <c r="J375" s="35" t="s">
        <v>3691</v>
      </c>
    </row>
    <row r="376" spans="2:10">
      <c r="B376" s="35" t="s">
        <v>3678</v>
      </c>
      <c r="C376" s="35" t="s">
        <v>3670</v>
      </c>
      <c r="D376" s="35" t="s">
        <v>3671</v>
      </c>
      <c r="E376" s="36">
        <v>39667</v>
      </c>
      <c r="F376" s="35">
        <v>2</v>
      </c>
      <c r="G376" s="35" t="s">
        <v>3672</v>
      </c>
      <c r="H376" s="35">
        <v>1</v>
      </c>
      <c r="I376" s="35" t="s">
        <v>3673</v>
      </c>
      <c r="J376" s="35" t="s">
        <v>3691</v>
      </c>
    </row>
    <row r="377" spans="2:10">
      <c r="B377" s="35" t="s">
        <v>3680</v>
      </c>
      <c r="C377" s="35" t="s">
        <v>3670</v>
      </c>
      <c r="D377" s="35" t="s">
        <v>3676</v>
      </c>
      <c r="E377" s="36">
        <v>39491</v>
      </c>
      <c r="F377" s="35">
        <v>1</v>
      </c>
      <c r="G377" s="35" t="s">
        <v>3672</v>
      </c>
      <c r="H377" s="35">
        <v>2</v>
      </c>
      <c r="I377" s="35" t="s">
        <v>3673</v>
      </c>
      <c r="J377" s="35" t="s">
        <v>3679</v>
      </c>
    </row>
    <row r="378" spans="2:10">
      <c r="B378" s="35" t="s">
        <v>3682</v>
      </c>
      <c r="C378" s="35" t="s">
        <v>3670</v>
      </c>
      <c r="D378" s="35" t="s">
        <v>3671</v>
      </c>
      <c r="E378" s="36">
        <v>39986</v>
      </c>
      <c r="F378" s="35">
        <v>2</v>
      </c>
      <c r="G378" s="35" t="s">
        <v>3672</v>
      </c>
      <c r="H378" s="35">
        <v>1</v>
      </c>
      <c r="I378" s="35" t="s">
        <v>3673</v>
      </c>
      <c r="J378" s="35" t="s">
        <v>3679</v>
      </c>
    </row>
    <row r="379" spans="2:10">
      <c r="B379" s="35" t="s">
        <v>3684</v>
      </c>
      <c r="C379" s="35" t="s">
        <v>3689</v>
      </c>
      <c r="D379" s="35" t="s">
        <v>3671</v>
      </c>
      <c r="E379" s="36">
        <v>39697</v>
      </c>
      <c r="F379" s="35">
        <v>1</v>
      </c>
      <c r="G379" s="35" t="s">
        <v>3692</v>
      </c>
      <c r="H379" s="35">
        <v>3</v>
      </c>
      <c r="I379" s="35" t="s">
        <v>3673</v>
      </c>
      <c r="J379" s="35" t="s">
        <v>3674</v>
      </c>
    </row>
    <row r="380" spans="2:10">
      <c r="B380" s="35" t="s">
        <v>3686</v>
      </c>
      <c r="C380" s="35" t="s">
        <v>3670</v>
      </c>
      <c r="D380" s="35" t="s">
        <v>3671</v>
      </c>
      <c r="E380" s="36">
        <v>40762</v>
      </c>
      <c r="F380" s="35">
        <v>1</v>
      </c>
      <c r="G380" s="35" t="s">
        <v>3672</v>
      </c>
      <c r="H380" s="35">
        <v>8</v>
      </c>
      <c r="I380" s="35" t="s">
        <v>3673</v>
      </c>
      <c r="J380" s="35" t="s">
        <v>3679</v>
      </c>
    </row>
    <row r="381" spans="2:10">
      <c r="B381" s="35" t="s">
        <v>3687</v>
      </c>
      <c r="C381" s="35" t="s">
        <v>3670</v>
      </c>
      <c r="D381" s="35" t="s">
        <v>3671</v>
      </c>
      <c r="E381" s="36">
        <v>40893</v>
      </c>
      <c r="F381" s="35">
        <v>5</v>
      </c>
      <c r="G381" s="35" t="s">
        <v>3672</v>
      </c>
      <c r="H381" s="35">
        <v>3</v>
      </c>
      <c r="I381" s="35" t="s">
        <v>3673</v>
      </c>
      <c r="J381" s="35" t="s">
        <v>3679</v>
      </c>
    </row>
    <row r="382" spans="2:10">
      <c r="B382" s="35" t="s">
        <v>3688</v>
      </c>
      <c r="C382" s="35" t="s">
        <v>3659</v>
      </c>
      <c r="D382" s="35" t="s">
        <v>3671</v>
      </c>
      <c r="E382" s="36">
        <v>40026</v>
      </c>
      <c r="F382" s="35">
        <v>2</v>
      </c>
      <c r="G382" s="35" t="s">
        <v>3692</v>
      </c>
      <c r="H382" s="35">
        <v>8</v>
      </c>
      <c r="I382" s="35" t="s">
        <v>3673</v>
      </c>
      <c r="J382" s="35" t="s">
        <v>3681</v>
      </c>
    </row>
    <row r="383" spans="2:10">
      <c r="B383" s="35" t="s">
        <v>3690</v>
      </c>
      <c r="C383" s="35" t="s">
        <v>3670</v>
      </c>
      <c r="D383" s="35" t="s">
        <v>3671</v>
      </c>
      <c r="E383" s="36">
        <v>40379</v>
      </c>
      <c r="F383" s="35">
        <v>5</v>
      </c>
      <c r="G383" s="35" t="s">
        <v>3672</v>
      </c>
      <c r="H383" s="35">
        <v>7</v>
      </c>
      <c r="I383" s="35" t="s">
        <v>3698</v>
      </c>
      <c r="J383" s="35" t="s">
        <v>3681</v>
      </c>
    </row>
    <row r="384" spans="2:10">
      <c r="B384" s="35" t="s">
        <v>3696</v>
      </c>
      <c r="C384" s="35" t="s">
        <v>3659</v>
      </c>
      <c r="D384" s="35" t="s">
        <v>3671</v>
      </c>
      <c r="E384" s="36">
        <v>39882</v>
      </c>
      <c r="F384" s="35">
        <v>2</v>
      </c>
      <c r="G384" s="35" t="s">
        <v>3672</v>
      </c>
      <c r="H384" s="35">
        <v>5</v>
      </c>
      <c r="I384" s="35" t="s">
        <v>3699</v>
      </c>
      <c r="J384" s="35" t="s">
        <v>3681</v>
      </c>
    </row>
    <row r="385" spans="2:10">
      <c r="B385" s="35" t="s">
        <v>3693</v>
      </c>
      <c r="C385" s="35" t="s">
        <v>3689</v>
      </c>
      <c r="D385" s="35" t="s">
        <v>3676</v>
      </c>
      <c r="E385" s="36">
        <v>40386</v>
      </c>
      <c r="F385" s="35">
        <v>1</v>
      </c>
      <c r="G385" s="35" t="s">
        <v>3672</v>
      </c>
      <c r="H385" s="35">
        <v>4</v>
      </c>
      <c r="I385" s="35" t="s">
        <v>3695</v>
      </c>
      <c r="J385" s="35" t="s">
        <v>3691</v>
      </c>
    </row>
    <row r="386" spans="2:10">
      <c r="B386" s="35" t="s">
        <v>3694</v>
      </c>
      <c r="C386" s="35" t="s">
        <v>3670</v>
      </c>
      <c r="D386" s="35" t="s">
        <v>3671</v>
      </c>
      <c r="E386" s="36">
        <v>41030</v>
      </c>
      <c r="F386" s="35">
        <v>2</v>
      </c>
      <c r="G386" s="35" t="s">
        <v>3672</v>
      </c>
      <c r="H386" s="35">
        <v>8</v>
      </c>
      <c r="I386" s="35" t="s">
        <v>3673</v>
      </c>
      <c r="J386" s="35" t="s">
        <v>3674</v>
      </c>
    </row>
    <row r="387" spans="2:10">
      <c r="B387" s="35" t="s">
        <v>3669</v>
      </c>
      <c r="C387" s="35" t="s">
        <v>3670</v>
      </c>
      <c r="D387" s="35" t="s">
        <v>3676</v>
      </c>
      <c r="E387" s="36">
        <v>41071</v>
      </c>
      <c r="F387" s="35">
        <v>4</v>
      </c>
      <c r="G387" s="35" t="s">
        <v>3672</v>
      </c>
      <c r="H387" s="35">
        <v>2</v>
      </c>
      <c r="I387" s="35" t="s">
        <v>3673</v>
      </c>
      <c r="J387" s="35" t="s">
        <v>3691</v>
      </c>
    </row>
    <row r="388" spans="2:10">
      <c r="B388" s="35" t="s">
        <v>3675</v>
      </c>
      <c r="C388" s="35" t="s">
        <v>3689</v>
      </c>
      <c r="D388" s="35" t="s">
        <v>3671</v>
      </c>
      <c r="E388" s="36">
        <v>40052</v>
      </c>
      <c r="F388" s="35">
        <v>1</v>
      </c>
      <c r="G388" s="35" t="s">
        <v>3672</v>
      </c>
      <c r="H388" s="35">
        <v>7</v>
      </c>
      <c r="I388" s="35" t="s">
        <v>3673</v>
      </c>
      <c r="J388" s="35" t="s">
        <v>3674</v>
      </c>
    </row>
    <row r="389" spans="2:10">
      <c r="B389" s="35" t="s">
        <v>3678</v>
      </c>
      <c r="C389" s="35" t="s">
        <v>3670</v>
      </c>
      <c r="D389" s="35" t="s">
        <v>3671</v>
      </c>
      <c r="E389" s="36">
        <v>40791</v>
      </c>
      <c r="F389" s="35">
        <v>3</v>
      </c>
      <c r="G389" s="35" t="s">
        <v>3672</v>
      </c>
      <c r="H389" s="35">
        <v>4</v>
      </c>
      <c r="I389" s="35" t="s">
        <v>3673</v>
      </c>
      <c r="J389" s="35" t="s">
        <v>3679</v>
      </c>
    </row>
    <row r="390" spans="2:10">
      <c r="B390" s="35" t="s">
        <v>3680</v>
      </c>
      <c r="C390" s="35" t="s">
        <v>3670</v>
      </c>
      <c r="D390" s="35" t="s">
        <v>3671</v>
      </c>
      <c r="E390" s="36">
        <v>40955</v>
      </c>
      <c r="F390" s="35">
        <v>2</v>
      </c>
      <c r="G390" s="35" t="s">
        <v>3672</v>
      </c>
      <c r="H390" s="35">
        <v>6</v>
      </c>
      <c r="I390" s="35" t="s">
        <v>3673</v>
      </c>
      <c r="J390" s="35" t="s">
        <v>3679</v>
      </c>
    </row>
    <row r="391" spans="2:10">
      <c r="B391" s="35" t="s">
        <v>3682</v>
      </c>
      <c r="C391" s="35" t="s">
        <v>3670</v>
      </c>
      <c r="D391" s="35" t="s">
        <v>3671</v>
      </c>
      <c r="E391" s="36">
        <v>39772</v>
      </c>
      <c r="F391" s="35">
        <v>5</v>
      </c>
      <c r="G391" s="35" t="s">
        <v>3672</v>
      </c>
      <c r="H391" s="35">
        <v>4</v>
      </c>
      <c r="I391" s="35" t="s">
        <v>3673</v>
      </c>
      <c r="J391" s="35" t="s">
        <v>3681</v>
      </c>
    </row>
    <row r="392" spans="2:10">
      <c r="B392" s="35" t="s">
        <v>3684</v>
      </c>
      <c r="C392" s="35" t="s">
        <v>3670</v>
      </c>
      <c r="D392" s="35" t="s">
        <v>3671</v>
      </c>
      <c r="E392" s="36">
        <v>39660</v>
      </c>
      <c r="F392" s="35">
        <v>2</v>
      </c>
      <c r="G392" s="35" t="s">
        <v>3685</v>
      </c>
      <c r="H392" s="35">
        <v>3</v>
      </c>
      <c r="I392" s="35" t="s">
        <v>3673</v>
      </c>
      <c r="J392" s="35" t="s">
        <v>3679</v>
      </c>
    </row>
    <row r="393" spans="2:10">
      <c r="B393" s="35" t="s">
        <v>3686</v>
      </c>
      <c r="C393" s="35" t="s">
        <v>3670</v>
      </c>
      <c r="D393" s="35" t="s">
        <v>3676</v>
      </c>
      <c r="E393" s="36">
        <v>40780</v>
      </c>
      <c r="F393" s="35">
        <v>4</v>
      </c>
      <c r="G393" s="35" t="s">
        <v>3672</v>
      </c>
      <c r="H393" s="35">
        <v>5</v>
      </c>
      <c r="I393" s="35" t="s">
        <v>3673</v>
      </c>
      <c r="J393" s="35" t="s">
        <v>3681</v>
      </c>
    </row>
    <row r="394" spans="2:10">
      <c r="B394" s="35" t="s">
        <v>3687</v>
      </c>
      <c r="C394" s="35" t="s">
        <v>3659</v>
      </c>
      <c r="D394" s="35" t="s">
        <v>3671</v>
      </c>
      <c r="E394" s="36">
        <v>39671</v>
      </c>
      <c r="F394" s="35">
        <v>1</v>
      </c>
      <c r="G394" s="35" t="s">
        <v>3685</v>
      </c>
      <c r="H394" s="35">
        <v>6</v>
      </c>
      <c r="I394" s="35" t="s">
        <v>3673</v>
      </c>
      <c r="J394" s="35" t="s">
        <v>3674</v>
      </c>
    </row>
    <row r="395" spans="2:10">
      <c r="B395" s="35" t="s">
        <v>3688</v>
      </c>
      <c r="C395" s="35" t="s">
        <v>3670</v>
      </c>
      <c r="D395" s="35" t="s">
        <v>3671</v>
      </c>
      <c r="E395" s="36">
        <v>40199</v>
      </c>
      <c r="F395" s="35">
        <v>2</v>
      </c>
      <c r="G395" s="35" t="s">
        <v>3672</v>
      </c>
      <c r="H395" s="35">
        <v>6</v>
      </c>
      <c r="I395" s="35" t="s">
        <v>3695</v>
      </c>
      <c r="J395" s="35" t="s">
        <v>3679</v>
      </c>
    </row>
    <row r="396" spans="2:10">
      <c r="B396" s="35" t="s">
        <v>3690</v>
      </c>
      <c r="C396" s="35" t="s">
        <v>3670</v>
      </c>
      <c r="D396" s="35" t="s">
        <v>3671</v>
      </c>
      <c r="E396" s="36">
        <v>40577</v>
      </c>
      <c r="F396" s="35">
        <v>4</v>
      </c>
      <c r="G396" s="35" t="s">
        <v>3672</v>
      </c>
      <c r="H396" s="35">
        <v>3</v>
      </c>
      <c r="I396" s="35" t="s">
        <v>3673</v>
      </c>
      <c r="J396" s="35" t="s">
        <v>3679</v>
      </c>
    </row>
    <row r="397" spans="2:10">
      <c r="B397" s="35" t="s">
        <v>3696</v>
      </c>
      <c r="C397" s="35" t="s">
        <v>3670</v>
      </c>
      <c r="D397" s="35" t="s">
        <v>3671</v>
      </c>
      <c r="E397" s="36">
        <v>40541</v>
      </c>
      <c r="F397" s="35">
        <v>3</v>
      </c>
      <c r="G397" s="35" t="s">
        <v>3672</v>
      </c>
      <c r="H397" s="35">
        <v>4</v>
      </c>
      <c r="I397" s="35" t="s">
        <v>3673</v>
      </c>
      <c r="J397" s="35" t="s">
        <v>3679</v>
      </c>
    </row>
    <row r="398" spans="2:10">
      <c r="B398" s="35" t="s">
        <v>3693</v>
      </c>
      <c r="C398" s="35" t="s">
        <v>3689</v>
      </c>
      <c r="D398" s="35" t="s">
        <v>3671</v>
      </c>
      <c r="E398" s="36">
        <v>40270</v>
      </c>
      <c r="F398" s="35">
        <v>1</v>
      </c>
      <c r="G398" s="35" t="s">
        <v>3672</v>
      </c>
      <c r="H398" s="35">
        <v>2</v>
      </c>
      <c r="I398" s="35" t="s">
        <v>3673</v>
      </c>
      <c r="J398" s="35" t="s">
        <v>3674</v>
      </c>
    </row>
    <row r="399" spans="2:10">
      <c r="B399" s="35" t="s">
        <v>3694</v>
      </c>
      <c r="C399" s="35" t="s">
        <v>3670</v>
      </c>
      <c r="D399" s="35" t="s">
        <v>3676</v>
      </c>
      <c r="E399" s="36">
        <v>40891</v>
      </c>
      <c r="F399" s="35">
        <v>4</v>
      </c>
      <c r="G399" s="35" t="s">
        <v>3672</v>
      </c>
      <c r="H399" s="35">
        <v>7</v>
      </c>
      <c r="I399" s="35" t="s">
        <v>3673</v>
      </c>
      <c r="J399" s="35" t="s">
        <v>3679</v>
      </c>
    </row>
    <row r="400" spans="2:10">
      <c r="B400" s="35" t="s">
        <v>3669</v>
      </c>
      <c r="C400" s="35" t="s">
        <v>3670</v>
      </c>
      <c r="D400" s="35" t="s">
        <v>3671</v>
      </c>
      <c r="E400" s="36">
        <v>39709</v>
      </c>
      <c r="F400" s="35">
        <v>1</v>
      </c>
      <c r="G400" s="35" t="s">
        <v>3685</v>
      </c>
      <c r="H400" s="35">
        <v>2</v>
      </c>
      <c r="I400" s="35" t="s">
        <v>3673</v>
      </c>
      <c r="J400" s="35" t="s">
        <v>3681</v>
      </c>
    </row>
    <row r="401" spans="2:10">
      <c r="B401" s="35" t="s">
        <v>3675</v>
      </c>
      <c r="C401" s="35" t="s">
        <v>3659</v>
      </c>
      <c r="D401" s="35" t="s">
        <v>3671</v>
      </c>
      <c r="E401" s="36">
        <v>40353</v>
      </c>
      <c r="F401" s="35">
        <v>2</v>
      </c>
      <c r="G401" s="35" t="s">
        <v>3672</v>
      </c>
      <c r="H401" s="35">
        <v>7</v>
      </c>
      <c r="I401" s="35" t="s">
        <v>3673</v>
      </c>
      <c r="J401" s="35" t="s">
        <v>3681</v>
      </c>
    </row>
    <row r="402" spans="2:10">
      <c r="B402" s="35" t="s">
        <v>3678</v>
      </c>
      <c r="C402" s="35" t="s">
        <v>3670</v>
      </c>
      <c r="D402" s="35" t="s">
        <v>3671</v>
      </c>
      <c r="E402" s="36">
        <v>40349</v>
      </c>
      <c r="F402" s="35">
        <v>1</v>
      </c>
      <c r="G402" s="35" t="s">
        <v>3672</v>
      </c>
      <c r="H402" s="35">
        <v>5</v>
      </c>
      <c r="I402" s="35" t="s">
        <v>3673</v>
      </c>
      <c r="J402" s="35" t="s">
        <v>3679</v>
      </c>
    </row>
    <row r="403" spans="2:10">
      <c r="B403" s="35" t="s">
        <v>3680</v>
      </c>
      <c r="C403" s="35" t="s">
        <v>3659</v>
      </c>
      <c r="D403" s="35" t="s">
        <v>3671</v>
      </c>
      <c r="E403" s="36">
        <v>39538</v>
      </c>
      <c r="F403" s="35">
        <v>2</v>
      </c>
      <c r="G403" s="35" t="s">
        <v>3672</v>
      </c>
      <c r="H403" s="35">
        <v>6</v>
      </c>
      <c r="I403" s="35" t="s">
        <v>3673</v>
      </c>
      <c r="J403" s="35" t="s">
        <v>3674</v>
      </c>
    </row>
    <row r="404" spans="2:10">
      <c r="B404" s="35" t="s">
        <v>3682</v>
      </c>
      <c r="C404" s="35" t="s">
        <v>3689</v>
      </c>
      <c r="D404" s="35" t="s">
        <v>3671</v>
      </c>
      <c r="E404" s="36">
        <v>40808</v>
      </c>
      <c r="F404" s="35">
        <v>1</v>
      </c>
      <c r="G404" s="35" t="s">
        <v>3692</v>
      </c>
      <c r="H404" s="35">
        <v>3</v>
      </c>
      <c r="I404" s="35" t="s">
        <v>3673</v>
      </c>
      <c r="J404" s="35" t="s">
        <v>3681</v>
      </c>
    </row>
    <row r="405" spans="2:10">
      <c r="B405" s="35" t="s">
        <v>3684</v>
      </c>
      <c r="C405" s="35" t="s">
        <v>3670</v>
      </c>
      <c r="D405" s="35" t="s">
        <v>3671</v>
      </c>
      <c r="E405" s="36">
        <v>40624</v>
      </c>
      <c r="F405" s="35">
        <v>2</v>
      </c>
      <c r="G405" s="35" t="s">
        <v>3672</v>
      </c>
      <c r="H405" s="35">
        <v>3</v>
      </c>
      <c r="I405" s="35" t="s">
        <v>3673</v>
      </c>
      <c r="J405" s="35" t="s">
        <v>3681</v>
      </c>
    </row>
    <row r="406" spans="2:10">
      <c r="B406" s="35" t="s">
        <v>3686</v>
      </c>
      <c r="C406" s="35" t="s">
        <v>3670</v>
      </c>
      <c r="D406" s="35" t="s">
        <v>3671</v>
      </c>
      <c r="E406" s="36">
        <v>40160</v>
      </c>
      <c r="F406" s="35">
        <v>3</v>
      </c>
      <c r="G406" s="35" t="s">
        <v>3672</v>
      </c>
      <c r="H406" s="35">
        <v>8</v>
      </c>
      <c r="I406" s="35" t="s">
        <v>3673</v>
      </c>
      <c r="J406" s="35" t="s">
        <v>3679</v>
      </c>
    </row>
    <row r="407" spans="2:10">
      <c r="B407" s="35" t="s">
        <v>3687</v>
      </c>
      <c r="C407" s="35" t="s">
        <v>3689</v>
      </c>
      <c r="D407" s="35" t="s">
        <v>3676</v>
      </c>
      <c r="E407" s="36">
        <v>40241</v>
      </c>
      <c r="F407" s="35">
        <v>1</v>
      </c>
      <c r="G407" s="35" t="s">
        <v>3672</v>
      </c>
      <c r="H407" s="35">
        <v>2</v>
      </c>
      <c r="I407" s="35" t="s">
        <v>3673</v>
      </c>
      <c r="J407" s="35" t="s">
        <v>3679</v>
      </c>
    </row>
    <row r="408" spans="2:10">
      <c r="B408" s="35" t="s">
        <v>3688</v>
      </c>
      <c r="C408" s="35" t="s">
        <v>3670</v>
      </c>
      <c r="D408" s="35" t="s">
        <v>3671</v>
      </c>
      <c r="E408" s="36">
        <v>40612</v>
      </c>
      <c r="F408" s="35">
        <v>4</v>
      </c>
      <c r="G408" s="35" t="s">
        <v>3692</v>
      </c>
      <c r="H408" s="35">
        <v>1</v>
      </c>
      <c r="I408" s="35" t="s">
        <v>3673</v>
      </c>
      <c r="J408" s="35" t="s">
        <v>3681</v>
      </c>
    </row>
    <row r="409" spans="2:10">
      <c r="B409" s="35" t="s">
        <v>3690</v>
      </c>
      <c r="C409" s="35" t="s">
        <v>3670</v>
      </c>
      <c r="D409" s="35" t="s">
        <v>3676</v>
      </c>
      <c r="E409" s="36">
        <v>40745</v>
      </c>
      <c r="F409" s="35">
        <v>5</v>
      </c>
      <c r="G409" s="35" t="s">
        <v>3672</v>
      </c>
      <c r="H409" s="35">
        <v>7</v>
      </c>
      <c r="I409" s="35" t="s">
        <v>3695</v>
      </c>
      <c r="J409" s="35" t="s">
        <v>3681</v>
      </c>
    </row>
    <row r="410" spans="2:10">
      <c r="B410" s="35" t="s">
        <v>3696</v>
      </c>
      <c r="C410" s="35" t="s">
        <v>3670</v>
      </c>
      <c r="D410" s="35" t="s">
        <v>3671</v>
      </c>
      <c r="E410" s="36">
        <v>41099</v>
      </c>
      <c r="F410" s="35">
        <v>5</v>
      </c>
      <c r="G410" s="35" t="s">
        <v>3672</v>
      </c>
      <c r="H410" s="35">
        <v>2</v>
      </c>
      <c r="I410" s="35" t="s">
        <v>3695</v>
      </c>
      <c r="J410" s="35" t="s">
        <v>3681</v>
      </c>
    </row>
    <row r="411" spans="2:10">
      <c r="B411" s="35" t="s">
        <v>3693</v>
      </c>
      <c r="C411" s="35" t="s">
        <v>3670</v>
      </c>
      <c r="D411" s="35" t="s">
        <v>3671</v>
      </c>
      <c r="E411" s="36">
        <v>40597</v>
      </c>
      <c r="F411" s="35">
        <v>1</v>
      </c>
      <c r="G411" s="35" t="s">
        <v>3692</v>
      </c>
      <c r="H411" s="35">
        <v>6</v>
      </c>
      <c r="I411" s="35" t="s">
        <v>3695</v>
      </c>
      <c r="J411" s="35" t="s">
        <v>3681</v>
      </c>
    </row>
    <row r="412" spans="2:10">
      <c r="B412" s="35" t="s">
        <v>3694</v>
      </c>
      <c r="C412" s="35" t="s">
        <v>3670</v>
      </c>
      <c r="D412" s="35" t="s">
        <v>3671</v>
      </c>
      <c r="E412" s="36">
        <v>39694</v>
      </c>
      <c r="F412" s="35">
        <v>4</v>
      </c>
      <c r="G412" s="35" t="s">
        <v>3672</v>
      </c>
      <c r="H412" s="35">
        <v>2</v>
      </c>
      <c r="I412" s="35" t="s">
        <v>3695</v>
      </c>
      <c r="J412" s="35" t="s">
        <v>3679</v>
      </c>
    </row>
    <row r="413" spans="2:10">
      <c r="B413" s="35" t="s">
        <v>3669</v>
      </c>
      <c r="C413" s="35" t="s">
        <v>3659</v>
      </c>
      <c r="D413" s="35" t="s">
        <v>3671</v>
      </c>
      <c r="E413" s="36">
        <v>40463</v>
      </c>
      <c r="F413" s="35">
        <v>2</v>
      </c>
      <c r="G413" s="35" t="s">
        <v>3672</v>
      </c>
      <c r="H413" s="35">
        <v>7</v>
      </c>
      <c r="I413" s="35" t="s">
        <v>3673</v>
      </c>
      <c r="J413" s="35" t="s">
        <v>3679</v>
      </c>
    </row>
    <row r="414" spans="2:10">
      <c r="B414" s="35" t="s">
        <v>3675</v>
      </c>
      <c r="C414" s="35" t="s">
        <v>3670</v>
      </c>
      <c r="D414" s="35" t="s">
        <v>3671</v>
      </c>
      <c r="E414" s="36">
        <v>40727</v>
      </c>
      <c r="F414" s="35">
        <v>4</v>
      </c>
      <c r="G414" s="35" t="s">
        <v>3672</v>
      </c>
      <c r="H414" s="35">
        <v>5</v>
      </c>
      <c r="I414" s="35" t="s">
        <v>3673</v>
      </c>
      <c r="J414" s="35" t="s">
        <v>3681</v>
      </c>
    </row>
    <row r="415" spans="2:10">
      <c r="B415" s="35" t="s">
        <v>3678</v>
      </c>
      <c r="C415" s="35" t="s">
        <v>3670</v>
      </c>
      <c r="D415" s="35" t="s">
        <v>3676</v>
      </c>
      <c r="E415" s="36">
        <v>41108</v>
      </c>
      <c r="F415" s="35">
        <v>4</v>
      </c>
      <c r="G415" s="35" t="s">
        <v>3672</v>
      </c>
      <c r="H415" s="35">
        <v>4</v>
      </c>
      <c r="I415" s="35" t="s">
        <v>3673</v>
      </c>
      <c r="J415" s="35" t="s">
        <v>3681</v>
      </c>
    </row>
    <row r="416" spans="2:10">
      <c r="B416" s="35" t="s">
        <v>3680</v>
      </c>
      <c r="C416" s="35" t="s">
        <v>3670</v>
      </c>
      <c r="D416" s="35" t="s">
        <v>3671</v>
      </c>
      <c r="E416" s="36">
        <v>39644</v>
      </c>
      <c r="F416" s="35">
        <v>2</v>
      </c>
      <c r="G416" s="35" t="s">
        <v>3672</v>
      </c>
      <c r="H416" s="35">
        <v>5</v>
      </c>
      <c r="I416" s="35" t="s">
        <v>3673</v>
      </c>
      <c r="J416" s="35" t="s">
        <v>3679</v>
      </c>
    </row>
    <row r="417" spans="2:10">
      <c r="B417" s="35" t="s">
        <v>3682</v>
      </c>
      <c r="C417" s="35" t="s">
        <v>3689</v>
      </c>
      <c r="D417" s="35" t="s">
        <v>3671</v>
      </c>
      <c r="E417" s="36">
        <v>39674</v>
      </c>
      <c r="F417" s="35">
        <v>1</v>
      </c>
      <c r="G417" s="35" t="s">
        <v>3672</v>
      </c>
      <c r="H417" s="35">
        <v>1</v>
      </c>
      <c r="I417" s="35" t="s">
        <v>3673</v>
      </c>
      <c r="J417" s="35" t="s">
        <v>3691</v>
      </c>
    </row>
    <row r="418" spans="2:10">
      <c r="B418" s="35" t="s">
        <v>3684</v>
      </c>
      <c r="C418" s="35" t="s">
        <v>3670</v>
      </c>
      <c r="D418" s="35" t="s">
        <v>3671</v>
      </c>
      <c r="E418" s="36">
        <v>40211</v>
      </c>
      <c r="F418" s="35">
        <v>5</v>
      </c>
      <c r="G418" s="35" t="s">
        <v>3672</v>
      </c>
      <c r="H418" s="35">
        <v>8</v>
      </c>
      <c r="I418" s="35" t="s">
        <v>3673</v>
      </c>
      <c r="J418" s="35" t="s">
        <v>3681</v>
      </c>
    </row>
    <row r="419" spans="2:10">
      <c r="B419" s="35" t="s">
        <v>3686</v>
      </c>
      <c r="C419" s="35" t="s">
        <v>3670</v>
      </c>
      <c r="D419" s="35" t="s">
        <v>3671</v>
      </c>
      <c r="E419" s="36">
        <v>40950</v>
      </c>
      <c r="F419" s="35">
        <v>5</v>
      </c>
      <c r="G419" s="35" t="s">
        <v>3672</v>
      </c>
      <c r="H419" s="35">
        <v>7</v>
      </c>
      <c r="I419" s="35" t="s">
        <v>3673</v>
      </c>
      <c r="J419" s="35" t="s">
        <v>3679</v>
      </c>
    </row>
    <row r="420" spans="2:10">
      <c r="B420" s="35" t="s">
        <v>3687</v>
      </c>
      <c r="C420" s="35" t="s">
        <v>3659</v>
      </c>
      <c r="D420" s="35" t="s">
        <v>3671</v>
      </c>
      <c r="E420" s="36">
        <v>40121</v>
      </c>
      <c r="F420" s="35">
        <v>2</v>
      </c>
      <c r="G420" s="35" t="s">
        <v>3672</v>
      </c>
      <c r="H420" s="35">
        <v>4</v>
      </c>
      <c r="I420" s="35" t="s">
        <v>3695</v>
      </c>
      <c r="J420" s="35" t="s">
        <v>3679</v>
      </c>
    </row>
    <row r="421" spans="2:10">
      <c r="B421" s="35" t="s">
        <v>3688</v>
      </c>
      <c r="C421" s="35" t="s">
        <v>3670</v>
      </c>
      <c r="D421" s="35" t="s">
        <v>3676</v>
      </c>
      <c r="E421" s="36">
        <v>40068</v>
      </c>
      <c r="F421" s="35">
        <v>3</v>
      </c>
      <c r="G421" s="35" t="s">
        <v>3685</v>
      </c>
      <c r="H421" s="35">
        <v>3</v>
      </c>
      <c r="I421" s="35" t="s">
        <v>3695</v>
      </c>
      <c r="J421" s="35" t="s">
        <v>3679</v>
      </c>
    </row>
    <row r="422" spans="2:10">
      <c r="B422" s="35" t="s">
        <v>3690</v>
      </c>
      <c r="C422" s="35" t="s">
        <v>3659</v>
      </c>
      <c r="D422" s="35" t="s">
        <v>3671</v>
      </c>
      <c r="E422" s="36">
        <v>40776</v>
      </c>
      <c r="F422" s="35">
        <v>1</v>
      </c>
      <c r="G422" s="35" t="s">
        <v>3672</v>
      </c>
      <c r="H422" s="35">
        <v>3</v>
      </c>
      <c r="I422" s="35" t="s">
        <v>3673</v>
      </c>
      <c r="J422" s="35" t="s">
        <v>3674</v>
      </c>
    </row>
    <row r="423" spans="2:10">
      <c r="B423" s="35" t="s">
        <v>3696</v>
      </c>
      <c r="C423" s="35" t="s">
        <v>3689</v>
      </c>
      <c r="D423" s="35" t="s">
        <v>3671</v>
      </c>
      <c r="E423" s="36">
        <v>40375</v>
      </c>
      <c r="F423" s="35">
        <v>1</v>
      </c>
      <c r="G423" s="35" t="s">
        <v>3685</v>
      </c>
      <c r="H423" s="35">
        <v>4</v>
      </c>
      <c r="I423" s="35" t="s">
        <v>3673</v>
      </c>
      <c r="J423" s="35" t="s">
        <v>3691</v>
      </c>
    </row>
    <row r="424" spans="2:10">
      <c r="B424" s="35" t="s">
        <v>3693</v>
      </c>
      <c r="C424" s="35" t="s">
        <v>3670</v>
      </c>
      <c r="D424" s="35" t="s">
        <v>3671</v>
      </c>
      <c r="E424" s="36">
        <v>39586</v>
      </c>
      <c r="F424" s="35">
        <v>4</v>
      </c>
      <c r="G424" s="35" t="s">
        <v>3672</v>
      </c>
      <c r="H424" s="35">
        <v>1</v>
      </c>
      <c r="I424" s="35" t="s">
        <v>3673</v>
      </c>
      <c r="J424" s="35" t="s">
        <v>3681</v>
      </c>
    </row>
    <row r="425" spans="2:10">
      <c r="B425" s="35" t="s">
        <v>3694</v>
      </c>
      <c r="C425" s="35" t="s">
        <v>3670</v>
      </c>
      <c r="D425" s="35" t="s">
        <v>3671</v>
      </c>
      <c r="E425" s="36">
        <v>39820</v>
      </c>
      <c r="F425" s="35">
        <v>2</v>
      </c>
      <c r="G425" s="35" t="s">
        <v>3672</v>
      </c>
      <c r="H425" s="35">
        <v>2</v>
      </c>
      <c r="I425" s="35" t="s">
        <v>3673</v>
      </c>
      <c r="J425" s="35" t="s">
        <v>3681</v>
      </c>
    </row>
    <row r="426" spans="2:10">
      <c r="B426" s="35" t="s">
        <v>3669</v>
      </c>
      <c r="C426" s="35" t="s">
        <v>3689</v>
      </c>
      <c r="D426" s="35" t="s">
        <v>3671</v>
      </c>
      <c r="E426" s="36">
        <v>40382</v>
      </c>
      <c r="F426" s="35">
        <v>1</v>
      </c>
      <c r="G426" s="35" t="s">
        <v>3672</v>
      </c>
      <c r="H426" s="35">
        <v>5</v>
      </c>
      <c r="I426" s="35" t="s">
        <v>3673</v>
      </c>
      <c r="J426" s="35" t="s">
        <v>3674</v>
      </c>
    </row>
    <row r="427" spans="2:10">
      <c r="B427" s="35" t="s">
        <v>3675</v>
      </c>
      <c r="C427" s="35" t="s">
        <v>3670</v>
      </c>
      <c r="D427" s="35" t="s">
        <v>3671</v>
      </c>
      <c r="E427" s="36">
        <v>39923</v>
      </c>
      <c r="F427" s="35">
        <v>2</v>
      </c>
      <c r="G427" s="35" t="s">
        <v>3672</v>
      </c>
      <c r="H427" s="35">
        <v>5</v>
      </c>
      <c r="I427" s="35" t="s">
        <v>3673</v>
      </c>
      <c r="J427" s="35" t="s">
        <v>3681</v>
      </c>
    </row>
    <row r="428" spans="2:10">
      <c r="B428" s="35" t="s">
        <v>3678</v>
      </c>
      <c r="C428" s="35" t="s">
        <v>3670</v>
      </c>
      <c r="D428" s="35" t="s">
        <v>3671</v>
      </c>
      <c r="E428" s="36">
        <v>40161</v>
      </c>
      <c r="F428" s="35">
        <v>3</v>
      </c>
      <c r="G428" s="35" t="s">
        <v>3672</v>
      </c>
      <c r="H428" s="35">
        <v>7</v>
      </c>
      <c r="I428" s="35" t="s">
        <v>3673</v>
      </c>
      <c r="J428" s="35" t="s">
        <v>3681</v>
      </c>
    </row>
    <row r="429" spans="2:10">
      <c r="B429" s="35" t="s">
        <v>3680</v>
      </c>
      <c r="C429" s="35" t="s">
        <v>3670</v>
      </c>
      <c r="D429" s="35" t="s">
        <v>3676</v>
      </c>
      <c r="E429" s="36">
        <v>41096</v>
      </c>
      <c r="F429" s="35">
        <v>2</v>
      </c>
      <c r="G429" s="35" t="s">
        <v>3685</v>
      </c>
      <c r="H429" s="35">
        <v>2</v>
      </c>
      <c r="I429" s="35" t="s">
        <v>3673</v>
      </c>
      <c r="J429" s="35" t="s">
        <v>3681</v>
      </c>
    </row>
    <row r="430" spans="2:10">
      <c r="B430" s="35" t="s">
        <v>3682</v>
      </c>
      <c r="C430" s="35" t="s">
        <v>3670</v>
      </c>
      <c r="D430" s="35" t="s">
        <v>3671</v>
      </c>
      <c r="E430" s="36">
        <v>40176</v>
      </c>
      <c r="F430" s="35">
        <v>4</v>
      </c>
      <c r="G430" s="35" t="s">
        <v>3672</v>
      </c>
      <c r="H430" s="35">
        <v>2</v>
      </c>
      <c r="I430" s="35" t="s">
        <v>3673</v>
      </c>
      <c r="J430" s="35" t="s">
        <v>3674</v>
      </c>
    </row>
    <row r="431" spans="2:10">
      <c r="B431" s="35" t="s">
        <v>3684</v>
      </c>
      <c r="C431" s="35" t="s">
        <v>3670</v>
      </c>
      <c r="D431" s="35" t="s">
        <v>3676</v>
      </c>
      <c r="E431" s="36">
        <v>40211</v>
      </c>
      <c r="F431" s="35">
        <v>5</v>
      </c>
      <c r="G431" s="35" t="s">
        <v>3672</v>
      </c>
      <c r="H431" s="35">
        <v>6</v>
      </c>
      <c r="I431" s="35" t="s">
        <v>3673</v>
      </c>
      <c r="J431" s="35" t="s">
        <v>3681</v>
      </c>
    </row>
    <row r="432" spans="2:10">
      <c r="B432" s="35" t="s">
        <v>3686</v>
      </c>
      <c r="C432" s="35" t="s">
        <v>3659</v>
      </c>
      <c r="D432" s="35" t="s">
        <v>3671</v>
      </c>
      <c r="E432" s="36">
        <v>40614</v>
      </c>
      <c r="F432" s="35">
        <v>1</v>
      </c>
      <c r="G432" s="35" t="s">
        <v>3672</v>
      </c>
      <c r="H432" s="35">
        <v>2</v>
      </c>
      <c r="I432" s="35" t="s">
        <v>3673</v>
      </c>
      <c r="J432" s="35" t="s">
        <v>3681</v>
      </c>
    </row>
    <row r="433" spans="2:10">
      <c r="B433" s="35" t="s">
        <v>3687</v>
      </c>
      <c r="C433" s="35" t="s">
        <v>3670</v>
      </c>
      <c r="D433" s="35" t="s">
        <v>3671</v>
      </c>
      <c r="E433" s="36">
        <v>40835</v>
      </c>
      <c r="F433" s="35">
        <v>2</v>
      </c>
      <c r="G433" s="35" t="s">
        <v>3692</v>
      </c>
      <c r="H433" s="35">
        <v>3</v>
      </c>
      <c r="I433" s="35" t="s">
        <v>3673</v>
      </c>
      <c r="J433" s="35" t="s">
        <v>3679</v>
      </c>
    </row>
    <row r="434" spans="2:10">
      <c r="B434" s="35" t="s">
        <v>3688</v>
      </c>
      <c r="C434" s="35" t="s">
        <v>3670</v>
      </c>
      <c r="D434" s="35" t="s">
        <v>3671</v>
      </c>
      <c r="E434" s="36">
        <v>39547</v>
      </c>
      <c r="F434" s="35">
        <v>1</v>
      </c>
      <c r="G434" s="35" t="s">
        <v>3672</v>
      </c>
      <c r="H434" s="35">
        <v>7</v>
      </c>
      <c r="I434" s="35" t="s">
        <v>3673</v>
      </c>
      <c r="J434" s="35" t="s">
        <v>3674</v>
      </c>
    </row>
    <row r="435" spans="2:10">
      <c r="B435" s="35" t="s">
        <v>3690</v>
      </c>
      <c r="C435" s="35" t="s">
        <v>3670</v>
      </c>
      <c r="D435" s="35" t="s">
        <v>3671</v>
      </c>
      <c r="E435" s="36">
        <v>39787</v>
      </c>
      <c r="F435" s="35">
        <v>1</v>
      </c>
      <c r="G435" s="35" t="s">
        <v>3672</v>
      </c>
      <c r="H435" s="35">
        <v>5</v>
      </c>
      <c r="I435" s="35" t="s">
        <v>3673</v>
      </c>
      <c r="J435" s="35" t="s">
        <v>3681</v>
      </c>
    </row>
    <row r="436" spans="2:10">
      <c r="B436" s="35" t="s">
        <v>3696</v>
      </c>
      <c r="C436" s="35" t="s">
        <v>3689</v>
      </c>
      <c r="D436" s="35" t="s">
        <v>3671</v>
      </c>
      <c r="E436" s="36">
        <v>40562</v>
      </c>
      <c r="F436" s="35">
        <v>1</v>
      </c>
      <c r="G436" s="35" t="s">
        <v>3672</v>
      </c>
      <c r="H436" s="35">
        <v>4</v>
      </c>
      <c r="I436" s="35" t="s">
        <v>3673</v>
      </c>
      <c r="J436" s="35" t="s">
        <v>3679</v>
      </c>
    </row>
    <row r="437" spans="2:10">
      <c r="B437" s="35" t="s">
        <v>3693</v>
      </c>
      <c r="C437" s="35" t="s">
        <v>3670</v>
      </c>
      <c r="D437" s="35" t="s">
        <v>3676</v>
      </c>
      <c r="E437" s="36">
        <v>40247</v>
      </c>
      <c r="F437" s="35">
        <v>3</v>
      </c>
      <c r="G437" s="35" t="s">
        <v>3692</v>
      </c>
      <c r="H437" s="35">
        <v>6</v>
      </c>
      <c r="I437" s="35" t="s">
        <v>3695</v>
      </c>
      <c r="J437" s="35" t="s">
        <v>3681</v>
      </c>
    </row>
    <row r="438" spans="2:10">
      <c r="B438" s="35" t="s">
        <v>3694</v>
      </c>
      <c r="C438" s="35" t="s">
        <v>3670</v>
      </c>
      <c r="D438" s="35" t="s">
        <v>3671</v>
      </c>
      <c r="E438" s="36">
        <v>40943</v>
      </c>
      <c r="F438" s="35">
        <v>3</v>
      </c>
      <c r="G438" s="35" t="s">
        <v>3672</v>
      </c>
      <c r="H438" s="35">
        <v>7</v>
      </c>
      <c r="I438" s="35" t="s">
        <v>3695</v>
      </c>
      <c r="J438" s="35" t="s">
        <v>3679</v>
      </c>
    </row>
    <row r="439" spans="2:10">
      <c r="B439" s="35" t="s">
        <v>3669</v>
      </c>
      <c r="C439" s="35" t="s">
        <v>3659</v>
      </c>
      <c r="D439" s="35" t="s">
        <v>3671</v>
      </c>
      <c r="E439" s="36">
        <v>41055</v>
      </c>
      <c r="F439" s="35">
        <v>2</v>
      </c>
      <c r="G439" s="35" t="s">
        <v>3672</v>
      </c>
      <c r="H439" s="35">
        <v>1</v>
      </c>
      <c r="I439" s="35" t="s">
        <v>3695</v>
      </c>
      <c r="J439" s="35" t="s">
        <v>3674</v>
      </c>
    </row>
    <row r="440" spans="2:10">
      <c r="B440" s="35" t="s">
        <v>3675</v>
      </c>
      <c r="C440" s="35" t="s">
        <v>3670</v>
      </c>
      <c r="D440" s="35" t="s">
        <v>3671</v>
      </c>
      <c r="E440" s="36">
        <v>40018</v>
      </c>
      <c r="F440" s="35">
        <v>4</v>
      </c>
      <c r="G440" s="35" t="s">
        <v>3692</v>
      </c>
      <c r="H440" s="35">
        <v>5</v>
      </c>
      <c r="I440" s="35" t="s">
        <v>3695</v>
      </c>
      <c r="J440" s="35" t="s">
        <v>3681</v>
      </c>
    </row>
    <row r="441" spans="2:10">
      <c r="B441" s="35" t="s">
        <v>3678</v>
      </c>
      <c r="C441" s="35" t="s">
        <v>3659</v>
      </c>
      <c r="D441" s="35" t="s">
        <v>3671</v>
      </c>
      <c r="E441" s="36">
        <v>39738</v>
      </c>
      <c r="F441" s="35">
        <v>1</v>
      </c>
      <c r="G441" s="35" t="s">
        <v>3672</v>
      </c>
      <c r="H441" s="35">
        <v>6</v>
      </c>
      <c r="I441" s="35" t="s">
        <v>3695</v>
      </c>
      <c r="J441" s="35" t="s">
        <v>3679</v>
      </c>
    </row>
    <row r="442" spans="2:10">
      <c r="B442" s="35" t="s">
        <v>3680</v>
      </c>
      <c r="C442" s="35" t="s">
        <v>3689</v>
      </c>
      <c r="D442" s="35" t="s">
        <v>3671</v>
      </c>
      <c r="E442" s="36">
        <v>39959</v>
      </c>
      <c r="F442" s="35">
        <v>1</v>
      </c>
      <c r="G442" s="35" t="s">
        <v>3672</v>
      </c>
      <c r="H442" s="35">
        <v>3</v>
      </c>
      <c r="I442" s="35" t="s">
        <v>3695</v>
      </c>
      <c r="J442" s="35" t="s">
        <v>3681</v>
      </c>
    </row>
    <row r="443" spans="2:10">
      <c r="B443" s="35" t="s">
        <v>3682</v>
      </c>
      <c r="C443" s="35" t="s">
        <v>3670</v>
      </c>
      <c r="D443" s="35" t="s">
        <v>3676</v>
      </c>
      <c r="E443" s="36">
        <v>40619</v>
      </c>
      <c r="F443" s="35">
        <v>3</v>
      </c>
      <c r="G443" s="35" t="s">
        <v>3672</v>
      </c>
      <c r="H443" s="35">
        <v>1</v>
      </c>
      <c r="I443" s="35" t="s">
        <v>3695</v>
      </c>
      <c r="J443" s="35" t="s">
        <v>3679</v>
      </c>
    </row>
    <row r="444" spans="2:10">
      <c r="B444" s="35" t="s">
        <v>3684</v>
      </c>
      <c r="C444" s="35" t="s">
        <v>3670</v>
      </c>
      <c r="D444" s="35" t="s">
        <v>3671</v>
      </c>
      <c r="E444" s="36">
        <v>39889</v>
      </c>
      <c r="F444" s="35">
        <v>2</v>
      </c>
      <c r="G444" s="35" t="s">
        <v>3672</v>
      </c>
      <c r="H444" s="35">
        <v>2</v>
      </c>
      <c r="I444" s="35" t="s">
        <v>3695</v>
      </c>
      <c r="J444" s="35" t="s">
        <v>3674</v>
      </c>
    </row>
    <row r="445" spans="2:10">
      <c r="B445" s="35" t="s">
        <v>3686</v>
      </c>
      <c r="C445" s="35" t="s">
        <v>3689</v>
      </c>
      <c r="D445" s="35" t="s">
        <v>3671</v>
      </c>
      <c r="E445" s="36">
        <v>39682</v>
      </c>
      <c r="F445" s="35">
        <v>1</v>
      </c>
      <c r="G445" s="35" t="s">
        <v>3672</v>
      </c>
      <c r="H445" s="35">
        <v>2</v>
      </c>
      <c r="I445" s="35" t="s">
        <v>3695</v>
      </c>
      <c r="J445" s="35" t="s">
        <v>3681</v>
      </c>
    </row>
    <row r="446" spans="2:10">
      <c r="B446" s="35" t="s">
        <v>3687</v>
      </c>
      <c r="C446" s="35" t="s">
        <v>3670</v>
      </c>
      <c r="D446" s="35" t="s">
        <v>3671</v>
      </c>
      <c r="E446" s="36">
        <v>39986</v>
      </c>
      <c r="F446" s="35">
        <v>1</v>
      </c>
      <c r="G446" s="35" t="s">
        <v>3672</v>
      </c>
      <c r="H446" s="35">
        <v>1</v>
      </c>
      <c r="I446" s="35" t="s">
        <v>3673</v>
      </c>
      <c r="J446" s="35" t="s">
        <v>3674</v>
      </c>
    </row>
    <row r="447" spans="2:10">
      <c r="B447" s="35" t="s">
        <v>3688</v>
      </c>
      <c r="C447" s="35" t="s">
        <v>3670</v>
      </c>
      <c r="D447" s="35" t="s">
        <v>3671</v>
      </c>
      <c r="E447" s="36">
        <v>39487</v>
      </c>
      <c r="F447" s="35">
        <v>1</v>
      </c>
      <c r="G447" s="35" t="s">
        <v>3672</v>
      </c>
      <c r="H447" s="35">
        <v>4</v>
      </c>
      <c r="I447" s="35" t="s">
        <v>3673</v>
      </c>
      <c r="J447" s="35" t="s">
        <v>3681</v>
      </c>
    </row>
    <row r="448" spans="2:10">
      <c r="B448" s="35" t="s">
        <v>3690</v>
      </c>
      <c r="C448" s="35" t="s">
        <v>3670</v>
      </c>
      <c r="D448" s="35" t="s">
        <v>3671</v>
      </c>
      <c r="E448" s="36">
        <v>39655</v>
      </c>
      <c r="F448" s="35">
        <v>1</v>
      </c>
      <c r="G448" s="35" t="s">
        <v>3672</v>
      </c>
      <c r="H448" s="35">
        <v>7</v>
      </c>
      <c r="I448" s="35" t="s">
        <v>3695</v>
      </c>
      <c r="J448" s="35" t="s">
        <v>3681</v>
      </c>
    </row>
    <row r="449" spans="2:10">
      <c r="B449" s="35" t="s">
        <v>3696</v>
      </c>
      <c r="C449" s="35" t="s">
        <v>3670</v>
      </c>
      <c r="D449" s="35" t="s">
        <v>3671</v>
      </c>
      <c r="E449" s="36">
        <v>39728</v>
      </c>
      <c r="F449" s="35">
        <v>1</v>
      </c>
      <c r="G449" s="35" t="s">
        <v>3672</v>
      </c>
      <c r="H449" s="35">
        <v>3</v>
      </c>
      <c r="I449" s="35" t="s">
        <v>3673</v>
      </c>
      <c r="J449" s="35" t="s">
        <v>3674</v>
      </c>
    </row>
    <row r="450" spans="2:10">
      <c r="B450" s="35" t="s">
        <v>3693</v>
      </c>
      <c r="C450" s="35" t="s">
        <v>3670</v>
      </c>
      <c r="D450" s="35" t="s">
        <v>3671</v>
      </c>
      <c r="E450" s="36">
        <v>40891</v>
      </c>
      <c r="F450" s="35">
        <v>1</v>
      </c>
      <c r="G450" s="35" t="s">
        <v>3685</v>
      </c>
      <c r="H450" s="35">
        <v>4</v>
      </c>
      <c r="I450" s="35" t="s">
        <v>3673</v>
      </c>
      <c r="J450" s="35" t="s">
        <v>3674</v>
      </c>
    </row>
    <row r="451" spans="2:10">
      <c r="B451" s="35" t="s">
        <v>3694</v>
      </c>
      <c r="C451" s="35" t="s">
        <v>3659</v>
      </c>
      <c r="D451" s="35" t="s">
        <v>3676</v>
      </c>
      <c r="E451" s="36">
        <v>39615</v>
      </c>
      <c r="F451" s="35">
        <v>2</v>
      </c>
      <c r="G451" s="35" t="s">
        <v>3672</v>
      </c>
      <c r="H451" s="35">
        <v>5</v>
      </c>
      <c r="I451" s="35" t="s">
        <v>3673</v>
      </c>
      <c r="J451" s="35" t="s">
        <v>3681</v>
      </c>
    </row>
    <row r="452" spans="2:10">
      <c r="B452" s="35" t="s">
        <v>3669</v>
      </c>
      <c r="C452" s="35" t="s">
        <v>3670</v>
      </c>
      <c r="D452" s="35" t="s">
        <v>3671</v>
      </c>
      <c r="E452" s="36">
        <v>40348</v>
      </c>
      <c r="F452" s="35">
        <v>2</v>
      </c>
      <c r="G452" s="35" t="s">
        <v>3685</v>
      </c>
      <c r="H452" s="35">
        <v>4</v>
      </c>
      <c r="I452" s="35" t="s">
        <v>3695</v>
      </c>
      <c r="J452" s="35" t="s">
        <v>3679</v>
      </c>
    </row>
    <row r="453" spans="2:10">
      <c r="B453" s="35" t="s">
        <v>3675</v>
      </c>
      <c r="C453" s="35" t="s">
        <v>3670</v>
      </c>
      <c r="D453" s="35" t="s">
        <v>3676</v>
      </c>
      <c r="E453" s="36">
        <v>40644</v>
      </c>
      <c r="F453" s="35">
        <v>3</v>
      </c>
      <c r="G453" s="35" t="s">
        <v>3672</v>
      </c>
      <c r="H453" s="35">
        <v>4</v>
      </c>
      <c r="I453" s="35" t="s">
        <v>3695</v>
      </c>
      <c r="J453" s="35" t="s">
        <v>3674</v>
      </c>
    </row>
    <row r="454" spans="2:10">
      <c r="B454" s="35" t="s">
        <v>3678</v>
      </c>
      <c r="C454" s="35" t="s">
        <v>3670</v>
      </c>
      <c r="D454" s="35" t="s">
        <v>3671</v>
      </c>
      <c r="E454" s="36">
        <v>39910</v>
      </c>
      <c r="F454" s="35">
        <v>4</v>
      </c>
      <c r="G454" s="35" t="s">
        <v>3672</v>
      </c>
      <c r="H454" s="35">
        <v>2</v>
      </c>
      <c r="I454" s="35" t="s">
        <v>3673</v>
      </c>
      <c r="J454" s="35" t="s">
        <v>3681</v>
      </c>
    </row>
    <row r="455" spans="2:10">
      <c r="B455" s="35" t="s">
        <v>3680</v>
      </c>
      <c r="C455" s="35" t="s">
        <v>3689</v>
      </c>
      <c r="D455" s="35" t="s">
        <v>3671</v>
      </c>
      <c r="E455" s="36">
        <v>39701</v>
      </c>
      <c r="F455" s="35">
        <v>1</v>
      </c>
      <c r="G455" s="35" t="s">
        <v>3672</v>
      </c>
      <c r="H455" s="35">
        <v>8</v>
      </c>
      <c r="I455" s="35" t="s">
        <v>3673</v>
      </c>
      <c r="J455" s="35" t="s">
        <v>3681</v>
      </c>
    </row>
    <row r="456" spans="2:10">
      <c r="B456" s="35" t="s">
        <v>3682</v>
      </c>
      <c r="C456" s="35" t="s">
        <v>3670</v>
      </c>
      <c r="D456" s="35" t="s">
        <v>3671</v>
      </c>
      <c r="E456" s="36">
        <v>40168</v>
      </c>
      <c r="F456" s="35">
        <v>1</v>
      </c>
      <c r="G456" s="35" t="s">
        <v>3672</v>
      </c>
      <c r="H456" s="35">
        <v>4</v>
      </c>
      <c r="I456" s="35" t="s">
        <v>3673</v>
      </c>
      <c r="J456" s="35" t="s">
        <v>3681</v>
      </c>
    </row>
    <row r="457" spans="2:10">
      <c r="B457" s="35" t="s">
        <v>3684</v>
      </c>
      <c r="C457" s="35" t="s">
        <v>3670</v>
      </c>
      <c r="D457" s="35" t="s">
        <v>3671</v>
      </c>
      <c r="E457" s="36">
        <v>40978</v>
      </c>
      <c r="F457" s="35">
        <v>2</v>
      </c>
      <c r="G457" s="35" t="s">
        <v>3672</v>
      </c>
      <c r="H457" s="35">
        <v>3</v>
      </c>
      <c r="I457" s="35" t="s">
        <v>3673</v>
      </c>
      <c r="J457" s="35" t="s">
        <v>3679</v>
      </c>
    </row>
    <row r="458" spans="2:10">
      <c r="B458" s="35" t="s">
        <v>3686</v>
      </c>
      <c r="C458" s="35" t="s">
        <v>3659</v>
      </c>
      <c r="D458" s="35" t="s">
        <v>3671</v>
      </c>
      <c r="E458" s="36">
        <v>40722</v>
      </c>
      <c r="F458" s="35">
        <v>1</v>
      </c>
      <c r="G458" s="35" t="s">
        <v>3685</v>
      </c>
      <c r="H458" s="35">
        <v>6</v>
      </c>
      <c r="I458" s="35" t="s">
        <v>3673</v>
      </c>
      <c r="J458" s="35" t="s">
        <v>3681</v>
      </c>
    </row>
    <row r="459" spans="2:10">
      <c r="B459" s="35" t="s">
        <v>3687</v>
      </c>
      <c r="C459" s="35" t="s">
        <v>3670</v>
      </c>
      <c r="D459" s="35" t="s">
        <v>3676</v>
      </c>
      <c r="E459" s="36">
        <v>40334</v>
      </c>
      <c r="F459" s="35">
        <v>5</v>
      </c>
      <c r="G459" s="35" t="s">
        <v>3672</v>
      </c>
      <c r="H459" s="35">
        <v>3</v>
      </c>
      <c r="I459" s="35" t="s">
        <v>3673</v>
      </c>
      <c r="J459" s="35" t="s">
        <v>3679</v>
      </c>
    </row>
    <row r="460" spans="2:10">
      <c r="B460" s="35" t="s">
        <v>3688</v>
      </c>
      <c r="C460" s="35" t="s">
        <v>3659</v>
      </c>
      <c r="D460" s="35" t="s">
        <v>3671</v>
      </c>
      <c r="E460" s="36">
        <v>40746</v>
      </c>
      <c r="F460" s="35">
        <v>2</v>
      </c>
      <c r="G460" s="35" t="s">
        <v>3672</v>
      </c>
      <c r="H460" s="35">
        <v>4</v>
      </c>
      <c r="I460" s="35" t="s">
        <v>3673</v>
      </c>
      <c r="J460" s="35" t="s">
        <v>3674</v>
      </c>
    </row>
    <row r="461" spans="2:10">
      <c r="B461" s="35" t="s">
        <v>3690</v>
      </c>
      <c r="C461" s="35" t="s">
        <v>3689</v>
      </c>
      <c r="D461" s="35" t="s">
        <v>3671</v>
      </c>
      <c r="E461" s="36">
        <v>40746</v>
      </c>
      <c r="F461" s="35">
        <v>1</v>
      </c>
      <c r="G461" s="35" t="s">
        <v>3672</v>
      </c>
      <c r="H461" s="35">
        <v>4</v>
      </c>
      <c r="I461" s="35" t="s">
        <v>3673</v>
      </c>
      <c r="J461" s="35" t="s">
        <v>3681</v>
      </c>
    </row>
    <row r="462" spans="2:10">
      <c r="B462" s="35" t="s">
        <v>3696</v>
      </c>
      <c r="C462" s="35" t="s">
        <v>3670</v>
      </c>
      <c r="D462" s="35" t="s">
        <v>3671</v>
      </c>
      <c r="E462" s="36">
        <v>39558</v>
      </c>
      <c r="F462" s="35">
        <v>1</v>
      </c>
      <c r="G462" s="35" t="s">
        <v>3692</v>
      </c>
      <c r="H462" s="35">
        <v>4</v>
      </c>
      <c r="I462" s="35" t="s">
        <v>3673</v>
      </c>
      <c r="J462" s="35" t="s">
        <v>3681</v>
      </c>
    </row>
    <row r="463" spans="2:10">
      <c r="B463" s="35" t="s">
        <v>3693</v>
      </c>
      <c r="C463" s="35" t="s">
        <v>3670</v>
      </c>
      <c r="D463" s="35" t="s">
        <v>3671</v>
      </c>
      <c r="E463" s="36">
        <v>40321</v>
      </c>
      <c r="F463" s="35">
        <v>4</v>
      </c>
      <c r="G463" s="35" t="s">
        <v>3672</v>
      </c>
      <c r="H463" s="35">
        <v>5</v>
      </c>
      <c r="I463" s="35" t="s">
        <v>3673</v>
      </c>
      <c r="J463" s="35" t="s">
        <v>3679</v>
      </c>
    </row>
    <row r="464" spans="2:10">
      <c r="B464" s="35" t="s">
        <v>3694</v>
      </c>
      <c r="C464" s="35" t="s">
        <v>3689</v>
      </c>
      <c r="D464" s="35" t="s">
        <v>3671</v>
      </c>
      <c r="E464" s="36">
        <v>40441</v>
      </c>
      <c r="F464" s="35">
        <v>1</v>
      </c>
      <c r="G464" s="35" t="s">
        <v>3672</v>
      </c>
      <c r="H464" s="35">
        <v>8</v>
      </c>
      <c r="I464" s="35" t="s">
        <v>3673</v>
      </c>
      <c r="J464" s="35" t="s">
        <v>3674</v>
      </c>
    </row>
    <row r="465" spans="2:10">
      <c r="B465" s="35" t="s">
        <v>3669</v>
      </c>
      <c r="C465" s="35" t="s">
        <v>3670</v>
      </c>
      <c r="D465" s="35" t="s">
        <v>3676</v>
      </c>
      <c r="E465" s="36">
        <v>40080</v>
      </c>
      <c r="F465" s="35">
        <v>2</v>
      </c>
      <c r="G465" s="35" t="s">
        <v>3672</v>
      </c>
      <c r="H465" s="35">
        <v>6</v>
      </c>
      <c r="I465" s="35" t="s">
        <v>3673</v>
      </c>
      <c r="J465" s="35" t="s">
        <v>3681</v>
      </c>
    </row>
    <row r="466" spans="2:10">
      <c r="B466" s="35" t="s">
        <v>3675</v>
      </c>
      <c r="C466" s="35" t="s">
        <v>3670</v>
      </c>
      <c r="D466" s="35" t="s">
        <v>3671</v>
      </c>
      <c r="E466" s="36">
        <v>39524</v>
      </c>
      <c r="F466" s="35">
        <v>2</v>
      </c>
      <c r="G466" s="35" t="s">
        <v>3692</v>
      </c>
      <c r="H466" s="35">
        <v>7</v>
      </c>
      <c r="I466" s="35" t="s">
        <v>3673</v>
      </c>
      <c r="J466" s="35" t="s">
        <v>3681</v>
      </c>
    </row>
    <row r="467" spans="2:10">
      <c r="B467" s="35" t="s">
        <v>3678</v>
      </c>
      <c r="C467" s="35" t="s">
        <v>3670</v>
      </c>
      <c r="D467" s="35" t="s">
        <v>3671</v>
      </c>
      <c r="E467" s="36">
        <v>40178</v>
      </c>
      <c r="F467" s="35">
        <v>2</v>
      </c>
      <c r="G467" s="35" t="s">
        <v>3672</v>
      </c>
      <c r="H467" s="35">
        <v>2</v>
      </c>
      <c r="I467" s="35" t="s">
        <v>3673</v>
      </c>
      <c r="J467" s="35" t="s">
        <v>3679</v>
      </c>
    </row>
    <row r="468" spans="2:10">
      <c r="B468" s="35" t="s">
        <v>3680</v>
      </c>
      <c r="C468" s="35" t="s">
        <v>3670</v>
      </c>
      <c r="D468" s="35" t="s">
        <v>3671</v>
      </c>
      <c r="E468" s="36">
        <v>40245</v>
      </c>
      <c r="F468" s="35">
        <v>4</v>
      </c>
      <c r="G468" s="35" t="s">
        <v>3672</v>
      </c>
      <c r="H468" s="35">
        <v>1</v>
      </c>
      <c r="I468" s="35" t="s">
        <v>3673</v>
      </c>
      <c r="J468" s="35" t="s">
        <v>3674</v>
      </c>
    </row>
    <row r="469" spans="2:10">
      <c r="B469" s="35" t="s">
        <v>3682</v>
      </c>
      <c r="C469" s="35" t="s">
        <v>3670</v>
      </c>
      <c r="D469" s="35" t="s">
        <v>3671</v>
      </c>
      <c r="E469" s="36">
        <v>40160</v>
      </c>
      <c r="F469" s="35">
        <v>4</v>
      </c>
      <c r="G469" s="35" t="s">
        <v>3692</v>
      </c>
      <c r="H469" s="35">
        <v>6</v>
      </c>
      <c r="I469" s="35" t="s">
        <v>3700</v>
      </c>
      <c r="J469" s="35" t="s">
        <v>3681</v>
      </c>
    </row>
    <row r="470" spans="2:10">
      <c r="B470" s="35" t="s">
        <v>3684</v>
      </c>
      <c r="C470" s="35" t="s">
        <v>3659</v>
      </c>
      <c r="D470" s="35" t="s">
        <v>3671</v>
      </c>
      <c r="E470" s="36">
        <v>40668</v>
      </c>
      <c r="F470" s="35">
        <v>2</v>
      </c>
      <c r="G470" s="35" t="s">
        <v>3672</v>
      </c>
      <c r="H470" s="35">
        <v>1</v>
      </c>
      <c r="I470" s="35" t="s">
        <v>3695</v>
      </c>
      <c r="J470" s="35" t="s">
        <v>3681</v>
      </c>
    </row>
    <row r="471" spans="2:10">
      <c r="B471" s="35" t="s">
        <v>3686</v>
      </c>
      <c r="C471" s="35" t="s">
        <v>3670</v>
      </c>
      <c r="D471" s="35" t="s">
        <v>3671</v>
      </c>
      <c r="E471" s="36">
        <v>39881</v>
      </c>
      <c r="F471" s="35">
        <v>3</v>
      </c>
      <c r="G471" s="35" t="s">
        <v>3672</v>
      </c>
      <c r="H471" s="35">
        <v>6</v>
      </c>
      <c r="I471" s="35" t="s">
        <v>3695</v>
      </c>
      <c r="J471" s="35" t="s">
        <v>3674</v>
      </c>
    </row>
    <row r="472" spans="2:10">
      <c r="B472" s="35" t="s">
        <v>3687</v>
      </c>
      <c r="C472" s="35" t="s">
        <v>3670</v>
      </c>
      <c r="D472" s="35" t="s">
        <v>3671</v>
      </c>
      <c r="E472" s="36">
        <v>39941</v>
      </c>
      <c r="F472" s="35">
        <v>4</v>
      </c>
      <c r="G472" s="35" t="s">
        <v>3672</v>
      </c>
      <c r="H472" s="35">
        <v>7</v>
      </c>
      <c r="I472" s="35" t="s">
        <v>3695</v>
      </c>
      <c r="J472" s="35" t="s">
        <v>3691</v>
      </c>
    </row>
    <row r="473" spans="2:10">
      <c r="B473" s="35" t="s">
        <v>3688</v>
      </c>
      <c r="C473" s="35" t="s">
        <v>3670</v>
      </c>
      <c r="D473" s="35" t="s">
        <v>3676</v>
      </c>
      <c r="E473" s="36">
        <v>41007</v>
      </c>
      <c r="F473" s="35">
        <v>4</v>
      </c>
      <c r="G473" s="35" t="s">
        <v>3672</v>
      </c>
      <c r="H473" s="35">
        <v>1</v>
      </c>
      <c r="I473" s="35" t="s">
        <v>3673</v>
      </c>
      <c r="J473" s="35" t="s">
        <v>3679</v>
      </c>
    </row>
    <row r="474" spans="2:10">
      <c r="B474" s="35" t="s">
        <v>3690</v>
      </c>
      <c r="C474" s="35" t="s">
        <v>3689</v>
      </c>
      <c r="D474" s="35" t="s">
        <v>3671</v>
      </c>
      <c r="E474" s="36">
        <v>40993</v>
      </c>
      <c r="F474" s="35">
        <v>1</v>
      </c>
      <c r="G474" s="35" t="s">
        <v>3672</v>
      </c>
      <c r="H474" s="35">
        <v>4</v>
      </c>
      <c r="I474" s="35" t="s">
        <v>3673</v>
      </c>
      <c r="J474" s="35" t="s">
        <v>3674</v>
      </c>
    </row>
    <row r="475" spans="2:10">
      <c r="B475" s="35" t="s">
        <v>3696</v>
      </c>
      <c r="C475" s="35" t="s">
        <v>3670</v>
      </c>
      <c r="D475" s="35" t="s">
        <v>3676</v>
      </c>
      <c r="E475" s="36">
        <v>39628</v>
      </c>
      <c r="F475" s="35">
        <v>3</v>
      </c>
      <c r="G475" s="35" t="s">
        <v>3672</v>
      </c>
      <c r="H475" s="35">
        <v>5</v>
      </c>
      <c r="I475" s="35" t="s">
        <v>3673</v>
      </c>
      <c r="J475" s="35" t="s">
        <v>3679</v>
      </c>
    </row>
    <row r="476" spans="2:10">
      <c r="B476" s="35" t="s">
        <v>3693</v>
      </c>
      <c r="C476" s="35" t="s">
        <v>3670</v>
      </c>
      <c r="D476" s="35" t="s">
        <v>3671</v>
      </c>
      <c r="E476" s="36">
        <v>39482</v>
      </c>
      <c r="F476" s="35">
        <v>5</v>
      </c>
      <c r="G476" s="35" t="s">
        <v>3672</v>
      </c>
      <c r="H476" s="35">
        <v>3</v>
      </c>
      <c r="I476" s="35" t="s">
        <v>3673</v>
      </c>
      <c r="J476" s="35" t="s">
        <v>3681</v>
      </c>
    </row>
    <row r="477" spans="2:10">
      <c r="B477" s="35" t="s">
        <v>3694</v>
      </c>
      <c r="C477" s="35" t="s">
        <v>3659</v>
      </c>
      <c r="D477" s="35" t="s">
        <v>3671</v>
      </c>
      <c r="E477" s="36">
        <v>40181</v>
      </c>
      <c r="F477" s="35">
        <v>2</v>
      </c>
      <c r="G477" s="35" t="s">
        <v>3672</v>
      </c>
      <c r="H477" s="35">
        <v>1</v>
      </c>
      <c r="I477" s="35" t="s">
        <v>3673</v>
      </c>
      <c r="J477" s="35" t="s">
        <v>3681</v>
      </c>
    </row>
    <row r="478" spans="2:10">
      <c r="B478" s="35" t="s">
        <v>3669</v>
      </c>
      <c r="C478" s="35" t="s">
        <v>3670</v>
      </c>
      <c r="D478" s="35" t="s">
        <v>3671</v>
      </c>
      <c r="E478" s="36">
        <v>40441</v>
      </c>
      <c r="F478" s="35">
        <v>2</v>
      </c>
      <c r="G478" s="35" t="s">
        <v>3672</v>
      </c>
      <c r="H478" s="35">
        <v>6</v>
      </c>
      <c r="I478" s="35" t="s">
        <v>3695</v>
      </c>
      <c r="J478" s="35" t="s">
        <v>3681</v>
      </c>
    </row>
    <row r="479" spans="2:10">
      <c r="B479" s="35" t="s">
        <v>3675</v>
      </c>
      <c r="C479" s="35" t="s">
        <v>3659</v>
      </c>
      <c r="D479" s="35" t="s">
        <v>3671</v>
      </c>
      <c r="E479" s="36">
        <v>40384</v>
      </c>
      <c r="F479" s="35">
        <v>1</v>
      </c>
      <c r="G479" s="35" t="s">
        <v>3685</v>
      </c>
      <c r="H479" s="35">
        <v>8</v>
      </c>
      <c r="I479" s="35" t="s">
        <v>3695</v>
      </c>
      <c r="J479" s="35" t="s">
        <v>3681</v>
      </c>
    </row>
    <row r="480" spans="2:10">
      <c r="B480" s="35" t="s">
        <v>3678</v>
      </c>
      <c r="C480" s="35" t="s">
        <v>3689</v>
      </c>
      <c r="D480" s="35" t="s">
        <v>3671</v>
      </c>
      <c r="E480" s="36">
        <v>40478</v>
      </c>
      <c r="F480" s="35">
        <v>1</v>
      </c>
      <c r="G480" s="35" t="s">
        <v>3672</v>
      </c>
      <c r="H480" s="35">
        <v>1</v>
      </c>
      <c r="I480" s="35" t="s">
        <v>3673</v>
      </c>
      <c r="J480" s="35" t="s">
        <v>3679</v>
      </c>
    </row>
    <row r="481" spans="2:10">
      <c r="B481" s="35" t="s">
        <v>3680</v>
      </c>
      <c r="C481" s="35" t="s">
        <v>3670</v>
      </c>
      <c r="D481" s="35" t="s">
        <v>3676</v>
      </c>
      <c r="E481" s="36">
        <v>41102</v>
      </c>
      <c r="F481" s="35">
        <v>5</v>
      </c>
      <c r="G481" s="35" t="s">
        <v>3685</v>
      </c>
      <c r="H481" s="35">
        <v>4</v>
      </c>
      <c r="I481" s="35" t="s">
        <v>3673</v>
      </c>
      <c r="J481" s="35" t="s">
        <v>3691</v>
      </c>
    </row>
    <row r="482" spans="2:10">
      <c r="B482" s="35" t="s">
        <v>3682</v>
      </c>
      <c r="C482" s="35" t="s">
        <v>3670</v>
      </c>
      <c r="D482" s="35" t="s">
        <v>3671</v>
      </c>
      <c r="E482" s="36">
        <v>40431</v>
      </c>
      <c r="F482" s="35">
        <v>1</v>
      </c>
      <c r="G482" s="35" t="s">
        <v>3672</v>
      </c>
      <c r="H482" s="35">
        <v>3</v>
      </c>
      <c r="I482" s="35" t="s">
        <v>3673</v>
      </c>
      <c r="J482" s="35" t="s">
        <v>3681</v>
      </c>
    </row>
    <row r="483" spans="2:10">
      <c r="B483" s="35" t="s">
        <v>3684</v>
      </c>
      <c r="C483" s="35" t="s">
        <v>3689</v>
      </c>
      <c r="D483" s="35" t="s">
        <v>3671</v>
      </c>
      <c r="E483" s="36">
        <v>39637</v>
      </c>
      <c r="F483" s="35">
        <v>1</v>
      </c>
      <c r="G483" s="35" t="s">
        <v>3672</v>
      </c>
      <c r="H483" s="35">
        <v>2</v>
      </c>
      <c r="I483" s="35" t="s">
        <v>3673</v>
      </c>
      <c r="J483" s="35" t="s">
        <v>3681</v>
      </c>
    </row>
    <row r="484" spans="2:10">
      <c r="B484" s="35" t="s">
        <v>3686</v>
      </c>
      <c r="C484" s="35" t="s">
        <v>3670</v>
      </c>
      <c r="D484" s="35" t="s">
        <v>3671</v>
      </c>
      <c r="E484" s="36">
        <v>39453</v>
      </c>
      <c r="F484" s="35">
        <v>1</v>
      </c>
      <c r="G484" s="35" t="s">
        <v>3672</v>
      </c>
      <c r="H484" s="35">
        <v>7</v>
      </c>
      <c r="I484" s="35" t="s">
        <v>3673</v>
      </c>
      <c r="J484" s="35" t="s">
        <v>3679</v>
      </c>
    </row>
    <row r="485" spans="2:10">
      <c r="B485" s="35" t="s">
        <v>3687</v>
      </c>
      <c r="C485" s="35" t="s">
        <v>3670</v>
      </c>
      <c r="D485" s="35" t="s">
        <v>3671</v>
      </c>
      <c r="E485" s="36">
        <v>39661</v>
      </c>
      <c r="F485" s="35">
        <v>5</v>
      </c>
      <c r="G485" s="35" t="s">
        <v>3672</v>
      </c>
      <c r="H485" s="35">
        <v>5</v>
      </c>
      <c r="I485" s="35" t="s">
        <v>3673</v>
      </c>
      <c r="J485" s="35" t="s">
        <v>3674</v>
      </c>
    </row>
    <row r="486" spans="2:10">
      <c r="B486" s="35" t="s">
        <v>3688</v>
      </c>
      <c r="C486" s="35" t="s">
        <v>3670</v>
      </c>
      <c r="D486" s="35" t="s">
        <v>3671</v>
      </c>
      <c r="E486" s="36">
        <v>39946</v>
      </c>
      <c r="F486" s="35">
        <v>3</v>
      </c>
      <c r="G486" s="35" t="s">
        <v>3672</v>
      </c>
      <c r="H486" s="35">
        <v>1</v>
      </c>
      <c r="I486" s="35" t="s">
        <v>3673</v>
      </c>
      <c r="J486" s="35" t="s">
        <v>3691</v>
      </c>
    </row>
    <row r="487" spans="2:10">
      <c r="B487" s="35" t="s">
        <v>3690</v>
      </c>
      <c r="C487" s="35" t="s">
        <v>3670</v>
      </c>
      <c r="D487" s="35" t="s">
        <v>3676</v>
      </c>
      <c r="E487" s="36">
        <v>40395</v>
      </c>
      <c r="F487" s="35">
        <v>5</v>
      </c>
      <c r="G487" s="35" t="s">
        <v>3685</v>
      </c>
      <c r="H487" s="35">
        <v>4</v>
      </c>
      <c r="I487" s="35" t="s">
        <v>3673</v>
      </c>
      <c r="J487" s="35" t="s">
        <v>3674</v>
      </c>
    </row>
    <row r="488" spans="2:10">
      <c r="B488" s="35" t="s">
        <v>3696</v>
      </c>
      <c r="C488" s="35" t="s">
        <v>3670</v>
      </c>
      <c r="D488" s="35" t="s">
        <v>3671</v>
      </c>
      <c r="E488" s="36">
        <v>39923</v>
      </c>
      <c r="F488" s="35">
        <v>2</v>
      </c>
      <c r="G488" s="35" t="s">
        <v>3672</v>
      </c>
      <c r="H488" s="35">
        <v>7</v>
      </c>
      <c r="I488" s="35" t="s">
        <v>3673</v>
      </c>
      <c r="J488" s="35" t="s">
        <v>3679</v>
      </c>
    </row>
    <row r="489" spans="2:10">
      <c r="B489" s="35" t="s">
        <v>3693</v>
      </c>
      <c r="C489" s="35" t="s">
        <v>3659</v>
      </c>
      <c r="D489" s="35" t="s">
        <v>3671</v>
      </c>
      <c r="E489" s="36">
        <v>40626</v>
      </c>
      <c r="F489" s="35">
        <v>1</v>
      </c>
      <c r="G489" s="35" t="s">
        <v>3672</v>
      </c>
      <c r="H489" s="35">
        <v>4</v>
      </c>
      <c r="I489" s="35" t="s">
        <v>3673</v>
      </c>
      <c r="J489" s="35" t="s">
        <v>3691</v>
      </c>
    </row>
    <row r="490" spans="2:10">
      <c r="B490" s="35" t="s">
        <v>3694</v>
      </c>
      <c r="C490" s="35" t="s">
        <v>3670</v>
      </c>
      <c r="D490" s="35" t="s">
        <v>3671</v>
      </c>
      <c r="E490" s="36">
        <v>40256</v>
      </c>
      <c r="F490" s="35">
        <v>3</v>
      </c>
      <c r="G490" s="35" t="s">
        <v>3672</v>
      </c>
      <c r="H490" s="35">
        <v>5</v>
      </c>
      <c r="I490" s="35" t="s">
        <v>3673</v>
      </c>
      <c r="J490" s="35" t="s">
        <v>3691</v>
      </c>
    </row>
    <row r="491" spans="2:10">
      <c r="B491" s="35" t="s">
        <v>3669</v>
      </c>
      <c r="C491" s="35" t="s">
        <v>3670</v>
      </c>
      <c r="D491" s="35" t="s">
        <v>3671</v>
      </c>
      <c r="E491" s="36">
        <v>39467</v>
      </c>
      <c r="F491" s="35">
        <v>2</v>
      </c>
      <c r="G491" s="35" t="s">
        <v>3692</v>
      </c>
      <c r="H491" s="35">
        <v>6</v>
      </c>
      <c r="I491" s="35" t="s">
        <v>3673</v>
      </c>
      <c r="J491" s="35" t="s">
        <v>3681</v>
      </c>
    </row>
    <row r="492" spans="2:10">
      <c r="B492" s="35" t="s">
        <v>3675</v>
      </c>
      <c r="C492" s="35" t="s">
        <v>3670</v>
      </c>
      <c r="D492" s="35" t="s">
        <v>3671</v>
      </c>
      <c r="E492" s="36">
        <v>39513</v>
      </c>
      <c r="F492" s="35">
        <v>5</v>
      </c>
      <c r="G492" s="35" t="s">
        <v>3672</v>
      </c>
      <c r="H492" s="35">
        <v>2</v>
      </c>
      <c r="I492" s="35" t="s">
        <v>3673</v>
      </c>
      <c r="J492" s="35" t="s">
        <v>3691</v>
      </c>
    </row>
    <row r="493" spans="2:10">
      <c r="B493" s="35" t="s">
        <v>3678</v>
      </c>
      <c r="C493" s="35" t="s">
        <v>3689</v>
      </c>
      <c r="D493" s="35" t="s">
        <v>3671</v>
      </c>
      <c r="E493" s="36">
        <v>40765</v>
      </c>
      <c r="F493" s="35">
        <v>1</v>
      </c>
      <c r="G493" s="35" t="s">
        <v>3672</v>
      </c>
      <c r="H493" s="35">
        <v>8</v>
      </c>
      <c r="I493" s="35" t="s">
        <v>3673</v>
      </c>
      <c r="J493" s="35" t="s">
        <v>3681</v>
      </c>
    </row>
    <row r="494" spans="2:10">
      <c r="B494" s="35" t="s">
        <v>3680</v>
      </c>
      <c r="C494" s="35" t="s">
        <v>3670</v>
      </c>
      <c r="D494" s="35" t="s">
        <v>3671</v>
      </c>
      <c r="E494" s="36">
        <v>40288</v>
      </c>
      <c r="F494" s="35">
        <v>5</v>
      </c>
      <c r="G494" s="35" t="s">
        <v>3672</v>
      </c>
      <c r="H494" s="35">
        <v>7</v>
      </c>
      <c r="I494" s="35" t="s">
        <v>3673</v>
      </c>
      <c r="J494" s="35" t="s">
        <v>3679</v>
      </c>
    </row>
    <row r="495" spans="2:10">
      <c r="B495" s="35" t="s">
        <v>3682</v>
      </c>
      <c r="C495" s="35" t="s">
        <v>3670</v>
      </c>
      <c r="D495" s="35" t="s">
        <v>3676</v>
      </c>
      <c r="E495" s="36">
        <v>39966</v>
      </c>
      <c r="F495" s="35">
        <v>4</v>
      </c>
      <c r="G495" s="35" t="s">
        <v>3692</v>
      </c>
      <c r="H495" s="35">
        <v>2</v>
      </c>
      <c r="I495" s="35" t="s">
        <v>3673</v>
      </c>
      <c r="J495" s="35" t="s">
        <v>3681</v>
      </c>
    </row>
    <row r="496" spans="2:10">
      <c r="B496" s="35" t="s">
        <v>3684</v>
      </c>
      <c r="C496" s="35" t="s">
        <v>3659</v>
      </c>
      <c r="D496" s="35" t="s">
        <v>3671</v>
      </c>
      <c r="E496" s="36">
        <v>40076</v>
      </c>
      <c r="F496" s="35">
        <v>1</v>
      </c>
      <c r="G496" s="35" t="s">
        <v>3672</v>
      </c>
      <c r="H496" s="35">
        <v>4</v>
      </c>
      <c r="I496" s="35" t="s">
        <v>3673</v>
      </c>
      <c r="J496" s="35" t="s">
        <v>3679</v>
      </c>
    </row>
    <row r="497" spans="2:10">
      <c r="B497" s="35" t="s">
        <v>3686</v>
      </c>
      <c r="C497" s="35" t="s">
        <v>3670</v>
      </c>
      <c r="D497" s="35" t="s">
        <v>3676</v>
      </c>
      <c r="E497" s="36">
        <v>40537</v>
      </c>
      <c r="F497" s="35">
        <v>5</v>
      </c>
      <c r="G497" s="35" t="s">
        <v>3672</v>
      </c>
      <c r="H497" s="35">
        <v>8</v>
      </c>
      <c r="I497" s="35" t="s">
        <v>3673</v>
      </c>
      <c r="J497" s="35" t="s">
        <v>3681</v>
      </c>
    </row>
    <row r="498" spans="2:10">
      <c r="B498" s="35" t="s">
        <v>3687</v>
      </c>
      <c r="C498" s="35" t="s">
        <v>3659</v>
      </c>
      <c r="D498" s="35" t="s">
        <v>3671</v>
      </c>
      <c r="E498" s="36">
        <v>40831</v>
      </c>
      <c r="F498" s="35">
        <v>1</v>
      </c>
      <c r="G498" s="35" t="s">
        <v>3692</v>
      </c>
      <c r="H498" s="35">
        <v>4</v>
      </c>
      <c r="I498" s="35" t="s">
        <v>3673</v>
      </c>
      <c r="J498" s="35" t="s">
        <v>3681</v>
      </c>
    </row>
    <row r="499" spans="2:10">
      <c r="B499" s="35" t="s">
        <v>3688</v>
      </c>
      <c r="C499" s="35" t="s">
        <v>3689</v>
      </c>
      <c r="D499" s="35" t="s">
        <v>3671</v>
      </c>
      <c r="E499" s="36">
        <v>40550</v>
      </c>
      <c r="F499" s="35">
        <v>1</v>
      </c>
      <c r="G499" s="35" t="s">
        <v>3672</v>
      </c>
      <c r="H499" s="35">
        <v>5</v>
      </c>
      <c r="I499" s="35" t="s">
        <v>3673</v>
      </c>
      <c r="J499" s="35" t="s">
        <v>3679</v>
      </c>
    </row>
    <row r="500" spans="2:10">
      <c r="B500" s="35" t="s">
        <v>3690</v>
      </c>
      <c r="C500" s="35" t="s">
        <v>3670</v>
      </c>
      <c r="D500" s="35" t="s">
        <v>3671</v>
      </c>
      <c r="E500" s="36">
        <v>39485</v>
      </c>
      <c r="F500" s="35">
        <v>2</v>
      </c>
      <c r="G500" s="35" t="s">
        <v>3672</v>
      </c>
      <c r="H500" s="35">
        <v>7</v>
      </c>
      <c r="I500" s="35" t="s">
        <v>3673</v>
      </c>
      <c r="J500" s="35" t="s">
        <v>3691</v>
      </c>
    </row>
    <row r="501" spans="2:10">
      <c r="B501" s="35" t="s">
        <v>3696</v>
      </c>
      <c r="C501" s="35" t="s">
        <v>3670</v>
      </c>
      <c r="D501" s="35" t="s">
        <v>3671</v>
      </c>
      <c r="E501" s="36">
        <v>40895</v>
      </c>
      <c r="F501" s="35">
        <v>5</v>
      </c>
      <c r="G501" s="35" t="s">
        <v>3672</v>
      </c>
      <c r="H501" s="35">
        <v>4</v>
      </c>
      <c r="I501" s="35" t="s">
        <v>3673</v>
      </c>
      <c r="J501" s="35" t="s">
        <v>3674</v>
      </c>
    </row>
    <row r="502" spans="2:10">
      <c r="B502" s="35" t="s">
        <v>3693</v>
      </c>
      <c r="C502" s="35" t="s">
        <v>3689</v>
      </c>
      <c r="D502" s="35" t="s">
        <v>3671</v>
      </c>
      <c r="E502" s="36">
        <v>39936</v>
      </c>
      <c r="F502" s="35">
        <v>1</v>
      </c>
      <c r="G502" s="35" t="s">
        <v>3672</v>
      </c>
      <c r="H502" s="35">
        <v>5</v>
      </c>
      <c r="I502" s="35" t="s">
        <v>3673</v>
      </c>
      <c r="J502" s="35" t="s">
        <v>3681</v>
      </c>
    </row>
    <row r="503" spans="2:10">
      <c r="B503" s="35" t="s">
        <v>3694</v>
      </c>
      <c r="C503" s="35" t="s">
        <v>3670</v>
      </c>
      <c r="D503" s="35" t="s">
        <v>3676</v>
      </c>
      <c r="E503" s="36">
        <v>39992</v>
      </c>
      <c r="F503" s="35">
        <v>3</v>
      </c>
      <c r="G503" s="35" t="s">
        <v>3672</v>
      </c>
      <c r="H503" s="35">
        <v>8</v>
      </c>
      <c r="I503" s="35" t="s">
        <v>3673</v>
      </c>
      <c r="J503" s="35" t="s">
        <v>3679</v>
      </c>
    </row>
    <row r="504" spans="2:10">
      <c r="B504" s="35" t="s">
        <v>3669</v>
      </c>
      <c r="C504" s="35" t="s">
        <v>3670</v>
      </c>
      <c r="D504" s="35" t="s">
        <v>3671</v>
      </c>
      <c r="E504" s="36">
        <v>40831</v>
      </c>
      <c r="F504" s="35">
        <v>1</v>
      </c>
      <c r="G504" s="35" t="s">
        <v>3672</v>
      </c>
      <c r="H504" s="35">
        <v>1</v>
      </c>
      <c r="I504" s="35" t="s">
        <v>3673</v>
      </c>
      <c r="J504" s="35" t="s">
        <v>3691</v>
      </c>
    </row>
    <row r="505" spans="2:10">
      <c r="B505" s="35" t="s">
        <v>3675</v>
      </c>
      <c r="C505" s="35" t="s">
        <v>3670</v>
      </c>
      <c r="D505" s="35" t="s">
        <v>3671</v>
      </c>
      <c r="E505" s="36">
        <v>40189</v>
      </c>
      <c r="F505" s="35">
        <v>1</v>
      </c>
      <c r="G505" s="35" t="s">
        <v>3672</v>
      </c>
      <c r="H505" s="35">
        <v>4</v>
      </c>
      <c r="I505" s="35" t="s">
        <v>3673</v>
      </c>
      <c r="J505" s="35" t="s">
        <v>3681</v>
      </c>
    </row>
    <row r="506" spans="2:10">
      <c r="B506" s="35" t="s">
        <v>3678</v>
      </c>
      <c r="C506" s="35" t="s">
        <v>3670</v>
      </c>
      <c r="D506" s="35" t="s">
        <v>3671</v>
      </c>
      <c r="E506" s="36">
        <v>40737</v>
      </c>
      <c r="F506" s="35">
        <v>3</v>
      </c>
      <c r="G506" s="35" t="s">
        <v>3672</v>
      </c>
      <c r="H506" s="35">
        <v>3</v>
      </c>
      <c r="I506" s="35" t="s">
        <v>3673</v>
      </c>
      <c r="J506" s="35" t="s">
        <v>3679</v>
      </c>
    </row>
    <row r="507" spans="2:10">
      <c r="B507" s="35" t="s">
        <v>3680</v>
      </c>
      <c r="C507" s="35" t="s">
        <v>3670</v>
      </c>
      <c r="D507" s="35" t="s">
        <v>3671</v>
      </c>
      <c r="E507" s="36">
        <v>40614</v>
      </c>
      <c r="F507" s="35">
        <v>1</v>
      </c>
      <c r="G507" s="35" t="s">
        <v>3672</v>
      </c>
      <c r="H507" s="35">
        <v>2</v>
      </c>
      <c r="I507" s="35" t="s">
        <v>3673</v>
      </c>
      <c r="J507" s="35" t="s">
        <v>3674</v>
      </c>
    </row>
    <row r="508" spans="2:10">
      <c r="B508" s="35" t="s">
        <v>3682</v>
      </c>
      <c r="C508" s="35" t="s">
        <v>3659</v>
      </c>
      <c r="D508" s="35" t="s">
        <v>3671</v>
      </c>
      <c r="E508" s="36">
        <v>39595</v>
      </c>
      <c r="F508" s="35">
        <v>1</v>
      </c>
      <c r="G508" s="35" t="s">
        <v>3685</v>
      </c>
      <c r="H508" s="35">
        <v>2</v>
      </c>
      <c r="I508" s="35" t="s">
        <v>3695</v>
      </c>
      <c r="J508" s="35" t="s">
        <v>3679</v>
      </c>
    </row>
    <row r="509" spans="2:10">
      <c r="B509" s="35" t="s">
        <v>3684</v>
      </c>
      <c r="C509" s="35" t="s">
        <v>3670</v>
      </c>
      <c r="D509" s="35" t="s">
        <v>3676</v>
      </c>
      <c r="E509" s="36">
        <v>39874</v>
      </c>
      <c r="F509" s="35">
        <v>2</v>
      </c>
      <c r="G509" s="35" t="s">
        <v>3672</v>
      </c>
      <c r="H509" s="35">
        <v>5</v>
      </c>
      <c r="I509" s="35" t="s">
        <v>3695</v>
      </c>
      <c r="J509" s="35" t="s">
        <v>3679</v>
      </c>
    </row>
    <row r="510" spans="2:10">
      <c r="B510" s="35" t="s">
        <v>3686</v>
      </c>
      <c r="C510" s="35" t="s">
        <v>3670</v>
      </c>
      <c r="D510" s="35" t="s">
        <v>3671</v>
      </c>
      <c r="E510" s="36">
        <v>40350</v>
      </c>
      <c r="F510" s="35">
        <v>3</v>
      </c>
      <c r="G510" s="35" t="s">
        <v>3685</v>
      </c>
      <c r="H510" s="35">
        <v>3</v>
      </c>
      <c r="I510" s="35" t="s">
        <v>3695</v>
      </c>
      <c r="J510" s="35" t="s">
        <v>3679</v>
      </c>
    </row>
    <row r="511" spans="2:10">
      <c r="B511" s="35" t="s">
        <v>3687</v>
      </c>
      <c r="C511" s="35" t="s">
        <v>3670</v>
      </c>
      <c r="D511" s="35" t="s">
        <v>3671</v>
      </c>
      <c r="E511" s="36">
        <v>39504</v>
      </c>
      <c r="F511" s="35">
        <v>5</v>
      </c>
      <c r="G511" s="35" t="s">
        <v>3672</v>
      </c>
      <c r="H511" s="35">
        <v>1</v>
      </c>
      <c r="I511" s="35" t="s">
        <v>3695</v>
      </c>
      <c r="J511" s="35" t="s">
        <v>3691</v>
      </c>
    </row>
    <row r="512" spans="2:10">
      <c r="B512" s="35" t="s">
        <v>3688</v>
      </c>
      <c r="C512" s="35" t="s">
        <v>3689</v>
      </c>
      <c r="D512" s="35" t="s">
        <v>3671</v>
      </c>
      <c r="E512" s="36">
        <v>40289</v>
      </c>
      <c r="F512" s="35">
        <v>1</v>
      </c>
      <c r="G512" s="35" t="s">
        <v>3672</v>
      </c>
      <c r="H512" s="35">
        <v>7</v>
      </c>
      <c r="I512" s="35" t="s">
        <v>3695</v>
      </c>
      <c r="J512" s="35" t="s">
        <v>3681</v>
      </c>
    </row>
    <row r="513" spans="2:10">
      <c r="B513" s="35" t="s">
        <v>3690</v>
      </c>
      <c r="C513" s="35" t="s">
        <v>3670</v>
      </c>
      <c r="D513" s="35" t="s">
        <v>3671</v>
      </c>
      <c r="E513" s="36">
        <v>40916</v>
      </c>
      <c r="F513" s="35">
        <v>2</v>
      </c>
      <c r="G513" s="35" t="s">
        <v>3672</v>
      </c>
      <c r="H513" s="35">
        <v>2</v>
      </c>
      <c r="I513" s="35" t="s">
        <v>3695</v>
      </c>
      <c r="J513" s="35" t="s">
        <v>3674</v>
      </c>
    </row>
    <row r="514" spans="2:10">
      <c r="B514" s="35" t="s">
        <v>3696</v>
      </c>
      <c r="C514" s="35" t="s">
        <v>3670</v>
      </c>
      <c r="D514" s="35" t="s">
        <v>3671</v>
      </c>
      <c r="E514" s="36">
        <v>40130</v>
      </c>
      <c r="F514" s="35">
        <v>2</v>
      </c>
      <c r="G514" s="35" t="s">
        <v>3672</v>
      </c>
      <c r="H514" s="35">
        <v>2</v>
      </c>
      <c r="I514" s="35" t="s">
        <v>3695</v>
      </c>
      <c r="J514" s="35" t="s">
        <v>3691</v>
      </c>
    </row>
    <row r="515" spans="2:10">
      <c r="B515" s="35" t="s">
        <v>3693</v>
      </c>
      <c r="C515" s="35" t="s">
        <v>3659</v>
      </c>
      <c r="D515" s="35" t="s">
        <v>3671</v>
      </c>
      <c r="E515" s="36">
        <v>40031</v>
      </c>
      <c r="F515" s="35">
        <v>2</v>
      </c>
      <c r="G515" s="35" t="s">
        <v>3672</v>
      </c>
      <c r="H515" s="35">
        <v>4</v>
      </c>
      <c r="I515" s="35" t="s">
        <v>3695</v>
      </c>
      <c r="J515" s="35" t="s">
        <v>3681</v>
      </c>
    </row>
    <row r="516" spans="2:10">
      <c r="B516" s="35" t="s">
        <v>3694</v>
      </c>
      <c r="C516" s="35" t="s">
        <v>3670</v>
      </c>
      <c r="D516" s="35" t="s">
        <v>3671</v>
      </c>
      <c r="E516" s="36">
        <v>39805</v>
      </c>
      <c r="F516" s="35">
        <v>2</v>
      </c>
      <c r="G516" s="35" t="s">
        <v>3685</v>
      </c>
      <c r="H516" s="35">
        <v>2</v>
      </c>
      <c r="I516" s="35" t="s">
        <v>3673</v>
      </c>
      <c r="J516" s="35" t="s">
        <v>3681</v>
      </c>
    </row>
    <row r="517" spans="2:10">
      <c r="B517" s="35" t="s">
        <v>3669</v>
      </c>
      <c r="C517" s="35" t="s">
        <v>3659</v>
      </c>
      <c r="D517" s="35" t="s">
        <v>3676</v>
      </c>
      <c r="E517" s="36">
        <v>40864</v>
      </c>
      <c r="F517" s="35">
        <v>1</v>
      </c>
      <c r="G517" s="35" t="s">
        <v>3672</v>
      </c>
      <c r="H517" s="35">
        <v>4</v>
      </c>
      <c r="I517" s="35" t="s">
        <v>3673</v>
      </c>
      <c r="J517" s="35" t="s">
        <v>3679</v>
      </c>
    </row>
    <row r="518" spans="2:10">
      <c r="B518" s="35" t="s">
        <v>3675</v>
      </c>
      <c r="C518" s="35" t="s">
        <v>3689</v>
      </c>
      <c r="D518" s="35" t="s">
        <v>3671</v>
      </c>
      <c r="E518" s="36">
        <v>39754</v>
      </c>
      <c r="F518" s="35">
        <v>1</v>
      </c>
      <c r="G518" s="35" t="s">
        <v>3672</v>
      </c>
      <c r="H518" s="35">
        <v>7</v>
      </c>
      <c r="I518" s="35" t="s">
        <v>3673</v>
      </c>
      <c r="J518" s="35" t="s">
        <v>3679</v>
      </c>
    </row>
    <row r="519" spans="2:10">
      <c r="B519" s="35" t="s">
        <v>3678</v>
      </c>
      <c r="C519" s="35" t="s">
        <v>3670</v>
      </c>
      <c r="D519" s="35" t="s">
        <v>3676</v>
      </c>
      <c r="E519" s="36">
        <v>40205</v>
      </c>
      <c r="F519" s="35">
        <v>2</v>
      </c>
      <c r="G519" s="35" t="s">
        <v>3672</v>
      </c>
      <c r="H519" s="35">
        <v>1</v>
      </c>
      <c r="I519" s="35" t="s">
        <v>3673</v>
      </c>
      <c r="J519" s="35" t="s">
        <v>3674</v>
      </c>
    </row>
    <row r="520" spans="2:10">
      <c r="B520" s="35" t="s">
        <v>3680</v>
      </c>
      <c r="C520" s="35" t="s">
        <v>3670</v>
      </c>
      <c r="D520" s="35" t="s">
        <v>3671</v>
      </c>
      <c r="E520" s="36">
        <v>40598</v>
      </c>
      <c r="F520" s="35">
        <v>4</v>
      </c>
      <c r="G520" s="35" t="s">
        <v>3692</v>
      </c>
      <c r="H520" s="35">
        <v>5</v>
      </c>
      <c r="I520" s="35" t="s">
        <v>3695</v>
      </c>
      <c r="J520" s="35" t="s">
        <v>3691</v>
      </c>
    </row>
    <row r="521" spans="2:10">
      <c r="B521" s="35" t="s">
        <v>3682</v>
      </c>
      <c r="C521" s="35" t="s">
        <v>3689</v>
      </c>
      <c r="D521" s="35" t="s">
        <v>3671</v>
      </c>
      <c r="E521" s="36">
        <v>39836</v>
      </c>
      <c r="F521" s="35">
        <v>1</v>
      </c>
      <c r="G521" s="35" t="s">
        <v>3672</v>
      </c>
      <c r="H521" s="35">
        <v>7</v>
      </c>
      <c r="I521" s="35" t="s">
        <v>3695</v>
      </c>
      <c r="J521" s="35" t="s">
        <v>3691</v>
      </c>
    </row>
    <row r="522" spans="2:10">
      <c r="B522" s="35" t="s">
        <v>3684</v>
      </c>
      <c r="C522" s="35" t="s">
        <v>3670</v>
      </c>
      <c r="D522" s="35" t="s">
        <v>3671</v>
      </c>
      <c r="E522" s="36">
        <v>40471</v>
      </c>
      <c r="F522" s="35">
        <v>3</v>
      </c>
      <c r="G522" s="35" t="s">
        <v>3672</v>
      </c>
      <c r="H522" s="35">
        <v>8</v>
      </c>
      <c r="I522" s="35" t="s">
        <v>3695</v>
      </c>
      <c r="J522" s="35" t="s">
        <v>3681</v>
      </c>
    </row>
    <row r="523" spans="2:10">
      <c r="B523" s="35" t="s">
        <v>3686</v>
      </c>
      <c r="C523" s="35" t="s">
        <v>3670</v>
      </c>
      <c r="D523" s="35" t="s">
        <v>3671</v>
      </c>
      <c r="E523" s="36">
        <v>40830</v>
      </c>
      <c r="F523" s="35">
        <v>4</v>
      </c>
      <c r="G523" s="35" t="s">
        <v>3672</v>
      </c>
      <c r="H523" s="35">
        <v>3</v>
      </c>
      <c r="I523" s="35" t="s">
        <v>3695</v>
      </c>
      <c r="J523" s="35" t="s">
        <v>3674</v>
      </c>
    </row>
    <row r="524" spans="2:10">
      <c r="B524" s="35" t="s">
        <v>3687</v>
      </c>
      <c r="C524" s="35" t="s">
        <v>3670</v>
      </c>
      <c r="D524" s="35" t="s">
        <v>3671</v>
      </c>
      <c r="E524" s="36">
        <v>40396</v>
      </c>
      <c r="F524" s="35">
        <v>5</v>
      </c>
      <c r="G524" s="35" t="s">
        <v>3692</v>
      </c>
      <c r="H524" s="35">
        <v>7</v>
      </c>
      <c r="I524" s="35" t="s">
        <v>3695</v>
      </c>
      <c r="J524" s="35" t="s">
        <v>3679</v>
      </c>
    </row>
    <row r="525" spans="2:10">
      <c r="B525" s="35" t="s">
        <v>3688</v>
      </c>
      <c r="C525" s="35" t="s">
        <v>3670</v>
      </c>
      <c r="D525" s="35" t="s">
        <v>3676</v>
      </c>
      <c r="E525" s="36">
        <v>40293</v>
      </c>
      <c r="F525" s="35">
        <v>5</v>
      </c>
      <c r="G525" s="35" t="s">
        <v>3672</v>
      </c>
      <c r="H525" s="35">
        <v>1</v>
      </c>
      <c r="I525" s="35" t="s">
        <v>3673</v>
      </c>
      <c r="J525" s="35" t="s">
        <v>3679</v>
      </c>
    </row>
    <row r="526" spans="2:10">
      <c r="B526" s="35" t="s">
        <v>3690</v>
      </c>
      <c r="C526" s="35" t="s">
        <v>3670</v>
      </c>
      <c r="D526" s="35" t="s">
        <v>3671</v>
      </c>
      <c r="E526" s="36">
        <v>40210</v>
      </c>
      <c r="F526" s="35">
        <v>3</v>
      </c>
      <c r="G526" s="35" t="s">
        <v>3672</v>
      </c>
      <c r="H526" s="35">
        <v>8</v>
      </c>
      <c r="I526" s="35" t="s">
        <v>3673</v>
      </c>
      <c r="J526" s="35" t="s">
        <v>3679</v>
      </c>
    </row>
    <row r="527" spans="2:10">
      <c r="B527" s="35" t="s">
        <v>3696</v>
      </c>
      <c r="C527" s="35" t="s">
        <v>3659</v>
      </c>
      <c r="D527" s="35" t="s">
        <v>3671</v>
      </c>
      <c r="E527" s="36">
        <v>40981</v>
      </c>
      <c r="F527" s="35">
        <v>1</v>
      </c>
      <c r="G527" s="35" t="s">
        <v>3692</v>
      </c>
      <c r="H527" s="35">
        <v>3</v>
      </c>
      <c r="I527" s="35" t="s">
        <v>3673</v>
      </c>
      <c r="J527" s="35" t="s">
        <v>3674</v>
      </c>
    </row>
    <row r="528" spans="2:10">
      <c r="B528" s="35" t="s">
        <v>3693</v>
      </c>
      <c r="C528" s="35" t="s">
        <v>3670</v>
      </c>
      <c r="D528" s="35" t="s">
        <v>3671</v>
      </c>
      <c r="E528" s="36">
        <v>39615</v>
      </c>
      <c r="F528" s="35">
        <v>5</v>
      </c>
      <c r="G528" s="35" t="s">
        <v>3672</v>
      </c>
      <c r="H528" s="35">
        <v>5</v>
      </c>
      <c r="I528" s="35" t="s">
        <v>3673</v>
      </c>
      <c r="J528" s="35" t="s">
        <v>3679</v>
      </c>
    </row>
    <row r="529" spans="2:10">
      <c r="B529" s="35" t="s">
        <v>3694</v>
      </c>
      <c r="C529" s="35" t="s">
        <v>3670</v>
      </c>
      <c r="D529" s="35" t="s">
        <v>3671</v>
      </c>
      <c r="E529" s="36">
        <v>40241</v>
      </c>
      <c r="F529" s="35">
        <v>3</v>
      </c>
      <c r="G529" s="35" t="s">
        <v>3672</v>
      </c>
      <c r="H529" s="35">
        <v>7</v>
      </c>
      <c r="I529" s="35" t="s">
        <v>3673</v>
      </c>
      <c r="J529" s="35" t="s">
        <v>3679</v>
      </c>
    </row>
    <row r="530" spans="2:10">
      <c r="B530" s="35" t="s">
        <v>3669</v>
      </c>
      <c r="C530" s="35" t="s">
        <v>3670</v>
      </c>
      <c r="D530" s="35" t="s">
        <v>3671</v>
      </c>
      <c r="E530" s="36">
        <v>41025</v>
      </c>
      <c r="F530" s="35">
        <v>4</v>
      </c>
      <c r="G530" s="35" t="s">
        <v>3672</v>
      </c>
      <c r="H530" s="35">
        <v>3</v>
      </c>
      <c r="I530" s="35" t="s">
        <v>3673</v>
      </c>
      <c r="J530" s="35" t="s">
        <v>3679</v>
      </c>
    </row>
    <row r="531" spans="2:10">
      <c r="B531" s="35" t="s">
        <v>3675</v>
      </c>
      <c r="C531" s="35" t="s">
        <v>3689</v>
      </c>
      <c r="D531" s="35" t="s">
        <v>3676</v>
      </c>
      <c r="E531" s="36">
        <v>40056</v>
      </c>
      <c r="F531" s="35">
        <v>1</v>
      </c>
      <c r="G531" s="35" t="s">
        <v>3672</v>
      </c>
      <c r="H531" s="35">
        <v>3</v>
      </c>
      <c r="I531" s="35" t="s">
        <v>3695</v>
      </c>
      <c r="J531" s="35" t="s">
        <v>3674</v>
      </c>
    </row>
    <row r="532" spans="2:10">
      <c r="B532" s="35" t="s">
        <v>3678</v>
      </c>
      <c r="C532" s="35" t="s">
        <v>3670</v>
      </c>
      <c r="D532" s="35" t="s">
        <v>3671</v>
      </c>
      <c r="E532" s="36">
        <v>39490</v>
      </c>
      <c r="F532" s="35">
        <v>4</v>
      </c>
      <c r="G532" s="35" t="s">
        <v>3672</v>
      </c>
      <c r="H532" s="35">
        <v>6</v>
      </c>
      <c r="I532" s="35" t="s">
        <v>3695</v>
      </c>
      <c r="J532" s="35" t="s">
        <v>3679</v>
      </c>
    </row>
    <row r="533" spans="2:10">
      <c r="B533" s="35" t="s">
        <v>3680</v>
      </c>
      <c r="C533" s="35" t="s">
        <v>3670</v>
      </c>
      <c r="D533" s="35" t="s">
        <v>3671</v>
      </c>
      <c r="E533" s="36">
        <v>40728</v>
      </c>
      <c r="F533" s="35">
        <v>4</v>
      </c>
      <c r="G533" s="35" t="s">
        <v>3672</v>
      </c>
      <c r="H533" s="35">
        <v>4</v>
      </c>
      <c r="I533" s="35" t="s">
        <v>3673</v>
      </c>
      <c r="J533" s="35" t="s">
        <v>3679</v>
      </c>
    </row>
    <row r="534" spans="2:10">
      <c r="B534" s="35" t="s">
        <v>3682</v>
      </c>
      <c r="C534" s="35" t="s">
        <v>3659</v>
      </c>
      <c r="D534" s="35" t="s">
        <v>3671</v>
      </c>
      <c r="E534" s="36">
        <v>41095</v>
      </c>
      <c r="F534" s="35">
        <v>2</v>
      </c>
      <c r="G534" s="35" t="s">
        <v>3672</v>
      </c>
      <c r="H534" s="35">
        <v>7</v>
      </c>
      <c r="I534" s="35" t="s">
        <v>3673</v>
      </c>
      <c r="J534" s="35" t="s">
        <v>3691</v>
      </c>
    </row>
    <row r="535" spans="2:10">
      <c r="B535" s="35" t="s">
        <v>3684</v>
      </c>
      <c r="C535" s="35" t="s">
        <v>3670</v>
      </c>
      <c r="D535" s="35" t="s">
        <v>3671</v>
      </c>
      <c r="E535" s="36">
        <v>40526</v>
      </c>
      <c r="F535" s="35">
        <v>1</v>
      </c>
      <c r="G535" s="35" t="s">
        <v>3672</v>
      </c>
      <c r="H535" s="35">
        <v>2</v>
      </c>
      <c r="I535" s="35" t="s">
        <v>3695</v>
      </c>
      <c r="J535" s="35" t="s">
        <v>3681</v>
      </c>
    </row>
    <row r="536" spans="2:10">
      <c r="B536" s="35" t="s">
        <v>3686</v>
      </c>
      <c r="C536" s="35" t="s">
        <v>3659</v>
      </c>
      <c r="D536" s="35" t="s">
        <v>3671</v>
      </c>
      <c r="E536" s="36">
        <v>40566</v>
      </c>
      <c r="F536" s="35">
        <v>2</v>
      </c>
      <c r="G536" s="35" t="s">
        <v>3672</v>
      </c>
      <c r="H536" s="35">
        <v>6</v>
      </c>
      <c r="I536" s="35" t="s">
        <v>3695</v>
      </c>
      <c r="J536" s="35" t="s">
        <v>3679</v>
      </c>
    </row>
    <row r="537" spans="2:10">
      <c r="B537" s="35" t="s">
        <v>3687</v>
      </c>
      <c r="C537" s="35" t="s">
        <v>3689</v>
      </c>
      <c r="D537" s="35" t="s">
        <v>3671</v>
      </c>
      <c r="E537" s="36">
        <v>41029</v>
      </c>
      <c r="F537" s="35">
        <v>1</v>
      </c>
      <c r="G537" s="35" t="s">
        <v>3685</v>
      </c>
      <c r="H537" s="35">
        <v>5</v>
      </c>
      <c r="I537" s="35" t="s">
        <v>3673</v>
      </c>
      <c r="J537" s="35" t="s">
        <v>3679</v>
      </c>
    </row>
    <row r="538" spans="2:10">
      <c r="B538" s="35" t="s">
        <v>3688</v>
      </c>
      <c r="C538" s="35" t="s">
        <v>3670</v>
      </c>
      <c r="D538" s="35" t="s">
        <v>3671</v>
      </c>
      <c r="E538" s="36">
        <v>39701</v>
      </c>
      <c r="F538" s="35">
        <v>4</v>
      </c>
      <c r="G538" s="35" t="s">
        <v>3672</v>
      </c>
      <c r="H538" s="35">
        <v>2</v>
      </c>
      <c r="I538" s="35" t="s">
        <v>3673</v>
      </c>
      <c r="J538" s="35" t="s">
        <v>3691</v>
      </c>
    </row>
    <row r="539" spans="2:10">
      <c r="B539" s="35" t="s">
        <v>3690</v>
      </c>
      <c r="C539" s="35" t="s">
        <v>3670</v>
      </c>
      <c r="D539" s="35" t="s">
        <v>3676</v>
      </c>
      <c r="E539" s="36">
        <v>40149</v>
      </c>
      <c r="F539" s="35">
        <v>4</v>
      </c>
      <c r="G539" s="35" t="s">
        <v>3685</v>
      </c>
      <c r="H539" s="35">
        <v>8</v>
      </c>
      <c r="I539" s="35" t="s">
        <v>3673</v>
      </c>
      <c r="J539" s="35" t="s">
        <v>3681</v>
      </c>
    </row>
    <row r="540" spans="2:10">
      <c r="B540" s="35" t="s">
        <v>3696</v>
      </c>
      <c r="C540" s="35" t="s">
        <v>3689</v>
      </c>
      <c r="D540" s="35" t="s">
        <v>3671</v>
      </c>
      <c r="E540" s="36">
        <v>40595</v>
      </c>
      <c r="F540" s="35">
        <v>1</v>
      </c>
      <c r="G540" s="35" t="s">
        <v>3672</v>
      </c>
      <c r="H540" s="35">
        <v>4</v>
      </c>
      <c r="I540" s="35" t="s">
        <v>3673</v>
      </c>
      <c r="J540" s="35" t="s">
        <v>3679</v>
      </c>
    </row>
    <row r="541" spans="2:10">
      <c r="B541" s="35" t="s">
        <v>3693</v>
      </c>
      <c r="C541" s="35" t="s">
        <v>3670</v>
      </c>
      <c r="D541" s="35" t="s">
        <v>3676</v>
      </c>
      <c r="E541" s="36">
        <v>39906</v>
      </c>
      <c r="F541" s="35">
        <v>2</v>
      </c>
      <c r="G541" s="35" t="s">
        <v>3672</v>
      </c>
      <c r="H541" s="35">
        <v>3</v>
      </c>
      <c r="I541" s="35" t="s">
        <v>3673</v>
      </c>
      <c r="J541" s="35" t="s">
        <v>3691</v>
      </c>
    </row>
    <row r="542" spans="2:10">
      <c r="B542" s="35" t="s">
        <v>3694</v>
      </c>
      <c r="C542" s="35" t="s">
        <v>3670</v>
      </c>
      <c r="D542" s="35" t="s">
        <v>3671</v>
      </c>
      <c r="E542" s="36">
        <v>40537</v>
      </c>
      <c r="F542" s="35">
        <v>3</v>
      </c>
      <c r="G542" s="35" t="s">
        <v>3672</v>
      </c>
      <c r="H542" s="35">
        <v>1</v>
      </c>
      <c r="I542" s="35" t="s">
        <v>3673</v>
      </c>
      <c r="J542" s="35" t="s">
        <v>3679</v>
      </c>
    </row>
    <row r="543" spans="2:10">
      <c r="B543" s="35" t="s">
        <v>3669</v>
      </c>
      <c r="C543" s="35" t="s">
        <v>3670</v>
      </c>
      <c r="D543" s="35" t="s">
        <v>3671</v>
      </c>
      <c r="E543" s="36">
        <v>40222</v>
      </c>
      <c r="F543" s="35">
        <v>4</v>
      </c>
      <c r="G543" s="35" t="s">
        <v>3672</v>
      </c>
      <c r="H543" s="35">
        <v>2</v>
      </c>
      <c r="I543" s="35" t="s">
        <v>3673</v>
      </c>
      <c r="J543" s="35" t="s">
        <v>3681</v>
      </c>
    </row>
    <row r="544" spans="2:10">
      <c r="B544" s="35" t="s">
        <v>3675</v>
      </c>
      <c r="C544" s="35" t="s">
        <v>3670</v>
      </c>
      <c r="D544" s="35" t="s">
        <v>3671</v>
      </c>
      <c r="E544" s="36">
        <v>40778</v>
      </c>
      <c r="F544" s="35">
        <v>5</v>
      </c>
      <c r="G544" s="35" t="s">
        <v>3672</v>
      </c>
      <c r="H544" s="35">
        <v>4</v>
      </c>
      <c r="I544" s="35" t="s">
        <v>3673</v>
      </c>
      <c r="J544" s="35" t="s">
        <v>3691</v>
      </c>
    </row>
    <row r="545" spans="2:10">
      <c r="B545" s="35" t="s">
        <v>3678</v>
      </c>
      <c r="C545" s="35" t="s">
        <v>3670</v>
      </c>
      <c r="D545" s="35" t="s">
        <v>3671</v>
      </c>
      <c r="E545" s="36">
        <v>41002</v>
      </c>
      <c r="F545" s="35">
        <v>1</v>
      </c>
      <c r="G545" s="35" t="s">
        <v>3685</v>
      </c>
      <c r="H545" s="35">
        <v>1</v>
      </c>
      <c r="I545" s="35" t="s">
        <v>3673</v>
      </c>
      <c r="J545" s="35" t="s">
        <v>3674</v>
      </c>
    </row>
    <row r="546" spans="2:10">
      <c r="B546" s="35" t="s">
        <v>3680</v>
      </c>
      <c r="C546" s="35" t="s">
        <v>3659</v>
      </c>
      <c r="D546" s="35" t="s">
        <v>3671</v>
      </c>
      <c r="E546" s="36">
        <v>39488</v>
      </c>
      <c r="F546" s="35">
        <v>1</v>
      </c>
      <c r="G546" s="35" t="s">
        <v>3672</v>
      </c>
      <c r="H546" s="35">
        <v>3</v>
      </c>
      <c r="I546" s="35" t="s">
        <v>3673</v>
      </c>
      <c r="J546" s="35" t="s">
        <v>3674</v>
      </c>
    </row>
    <row r="547" spans="2:10">
      <c r="B547" s="35" t="s">
        <v>3682</v>
      </c>
      <c r="C547" s="35" t="s">
        <v>3670</v>
      </c>
      <c r="D547" s="35" t="s">
        <v>3676</v>
      </c>
      <c r="E547" s="36">
        <v>40969</v>
      </c>
      <c r="F547" s="35">
        <v>4</v>
      </c>
      <c r="G547" s="35" t="s">
        <v>3672</v>
      </c>
      <c r="H547" s="35">
        <v>3</v>
      </c>
      <c r="I547" s="35" t="s">
        <v>3673</v>
      </c>
      <c r="J547" s="35" t="s">
        <v>3679</v>
      </c>
    </row>
    <row r="548" spans="2:10">
      <c r="B548" s="35" t="s">
        <v>3684</v>
      </c>
      <c r="C548" s="35" t="s">
        <v>3670</v>
      </c>
      <c r="D548" s="35" t="s">
        <v>3671</v>
      </c>
      <c r="E548" s="36">
        <v>40174</v>
      </c>
      <c r="F548" s="35">
        <v>3</v>
      </c>
      <c r="G548" s="35" t="s">
        <v>3672</v>
      </c>
      <c r="H548" s="35">
        <v>8</v>
      </c>
      <c r="I548" s="35" t="s">
        <v>3673</v>
      </c>
      <c r="J548" s="35" t="s">
        <v>3674</v>
      </c>
    </row>
    <row r="549" spans="2:10">
      <c r="B549" s="35" t="s">
        <v>3686</v>
      </c>
      <c r="C549" s="35" t="s">
        <v>3670</v>
      </c>
      <c r="D549" s="35" t="s">
        <v>3671</v>
      </c>
      <c r="E549" s="36">
        <v>39879</v>
      </c>
      <c r="F549" s="35">
        <v>4</v>
      </c>
      <c r="G549" s="35" t="s">
        <v>3692</v>
      </c>
      <c r="H549" s="35">
        <v>8</v>
      </c>
      <c r="I549" s="35" t="s">
        <v>3673</v>
      </c>
      <c r="J549" s="35" t="s">
        <v>3679</v>
      </c>
    </row>
    <row r="550" spans="2:10">
      <c r="B550" s="35" t="s">
        <v>3687</v>
      </c>
      <c r="C550" s="35" t="s">
        <v>3689</v>
      </c>
      <c r="D550" s="35" t="s">
        <v>3671</v>
      </c>
      <c r="E550" s="36">
        <v>39860</v>
      </c>
      <c r="F550" s="35">
        <v>1</v>
      </c>
      <c r="G550" s="35" t="s">
        <v>3672</v>
      </c>
      <c r="H550" s="35">
        <v>7</v>
      </c>
      <c r="I550" s="35" t="s">
        <v>3695</v>
      </c>
      <c r="J550" s="35" t="s">
        <v>3674</v>
      </c>
    </row>
    <row r="551" spans="2:10">
      <c r="B551" s="35" t="s">
        <v>3688</v>
      </c>
      <c r="C551" s="35" t="s">
        <v>3670</v>
      </c>
      <c r="D551" s="35" t="s">
        <v>3671</v>
      </c>
      <c r="E551" s="36">
        <v>40034</v>
      </c>
      <c r="F551" s="35">
        <v>3</v>
      </c>
      <c r="G551" s="35" t="s">
        <v>3672</v>
      </c>
      <c r="H551" s="35">
        <v>3</v>
      </c>
      <c r="I551" s="35" t="s">
        <v>3695</v>
      </c>
      <c r="J551" s="35" t="s">
        <v>3681</v>
      </c>
    </row>
    <row r="552" spans="2:10">
      <c r="B552" s="35" t="s">
        <v>3690</v>
      </c>
      <c r="C552" s="35" t="s">
        <v>3670</v>
      </c>
      <c r="D552" s="35" t="s">
        <v>3671</v>
      </c>
      <c r="E552" s="36">
        <v>41057</v>
      </c>
      <c r="F552" s="35">
        <v>5</v>
      </c>
      <c r="G552" s="35" t="s">
        <v>3672</v>
      </c>
      <c r="H552" s="35">
        <v>6</v>
      </c>
      <c r="I552" s="35" t="s">
        <v>3673</v>
      </c>
      <c r="J552" s="35" t="s">
        <v>3674</v>
      </c>
    </row>
    <row r="553" spans="2:10">
      <c r="B553" s="35" t="s">
        <v>3696</v>
      </c>
      <c r="C553" s="35" t="s">
        <v>3659</v>
      </c>
      <c r="D553" s="35" t="s">
        <v>3676</v>
      </c>
      <c r="E553" s="36">
        <v>40174</v>
      </c>
      <c r="F553" s="35">
        <v>2</v>
      </c>
      <c r="G553" s="35" t="s">
        <v>3692</v>
      </c>
      <c r="H553" s="35">
        <v>4</v>
      </c>
      <c r="I553" s="35" t="s">
        <v>3673</v>
      </c>
      <c r="J553" s="35" t="s">
        <v>3679</v>
      </c>
    </row>
    <row r="554" spans="2:10">
      <c r="B554" s="35" t="s">
        <v>3693</v>
      </c>
      <c r="C554" s="35" t="s">
        <v>3670</v>
      </c>
      <c r="D554" s="35" t="s">
        <v>3671</v>
      </c>
      <c r="E554" s="36">
        <v>40970</v>
      </c>
      <c r="F554" s="35">
        <v>3</v>
      </c>
      <c r="G554" s="35" t="s">
        <v>3672</v>
      </c>
      <c r="H554" s="35">
        <v>1</v>
      </c>
      <c r="I554" s="35" t="s">
        <v>3673</v>
      </c>
      <c r="J554" s="35" t="s">
        <v>3681</v>
      </c>
    </row>
    <row r="555" spans="2:10">
      <c r="B555" s="35" t="s">
        <v>3694</v>
      </c>
      <c r="C555" s="35" t="s">
        <v>3659</v>
      </c>
      <c r="D555" s="35" t="s">
        <v>3671</v>
      </c>
      <c r="E555" s="36">
        <v>40255</v>
      </c>
      <c r="F555" s="35">
        <v>1</v>
      </c>
      <c r="G555" s="35" t="s">
        <v>3672</v>
      </c>
      <c r="H555" s="35">
        <v>7</v>
      </c>
      <c r="I555" s="35" t="s">
        <v>3673</v>
      </c>
      <c r="J555" s="35" t="s">
        <v>3679</v>
      </c>
    </row>
    <row r="556" spans="2:10">
      <c r="B556" s="35" t="s">
        <v>3669</v>
      </c>
      <c r="C556" s="35" t="s">
        <v>3689</v>
      </c>
      <c r="D556" s="35" t="s">
        <v>3671</v>
      </c>
      <c r="E556" s="36">
        <v>39452</v>
      </c>
      <c r="F556" s="35">
        <v>1</v>
      </c>
      <c r="G556" s="35" t="s">
        <v>3692</v>
      </c>
      <c r="H556" s="35">
        <v>2</v>
      </c>
      <c r="I556" s="35" t="s">
        <v>3673</v>
      </c>
      <c r="J556" s="35" t="s">
        <v>3679</v>
      </c>
    </row>
    <row r="557" spans="2:10">
      <c r="B557" s="35" t="s">
        <v>3675</v>
      </c>
      <c r="C557" s="35" t="s">
        <v>3670</v>
      </c>
      <c r="D557" s="35" t="s">
        <v>3671</v>
      </c>
      <c r="E557" s="36">
        <v>40075</v>
      </c>
      <c r="F557" s="35">
        <v>2</v>
      </c>
      <c r="G557" s="35" t="s">
        <v>3672</v>
      </c>
      <c r="H557" s="35">
        <v>6</v>
      </c>
      <c r="I557" s="35" t="s">
        <v>3673</v>
      </c>
      <c r="J557" s="35" t="s">
        <v>3691</v>
      </c>
    </row>
    <row r="558" spans="2:10">
      <c r="B558" s="35" t="s">
        <v>3678</v>
      </c>
      <c r="C558" s="35" t="s">
        <v>3670</v>
      </c>
      <c r="D558" s="35" t="s">
        <v>3671</v>
      </c>
      <c r="E558" s="36">
        <v>40085</v>
      </c>
      <c r="F558" s="35">
        <v>3</v>
      </c>
      <c r="G558" s="35" t="s">
        <v>3672</v>
      </c>
      <c r="H558" s="35">
        <v>2</v>
      </c>
      <c r="I558" s="35" t="s">
        <v>3673</v>
      </c>
      <c r="J558" s="35" t="s">
        <v>3679</v>
      </c>
    </row>
    <row r="559" spans="2:10">
      <c r="B559" s="35" t="s">
        <v>3680</v>
      </c>
      <c r="C559" s="35" t="s">
        <v>3689</v>
      </c>
      <c r="D559" s="35" t="s">
        <v>3671</v>
      </c>
      <c r="E559" s="36">
        <v>41088</v>
      </c>
      <c r="F559" s="35">
        <v>1</v>
      </c>
      <c r="G559" s="35" t="s">
        <v>3672</v>
      </c>
      <c r="H559" s="35">
        <v>1</v>
      </c>
      <c r="I559" s="35" t="s">
        <v>3695</v>
      </c>
      <c r="J559" s="35" t="s">
        <v>3679</v>
      </c>
    </row>
    <row r="560" spans="2:10">
      <c r="B560" s="35" t="s">
        <v>3682</v>
      </c>
      <c r="C560" s="35" t="s">
        <v>3670</v>
      </c>
      <c r="D560" s="35" t="s">
        <v>3671</v>
      </c>
      <c r="E560" s="36">
        <v>39478</v>
      </c>
      <c r="F560" s="35">
        <v>4</v>
      </c>
      <c r="G560" s="35" t="s">
        <v>3672</v>
      </c>
      <c r="H560" s="35">
        <v>2</v>
      </c>
      <c r="I560" s="35" t="s">
        <v>3695</v>
      </c>
      <c r="J560" s="35" t="s">
        <v>3679</v>
      </c>
    </row>
    <row r="561" spans="2:10">
      <c r="B561" s="35" t="s">
        <v>3684</v>
      </c>
      <c r="C561" s="35" t="s">
        <v>3670</v>
      </c>
      <c r="D561" s="35" t="s">
        <v>3676</v>
      </c>
      <c r="E561" s="36">
        <v>40918</v>
      </c>
      <c r="F561" s="35">
        <v>1</v>
      </c>
      <c r="G561" s="35" t="s">
        <v>3672</v>
      </c>
      <c r="H561" s="35">
        <v>2</v>
      </c>
      <c r="I561" s="35" t="s">
        <v>3695</v>
      </c>
      <c r="J561" s="35" t="s">
        <v>3681</v>
      </c>
    </row>
    <row r="562" spans="2:10">
      <c r="B562" s="35" t="s">
        <v>3686</v>
      </c>
      <c r="C562" s="35" t="s">
        <v>3670</v>
      </c>
      <c r="D562" s="35" t="s">
        <v>3671</v>
      </c>
      <c r="E562" s="36">
        <v>39872</v>
      </c>
      <c r="F562" s="35">
        <v>5</v>
      </c>
      <c r="G562" s="35" t="s">
        <v>3672</v>
      </c>
      <c r="H562" s="35">
        <v>8</v>
      </c>
      <c r="I562" s="35" t="s">
        <v>3695</v>
      </c>
      <c r="J562" s="35" t="s">
        <v>3681</v>
      </c>
    </row>
    <row r="563" spans="2:10">
      <c r="B563" s="35" t="s">
        <v>3687</v>
      </c>
      <c r="C563" s="35" t="s">
        <v>3670</v>
      </c>
      <c r="D563" s="35" t="s">
        <v>3676</v>
      </c>
      <c r="E563" s="36">
        <v>39750</v>
      </c>
      <c r="F563" s="35">
        <v>1</v>
      </c>
      <c r="G563" s="35" t="s">
        <v>3672</v>
      </c>
      <c r="H563" s="35">
        <v>2</v>
      </c>
      <c r="I563" s="35" t="s">
        <v>3673</v>
      </c>
      <c r="J563" s="35" t="s">
        <v>3691</v>
      </c>
    </row>
    <row r="564" spans="2:10">
      <c r="B564" s="35" t="s">
        <v>3688</v>
      </c>
      <c r="C564" s="35" t="s">
        <v>3670</v>
      </c>
      <c r="D564" s="35" t="s">
        <v>3671</v>
      </c>
      <c r="E564" s="36">
        <v>40276</v>
      </c>
      <c r="F564" s="35">
        <v>1</v>
      </c>
      <c r="G564" s="35" t="s">
        <v>3672</v>
      </c>
      <c r="H564" s="35">
        <v>7</v>
      </c>
      <c r="I564" s="35" t="s">
        <v>3673</v>
      </c>
      <c r="J564" s="35" t="s">
        <v>3674</v>
      </c>
    </row>
    <row r="565" spans="2:10">
      <c r="B565" s="35" t="s">
        <v>3690</v>
      </c>
      <c r="C565" s="35" t="s">
        <v>3659</v>
      </c>
      <c r="D565" s="35" t="s">
        <v>3671</v>
      </c>
      <c r="E565" s="36">
        <v>40192</v>
      </c>
      <c r="F565" s="35">
        <v>2</v>
      </c>
      <c r="G565" s="35" t="s">
        <v>3672</v>
      </c>
      <c r="H565" s="35">
        <v>7</v>
      </c>
      <c r="I565" s="35" t="s">
        <v>3673</v>
      </c>
      <c r="J565" s="35" t="s">
        <v>3679</v>
      </c>
    </row>
    <row r="566" spans="2:10">
      <c r="B566" s="35" t="s">
        <v>3696</v>
      </c>
      <c r="C566" s="35" t="s">
        <v>3670</v>
      </c>
      <c r="D566" s="35" t="s">
        <v>3671</v>
      </c>
      <c r="E566" s="36">
        <v>40077</v>
      </c>
      <c r="F566" s="35">
        <v>1</v>
      </c>
      <c r="G566" s="35" t="s">
        <v>3685</v>
      </c>
      <c r="H566" s="35">
        <v>1</v>
      </c>
      <c r="I566" s="35" t="s">
        <v>3673</v>
      </c>
      <c r="J566" s="35" t="s">
        <v>3681</v>
      </c>
    </row>
    <row r="567" spans="2:10">
      <c r="B567" s="35" t="s">
        <v>3693</v>
      </c>
      <c r="C567" s="35" t="s">
        <v>3670</v>
      </c>
      <c r="D567" s="35" t="s">
        <v>3671</v>
      </c>
      <c r="E567" s="36">
        <v>40950</v>
      </c>
      <c r="F567" s="35">
        <v>2</v>
      </c>
      <c r="G567" s="35" t="s">
        <v>3672</v>
      </c>
      <c r="H567" s="35">
        <v>4</v>
      </c>
      <c r="I567" s="35" t="s">
        <v>3695</v>
      </c>
      <c r="J567" s="35" t="s">
        <v>3679</v>
      </c>
    </row>
    <row r="568" spans="2:10">
      <c r="B568" s="35" t="s">
        <v>3694</v>
      </c>
      <c r="C568" s="35" t="s">
        <v>3670</v>
      </c>
      <c r="D568" s="35" t="s">
        <v>3671</v>
      </c>
      <c r="E568" s="36">
        <v>40613</v>
      </c>
      <c r="F568" s="35">
        <v>3</v>
      </c>
      <c r="G568" s="35" t="s">
        <v>3685</v>
      </c>
      <c r="H568" s="35">
        <v>2</v>
      </c>
      <c r="I568" s="35" t="s">
        <v>3695</v>
      </c>
      <c r="J568" s="35" t="s">
        <v>3691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H1324"/>
  <sheetViews>
    <sheetView tabSelected="1" zoomScale="130" zoomScaleNormal="130" workbookViewId="0">
      <selection activeCell="F2" sqref="F2"/>
    </sheetView>
  </sheetViews>
  <sheetFormatPr defaultRowHeight="12.75"/>
  <cols>
    <col min="1" max="1" width="14.28515625" customWidth="1"/>
    <col min="2" max="2" width="14" customWidth="1"/>
    <col min="3" max="3" width="28.85546875" customWidth="1"/>
    <col min="4" max="4" width="11" customWidth="1"/>
    <col min="5" max="5" width="13" bestFit="1" customWidth="1"/>
    <col min="6" max="6" width="10.85546875" customWidth="1"/>
    <col min="7" max="7" width="9.7109375" bestFit="1" customWidth="1"/>
    <col min="8" max="8" width="14.28515625" customWidth="1"/>
    <col min="256" max="256" width="14.28515625" customWidth="1"/>
    <col min="257" max="257" width="14" customWidth="1"/>
    <col min="258" max="258" width="47.140625" customWidth="1"/>
    <col min="259" max="259" width="11" customWidth="1"/>
    <col min="260" max="260" width="13" bestFit="1" customWidth="1"/>
    <col min="261" max="261" width="10.85546875" customWidth="1"/>
    <col min="262" max="262" width="9.7109375" bestFit="1" customWidth="1"/>
    <col min="263" max="263" width="14.28515625" customWidth="1"/>
    <col min="512" max="512" width="14.28515625" customWidth="1"/>
    <col min="513" max="513" width="14" customWidth="1"/>
    <col min="514" max="514" width="47.140625" customWidth="1"/>
    <col min="515" max="515" width="11" customWidth="1"/>
    <col min="516" max="516" width="13" bestFit="1" customWidth="1"/>
    <col min="517" max="517" width="10.85546875" customWidth="1"/>
    <col min="518" max="518" width="9.7109375" bestFit="1" customWidth="1"/>
    <col min="519" max="519" width="14.28515625" customWidth="1"/>
    <col min="768" max="768" width="14.28515625" customWidth="1"/>
    <col min="769" max="769" width="14" customWidth="1"/>
    <col min="770" max="770" width="47.140625" customWidth="1"/>
    <col min="771" max="771" width="11" customWidth="1"/>
    <col min="772" max="772" width="13" bestFit="1" customWidth="1"/>
    <col min="773" max="773" width="10.85546875" customWidth="1"/>
    <col min="774" max="774" width="9.7109375" bestFit="1" customWidth="1"/>
    <col min="775" max="775" width="14.28515625" customWidth="1"/>
    <col min="1024" max="1024" width="14.28515625" customWidth="1"/>
    <col min="1025" max="1025" width="14" customWidth="1"/>
    <col min="1026" max="1026" width="47.140625" customWidth="1"/>
    <col min="1027" max="1027" width="11" customWidth="1"/>
    <col min="1028" max="1028" width="13" bestFit="1" customWidth="1"/>
    <col min="1029" max="1029" width="10.85546875" customWidth="1"/>
    <col min="1030" max="1030" width="9.7109375" bestFit="1" customWidth="1"/>
    <col min="1031" max="1031" width="14.28515625" customWidth="1"/>
    <col min="1280" max="1280" width="14.28515625" customWidth="1"/>
    <col min="1281" max="1281" width="14" customWidth="1"/>
    <col min="1282" max="1282" width="47.140625" customWidth="1"/>
    <col min="1283" max="1283" width="11" customWidth="1"/>
    <col min="1284" max="1284" width="13" bestFit="1" customWidth="1"/>
    <col min="1285" max="1285" width="10.85546875" customWidth="1"/>
    <col min="1286" max="1286" width="9.7109375" bestFit="1" customWidth="1"/>
    <col min="1287" max="1287" width="14.28515625" customWidth="1"/>
    <col min="1536" max="1536" width="14.28515625" customWidth="1"/>
    <col min="1537" max="1537" width="14" customWidth="1"/>
    <col min="1538" max="1538" width="47.140625" customWidth="1"/>
    <col min="1539" max="1539" width="11" customWidth="1"/>
    <col min="1540" max="1540" width="13" bestFit="1" customWidth="1"/>
    <col min="1541" max="1541" width="10.85546875" customWidth="1"/>
    <col min="1542" max="1542" width="9.7109375" bestFit="1" customWidth="1"/>
    <col min="1543" max="1543" width="14.28515625" customWidth="1"/>
    <col min="1792" max="1792" width="14.28515625" customWidth="1"/>
    <col min="1793" max="1793" width="14" customWidth="1"/>
    <col min="1794" max="1794" width="47.140625" customWidth="1"/>
    <col min="1795" max="1795" width="11" customWidth="1"/>
    <col min="1796" max="1796" width="13" bestFit="1" customWidth="1"/>
    <col min="1797" max="1797" width="10.85546875" customWidth="1"/>
    <col min="1798" max="1798" width="9.7109375" bestFit="1" customWidth="1"/>
    <col min="1799" max="1799" width="14.28515625" customWidth="1"/>
    <col min="2048" max="2048" width="14.28515625" customWidth="1"/>
    <col min="2049" max="2049" width="14" customWidth="1"/>
    <col min="2050" max="2050" width="47.140625" customWidth="1"/>
    <col min="2051" max="2051" width="11" customWidth="1"/>
    <col min="2052" max="2052" width="13" bestFit="1" customWidth="1"/>
    <col min="2053" max="2053" width="10.85546875" customWidth="1"/>
    <col min="2054" max="2054" width="9.7109375" bestFit="1" customWidth="1"/>
    <col min="2055" max="2055" width="14.28515625" customWidth="1"/>
    <col min="2304" max="2304" width="14.28515625" customWidth="1"/>
    <col min="2305" max="2305" width="14" customWidth="1"/>
    <col min="2306" max="2306" width="47.140625" customWidth="1"/>
    <col min="2307" max="2307" width="11" customWidth="1"/>
    <col min="2308" max="2308" width="13" bestFit="1" customWidth="1"/>
    <col min="2309" max="2309" width="10.85546875" customWidth="1"/>
    <col min="2310" max="2310" width="9.7109375" bestFit="1" customWidth="1"/>
    <col min="2311" max="2311" width="14.28515625" customWidth="1"/>
    <col min="2560" max="2560" width="14.28515625" customWidth="1"/>
    <col min="2561" max="2561" width="14" customWidth="1"/>
    <col min="2562" max="2562" width="47.140625" customWidth="1"/>
    <col min="2563" max="2563" width="11" customWidth="1"/>
    <col min="2564" max="2564" width="13" bestFit="1" customWidth="1"/>
    <col min="2565" max="2565" width="10.85546875" customWidth="1"/>
    <col min="2566" max="2566" width="9.7109375" bestFit="1" customWidth="1"/>
    <col min="2567" max="2567" width="14.28515625" customWidth="1"/>
    <col min="2816" max="2816" width="14.28515625" customWidth="1"/>
    <col min="2817" max="2817" width="14" customWidth="1"/>
    <col min="2818" max="2818" width="47.140625" customWidth="1"/>
    <col min="2819" max="2819" width="11" customWidth="1"/>
    <col min="2820" max="2820" width="13" bestFit="1" customWidth="1"/>
    <col min="2821" max="2821" width="10.85546875" customWidth="1"/>
    <col min="2822" max="2822" width="9.7109375" bestFit="1" customWidth="1"/>
    <col min="2823" max="2823" width="14.28515625" customWidth="1"/>
    <col min="3072" max="3072" width="14.28515625" customWidth="1"/>
    <col min="3073" max="3073" width="14" customWidth="1"/>
    <col min="3074" max="3074" width="47.140625" customWidth="1"/>
    <col min="3075" max="3075" width="11" customWidth="1"/>
    <col min="3076" max="3076" width="13" bestFit="1" customWidth="1"/>
    <col min="3077" max="3077" width="10.85546875" customWidth="1"/>
    <col min="3078" max="3078" width="9.7109375" bestFit="1" customWidth="1"/>
    <col min="3079" max="3079" width="14.28515625" customWidth="1"/>
    <col min="3328" max="3328" width="14.28515625" customWidth="1"/>
    <col min="3329" max="3329" width="14" customWidth="1"/>
    <col min="3330" max="3330" width="47.140625" customWidth="1"/>
    <col min="3331" max="3331" width="11" customWidth="1"/>
    <col min="3332" max="3332" width="13" bestFit="1" customWidth="1"/>
    <col min="3333" max="3333" width="10.85546875" customWidth="1"/>
    <col min="3334" max="3334" width="9.7109375" bestFit="1" customWidth="1"/>
    <col min="3335" max="3335" width="14.28515625" customWidth="1"/>
    <col min="3584" max="3584" width="14.28515625" customWidth="1"/>
    <col min="3585" max="3585" width="14" customWidth="1"/>
    <col min="3586" max="3586" width="47.140625" customWidth="1"/>
    <col min="3587" max="3587" width="11" customWidth="1"/>
    <col min="3588" max="3588" width="13" bestFit="1" customWidth="1"/>
    <col min="3589" max="3589" width="10.85546875" customWidth="1"/>
    <col min="3590" max="3590" width="9.7109375" bestFit="1" customWidth="1"/>
    <col min="3591" max="3591" width="14.28515625" customWidth="1"/>
    <col min="3840" max="3840" width="14.28515625" customWidth="1"/>
    <col min="3841" max="3841" width="14" customWidth="1"/>
    <col min="3842" max="3842" width="47.140625" customWidth="1"/>
    <col min="3843" max="3843" width="11" customWidth="1"/>
    <col min="3844" max="3844" width="13" bestFit="1" customWidth="1"/>
    <col min="3845" max="3845" width="10.85546875" customWidth="1"/>
    <col min="3846" max="3846" width="9.7109375" bestFit="1" customWidth="1"/>
    <col min="3847" max="3847" width="14.28515625" customWidth="1"/>
    <col min="4096" max="4096" width="14.28515625" customWidth="1"/>
    <col min="4097" max="4097" width="14" customWidth="1"/>
    <col min="4098" max="4098" width="47.140625" customWidth="1"/>
    <col min="4099" max="4099" width="11" customWidth="1"/>
    <col min="4100" max="4100" width="13" bestFit="1" customWidth="1"/>
    <col min="4101" max="4101" width="10.85546875" customWidth="1"/>
    <col min="4102" max="4102" width="9.7109375" bestFit="1" customWidth="1"/>
    <col min="4103" max="4103" width="14.28515625" customWidth="1"/>
    <col min="4352" max="4352" width="14.28515625" customWidth="1"/>
    <col min="4353" max="4353" width="14" customWidth="1"/>
    <col min="4354" max="4354" width="47.140625" customWidth="1"/>
    <col min="4355" max="4355" width="11" customWidth="1"/>
    <col min="4356" max="4356" width="13" bestFit="1" customWidth="1"/>
    <col min="4357" max="4357" width="10.85546875" customWidth="1"/>
    <col min="4358" max="4358" width="9.7109375" bestFit="1" customWidth="1"/>
    <col min="4359" max="4359" width="14.28515625" customWidth="1"/>
    <col min="4608" max="4608" width="14.28515625" customWidth="1"/>
    <col min="4609" max="4609" width="14" customWidth="1"/>
    <col min="4610" max="4610" width="47.140625" customWidth="1"/>
    <col min="4611" max="4611" width="11" customWidth="1"/>
    <col min="4612" max="4612" width="13" bestFit="1" customWidth="1"/>
    <col min="4613" max="4613" width="10.85546875" customWidth="1"/>
    <col min="4614" max="4614" width="9.7109375" bestFit="1" customWidth="1"/>
    <col min="4615" max="4615" width="14.28515625" customWidth="1"/>
    <col min="4864" max="4864" width="14.28515625" customWidth="1"/>
    <col min="4865" max="4865" width="14" customWidth="1"/>
    <col min="4866" max="4866" width="47.140625" customWidth="1"/>
    <col min="4867" max="4867" width="11" customWidth="1"/>
    <col min="4868" max="4868" width="13" bestFit="1" customWidth="1"/>
    <col min="4869" max="4869" width="10.85546875" customWidth="1"/>
    <col min="4870" max="4870" width="9.7109375" bestFit="1" customWidth="1"/>
    <col min="4871" max="4871" width="14.28515625" customWidth="1"/>
    <col min="5120" max="5120" width="14.28515625" customWidth="1"/>
    <col min="5121" max="5121" width="14" customWidth="1"/>
    <col min="5122" max="5122" width="47.140625" customWidth="1"/>
    <col min="5123" max="5123" width="11" customWidth="1"/>
    <col min="5124" max="5124" width="13" bestFit="1" customWidth="1"/>
    <col min="5125" max="5125" width="10.85546875" customWidth="1"/>
    <col min="5126" max="5126" width="9.7109375" bestFit="1" customWidth="1"/>
    <col min="5127" max="5127" width="14.28515625" customWidth="1"/>
    <col min="5376" max="5376" width="14.28515625" customWidth="1"/>
    <col min="5377" max="5377" width="14" customWidth="1"/>
    <col min="5378" max="5378" width="47.140625" customWidth="1"/>
    <col min="5379" max="5379" width="11" customWidth="1"/>
    <col min="5380" max="5380" width="13" bestFit="1" customWidth="1"/>
    <col min="5381" max="5381" width="10.85546875" customWidth="1"/>
    <col min="5382" max="5382" width="9.7109375" bestFit="1" customWidth="1"/>
    <col min="5383" max="5383" width="14.28515625" customWidth="1"/>
    <col min="5632" max="5632" width="14.28515625" customWidth="1"/>
    <col min="5633" max="5633" width="14" customWidth="1"/>
    <col min="5634" max="5634" width="47.140625" customWidth="1"/>
    <col min="5635" max="5635" width="11" customWidth="1"/>
    <col min="5636" max="5636" width="13" bestFit="1" customWidth="1"/>
    <col min="5637" max="5637" width="10.85546875" customWidth="1"/>
    <col min="5638" max="5638" width="9.7109375" bestFit="1" customWidth="1"/>
    <col min="5639" max="5639" width="14.28515625" customWidth="1"/>
    <col min="5888" max="5888" width="14.28515625" customWidth="1"/>
    <col min="5889" max="5889" width="14" customWidth="1"/>
    <col min="5890" max="5890" width="47.140625" customWidth="1"/>
    <col min="5891" max="5891" width="11" customWidth="1"/>
    <col min="5892" max="5892" width="13" bestFit="1" customWidth="1"/>
    <col min="5893" max="5893" width="10.85546875" customWidth="1"/>
    <col min="5894" max="5894" width="9.7109375" bestFit="1" customWidth="1"/>
    <col min="5895" max="5895" width="14.28515625" customWidth="1"/>
    <col min="6144" max="6144" width="14.28515625" customWidth="1"/>
    <col min="6145" max="6145" width="14" customWidth="1"/>
    <col min="6146" max="6146" width="47.140625" customWidth="1"/>
    <col min="6147" max="6147" width="11" customWidth="1"/>
    <col min="6148" max="6148" width="13" bestFit="1" customWidth="1"/>
    <col min="6149" max="6149" width="10.85546875" customWidth="1"/>
    <col min="6150" max="6150" width="9.7109375" bestFit="1" customWidth="1"/>
    <col min="6151" max="6151" width="14.28515625" customWidth="1"/>
    <col min="6400" max="6400" width="14.28515625" customWidth="1"/>
    <col min="6401" max="6401" width="14" customWidth="1"/>
    <col min="6402" max="6402" width="47.140625" customWidth="1"/>
    <col min="6403" max="6403" width="11" customWidth="1"/>
    <col min="6404" max="6404" width="13" bestFit="1" customWidth="1"/>
    <col min="6405" max="6405" width="10.85546875" customWidth="1"/>
    <col min="6406" max="6406" width="9.7109375" bestFit="1" customWidth="1"/>
    <col min="6407" max="6407" width="14.28515625" customWidth="1"/>
    <col min="6656" max="6656" width="14.28515625" customWidth="1"/>
    <col min="6657" max="6657" width="14" customWidth="1"/>
    <col min="6658" max="6658" width="47.140625" customWidth="1"/>
    <col min="6659" max="6659" width="11" customWidth="1"/>
    <col min="6660" max="6660" width="13" bestFit="1" customWidth="1"/>
    <col min="6661" max="6661" width="10.85546875" customWidth="1"/>
    <col min="6662" max="6662" width="9.7109375" bestFit="1" customWidth="1"/>
    <col min="6663" max="6663" width="14.28515625" customWidth="1"/>
    <col min="6912" max="6912" width="14.28515625" customWidth="1"/>
    <col min="6913" max="6913" width="14" customWidth="1"/>
    <col min="6914" max="6914" width="47.140625" customWidth="1"/>
    <col min="6915" max="6915" width="11" customWidth="1"/>
    <col min="6916" max="6916" width="13" bestFit="1" customWidth="1"/>
    <col min="6917" max="6917" width="10.85546875" customWidth="1"/>
    <col min="6918" max="6918" width="9.7109375" bestFit="1" customWidth="1"/>
    <col min="6919" max="6919" width="14.28515625" customWidth="1"/>
    <col min="7168" max="7168" width="14.28515625" customWidth="1"/>
    <col min="7169" max="7169" width="14" customWidth="1"/>
    <col min="7170" max="7170" width="47.140625" customWidth="1"/>
    <col min="7171" max="7171" width="11" customWidth="1"/>
    <col min="7172" max="7172" width="13" bestFit="1" customWidth="1"/>
    <col min="7173" max="7173" width="10.85546875" customWidth="1"/>
    <col min="7174" max="7174" width="9.7109375" bestFit="1" customWidth="1"/>
    <col min="7175" max="7175" width="14.28515625" customWidth="1"/>
    <col min="7424" max="7424" width="14.28515625" customWidth="1"/>
    <col min="7425" max="7425" width="14" customWidth="1"/>
    <col min="7426" max="7426" width="47.140625" customWidth="1"/>
    <col min="7427" max="7427" width="11" customWidth="1"/>
    <col min="7428" max="7428" width="13" bestFit="1" customWidth="1"/>
    <col min="7429" max="7429" width="10.85546875" customWidth="1"/>
    <col min="7430" max="7430" width="9.7109375" bestFit="1" customWidth="1"/>
    <col min="7431" max="7431" width="14.28515625" customWidth="1"/>
    <col min="7680" max="7680" width="14.28515625" customWidth="1"/>
    <col min="7681" max="7681" width="14" customWidth="1"/>
    <col min="7682" max="7682" width="47.140625" customWidth="1"/>
    <col min="7683" max="7683" width="11" customWidth="1"/>
    <col min="7684" max="7684" width="13" bestFit="1" customWidth="1"/>
    <col min="7685" max="7685" width="10.85546875" customWidth="1"/>
    <col min="7686" max="7686" width="9.7109375" bestFit="1" customWidth="1"/>
    <col min="7687" max="7687" width="14.28515625" customWidth="1"/>
    <col min="7936" max="7936" width="14.28515625" customWidth="1"/>
    <col min="7937" max="7937" width="14" customWidth="1"/>
    <col min="7938" max="7938" width="47.140625" customWidth="1"/>
    <col min="7939" max="7939" width="11" customWidth="1"/>
    <col min="7940" max="7940" width="13" bestFit="1" customWidth="1"/>
    <col min="7941" max="7941" width="10.85546875" customWidth="1"/>
    <col min="7942" max="7942" width="9.7109375" bestFit="1" customWidth="1"/>
    <col min="7943" max="7943" width="14.28515625" customWidth="1"/>
    <col min="8192" max="8192" width="14.28515625" customWidth="1"/>
    <col min="8193" max="8193" width="14" customWidth="1"/>
    <col min="8194" max="8194" width="47.140625" customWidth="1"/>
    <col min="8195" max="8195" width="11" customWidth="1"/>
    <col min="8196" max="8196" width="13" bestFit="1" customWidth="1"/>
    <col min="8197" max="8197" width="10.85546875" customWidth="1"/>
    <col min="8198" max="8198" width="9.7109375" bestFit="1" customWidth="1"/>
    <col min="8199" max="8199" width="14.28515625" customWidth="1"/>
    <col min="8448" max="8448" width="14.28515625" customWidth="1"/>
    <col min="8449" max="8449" width="14" customWidth="1"/>
    <col min="8450" max="8450" width="47.140625" customWidth="1"/>
    <col min="8451" max="8451" width="11" customWidth="1"/>
    <col min="8452" max="8452" width="13" bestFit="1" customWidth="1"/>
    <col min="8453" max="8453" width="10.85546875" customWidth="1"/>
    <col min="8454" max="8454" width="9.7109375" bestFit="1" customWidth="1"/>
    <col min="8455" max="8455" width="14.28515625" customWidth="1"/>
    <col min="8704" max="8704" width="14.28515625" customWidth="1"/>
    <col min="8705" max="8705" width="14" customWidth="1"/>
    <col min="8706" max="8706" width="47.140625" customWidth="1"/>
    <col min="8707" max="8707" width="11" customWidth="1"/>
    <col min="8708" max="8708" width="13" bestFit="1" customWidth="1"/>
    <col min="8709" max="8709" width="10.85546875" customWidth="1"/>
    <col min="8710" max="8710" width="9.7109375" bestFit="1" customWidth="1"/>
    <col min="8711" max="8711" width="14.28515625" customWidth="1"/>
    <col min="8960" max="8960" width="14.28515625" customWidth="1"/>
    <col min="8961" max="8961" width="14" customWidth="1"/>
    <col min="8962" max="8962" width="47.140625" customWidth="1"/>
    <col min="8963" max="8963" width="11" customWidth="1"/>
    <col min="8964" max="8964" width="13" bestFit="1" customWidth="1"/>
    <col min="8965" max="8965" width="10.85546875" customWidth="1"/>
    <col min="8966" max="8966" width="9.7109375" bestFit="1" customWidth="1"/>
    <col min="8967" max="8967" width="14.28515625" customWidth="1"/>
    <col min="9216" max="9216" width="14.28515625" customWidth="1"/>
    <col min="9217" max="9217" width="14" customWidth="1"/>
    <col min="9218" max="9218" width="47.140625" customWidth="1"/>
    <col min="9219" max="9219" width="11" customWidth="1"/>
    <col min="9220" max="9220" width="13" bestFit="1" customWidth="1"/>
    <col min="9221" max="9221" width="10.85546875" customWidth="1"/>
    <col min="9222" max="9222" width="9.7109375" bestFit="1" customWidth="1"/>
    <col min="9223" max="9223" width="14.28515625" customWidth="1"/>
    <col min="9472" max="9472" width="14.28515625" customWidth="1"/>
    <col min="9473" max="9473" width="14" customWidth="1"/>
    <col min="9474" max="9474" width="47.140625" customWidth="1"/>
    <col min="9475" max="9475" width="11" customWidth="1"/>
    <col min="9476" max="9476" width="13" bestFit="1" customWidth="1"/>
    <col min="9477" max="9477" width="10.85546875" customWidth="1"/>
    <col min="9478" max="9478" width="9.7109375" bestFit="1" customWidth="1"/>
    <col min="9479" max="9479" width="14.28515625" customWidth="1"/>
    <col min="9728" max="9728" width="14.28515625" customWidth="1"/>
    <col min="9729" max="9729" width="14" customWidth="1"/>
    <col min="9730" max="9730" width="47.140625" customWidth="1"/>
    <col min="9731" max="9731" width="11" customWidth="1"/>
    <col min="9732" max="9732" width="13" bestFit="1" customWidth="1"/>
    <col min="9733" max="9733" width="10.85546875" customWidth="1"/>
    <col min="9734" max="9734" width="9.7109375" bestFit="1" customWidth="1"/>
    <col min="9735" max="9735" width="14.28515625" customWidth="1"/>
    <col min="9984" max="9984" width="14.28515625" customWidth="1"/>
    <col min="9985" max="9985" width="14" customWidth="1"/>
    <col min="9986" max="9986" width="47.140625" customWidth="1"/>
    <col min="9987" max="9987" width="11" customWidth="1"/>
    <col min="9988" max="9988" width="13" bestFit="1" customWidth="1"/>
    <col min="9989" max="9989" width="10.85546875" customWidth="1"/>
    <col min="9990" max="9990" width="9.7109375" bestFit="1" customWidth="1"/>
    <col min="9991" max="9991" width="14.28515625" customWidth="1"/>
    <col min="10240" max="10240" width="14.28515625" customWidth="1"/>
    <col min="10241" max="10241" width="14" customWidth="1"/>
    <col min="10242" max="10242" width="47.140625" customWidth="1"/>
    <col min="10243" max="10243" width="11" customWidth="1"/>
    <col min="10244" max="10244" width="13" bestFit="1" customWidth="1"/>
    <col min="10245" max="10245" width="10.85546875" customWidth="1"/>
    <col min="10246" max="10246" width="9.7109375" bestFit="1" customWidth="1"/>
    <col min="10247" max="10247" width="14.28515625" customWidth="1"/>
    <col min="10496" max="10496" width="14.28515625" customWidth="1"/>
    <col min="10497" max="10497" width="14" customWidth="1"/>
    <col min="10498" max="10498" width="47.140625" customWidth="1"/>
    <col min="10499" max="10499" width="11" customWidth="1"/>
    <col min="10500" max="10500" width="13" bestFit="1" customWidth="1"/>
    <col min="10501" max="10501" width="10.85546875" customWidth="1"/>
    <col min="10502" max="10502" width="9.7109375" bestFit="1" customWidth="1"/>
    <col min="10503" max="10503" width="14.28515625" customWidth="1"/>
    <col min="10752" max="10752" width="14.28515625" customWidth="1"/>
    <col min="10753" max="10753" width="14" customWidth="1"/>
    <col min="10754" max="10754" width="47.140625" customWidth="1"/>
    <col min="10755" max="10755" width="11" customWidth="1"/>
    <col min="10756" max="10756" width="13" bestFit="1" customWidth="1"/>
    <col min="10757" max="10757" width="10.85546875" customWidth="1"/>
    <col min="10758" max="10758" width="9.7109375" bestFit="1" customWidth="1"/>
    <col min="10759" max="10759" width="14.28515625" customWidth="1"/>
    <col min="11008" max="11008" width="14.28515625" customWidth="1"/>
    <col min="11009" max="11009" width="14" customWidth="1"/>
    <col min="11010" max="11010" width="47.140625" customWidth="1"/>
    <col min="11011" max="11011" width="11" customWidth="1"/>
    <col min="11012" max="11012" width="13" bestFit="1" customWidth="1"/>
    <col min="11013" max="11013" width="10.85546875" customWidth="1"/>
    <col min="11014" max="11014" width="9.7109375" bestFit="1" customWidth="1"/>
    <col min="11015" max="11015" width="14.28515625" customWidth="1"/>
    <col min="11264" max="11264" width="14.28515625" customWidth="1"/>
    <col min="11265" max="11265" width="14" customWidth="1"/>
    <col min="11266" max="11266" width="47.140625" customWidth="1"/>
    <col min="11267" max="11267" width="11" customWidth="1"/>
    <col min="11268" max="11268" width="13" bestFit="1" customWidth="1"/>
    <col min="11269" max="11269" width="10.85546875" customWidth="1"/>
    <col min="11270" max="11270" width="9.7109375" bestFit="1" customWidth="1"/>
    <col min="11271" max="11271" width="14.28515625" customWidth="1"/>
    <col min="11520" max="11520" width="14.28515625" customWidth="1"/>
    <col min="11521" max="11521" width="14" customWidth="1"/>
    <col min="11522" max="11522" width="47.140625" customWidth="1"/>
    <col min="11523" max="11523" width="11" customWidth="1"/>
    <col min="11524" max="11524" width="13" bestFit="1" customWidth="1"/>
    <col min="11525" max="11525" width="10.85546875" customWidth="1"/>
    <col min="11526" max="11526" width="9.7109375" bestFit="1" customWidth="1"/>
    <col min="11527" max="11527" width="14.28515625" customWidth="1"/>
    <col min="11776" max="11776" width="14.28515625" customWidth="1"/>
    <col min="11777" max="11777" width="14" customWidth="1"/>
    <col min="11778" max="11778" width="47.140625" customWidth="1"/>
    <col min="11779" max="11779" width="11" customWidth="1"/>
    <col min="11780" max="11780" width="13" bestFit="1" customWidth="1"/>
    <col min="11781" max="11781" width="10.85546875" customWidth="1"/>
    <col min="11782" max="11782" width="9.7109375" bestFit="1" customWidth="1"/>
    <col min="11783" max="11783" width="14.28515625" customWidth="1"/>
    <col min="12032" max="12032" width="14.28515625" customWidth="1"/>
    <col min="12033" max="12033" width="14" customWidth="1"/>
    <col min="12034" max="12034" width="47.140625" customWidth="1"/>
    <col min="12035" max="12035" width="11" customWidth="1"/>
    <col min="12036" max="12036" width="13" bestFit="1" customWidth="1"/>
    <col min="12037" max="12037" width="10.85546875" customWidth="1"/>
    <col min="12038" max="12038" width="9.7109375" bestFit="1" customWidth="1"/>
    <col min="12039" max="12039" width="14.28515625" customWidth="1"/>
    <col min="12288" max="12288" width="14.28515625" customWidth="1"/>
    <col min="12289" max="12289" width="14" customWidth="1"/>
    <col min="12290" max="12290" width="47.140625" customWidth="1"/>
    <col min="12291" max="12291" width="11" customWidth="1"/>
    <col min="12292" max="12292" width="13" bestFit="1" customWidth="1"/>
    <col min="12293" max="12293" width="10.85546875" customWidth="1"/>
    <col min="12294" max="12294" width="9.7109375" bestFit="1" customWidth="1"/>
    <col min="12295" max="12295" width="14.28515625" customWidth="1"/>
    <col min="12544" max="12544" width="14.28515625" customWidth="1"/>
    <col min="12545" max="12545" width="14" customWidth="1"/>
    <col min="12546" max="12546" width="47.140625" customWidth="1"/>
    <col min="12547" max="12547" width="11" customWidth="1"/>
    <col min="12548" max="12548" width="13" bestFit="1" customWidth="1"/>
    <col min="12549" max="12549" width="10.85546875" customWidth="1"/>
    <col min="12550" max="12550" width="9.7109375" bestFit="1" customWidth="1"/>
    <col min="12551" max="12551" width="14.28515625" customWidth="1"/>
    <col min="12800" max="12800" width="14.28515625" customWidth="1"/>
    <col min="12801" max="12801" width="14" customWidth="1"/>
    <col min="12802" max="12802" width="47.140625" customWidth="1"/>
    <col min="12803" max="12803" width="11" customWidth="1"/>
    <col min="12804" max="12804" width="13" bestFit="1" customWidth="1"/>
    <col min="12805" max="12805" width="10.85546875" customWidth="1"/>
    <col min="12806" max="12806" width="9.7109375" bestFit="1" customWidth="1"/>
    <col min="12807" max="12807" width="14.28515625" customWidth="1"/>
    <col min="13056" max="13056" width="14.28515625" customWidth="1"/>
    <col min="13057" max="13057" width="14" customWidth="1"/>
    <col min="13058" max="13058" width="47.140625" customWidth="1"/>
    <col min="13059" max="13059" width="11" customWidth="1"/>
    <col min="13060" max="13060" width="13" bestFit="1" customWidth="1"/>
    <col min="13061" max="13061" width="10.85546875" customWidth="1"/>
    <col min="13062" max="13062" width="9.7109375" bestFit="1" customWidth="1"/>
    <col min="13063" max="13063" width="14.28515625" customWidth="1"/>
    <col min="13312" max="13312" width="14.28515625" customWidth="1"/>
    <col min="13313" max="13313" width="14" customWidth="1"/>
    <col min="13314" max="13314" width="47.140625" customWidth="1"/>
    <col min="13315" max="13315" width="11" customWidth="1"/>
    <col min="13316" max="13316" width="13" bestFit="1" customWidth="1"/>
    <col min="13317" max="13317" width="10.85546875" customWidth="1"/>
    <col min="13318" max="13318" width="9.7109375" bestFit="1" customWidth="1"/>
    <col min="13319" max="13319" width="14.28515625" customWidth="1"/>
    <col min="13568" max="13568" width="14.28515625" customWidth="1"/>
    <col min="13569" max="13569" width="14" customWidth="1"/>
    <col min="13570" max="13570" width="47.140625" customWidth="1"/>
    <col min="13571" max="13571" width="11" customWidth="1"/>
    <col min="13572" max="13572" width="13" bestFit="1" customWidth="1"/>
    <col min="13573" max="13573" width="10.85546875" customWidth="1"/>
    <col min="13574" max="13574" width="9.7109375" bestFit="1" customWidth="1"/>
    <col min="13575" max="13575" width="14.28515625" customWidth="1"/>
    <col min="13824" max="13824" width="14.28515625" customWidth="1"/>
    <col min="13825" max="13825" width="14" customWidth="1"/>
    <col min="13826" max="13826" width="47.140625" customWidth="1"/>
    <col min="13827" max="13827" width="11" customWidth="1"/>
    <col min="13828" max="13828" width="13" bestFit="1" customWidth="1"/>
    <col min="13829" max="13829" width="10.85546875" customWidth="1"/>
    <col min="13830" max="13830" width="9.7109375" bestFit="1" customWidth="1"/>
    <col min="13831" max="13831" width="14.28515625" customWidth="1"/>
    <col min="14080" max="14080" width="14.28515625" customWidth="1"/>
    <col min="14081" max="14081" width="14" customWidth="1"/>
    <col min="14082" max="14082" width="47.140625" customWidth="1"/>
    <col min="14083" max="14083" width="11" customWidth="1"/>
    <col min="14084" max="14084" width="13" bestFit="1" customWidth="1"/>
    <col min="14085" max="14085" width="10.85546875" customWidth="1"/>
    <col min="14086" max="14086" width="9.7109375" bestFit="1" customWidth="1"/>
    <col min="14087" max="14087" width="14.28515625" customWidth="1"/>
    <col min="14336" max="14336" width="14.28515625" customWidth="1"/>
    <col min="14337" max="14337" width="14" customWidth="1"/>
    <col min="14338" max="14338" width="47.140625" customWidth="1"/>
    <col min="14339" max="14339" width="11" customWidth="1"/>
    <col min="14340" max="14340" width="13" bestFit="1" customWidth="1"/>
    <col min="14341" max="14341" width="10.85546875" customWidth="1"/>
    <col min="14342" max="14342" width="9.7109375" bestFit="1" customWidth="1"/>
    <col min="14343" max="14343" width="14.28515625" customWidth="1"/>
    <col min="14592" max="14592" width="14.28515625" customWidth="1"/>
    <col min="14593" max="14593" width="14" customWidth="1"/>
    <col min="14594" max="14594" width="47.140625" customWidth="1"/>
    <col min="14595" max="14595" width="11" customWidth="1"/>
    <col min="14596" max="14596" width="13" bestFit="1" customWidth="1"/>
    <col min="14597" max="14597" width="10.85546875" customWidth="1"/>
    <col min="14598" max="14598" width="9.7109375" bestFit="1" customWidth="1"/>
    <col min="14599" max="14599" width="14.28515625" customWidth="1"/>
    <col min="14848" max="14848" width="14.28515625" customWidth="1"/>
    <col min="14849" max="14849" width="14" customWidth="1"/>
    <col min="14850" max="14850" width="47.140625" customWidth="1"/>
    <col min="14851" max="14851" width="11" customWidth="1"/>
    <col min="14852" max="14852" width="13" bestFit="1" customWidth="1"/>
    <col min="14853" max="14853" width="10.85546875" customWidth="1"/>
    <col min="14854" max="14854" width="9.7109375" bestFit="1" customWidth="1"/>
    <col min="14855" max="14855" width="14.28515625" customWidth="1"/>
    <col min="15104" max="15104" width="14.28515625" customWidth="1"/>
    <col min="15105" max="15105" width="14" customWidth="1"/>
    <col min="15106" max="15106" width="47.140625" customWidth="1"/>
    <col min="15107" max="15107" width="11" customWidth="1"/>
    <col min="15108" max="15108" width="13" bestFit="1" customWidth="1"/>
    <col min="15109" max="15109" width="10.85546875" customWidth="1"/>
    <col min="15110" max="15110" width="9.7109375" bestFit="1" customWidth="1"/>
    <col min="15111" max="15111" width="14.28515625" customWidth="1"/>
    <col min="15360" max="15360" width="14.28515625" customWidth="1"/>
    <col min="15361" max="15361" width="14" customWidth="1"/>
    <col min="15362" max="15362" width="47.140625" customWidth="1"/>
    <col min="15363" max="15363" width="11" customWidth="1"/>
    <col min="15364" max="15364" width="13" bestFit="1" customWidth="1"/>
    <col min="15365" max="15365" width="10.85546875" customWidth="1"/>
    <col min="15366" max="15366" width="9.7109375" bestFit="1" customWidth="1"/>
    <col min="15367" max="15367" width="14.28515625" customWidth="1"/>
    <col min="15616" max="15616" width="14.28515625" customWidth="1"/>
    <col min="15617" max="15617" width="14" customWidth="1"/>
    <col min="15618" max="15618" width="47.140625" customWidth="1"/>
    <col min="15619" max="15619" width="11" customWidth="1"/>
    <col min="15620" max="15620" width="13" bestFit="1" customWidth="1"/>
    <col min="15621" max="15621" width="10.85546875" customWidth="1"/>
    <col min="15622" max="15622" width="9.7109375" bestFit="1" customWidth="1"/>
    <col min="15623" max="15623" width="14.28515625" customWidth="1"/>
    <col min="15872" max="15872" width="14.28515625" customWidth="1"/>
    <col min="15873" max="15873" width="14" customWidth="1"/>
    <col min="15874" max="15874" width="47.140625" customWidth="1"/>
    <col min="15875" max="15875" width="11" customWidth="1"/>
    <col min="15876" max="15876" width="13" bestFit="1" customWidth="1"/>
    <col min="15877" max="15877" width="10.85546875" customWidth="1"/>
    <col min="15878" max="15878" width="9.7109375" bestFit="1" customWidth="1"/>
    <col min="15879" max="15879" width="14.28515625" customWidth="1"/>
    <col min="16128" max="16128" width="14.28515625" customWidth="1"/>
    <col min="16129" max="16129" width="14" customWidth="1"/>
    <col min="16130" max="16130" width="47.140625" customWidth="1"/>
    <col min="16131" max="16131" width="11" customWidth="1"/>
    <col min="16132" max="16132" width="13" bestFit="1" customWidth="1"/>
    <col min="16133" max="16133" width="10.85546875" customWidth="1"/>
    <col min="16134" max="16134" width="9.7109375" bestFit="1" customWidth="1"/>
    <col min="16135" max="16135" width="14.28515625" customWidth="1"/>
  </cols>
  <sheetData>
    <row r="2" spans="1:8">
      <c r="B2" s="14"/>
      <c r="C2" s="14"/>
      <c r="D2" s="14"/>
      <c r="E2" s="61" t="s">
        <v>11118</v>
      </c>
      <c r="F2" s="62">
        <f>ROWS(A13:A1324)</f>
        <v>1312</v>
      </c>
    </row>
    <row r="3" spans="1:8">
      <c r="B3" s="14"/>
      <c r="C3" s="14"/>
      <c r="D3" s="14"/>
      <c r="E3" s="61" t="s">
        <v>11119</v>
      </c>
      <c r="F3" s="62"/>
    </row>
    <row r="4" spans="1:8">
      <c r="B4" s="14"/>
      <c r="C4" s="14"/>
      <c r="D4" s="14"/>
      <c r="E4" s="61" t="s">
        <v>11120</v>
      </c>
      <c r="F4" s="62"/>
    </row>
    <row r="5" spans="1:8">
      <c r="B5" s="14"/>
      <c r="C5" s="14"/>
      <c r="D5" s="14"/>
      <c r="E5" s="61" t="s">
        <v>11121</v>
      </c>
      <c r="F5" s="62"/>
    </row>
    <row r="6" spans="1:8">
      <c r="B6" s="14"/>
      <c r="C6" s="14"/>
      <c r="D6" s="14"/>
      <c r="E6" s="61" t="s">
        <v>11122</v>
      </c>
      <c r="F6" s="62"/>
    </row>
    <row r="7" spans="1:8">
      <c r="B7" s="14"/>
      <c r="C7" s="14"/>
      <c r="D7" s="14"/>
      <c r="E7" s="61" t="s">
        <v>11123</v>
      </c>
      <c r="F7" s="62"/>
    </row>
    <row r="8" spans="1:8">
      <c r="B8" s="14"/>
      <c r="C8" s="14"/>
      <c r="D8" s="14"/>
      <c r="E8" s="61" t="s">
        <v>11124</v>
      </c>
      <c r="F8" s="62"/>
    </row>
    <row r="12" spans="1:8" s="57" customFormat="1" ht="38.25">
      <c r="A12" s="59" t="s">
        <v>11097</v>
      </c>
      <c r="B12" s="60" t="s">
        <v>11098</v>
      </c>
      <c r="C12" s="59" t="s">
        <v>11099</v>
      </c>
      <c r="D12" s="59" t="s">
        <v>11100</v>
      </c>
      <c r="E12" s="60" t="s">
        <v>11101</v>
      </c>
      <c r="F12" s="60" t="s">
        <v>11102</v>
      </c>
      <c r="G12" s="60" t="s">
        <v>11103</v>
      </c>
      <c r="H12" s="60" t="s">
        <v>11104</v>
      </c>
    </row>
    <row r="13" spans="1:8">
      <c r="A13" t="str">
        <f t="shared" ref="A13:A76" si="0">"z2008-"&amp;ROW()-7</f>
        <v>z2008-6</v>
      </c>
      <c r="B13" s="1">
        <v>40910</v>
      </c>
      <c r="C13" t="s">
        <v>11105</v>
      </c>
      <c r="D13" t="s">
        <v>11106</v>
      </c>
      <c r="E13" t="s">
        <v>11107</v>
      </c>
      <c r="F13" s="58">
        <v>403.44</v>
      </c>
      <c r="G13" s="58">
        <v>403.44</v>
      </c>
      <c r="H13">
        <v>4</v>
      </c>
    </row>
    <row r="14" spans="1:8">
      <c r="A14" t="str">
        <f t="shared" si="0"/>
        <v>z2008-7</v>
      </c>
      <c r="B14" s="1">
        <v>40910</v>
      </c>
      <c r="C14" t="s">
        <v>11105</v>
      </c>
      <c r="D14" t="s">
        <v>11114</v>
      </c>
      <c r="E14" t="s">
        <v>11107</v>
      </c>
      <c r="F14" s="58">
        <v>409.2</v>
      </c>
      <c r="G14" s="58">
        <v>409.2</v>
      </c>
      <c r="H14">
        <v>12</v>
      </c>
    </row>
    <row r="15" spans="1:8">
      <c r="A15" t="str">
        <f t="shared" si="0"/>
        <v>z2008-8</v>
      </c>
      <c r="B15" s="1">
        <v>40910</v>
      </c>
      <c r="C15" t="s">
        <v>11115</v>
      </c>
      <c r="D15" t="s">
        <v>11114</v>
      </c>
      <c r="E15" t="s">
        <v>11107</v>
      </c>
      <c r="F15" s="58">
        <v>263.01</v>
      </c>
      <c r="G15" s="58">
        <v>263.01</v>
      </c>
      <c r="H15">
        <v>2</v>
      </c>
    </row>
    <row r="16" spans="1:8">
      <c r="A16" t="str">
        <f t="shared" si="0"/>
        <v>z2008-9</v>
      </c>
      <c r="B16" s="1">
        <v>40910</v>
      </c>
      <c r="C16" t="s">
        <v>11116</v>
      </c>
      <c r="D16" t="s">
        <v>11114</v>
      </c>
      <c r="E16" t="s">
        <v>11107</v>
      </c>
      <c r="F16" s="58">
        <v>291.20999999999998</v>
      </c>
      <c r="G16" s="58">
        <v>291.20999999999998</v>
      </c>
      <c r="H16">
        <v>9</v>
      </c>
    </row>
    <row r="17" spans="1:8">
      <c r="A17" t="str">
        <f t="shared" si="0"/>
        <v>z2008-10</v>
      </c>
      <c r="B17" s="1">
        <v>40910</v>
      </c>
      <c r="C17" t="s">
        <v>11105</v>
      </c>
      <c r="D17" t="s">
        <v>11114</v>
      </c>
      <c r="E17" t="s">
        <v>11108</v>
      </c>
      <c r="F17" s="58">
        <v>654</v>
      </c>
      <c r="G17" s="58">
        <v>0</v>
      </c>
      <c r="H17">
        <v>5</v>
      </c>
    </row>
    <row r="18" spans="1:8">
      <c r="A18" t="str">
        <f t="shared" si="0"/>
        <v>z2008-11</v>
      </c>
      <c r="B18" s="1">
        <v>40910</v>
      </c>
      <c r="C18" t="s">
        <v>11109</v>
      </c>
      <c r="D18" t="s">
        <v>11114</v>
      </c>
      <c r="E18" t="s">
        <v>11107</v>
      </c>
      <c r="F18" s="58">
        <v>258.33999999999997</v>
      </c>
      <c r="G18" s="58">
        <v>258.33999999999997</v>
      </c>
      <c r="H18">
        <v>12</v>
      </c>
    </row>
    <row r="19" spans="1:8">
      <c r="A19" t="str">
        <f t="shared" si="0"/>
        <v>z2008-12</v>
      </c>
      <c r="B19" s="1">
        <v>40911</v>
      </c>
      <c r="C19" t="s">
        <v>11105</v>
      </c>
      <c r="D19" t="s">
        <v>11106</v>
      </c>
      <c r="E19" t="s">
        <v>11108</v>
      </c>
      <c r="F19" s="58">
        <v>107.63</v>
      </c>
      <c r="G19" s="58">
        <v>0</v>
      </c>
      <c r="H19">
        <v>6</v>
      </c>
    </row>
    <row r="20" spans="1:8">
      <c r="A20" t="str">
        <f t="shared" si="0"/>
        <v>z2008-13</v>
      </c>
      <c r="B20" s="1">
        <v>40911</v>
      </c>
      <c r="C20" t="s">
        <v>11115</v>
      </c>
      <c r="D20" t="s">
        <v>11106</v>
      </c>
      <c r="E20" t="s">
        <v>11107</v>
      </c>
      <c r="F20" s="58">
        <v>597.86</v>
      </c>
      <c r="G20" s="58">
        <v>597.86</v>
      </c>
      <c r="H20">
        <v>6</v>
      </c>
    </row>
    <row r="21" spans="1:8">
      <c r="A21" t="str">
        <f t="shared" si="0"/>
        <v>z2008-14</v>
      </c>
      <c r="B21" s="1">
        <v>40911</v>
      </c>
      <c r="C21" t="s">
        <v>11115</v>
      </c>
      <c r="D21" t="s">
        <v>11114</v>
      </c>
      <c r="E21" t="s">
        <v>11108</v>
      </c>
      <c r="F21" s="58">
        <v>123.58</v>
      </c>
      <c r="G21" s="58">
        <v>0</v>
      </c>
      <c r="H21">
        <v>7</v>
      </c>
    </row>
    <row r="22" spans="1:8">
      <c r="A22" t="str">
        <f t="shared" si="0"/>
        <v>z2008-15</v>
      </c>
      <c r="B22" s="1">
        <v>40911</v>
      </c>
      <c r="C22" t="s">
        <v>11115</v>
      </c>
      <c r="D22" t="s">
        <v>11114</v>
      </c>
      <c r="E22" t="s">
        <v>11107</v>
      </c>
      <c r="F22" s="58">
        <v>258.3</v>
      </c>
      <c r="G22" s="58">
        <v>258.3</v>
      </c>
      <c r="H22">
        <v>4</v>
      </c>
    </row>
    <row r="23" spans="1:8">
      <c r="A23" t="str">
        <f t="shared" si="0"/>
        <v>z2008-16</v>
      </c>
      <c r="B23" s="1">
        <v>40911</v>
      </c>
      <c r="C23" t="s">
        <v>11115</v>
      </c>
      <c r="D23" t="s">
        <v>11114</v>
      </c>
      <c r="E23" t="s">
        <v>11107</v>
      </c>
      <c r="F23" s="58">
        <v>533.6</v>
      </c>
      <c r="G23" s="58">
        <v>533.6</v>
      </c>
      <c r="H23">
        <v>5</v>
      </c>
    </row>
    <row r="24" spans="1:8">
      <c r="A24" t="str">
        <f t="shared" si="0"/>
        <v>z2008-17</v>
      </c>
      <c r="B24" s="1">
        <v>40911</v>
      </c>
      <c r="C24" t="s">
        <v>11115</v>
      </c>
      <c r="D24" t="s">
        <v>11114</v>
      </c>
      <c r="E24" t="s">
        <v>11107</v>
      </c>
      <c r="F24" s="58">
        <v>624.73</v>
      </c>
      <c r="G24" s="58">
        <v>624.73</v>
      </c>
      <c r="H24">
        <v>8</v>
      </c>
    </row>
    <row r="25" spans="1:8">
      <c r="A25" t="str">
        <f t="shared" si="0"/>
        <v>z2008-18</v>
      </c>
      <c r="B25" s="1">
        <v>40912</v>
      </c>
      <c r="C25" t="s">
        <v>11105</v>
      </c>
      <c r="D25" t="s">
        <v>11106</v>
      </c>
      <c r="E25" t="s">
        <v>11108</v>
      </c>
      <c r="F25" s="58">
        <v>289.52</v>
      </c>
      <c r="G25" s="58">
        <v>0</v>
      </c>
      <c r="H25">
        <v>12</v>
      </c>
    </row>
    <row r="26" spans="1:8">
      <c r="A26" t="str">
        <f t="shared" si="0"/>
        <v>z2008-19</v>
      </c>
      <c r="B26" s="1">
        <v>40912</v>
      </c>
      <c r="C26" t="s">
        <v>11116</v>
      </c>
      <c r="D26" t="s">
        <v>11106</v>
      </c>
      <c r="E26" t="s">
        <v>11107</v>
      </c>
      <c r="F26" s="58">
        <v>249.02</v>
      </c>
      <c r="G26" s="58">
        <v>249.02</v>
      </c>
      <c r="H26">
        <v>7</v>
      </c>
    </row>
    <row r="27" spans="1:8">
      <c r="A27" t="str">
        <f t="shared" si="0"/>
        <v>z2008-20</v>
      </c>
      <c r="B27" s="1">
        <v>40912</v>
      </c>
      <c r="C27" t="s">
        <v>11115</v>
      </c>
      <c r="D27" t="s">
        <v>11114</v>
      </c>
      <c r="E27" t="s">
        <v>11107</v>
      </c>
      <c r="F27" s="58">
        <v>645.36</v>
      </c>
      <c r="G27" s="58">
        <v>645.36</v>
      </c>
      <c r="H27">
        <v>6</v>
      </c>
    </row>
    <row r="28" spans="1:8">
      <c r="A28" t="str">
        <f t="shared" si="0"/>
        <v>z2008-21</v>
      </c>
      <c r="B28" s="1">
        <v>40912</v>
      </c>
      <c r="C28" t="s">
        <v>11116</v>
      </c>
      <c r="D28" t="s">
        <v>11114</v>
      </c>
      <c r="E28" t="s">
        <v>11108</v>
      </c>
      <c r="F28" s="58">
        <v>145.52000000000001</v>
      </c>
      <c r="G28" s="58">
        <v>0</v>
      </c>
      <c r="H28">
        <v>9</v>
      </c>
    </row>
    <row r="29" spans="1:8">
      <c r="A29" t="str">
        <f t="shared" si="0"/>
        <v>z2008-22</v>
      </c>
      <c r="B29" s="1">
        <v>40912</v>
      </c>
      <c r="C29" t="s">
        <v>11116</v>
      </c>
      <c r="D29" t="s">
        <v>11114</v>
      </c>
      <c r="E29" t="s">
        <v>11107</v>
      </c>
      <c r="F29" s="58">
        <v>69.180000000000007</v>
      </c>
      <c r="G29" s="58">
        <v>69.180000000000007</v>
      </c>
      <c r="H29">
        <v>7</v>
      </c>
    </row>
    <row r="30" spans="1:8">
      <c r="A30" t="str">
        <f t="shared" si="0"/>
        <v>z2008-23</v>
      </c>
      <c r="B30" s="1">
        <v>40912</v>
      </c>
      <c r="C30" t="s">
        <v>11116</v>
      </c>
      <c r="D30" t="s">
        <v>11114</v>
      </c>
      <c r="E30" t="s">
        <v>11108</v>
      </c>
      <c r="F30" s="58">
        <v>263.23</v>
      </c>
      <c r="G30" s="58">
        <v>0</v>
      </c>
      <c r="H30">
        <v>11</v>
      </c>
    </row>
    <row r="31" spans="1:8">
      <c r="A31" t="str">
        <f t="shared" si="0"/>
        <v>z2008-24</v>
      </c>
      <c r="B31" s="1">
        <v>40915</v>
      </c>
      <c r="C31" t="s">
        <v>11109</v>
      </c>
      <c r="D31" t="s">
        <v>11106</v>
      </c>
      <c r="E31" t="s">
        <v>11107</v>
      </c>
      <c r="F31" s="58">
        <v>83.07</v>
      </c>
      <c r="G31" s="58">
        <v>83.07</v>
      </c>
      <c r="H31">
        <v>6</v>
      </c>
    </row>
    <row r="32" spans="1:8">
      <c r="A32" t="str">
        <f t="shared" si="0"/>
        <v>z2008-25</v>
      </c>
      <c r="B32" s="1">
        <v>40915</v>
      </c>
      <c r="C32" t="s">
        <v>11109</v>
      </c>
      <c r="D32" t="s">
        <v>11106</v>
      </c>
      <c r="E32" t="s">
        <v>11108</v>
      </c>
      <c r="F32" s="58">
        <v>645.73</v>
      </c>
      <c r="G32" s="58">
        <v>0</v>
      </c>
      <c r="H32">
        <v>11</v>
      </c>
    </row>
    <row r="33" spans="1:8">
      <c r="A33" t="str">
        <f t="shared" si="0"/>
        <v>z2008-26</v>
      </c>
      <c r="B33" s="1">
        <v>40915</v>
      </c>
      <c r="C33" t="s">
        <v>11115</v>
      </c>
      <c r="D33" t="s">
        <v>11114</v>
      </c>
      <c r="E33" t="s">
        <v>11108</v>
      </c>
      <c r="F33" s="58">
        <v>141.82</v>
      </c>
      <c r="G33" s="58">
        <v>0</v>
      </c>
      <c r="H33">
        <v>5</v>
      </c>
    </row>
    <row r="34" spans="1:8">
      <c r="A34" t="str">
        <f t="shared" si="0"/>
        <v>z2008-27</v>
      </c>
      <c r="B34" s="1">
        <v>40915</v>
      </c>
      <c r="C34" t="s">
        <v>11109</v>
      </c>
      <c r="D34" t="s">
        <v>11114</v>
      </c>
      <c r="E34" t="s">
        <v>11108</v>
      </c>
      <c r="F34" s="58">
        <v>207.01</v>
      </c>
      <c r="G34" s="58">
        <v>0</v>
      </c>
      <c r="H34">
        <v>11</v>
      </c>
    </row>
    <row r="35" spans="1:8">
      <c r="A35" t="str">
        <f t="shared" si="0"/>
        <v>z2008-28</v>
      </c>
      <c r="B35" s="1">
        <v>40915</v>
      </c>
      <c r="C35" t="s">
        <v>11109</v>
      </c>
      <c r="D35" t="s">
        <v>11114</v>
      </c>
      <c r="E35" t="s">
        <v>11107</v>
      </c>
      <c r="F35" s="58">
        <v>446.2</v>
      </c>
      <c r="G35" s="58">
        <v>446.2</v>
      </c>
      <c r="H35">
        <v>11</v>
      </c>
    </row>
    <row r="36" spans="1:8">
      <c r="A36" t="str">
        <f t="shared" si="0"/>
        <v>z2008-29</v>
      </c>
      <c r="B36" s="1">
        <v>40915</v>
      </c>
      <c r="C36" t="s">
        <v>11109</v>
      </c>
      <c r="D36" t="s">
        <v>11114</v>
      </c>
      <c r="E36" t="s">
        <v>11107</v>
      </c>
      <c r="F36" s="58">
        <v>650.67999999999995</v>
      </c>
      <c r="G36" s="58">
        <v>650.67999999999995</v>
      </c>
      <c r="H36">
        <v>4</v>
      </c>
    </row>
    <row r="37" spans="1:8">
      <c r="A37" t="str">
        <f t="shared" si="0"/>
        <v>z2008-30</v>
      </c>
      <c r="B37" s="1">
        <v>40916</v>
      </c>
      <c r="C37" t="s">
        <v>11110</v>
      </c>
      <c r="D37" t="s">
        <v>11106</v>
      </c>
      <c r="E37" t="s">
        <v>11107</v>
      </c>
      <c r="F37" s="58">
        <v>699.12</v>
      </c>
      <c r="G37" s="58">
        <v>699.12</v>
      </c>
      <c r="H37">
        <v>9</v>
      </c>
    </row>
    <row r="38" spans="1:8">
      <c r="A38" t="str">
        <f t="shared" si="0"/>
        <v>z2008-31</v>
      </c>
      <c r="B38" s="1">
        <v>40916</v>
      </c>
      <c r="C38" t="s">
        <v>11110</v>
      </c>
      <c r="D38" t="s">
        <v>11106</v>
      </c>
      <c r="E38" t="s">
        <v>11107</v>
      </c>
      <c r="F38" s="58">
        <v>653.19000000000005</v>
      </c>
      <c r="G38" s="58">
        <v>653.19000000000005</v>
      </c>
      <c r="H38">
        <v>12</v>
      </c>
    </row>
    <row r="39" spans="1:8">
      <c r="A39" t="str">
        <f t="shared" si="0"/>
        <v>z2008-32</v>
      </c>
      <c r="B39" s="1">
        <v>40916</v>
      </c>
      <c r="C39" t="s">
        <v>11115</v>
      </c>
      <c r="D39" t="s">
        <v>11114</v>
      </c>
      <c r="E39" t="s">
        <v>11108</v>
      </c>
      <c r="F39" s="58">
        <v>513.35</v>
      </c>
      <c r="G39" s="58">
        <v>0</v>
      </c>
      <c r="H39">
        <v>3</v>
      </c>
    </row>
    <row r="40" spans="1:8">
      <c r="A40" t="str">
        <f t="shared" si="0"/>
        <v>z2008-33</v>
      </c>
      <c r="B40" s="1">
        <v>40916</v>
      </c>
      <c r="C40" t="s">
        <v>11110</v>
      </c>
      <c r="D40" t="s">
        <v>11114</v>
      </c>
      <c r="E40" t="s">
        <v>11107</v>
      </c>
      <c r="F40" s="58">
        <v>213.35</v>
      </c>
      <c r="G40" s="58">
        <v>213.35</v>
      </c>
      <c r="H40">
        <v>2</v>
      </c>
    </row>
    <row r="41" spans="1:8">
      <c r="A41" t="str">
        <f t="shared" si="0"/>
        <v>z2008-34</v>
      </c>
      <c r="B41" s="1">
        <v>40916</v>
      </c>
      <c r="C41" t="s">
        <v>11110</v>
      </c>
      <c r="D41" t="s">
        <v>11114</v>
      </c>
      <c r="E41" t="s">
        <v>11108</v>
      </c>
      <c r="F41" s="58">
        <v>655.27</v>
      </c>
      <c r="G41" s="58">
        <v>0</v>
      </c>
      <c r="H41">
        <v>14</v>
      </c>
    </row>
    <row r="42" spans="1:8">
      <c r="A42" t="str">
        <f t="shared" si="0"/>
        <v>z2008-35</v>
      </c>
      <c r="B42" s="1">
        <v>40916</v>
      </c>
      <c r="C42" t="s">
        <v>11110</v>
      </c>
      <c r="D42" t="s">
        <v>11114</v>
      </c>
      <c r="E42" t="s">
        <v>11108</v>
      </c>
      <c r="F42" s="58">
        <v>510.52</v>
      </c>
      <c r="G42" s="58">
        <v>0</v>
      </c>
      <c r="H42">
        <v>2</v>
      </c>
    </row>
    <row r="43" spans="1:8">
      <c r="A43" t="str">
        <f t="shared" si="0"/>
        <v>z2008-36</v>
      </c>
      <c r="B43" s="1">
        <v>40917</v>
      </c>
      <c r="C43" t="s">
        <v>11111</v>
      </c>
      <c r="D43" t="s">
        <v>11106</v>
      </c>
      <c r="E43" t="s">
        <v>11108</v>
      </c>
      <c r="F43" s="58">
        <v>660.07</v>
      </c>
      <c r="G43" s="58">
        <v>0</v>
      </c>
      <c r="H43">
        <v>6</v>
      </c>
    </row>
    <row r="44" spans="1:8">
      <c r="A44" t="str">
        <f t="shared" si="0"/>
        <v>z2008-37</v>
      </c>
      <c r="B44" s="1">
        <v>40917</v>
      </c>
      <c r="C44" t="s">
        <v>11111</v>
      </c>
      <c r="D44" t="s">
        <v>11106</v>
      </c>
      <c r="E44" t="s">
        <v>11107</v>
      </c>
      <c r="F44" s="58">
        <v>449.65</v>
      </c>
      <c r="G44" s="58">
        <v>449.65</v>
      </c>
      <c r="H44">
        <v>1</v>
      </c>
    </row>
    <row r="45" spans="1:8">
      <c r="A45" t="str">
        <f t="shared" si="0"/>
        <v>z2008-38</v>
      </c>
      <c r="B45" s="1">
        <v>40917</v>
      </c>
      <c r="C45" t="s">
        <v>11115</v>
      </c>
      <c r="D45" t="s">
        <v>11114</v>
      </c>
      <c r="E45" t="s">
        <v>11107</v>
      </c>
      <c r="F45" s="58">
        <v>690.73</v>
      </c>
      <c r="G45" s="58">
        <v>690.73</v>
      </c>
      <c r="H45">
        <v>9</v>
      </c>
    </row>
    <row r="46" spans="1:8">
      <c r="A46" t="str">
        <f t="shared" si="0"/>
        <v>z2008-39</v>
      </c>
      <c r="B46" s="1">
        <v>40917</v>
      </c>
      <c r="C46" t="s">
        <v>11111</v>
      </c>
      <c r="D46" t="s">
        <v>11114</v>
      </c>
      <c r="E46" t="s">
        <v>11107</v>
      </c>
      <c r="F46" s="58">
        <v>595.25</v>
      </c>
      <c r="G46" s="58">
        <v>595.25</v>
      </c>
      <c r="H46">
        <v>8</v>
      </c>
    </row>
    <row r="47" spans="1:8">
      <c r="A47" t="str">
        <f t="shared" si="0"/>
        <v>z2008-40</v>
      </c>
      <c r="B47" s="1">
        <v>40917</v>
      </c>
      <c r="C47" t="s">
        <v>11111</v>
      </c>
      <c r="D47" t="s">
        <v>11114</v>
      </c>
      <c r="E47" t="s">
        <v>11107</v>
      </c>
      <c r="F47" s="58">
        <v>597.26</v>
      </c>
      <c r="G47" s="58">
        <v>597.26</v>
      </c>
      <c r="H47">
        <v>12</v>
      </c>
    </row>
    <row r="48" spans="1:8">
      <c r="A48" t="str">
        <f t="shared" si="0"/>
        <v>z2008-41</v>
      </c>
      <c r="B48" s="1">
        <v>40917</v>
      </c>
      <c r="C48" t="s">
        <v>11111</v>
      </c>
      <c r="D48" t="s">
        <v>11114</v>
      </c>
      <c r="E48" t="s">
        <v>11108</v>
      </c>
      <c r="F48" s="58">
        <v>114.07</v>
      </c>
      <c r="G48" s="58">
        <v>0</v>
      </c>
      <c r="H48">
        <v>5</v>
      </c>
    </row>
    <row r="49" spans="1:8">
      <c r="A49" t="str">
        <f t="shared" si="0"/>
        <v>z2008-42</v>
      </c>
      <c r="B49" s="1">
        <v>40918</v>
      </c>
      <c r="C49" t="s">
        <v>11112</v>
      </c>
      <c r="D49" t="s">
        <v>11106</v>
      </c>
      <c r="E49" t="s">
        <v>11107</v>
      </c>
      <c r="F49" s="58">
        <v>634.34</v>
      </c>
      <c r="G49" s="58">
        <v>634.34</v>
      </c>
      <c r="H49">
        <v>9</v>
      </c>
    </row>
    <row r="50" spans="1:8">
      <c r="A50" t="str">
        <f t="shared" si="0"/>
        <v>z2008-43</v>
      </c>
      <c r="B50" s="1">
        <v>40918</v>
      </c>
      <c r="C50" t="s">
        <v>11111</v>
      </c>
      <c r="D50" t="s">
        <v>11106</v>
      </c>
      <c r="E50" t="s">
        <v>11108</v>
      </c>
      <c r="F50" s="58">
        <v>443.9</v>
      </c>
      <c r="G50" s="58">
        <v>0</v>
      </c>
      <c r="H50">
        <v>3</v>
      </c>
    </row>
    <row r="51" spans="1:8">
      <c r="A51" t="str">
        <f t="shared" si="0"/>
        <v>z2008-44</v>
      </c>
      <c r="B51" s="1">
        <v>40918</v>
      </c>
      <c r="C51" t="s">
        <v>11115</v>
      </c>
      <c r="D51" t="s">
        <v>11114</v>
      </c>
      <c r="E51" t="s">
        <v>11107</v>
      </c>
      <c r="F51" s="58">
        <v>424.89</v>
      </c>
      <c r="G51" s="58">
        <v>424.89</v>
      </c>
      <c r="H51">
        <v>8</v>
      </c>
    </row>
    <row r="52" spans="1:8">
      <c r="A52" t="str">
        <f t="shared" si="0"/>
        <v>z2008-45</v>
      </c>
      <c r="B52" s="1">
        <v>40918</v>
      </c>
      <c r="C52" t="s">
        <v>11112</v>
      </c>
      <c r="D52" t="s">
        <v>11114</v>
      </c>
      <c r="E52" t="s">
        <v>11108</v>
      </c>
      <c r="F52" s="58">
        <v>90.62</v>
      </c>
      <c r="G52" s="58">
        <v>0</v>
      </c>
      <c r="H52">
        <v>4</v>
      </c>
    </row>
    <row r="53" spans="1:8">
      <c r="A53" t="str">
        <f t="shared" si="0"/>
        <v>z2008-46</v>
      </c>
      <c r="B53" s="1">
        <v>40918</v>
      </c>
      <c r="C53" t="s">
        <v>11112</v>
      </c>
      <c r="D53" t="s">
        <v>11114</v>
      </c>
      <c r="E53" t="s">
        <v>11107</v>
      </c>
      <c r="F53" s="58">
        <v>168.3</v>
      </c>
      <c r="G53" s="58">
        <v>168.3</v>
      </c>
      <c r="H53">
        <v>3</v>
      </c>
    </row>
    <row r="54" spans="1:8">
      <c r="A54" t="str">
        <f t="shared" si="0"/>
        <v>z2008-47</v>
      </c>
      <c r="B54" s="1">
        <v>40918</v>
      </c>
      <c r="C54" t="s">
        <v>11112</v>
      </c>
      <c r="D54" t="s">
        <v>11114</v>
      </c>
      <c r="E54" t="s">
        <v>11107</v>
      </c>
      <c r="F54" s="58">
        <v>610.19000000000005</v>
      </c>
      <c r="G54" s="58">
        <v>610.19000000000005</v>
      </c>
      <c r="H54">
        <v>4</v>
      </c>
    </row>
    <row r="55" spans="1:8">
      <c r="A55" t="str">
        <f t="shared" si="0"/>
        <v>z2008-48</v>
      </c>
      <c r="B55" s="1">
        <v>40919</v>
      </c>
      <c r="C55" t="s">
        <v>11113</v>
      </c>
      <c r="D55" t="s">
        <v>11106</v>
      </c>
      <c r="E55" t="s">
        <v>11108</v>
      </c>
      <c r="F55" s="58">
        <v>670.81</v>
      </c>
      <c r="G55" s="58">
        <v>0</v>
      </c>
      <c r="H55">
        <v>11</v>
      </c>
    </row>
    <row r="56" spans="1:8">
      <c r="A56" t="str">
        <f t="shared" si="0"/>
        <v>z2008-49</v>
      </c>
      <c r="B56" s="1">
        <v>40919</v>
      </c>
      <c r="C56" t="s">
        <v>11111</v>
      </c>
      <c r="D56" t="s">
        <v>11106</v>
      </c>
      <c r="E56" t="s">
        <v>11108</v>
      </c>
      <c r="F56" s="58">
        <v>623.04999999999995</v>
      </c>
      <c r="G56" s="58">
        <v>0</v>
      </c>
      <c r="H56">
        <v>4</v>
      </c>
    </row>
    <row r="57" spans="1:8">
      <c r="A57" t="str">
        <f t="shared" si="0"/>
        <v>z2008-50</v>
      </c>
      <c r="B57" s="1">
        <v>40919</v>
      </c>
      <c r="C57" t="s">
        <v>11115</v>
      </c>
      <c r="D57" t="s">
        <v>11114</v>
      </c>
      <c r="E57" t="s">
        <v>11107</v>
      </c>
      <c r="F57" s="58">
        <v>309.55</v>
      </c>
      <c r="G57" s="58">
        <v>309.55</v>
      </c>
      <c r="H57">
        <v>2</v>
      </c>
    </row>
    <row r="58" spans="1:8">
      <c r="A58" t="str">
        <f t="shared" si="0"/>
        <v>z2008-51</v>
      </c>
      <c r="B58" s="1">
        <v>40919</v>
      </c>
      <c r="C58" t="s">
        <v>11113</v>
      </c>
      <c r="D58" t="s">
        <v>11114</v>
      </c>
      <c r="E58" t="s">
        <v>11107</v>
      </c>
      <c r="F58" s="58">
        <v>220.35</v>
      </c>
      <c r="G58" s="58">
        <v>220.35</v>
      </c>
      <c r="H58">
        <v>11</v>
      </c>
    </row>
    <row r="59" spans="1:8">
      <c r="A59" t="str">
        <f t="shared" si="0"/>
        <v>z2008-52</v>
      </c>
      <c r="B59" s="1">
        <v>40919</v>
      </c>
      <c r="C59" t="s">
        <v>11113</v>
      </c>
      <c r="D59" t="s">
        <v>11114</v>
      </c>
      <c r="E59" t="s">
        <v>11108</v>
      </c>
      <c r="F59" s="58">
        <v>439.69</v>
      </c>
      <c r="G59" s="58">
        <v>0</v>
      </c>
      <c r="H59">
        <v>5</v>
      </c>
    </row>
    <row r="60" spans="1:8">
      <c r="A60" t="str">
        <f t="shared" si="0"/>
        <v>z2008-53</v>
      </c>
      <c r="B60" s="1">
        <v>40922</v>
      </c>
      <c r="C60" t="s">
        <v>11105</v>
      </c>
      <c r="D60" t="s">
        <v>11106</v>
      </c>
      <c r="E60" t="s">
        <v>11108</v>
      </c>
      <c r="F60" s="58">
        <v>680.14</v>
      </c>
      <c r="G60" s="58">
        <v>0</v>
      </c>
      <c r="H60">
        <v>11</v>
      </c>
    </row>
    <row r="61" spans="1:8">
      <c r="A61" t="str">
        <f t="shared" si="0"/>
        <v>z2008-54</v>
      </c>
      <c r="B61" s="1">
        <v>40922</v>
      </c>
      <c r="C61" t="s">
        <v>11111</v>
      </c>
      <c r="D61" t="s">
        <v>11114</v>
      </c>
      <c r="E61" t="s">
        <v>11107</v>
      </c>
      <c r="F61" s="58">
        <v>657.46</v>
      </c>
      <c r="G61" s="58">
        <v>657.46</v>
      </c>
      <c r="H61">
        <v>3</v>
      </c>
    </row>
    <row r="62" spans="1:8">
      <c r="A62" t="str">
        <f t="shared" si="0"/>
        <v>z2008-55</v>
      </c>
      <c r="B62" s="1">
        <v>40922</v>
      </c>
      <c r="C62" t="s">
        <v>11115</v>
      </c>
      <c r="D62" t="s">
        <v>11114</v>
      </c>
      <c r="E62" t="s">
        <v>11108</v>
      </c>
      <c r="F62" s="58">
        <v>178.95</v>
      </c>
      <c r="G62" s="58">
        <v>0</v>
      </c>
      <c r="H62">
        <v>12</v>
      </c>
    </row>
    <row r="63" spans="1:8">
      <c r="A63" t="str">
        <f t="shared" si="0"/>
        <v>z2008-56</v>
      </c>
      <c r="B63" s="1">
        <v>40922</v>
      </c>
      <c r="C63" t="s">
        <v>11117</v>
      </c>
      <c r="D63" t="s">
        <v>11114</v>
      </c>
      <c r="E63" t="s">
        <v>11108</v>
      </c>
      <c r="F63" s="58">
        <v>161.69</v>
      </c>
      <c r="G63" s="58">
        <v>0</v>
      </c>
      <c r="H63">
        <v>4</v>
      </c>
    </row>
    <row r="64" spans="1:8">
      <c r="A64" t="str">
        <f t="shared" si="0"/>
        <v>z2008-57</v>
      </c>
      <c r="B64" s="1">
        <v>40922</v>
      </c>
      <c r="C64" t="s">
        <v>11117</v>
      </c>
      <c r="D64" t="s">
        <v>11114</v>
      </c>
      <c r="E64" t="s">
        <v>11108</v>
      </c>
      <c r="F64" s="58">
        <v>518.66999999999996</v>
      </c>
      <c r="G64" s="58">
        <v>0</v>
      </c>
      <c r="H64">
        <v>2</v>
      </c>
    </row>
    <row r="65" spans="1:8">
      <c r="A65" t="str">
        <f t="shared" si="0"/>
        <v>z2008-58</v>
      </c>
      <c r="B65" s="1">
        <v>40923</v>
      </c>
      <c r="C65" t="s">
        <v>11105</v>
      </c>
      <c r="D65" t="s">
        <v>11114</v>
      </c>
      <c r="E65" t="s">
        <v>11107</v>
      </c>
      <c r="F65" s="58">
        <v>409.18</v>
      </c>
      <c r="G65" s="58">
        <v>409.18</v>
      </c>
      <c r="H65">
        <v>11</v>
      </c>
    </row>
    <row r="66" spans="1:8">
      <c r="A66" t="str">
        <f t="shared" si="0"/>
        <v>z2008-59</v>
      </c>
      <c r="B66" s="1">
        <v>40923</v>
      </c>
      <c r="C66" t="s">
        <v>11111</v>
      </c>
      <c r="D66" t="s">
        <v>11114</v>
      </c>
      <c r="E66" t="s">
        <v>11107</v>
      </c>
      <c r="F66" s="58">
        <v>176.56</v>
      </c>
      <c r="G66" s="58">
        <v>176.56</v>
      </c>
      <c r="H66">
        <v>10</v>
      </c>
    </row>
    <row r="67" spans="1:8">
      <c r="A67" t="str">
        <f t="shared" si="0"/>
        <v>z2008-60</v>
      </c>
      <c r="B67" s="1">
        <v>40923</v>
      </c>
      <c r="C67" t="s">
        <v>11115</v>
      </c>
      <c r="D67" t="s">
        <v>11114</v>
      </c>
      <c r="E67" t="s">
        <v>11107</v>
      </c>
      <c r="F67" s="58">
        <v>612.01</v>
      </c>
      <c r="G67" s="58">
        <v>612.01</v>
      </c>
      <c r="H67">
        <v>13</v>
      </c>
    </row>
    <row r="68" spans="1:8">
      <c r="A68" t="str">
        <f t="shared" si="0"/>
        <v>z2008-61</v>
      </c>
      <c r="B68" s="1">
        <v>40923</v>
      </c>
      <c r="C68" t="s">
        <v>11105</v>
      </c>
      <c r="D68" t="s">
        <v>11114</v>
      </c>
      <c r="E68" t="s">
        <v>11108</v>
      </c>
      <c r="F68" s="58">
        <v>230.04</v>
      </c>
      <c r="G68" s="58">
        <v>0</v>
      </c>
      <c r="H68">
        <v>6</v>
      </c>
    </row>
    <row r="69" spans="1:8">
      <c r="A69" t="str">
        <f t="shared" si="0"/>
        <v>z2008-62</v>
      </c>
      <c r="B69" s="1">
        <v>40923</v>
      </c>
      <c r="C69" t="s">
        <v>11105</v>
      </c>
      <c r="D69" t="s">
        <v>11114</v>
      </c>
      <c r="E69" t="s">
        <v>11107</v>
      </c>
      <c r="F69" s="58">
        <v>276.97000000000003</v>
      </c>
      <c r="G69" s="58">
        <v>276.97000000000003</v>
      </c>
      <c r="H69">
        <v>10</v>
      </c>
    </row>
    <row r="70" spans="1:8">
      <c r="A70" t="str">
        <f t="shared" si="0"/>
        <v>z2008-63</v>
      </c>
      <c r="B70" s="1">
        <v>40924</v>
      </c>
      <c r="C70" t="s">
        <v>11115</v>
      </c>
      <c r="D70" t="s">
        <v>11114</v>
      </c>
      <c r="E70" t="s">
        <v>11107</v>
      </c>
      <c r="F70" s="58">
        <v>586.91999999999996</v>
      </c>
      <c r="G70" s="58">
        <v>586.91999999999996</v>
      </c>
      <c r="H70">
        <v>3</v>
      </c>
    </row>
    <row r="71" spans="1:8">
      <c r="A71" t="str">
        <f t="shared" si="0"/>
        <v>z2008-64</v>
      </c>
      <c r="B71" s="1">
        <v>40924</v>
      </c>
      <c r="C71" t="s">
        <v>11111</v>
      </c>
      <c r="D71" t="s">
        <v>11114</v>
      </c>
      <c r="E71" t="s">
        <v>11108</v>
      </c>
      <c r="F71" s="58">
        <v>500.25</v>
      </c>
      <c r="G71" s="58">
        <v>0</v>
      </c>
      <c r="H71">
        <v>2</v>
      </c>
    </row>
    <row r="72" spans="1:8">
      <c r="A72" t="str">
        <f t="shared" si="0"/>
        <v>z2008-65</v>
      </c>
      <c r="B72" s="1">
        <v>40924</v>
      </c>
      <c r="C72" t="s">
        <v>11115</v>
      </c>
      <c r="D72" t="s">
        <v>11114</v>
      </c>
      <c r="E72" t="s">
        <v>11107</v>
      </c>
      <c r="F72" s="58">
        <v>395.84</v>
      </c>
      <c r="G72" s="58">
        <v>395.84</v>
      </c>
      <c r="H72">
        <v>3</v>
      </c>
    </row>
    <row r="73" spans="1:8">
      <c r="A73" t="str">
        <f t="shared" si="0"/>
        <v>z2008-66</v>
      </c>
      <c r="B73" s="1">
        <v>40924</v>
      </c>
      <c r="C73" t="s">
        <v>11115</v>
      </c>
      <c r="D73" t="s">
        <v>11114</v>
      </c>
      <c r="E73" t="s">
        <v>11107</v>
      </c>
      <c r="F73" s="58">
        <v>471.59</v>
      </c>
      <c r="G73" s="58">
        <v>471.59</v>
      </c>
      <c r="H73">
        <v>10</v>
      </c>
    </row>
    <row r="74" spans="1:8">
      <c r="A74" t="str">
        <f t="shared" si="0"/>
        <v>z2008-67</v>
      </c>
      <c r="B74" s="1">
        <v>40924</v>
      </c>
      <c r="C74" t="s">
        <v>11115</v>
      </c>
      <c r="D74" t="s">
        <v>11114</v>
      </c>
      <c r="E74" t="s">
        <v>11107</v>
      </c>
      <c r="F74" s="58">
        <v>432.46</v>
      </c>
      <c r="G74" s="58">
        <v>432.46</v>
      </c>
      <c r="H74">
        <v>2</v>
      </c>
    </row>
    <row r="75" spans="1:8">
      <c r="A75" t="str">
        <f t="shared" si="0"/>
        <v>z2008-68</v>
      </c>
      <c r="B75" s="1">
        <v>40925</v>
      </c>
      <c r="C75" t="s">
        <v>11116</v>
      </c>
      <c r="D75" t="s">
        <v>11114</v>
      </c>
      <c r="E75" t="s">
        <v>11107</v>
      </c>
      <c r="F75" s="58">
        <v>102.46</v>
      </c>
      <c r="G75" s="58">
        <v>102.46</v>
      </c>
      <c r="H75">
        <v>11</v>
      </c>
    </row>
    <row r="76" spans="1:8">
      <c r="A76" t="str">
        <f t="shared" si="0"/>
        <v>z2008-69</v>
      </c>
      <c r="B76" s="1">
        <v>40925</v>
      </c>
      <c r="C76" t="s">
        <v>11111</v>
      </c>
      <c r="D76" t="s">
        <v>11114</v>
      </c>
      <c r="E76" t="s">
        <v>11107</v>
      </c>
      <c r="F76" s="58">
        <v>177.92</v>
      </c>
      <c r="G76" s="58">
        <v>177.92</v>
      </c>
      <c r="H76">
        <v>7</v>
      </c>
    </row>
    <row r="77" spans="1:8">
      <c r="A77" t="str">
        <f t="shared" ref="A77:A140" si="1">"z2008-"&amp;ROW()-7</f>
        <v>z2008-70</v>
      </c>
      <c r="B77" s="1">
        <v>40925</v>
      </c>
      <c r="C77" t="s">
        <v>11116</v>
      </c>
      <c r="D77" t="s">
        <v>11114</v>
      </c>
      <c r="E77" t="s">
        <v>11108</v>
      </c>
      <c r="F77" s="58">
        <v>197.89</v>
      </c>
      <c r="G77" s="58">
        <v>0</v>
      </c>
      <c r="H77">
        <v>10</v>
      </c>
    </row>
    <row r="78" spans="1:8">
      <c r="A78" t="str">
        <f t="shared" si="1"/>
        <v>z2008-71</v>
      </c>
      <c r="B78" s="1">
        <v>40925</v>
      </c>
      <c r="C78" t="s">
        <v>11116</v>
      </c>
      <c r="D78" t="s">
        <v>11114</v>
      </c>
      <c r="E78" t="s">
        <v>11107</v>
      </c>
      <c r="F78" s="58">
        <v>174.35</v>
      </c>
      <c r="G78" s="58">
        <v>174.35</v>
      </c>
      <c r="H78">
        <v>9</v>
      </c>
    </row>
    <row r="79" spans="1:8">
      <c r="A79" t="str">
        <f t="shared" si="1"/>
        <v>z2008-72</v>
      </c>
      <c r="B79" s="1">
        <v>40925</v>
      </c>
      <c r="C79" t="s">
        <v>11116</v>
      </c>
      <c r="D79" t="s">
        <v>11114</v>
      </c>
      <c r="E79" t="s">
        <v>11108</v>
      </c>
      <c r="F79" s="58">
        <v>51.11</v>
      </c>
      <c r="G79" s="58">
        <v>0</v>
      </c>
      <c r="H79">
        <v>3</v>
      </c>
    </row>
    <row r="80" spans="1:8">
      <c r="A80" t="str">
        <f t="shared" si="1"/>
        <v>z2008-73</v>
      </c>
      <c r="B80" s="1">
        <v>40926</v>
      </c>
      <c r="C80" t="s">
        <v>11109</v>
      </c>
      <c r="D80" t="s">
        <v>11114</v>
      </c>
      <c r="E80" t="s">
        <v>11108</v>
      </c>
      <c r="F80" s="58">
        <v>466.16</v>
      </c>
      <c r="G80" s="58">
        <v>0</v>
      </c>
      <c r="H80">
        <v>12</v>
      </c>
    </row>
    <row r="81" spans="1:8">
      <c r="A81" t="str">
        <f t="shared" si="1"/>
        <v>z2008-74</v>
      </c>
      <c r="B81" s="1">
        <v>40926</v>
      </c>
      <c r="C81" t="s">
        <v>11111</v>
      </c>
      <c r="D81" t="s">
        <v>11114</v>
      </c>
      <c r="E81" t="s">
        <v>11108</v>
      </c>
      <c r="F81" s="58">
        <v>185.01</v>
      </c>
      <c r="G81" s="58">
        <v>0</v>
      </c>
      <c r="H81">
        <v>10</v>
      </c>
    </row>
    <row r="82" spans="1:8">
      <c r="A82" t="str">
        <f t="shared" si="1"/>
        <v>z2008-75</v>
      </c>
      <c r="B82" s="1">
        <v>40926</v>
      </c>
      <c r="C82" t="s">
        <v>11109</v>
      </c>
      <c r="D82" t="s">
        <v>11114</v>
      </c>
      <c r="E82" t="s">
        <v>11108</v>
      </c>
      <c r="F82" s="58">
        <v>156.69</v>
      </c>
      <c r="G82" s="58">
        <v>0</v>
      </c>
      <c r="H82">
        <v>14</v>
      </c>
    </row>
    <row r="83" spans="1:8">
      <c r="A83" t="str">
        <f t="shared" si="1"/>
        <v>z2008-76</v>
      </c>
      <c r="B83" s="1">
        <v>40926</v>
      </c>
      <c r="C83" t="s">
        <v>11109</v>
      </c>
      <c r="D83" t="s">
        <v>11114</v>
      </c>
      <c r="E83" t="s">
        <v>11107</v>
      </c>
      <c r="F83" s="58">
        <v>342.13</v>
      </c>
      <c r="G83" s="58">
        <v>342.13</v>
      </c>
      <c r="H83">
        <v>10</v>
      </c>
    </row>
    <row r="84" spans="1:8">
      <c r="A84" t="str">
        <f t="shared" si="1"/>
        <v>z2008-77</v>
      </c>
      <c r="B84" s="1">
        <v>40926</v>
      </c>
      <c r="C84" t="s">
        <v>11109</v>
      </c>
      <c r="D84" t="s">
        <v>11114</v>
      </c>
      <c r="E84" t="s">
        <v>11107</v>
      </c>
      <c r="F84" s="58">
        <v>152.04</v>
      </c>
      <c r="G84" s="58">
        <v>152.04</v>
      </c>
      <c r="H84">
        <v>13</v>
      </c>
    </row>
    <row r="85" spans="1:8">
      <c r="A85" t="str">
        <f t="shared" si="1"/>
        <v>z2008-78</v>
      </c>
      <c r="B85" s="1">
        <v>40929</v>
      </c>
      <c r="C85" t="s">
        <v>11110</v>
      </c>
      <c r="D85" t="s">
        <v>11114</v>
      </c>
      <c r="E85" t="s">
        <v>11107</v>
      </c>
      <c r="F85" s="58">
        <v>54.95</v>
      </c>
      <c r="G85" s="58">
        <v>54.95</v>
      </c>
      <c r="H85">
        <v>12</v>
      </c>
    </row>
    <row r="86" spans="1:8">
      <c r="A86" t="str">
        <f t="shared" si="1"/>
        <v>z2008-79</v>
      </c>
      <c r="B86" s="1">
        <v>40929</v>
      </c>
      <c r="C86" t="s">
        <v>11111</v>
      </c>
      <c r="D86" t="s">
        <v>11106</v>
      </c>
      <c r="E86" t="s">
        <v>11108</v>
      </c>
      <c r="F86" s="58">
        <v>266.16000000000003</v>
      </c>
      <c r="G86" s="58">
        <v>0</v>
      </c>
      <c r="H86">
        <v>11</v>
      </c>
    </row>
    <row r="87" spans="1:8">
      <c r="A87" t="str">
        <f t="shared" si="1"/>
        <v>z2008-80</v>
      </c>
      <c r="B87" s="1">
        <v>40929</v>
      </c>
      <c r="C87" t="s">
        <v>11110</v>
      </c>
      <c r="D87" t="s">
        <v>11114</v>
      </c>
      <c r="E87" t="s">
        <v>11107</v>
      </c>
      <c r="F87" s="58">
        <v>227.04</v>
      </c>
      <c r="G87" s="58">
        <v>227.04</v>
      </c>
      <c r="H87">
        <v>4</v>
      </c>
    </row>
    <row r="88" spans="1:8">
      <c r="A88" t="str">
        <f t="shared" si="1"/>
        <v>z2008-81</v>
      </c>
      <c r="B88" s="1">
        <v>40929</v>
      </c>
      <c r="C88" t="s">
        <v>11110</v>
      </c>
      <c r="D88" t="s">
        <v>11114</v>
      </c>
      <c r="E88" t="s">
        <v>11108</v>
      </c>
      <c r="F88" s="58">
        <v>566.11</v>
      </c>
      <c r="G88" s="58">
        <v>0</v>
      </c>
      <c r="H88">
        <v>12</v>
      </c>
    </row>
    <row r="89" spans="1:8">
      <c r="A89" t="str">
        <f t="shared" si="1"/>
        <v>z2008-82</v>
      </c>
      <c r="B89" s="1">
        <v>40929</v>
      </c>
      <c r="C89" t="s">
        <v>11110</v>
      </c>
      <c r="D89" t="s">
        <v>11114</v>
      </c>
      <c r="E89" t="s">
        <v>11108</v>
      </c>
      <c r="F89" s="58">
        <v>516.55999999999995</v>
      </c>
      <c r="G89" s="58">
        <v>0</v>
      </c>
      <c r="H89">
        <v>13</v>
      </c>
    </row>
    <row r="90" spans="1:8">
      <c r="A90" t="str">
        <f t="shared" si="1"/>
        <v>z2008-83</v>
      </c>
      <c r="B90" s="1">
        <v>40930</v>
      </c>
      <c r="C90" t="s">
        <v>11109</v>
      </c>
      <c r="D90" t="s">
        <v>11114</v>
      </c>
      <c r="E90" t="s">
        <v>11107</v>
      </c>
      <c r="F90" s="58">
        <v>499.38</v>
      </c>
      <c r="G90" s="58">
        <v>499.38</v>
      </c>
      <c r="H90">
        <v>11</v>
      </c>
    </row>
    <row r="91" spans="1:8">
      <c r="A91" t="str">
        <f t="shared" si="1"/>
        <v>z2008-84</v>
      </c>
      <c r="B91" s="1">
        <v>40930</v>
      </c>
      <c r="C91" t="s">
        <v>11111</v>
      </c>
      <c r="D91" t="s">
        <v>11106</v>
      </c>
      <c r="E91" t="s">
        <v>11107</v>
      </c>
      <c r="F91" s="58">
        <v>58.52</v>
      </c>
      <c r="G91" s="58">
        <v>58.52</v>
      </c>
      <c r="H91">
        <v>2</v>
      </c>
    </row>
    <row r="92" spans="1:8">
      <c r="A92" t="str">
        <f t="shared" si="1"/>
        <v>z2008-85</v>
      </c>
      <c r="B92" s="1">
        <v>40930</v>
      </c>
      <c r="C92" t="s">
        <v>11111</v>
      </c>
      <c r="D92" t="s">
        <v>11114</v>
      </c>
      <c r="E92" t="s">
        <v>11107</v>
      </c>
      <c r="F92" s="58">
        <v>249.46</v>
      </c>
      <c r="G92" s="58">
        <v>249.46</v>
      </c>
      <c r="H92">
        <v>5</v>
      </c>
    </row>
    <row r="93" spans="1:8">
      <c r="A93" t="str">
        <f t="shared" si="1"/>
        <v>z2008-86</v>
      </c>
      <c r="B93" s="1">
        <v>40930</v>
      </c>
      <c r="C93" t="s">
        <v>11111</v>
      </c>
      <c r="D93" t="s">
        <v>11114</v>
      </c>
      <c r="E93" t="s">
        <v>11107</v>
      </c>
      <c r="F93" s="58">
        <v>350.94</v>
      </c>
      <c r="G93" s="58">
        <v>350.94</v>
      </c>
      <c r="H93">
        <v>3</v>
      </c>
    </row>
    <row r="94" spans="1:8">
      <c r="A94" t="str">
        <f t="shared" si="1"/>
        <v>z2008-87</v>
      </c>
      <c r="B94" s="1">
        <v>40930</v>
      </c>
      <c r="C94" t="s">
        <v>11111</v>
      </c>
      <c r="D94" t="s">
        <v>11114</v>
      </c>
      <c r="E94" t="s">
        <v>11108</v>
      </c>
      <c r="F94" s="58">
        <v>78.760000000000005</v>
      </c>
      <c r="G94" s="58">
        <v>0</v>
      </c>
      <c r="H94">
        <v>14</v>
      </c>
    </row>
    <row r="95" spans="1:8">
      <c r="A95" t="str">
        <f t="shared" si="1"/>
        <v>z2008-88</v>
      </c>
      <c r="B95" s="1">
        <v>40931</v>
      </c>
      <c r="C95" t="s">
        <v>11110</v>
      </c>
      <c r="D95" t="s">
        <v>11114</v>
      </c>
      <c r="E95" t="s">
        <v>11108</v>
      </c>
      <c r="F95" s="58">
        <v>240.09</v>
      </c>
      <c r="G95" s="58">
        <v>0</v>
      </c>
      <c r="H95">
        <v>10</v>
      </c>
    </row>
    <row r="96" spans="1:8">
      <c r="A96" t="str">
        <f t="shared" si="1"/>
        <v>z2008-89</v>
      </c>
      <c r="B96" s="1">
        <v>40931</v>
      </c>
      <c r="C96" t="s">
        <v>11111</v>
      </c>
      <c r="D96" t="s">
        <v>11106</v>
      </c>
      <c r="E96" t="s">
        <v>11107</v>
      </c>
      <c r="F96" s="58">
        <v>288.86</v>
      </c>
      <c r="G96" s="58">
        <v>288.86</v>
      </c>
      <c r="H96">
        <v>13</v>
      </c>
    </row>
    <row r="97" spans="1:8">
      <c r="A97" t="str">
        <f t="shared" si="1"/>
        <v>z2008-90</v>
      </c>
      <c r="B97" s="1">
        <v>40931</v>
      </c>
      <c r="C97" t="s">
        <v>11112</v>
      </c>
      <c r="D97" t="s">
        <v>11114</v>
      </c>
      <c r="E97" t="s">
        <v>11108</v>
      </c>
      <c r="F97" s="58">
        <v>120.34</v>
      </c>
      <c r="G97" s="58">
        <v>0</v>
      </c>
      <c r="H97">
        <v>4</v>
      </c>
    </row>
    <row r="98" spans="1:8">
      <c r="A98" t="str">
        <f t="shared" si="1"/>
        <v>z2008-91</v>
      </c>
      <c r="B98" s="1">
        <v>40931</v>
      </c>
      <c r="C98" t="s">
        <v>11112</v>
      </c>
      <c r="D98" t="s">
        <v>11114</v>
      </c>
      <c r="E98" t="s">
        <v>11107</v>
      </c>
      <c r="F98" s="58">
        <v>566.88</v>
      </c>
      <c r="G98" s="58">
        <v>566.88</v>
      </c>
      <c r="H98">
        <v>2</v>
      </c>
    </row>
    <row r="99" spans="1:8">
      <c r="A99" t="str">
        <f t="shared" si="1"/>
        <v>z2008-92</v>
      </c>
      <c r="B99" s="1">
        <v>40931</v>
      </c>
      <c r="C99" t="s">
        <v>11112</v>
      </c>
      <c r="D99" t="s">
        <v>11114</v>
      </c>
      <c r="E99" t="s">
        <v>11107</v>
      </c>
      <c r="F99" s="58">
        <v>458.48</v>
      </c>
      <c r="G99" s="58">
        <v>458.48</v>
      </c>
      <c r="H99">
        <v>10</v>
      </c>
    </row>
    <row r="100" spans="1:8">
      <c r="A100" t="str">
        <f t="shared" si="1"/>
        <v>z2008-93</v>
      </c>
      <c r="B100" s="1">
        <v>40932</v>
      </c>
      <c r="C100" t="s">
        <v>11111</v>
      </c>
      <c r="D100" t="s">
        <v>11114</v>
      </c>
      <c r="E100" t="s">
        <v>11108</v>
      </c>
      <c r="F100" s="58">
        <v>156.19</v>
      </c>
      <c r="G100" s="58">
        <v>0</v>
      </c>
      <c r="H100">
        <v>3</v>
      </c>
    </row>
    <row r="101" spans="1:8">
      <c r="A101" t="str">
        <f t="shared" si="1"/>
        <v>z2008-94</v>
      </c>
      <c r="B101" s="1">
        <v>40932</v>
      </c>
      <c r="C101" t="s">
        <v>11111</v>
      </c>
      <c r="D101" t="s">
        <v>11106</v>
      </c>
      <c r="E101" t="s">
        <v>11107</v>
      </c>
      <c r="F101" s="58">
        <v>453.56</v>
      </c>
      <c r="G101" s="58">
        <v>453.56</v>
      </c>
      <c r="H101">
        <v>7</v>
      </c>
    </row>
    <row r="102" spans="1:8">
      <c r="A102" t="str">
        <f t="shared" si="1"/>
        <v>z2008-95</v>
      </c>
      <c r="B102" s="1">
        <v>40932</v>
      </c>
      <c r="C102" t="s">
        <v>11113</v>
      </c>
      <c r="D102" t="s">
        <v>11114</v>
      </c>
      <c r="E102" t="s">
        <v>11107</v>
      </c>
      <c r="F102" s="58">
        <v>437.78</v>
      </c>
      <c r="G102" s="58">
        <v>437.78</v>
      </c>
      <c r="H102">
        <v>6</v>
      </c>
    </row>
    <row r="103" spans="1:8">
      <c r="A103" t="str">
        <f t="shared" si="1"/>
        <v>z2008-96</v>
      </c>
      <c r="B103" s="1">
        <v>40932</v>
      </c>
      <c r="C103" t="s">
        <v>11113</v>
      </c>
      <c r="D103" t="s">
        <v>11114</v>
      </c>
      <c r="E103" t="s">
        <v>11108</v>
      </c>
      <c r="F103" s="58">
        <v>201.91</v>
      </c>
      <c r="G103" s="58">
        <v>0</v>
      </c>
      <c r="H103">
        <v>4</v>
      </c>
    </row>
    <row r="104" spans="1:8">
      <c r="A104" t="str">
        <f t="shared" si="1"/>
        <v>z2008-97</v>
      </c>
      <c r="B104" s="1">
        <v>40932</v>
      </c>
      <c r="C104" t="s">
        <v>11113</v>
      </c>
      <c r="D104" t="s">
        <v>11114</v>
      </c>
      <c r="E104" t="s">
        <v>11107</v>
      </c>
      <c r="F104" s="58">
        <v>161.29</v>
      </c>
      <c r="G104" s="58">
        <v>161.29</v>
      </c>
      <c r="H104">
        <v>13</v>
      </c>
    </row>
    <row r="105" spans="1:8">
      <c r="A105" t="str">
        <f t="shared" si="1"/>
        <v>z2008-98</v>
      </c>
      <c r="B105" s="1">
        <v>40933</v>
      </c>
      <c r="C105" t="s">
        <v>11112</v>
      </c>
      <c r="D105" t="s">
        <v>11114</v>
      </c>
      <c r="E105" t="s">
        <v>11107</v>
      </c>
      <c r="F105" s="58">
        <v>474.45</v>
      </c>
      <c r="G105" s="58">
        <v>474.45</v>
      </c>
      <c r="H105">
        <v>7</v>
      </c>
    </row>
    <row r="106" spans="1:8">
      <c r="A106" t="str">
        <f t="shared" si="1"/>
        <v>z2008-99</v>
      </c>
      <c r="B106" s="1">
        <v>40933</v>
      </c>
      <c r="C106" t="s">
        <v>11111</v>
      </c>
      <c r="D106" t="s">
        <v>11106</v>
      </c>
      <c r="E106" t="s">
        <v>11108</v>
      </c>
      <c r="F106" s="58">
        <v>182.26</v>
      </c>
      <c r="G106" s="58">
        <v>0</v>
      </c>
      <c r="H106">
        <v>11</v>
      </c>
    </row>
    <row r="107" spans="1:8">
      <c r="A107" t="str">
        <f t="shared" si="1"/>
        <v>z2008-100</v>
      </c>
      <c r="B107" s="1">
        <v>40933</v>
      </c>
      <c r="C107" t="s">
        <v>11117</v>
      </c>
      <c r="D107" t="s">
        <v>11114</v>
      </c>
      <c r="E107" t="s">
        <v>11108</v>
      </c>
      <c r="F107" s="58">
        <v>60.04</v>
      </c>
      <c r="G107" s="58">
        <v>0</v>
      </c>
      <c r="H107">
        <v>7</v>
      </c>
    </row>
    <row r="108" spans="1:8">
      <c r="A108" t="str">
        <f t="shared" si="1"/>
        <v>z2008-101</v>
      </c>
      <c r="B108" s="1">
        <v>40933</v>
      </c>
      <c r="C108" t="s">
        <v>11117</v>
      </c>
      <c r="D108" t="s">
        <v>11114</v>
      </c>
      <c r="E108" t="s">
        <v>11108</v>
      </c>
      <c r="F108" s="58">
        <v>503.04</v>
      </c>
      <c r="G108" s="58">
        <v>0</v>
      </c>
      <c r="H108">
        <v>11</v>
      </c>
    </row>
    <row r="109" spans="1:8">
      <c r="A109" t="str">
        <f t="shared" si="1"/>
        <v>z2008-102</v>
      </c>
      <c r="B109" s="1">
        <v>40933</v>
      </c>
      <c r="C109" t="s">
        <v>11117</v>
      </c>
      <c r="D109" t="s">
        <v>11114</v>
      </c>
      <c r="E109" t="s">
        <v>11107</v>
      </c>
      <c r="F109" s="58">
        <v>315.10000000000002</v>
      </c>
      <c r="G109" s="58">
        <v>315.10000000000002</v>
      </c>
      <c r="H109">
        <v>11</v>
      </c>
    </row>
    <row r="110" spans="1:8">
      <c r="A110" t="str">
        <f t="shared" si="1"/>
        <v>z2008-103</v>
      </c>
      <c r="B110" s="1">
        <v>40936</v>
      </c>
      <c r="C110" t="s">
        <v>11113</v>
      </c>
      <c r="D110" t="s">
        <v>11114</v>
      </c>
      <c r="E110" t="s">
        <v>11107</v>
      </c>
      <c r="F110" s="58">
        <v>109.4</v>
      </c>
      <c r="G110" s="58">
        <v>109.4</v>
      </c>
      <c r="H110">
        <v>13</v>
      </c>
    </row>
    <row r="111" spans="1:8">
      <c r="A111" t="str">
        <f t="shared" si="1"/>
        <v>z2008-104</v>
      </c>
      <c r="B111" s="1">
        <v>40936</v>
      </c>
      <c r="C111" t="s">
        <v>11111</v>
      </c>
      <c r="D111" t="s">
        <v>11106</v>
      </c>
      <c r="E111" t="s">
        <v>11107</v>
      </c>
      <c r="F111" s="58">
        <v>642.54999999999995</v>
      </c>
      <c r="G111" s="58">
        <v>642.54999999999995</v>
      </c>
      <c r="H111">
        <v>5</v>
      </c>
    </row>
    <row r="112" spans="1:8">
      <c r="A112" t="str">
        <f t="shared" si="1"/>
        <v>z2008-105</v>
      </c>
      <c r="B112" s="1">
        <v>40936</v>
      </c>
      <c r="C112" t="s">
        <v>11105</v>
      </c>
      <c r="D112" t="s">
        <v>11114</v>
      </c>
      <c r="E112" t="s">
        <v>11108</v>
      </c>
      <c r="F112" s="58">
        <v>400.52</v>
      </c>
      <c r="G112" s="58">
        <v>0</v>
      </c>
      <c r="H112">
        <v>10</v>
      </c>
    </row>
    <row r="113" spans="1:8">
      <c r="A113" t="str">
        <f t="shared" si="1"/>
        <v>z2008-106</v>
      </c>
      <c r="B113" s="1">
        <v>40936</v>
      </c>
      <c r="C113" t="s">
        <v>11105</v>
      </c>
      <c r="D113" t="s">
        <v>11114</v>
      </c>
      <c r="E113" t="s">
        <v>11107</v>
      </c>
      <c r="F113" s="58">
        <v>339.03</v>
      </c>
      <c r="G113" s="58">
        <v>339.03</v>
      </c>
      <c r="H113">
        <v>13</v>
      </c>
    </row>
    <row r="114" spans="1:8">
      <c r="A114" t="str">
        <f t="shared" si="1"/>
        <v>z2008-107</v>
      </c>
      <c r="B114" s="1">
        <v>40936</v>
      </c>
      <c r="C114" t="s">
        <v>11105</v>
      </c>
      <c r="D114" t="s">
        <v>11114</v>
      </c>
      <c r="E114" t="s">
        <v>11108</v>
      </c>
      <c r="F114" s="58">
        <v>52.13</v>
      </c>
      <c r="G114" s="58">
        <v>0</v>
      </c>
      <c r="H114">
        <v>14</v>
      </c>
    </row>
    <row r="115" spans="1:8">
      <c r="A115" t="str">
        <f t="shared" si="1"/>
        <v>z2008-108</v>
      </c>
      <c r="B115" s="1">
        <v>40937</v>
      </c>
      <c r="C115" t="s">
        <v>11115</v>
      </c>
      <c r="D115" t="s">
        <v>11114</v>
      </c>
      <c r="E115" t="s">
        <v>11108</v>
      </c>
      <c r="F115" s="58">
        <v>351.66</v>
      </c>
      <c r="G115" s="58">
        <v>0</v>
      </c>
      <c r="H115">
        <v>12</v>
      </c>
    </row>
    <row r="116" spans="1:8">
      <c r="A116" t="str">
        <f t="shared" si="1"/>
        <v>z2008-109</v>
      </c>
      <c r="B116" s="1">
        <v>40937</v>
      </c>
      <c r="C116" t="s">
        <v>11111</v>
      </c>
      <c r="D116" t="s">
        <v>11106</v>
      </c>
      <c r="E116" t="s">
        <v>11107</v>
      </c>
      <c r="F116" s="58">
        <v>599.16999999999996</v>
      </c>
      <c r="G116" s="58">
        <v>599.16999999999996</v>
      </c>
      <c r="H116">
        <v>6</v>
      </c>
    </row>
    <row r="117" spans="1:8">
      <c r="A117" t="str">
        <f t="shared" si="1"/>
        <v>z2008-110</v>
      </c>
      <c r="B117" s="1">
        <v>40937</v>
      </c>
      <c r="C117" t="s">
        <v>11115</v>
      </c>
      <c r="D117" t="s">
        <v>11114</v>
      </c>
      <c r="E117" t="s">
        <v>11107</v>
      </c>
      <c r="F117" s="58">
        <v>613.41</v>
      </c>
      <c r="G117" s="58">
        <v>613.41</v>
      </c>
      <c r="H117">
        <v>11</v>
      </c>
    </row>
    <row r="118" spans="1:8">
      <c r="A118" t="str">
        <f t="shared" si="1"/>
        <v>z2008-111</v>
      </c>
      <c r="B118" s="1">
        <v>40937</v>
      </c>
      <c r="C118" t="s">
        <v>11115</v>
      </c>
      <c r="D118" t="s">
        <v>11114</v>
      </c>
      <c r="E118" t="s">
        <v>11107</v>
      </c>
      <c r="F118" s="58">
        <v>120.46</v>
      </c>
      <c r="G118" s="58">
        <v>120.46</v>
      </c>
      <c r="H118">
        <v>4</v>
      </c>
    </row>
    <row r="119" spans="1:8">
      <c r="A119" t="str">
        <f t="shared" si="1"/>
        <v>z2008-112</v>
      </c>
      <c r="B119" s="1">
        <v>40937</v>
      </c>
      <c r="C119" t="s">
        <v>11115</v>
      </c>
      <c r="D119" t="s">
        <v>11114</v>
      </c>
      <c r="E119" t="s">
        <v>11107</v>
      </c>
      <c r="F119" s="58">
        <v>161.69</v>
      </c>
      <c r="G119" s="58">
        <v>161.69</v>
      </c>
      <c r="H119">
        <v>7</v>
      </c>
    </row>
    <row r="120" spans="1:8">
      <c r="A120" t="str">
        <f t="shared" si="1"/>
        <v>z2008-113</v>
      </c>
      <c r="B120" s="1">
        <v>40938</v>
      </c>
      <c r="C120" t="s">
        <v>11115</v>
      </c>
      <c r="D120" t="s">
        <v>11114</v>
      </c>
      <c r="E120" t="s">
        <v>11107</v>
      </c>
      <c r="F120" s="58">
        <v>694.29</v>
      </c>
      <c r="G120" s="58">
        <v>694.29</v>
      </c>
      <c r="H120">
        <v>6</v>
      </c>
    </row>
    <row r="121" spans="1:8">
      <c r="A121" t="str">
        <f t="shared" si="1"/>
        <v>z2008-114</v>
      </c>
      <c r="B121" s="1">
        <v>40938</v>
      </c>
      <c r="C121" t="s">
        <v>11111</v>
      </c>
      <c r="D121" t="s">
        <v>11114</v>
      </c>
      <c r="E121" t="s">
        <v>11108</v>
      </c>
      <c r="F121" s="58">
        <v>659.67</v>
      </c>
      <c r="G121" s="58">
        <v>0</v>
      </c>
      <c r="H121">
        <v>14</v>
      </c>
    </row>
    <row r="122" spans="1:8">
      <c r="A122" t="str">
        <f t="shared" si="1"/>
        <v>z2008-115</v>
      </c>
      <c r="B122" s="1">
        <v>40938</v>
      </c>
      <c r="C122" t="s">
        <v>11116</v>
      </c>
      <c r="D122" t="s">
        <v>11114</v>
      </c>
      <c r="E122" t="s">
        <v>11107</v>
      </c>
      <c r="F122" s="58">
        <v>490.38</v>
      </c>
      <c r="G122" s="58">
        <v>490.38</v>
      </c>
      <c r="H122">
        <v>8</v>
      </c>
    </row>
    <row r="123" spans="1:8">
      <c r="A123" t="str">
        <f t="shared" si="1"/>
        <v>z2008-116</v>
      </c>
      <c r="B123" s="1">
        <v>40938</v>
      </c>
      <c r="C123" t="s">
        <v>11116</v>
      </c>
      <c r="D123" t="s">
        <v>11114</v>
      </c>
      <c r="E123" t="s">
        <v>11108</v>
      </c>
      <c r="F123" s="58">
        <v>161.29</v>
      </c>
      <c r="G123" s="58">
        <v>0</v>
      </c>
      <c r="H123">
        <v>5</v>
      </c>
    </row>
    <row r="124" spans="1:8">
      <c r="A124" t="str">
        <f t="shared" si="1"/>
        <v>z2008-117</v>
      </c>
      <c r="B124" s="1">
        <v>40938</v>
      </c>
      <c r="C124" t="s">
        <v>11116</v>
      </c>
      <c r="D124" t="s">
        <v>11114</v>
      </c>
      <c r="E124" t="s">
        <v>11107</v>
      </c>
      <c r="F124" s="58">
        <v>164.41</v>
      </c>
      <c r="G124" s="58">
        <v>164.41</v>
      </c>
      <c r="H124">
        <v>11</v>
      </c>
    </row>
    <row r="125" spans="1:8">
      <c r="A125" t="str">
        <f t="shared" si="1"/>
        <v>z2008-118</v>
      </c>
      <c r="B125" s="1">
        <v>40939</v>
      </c>
      <c r="C125" t="s">
        <v>11115</v>
      </c>
      <c r="D125" t="s">
        <v>11114</v>
      </c>
      <c r="E125" t="s">
        <v>11108</v>
      </c>
      <c r="F125" s="58">
        <v>393.68</v>
      </c>
      <c r="G125" s="58">
        <v>0</v>
      </c>
      <c r="H125">
        <v>12</v>
      </c>
    </row>
    <row r="126" spans="1:8">
      <c r="A126" t="str">
        <f t="shared" si="1"/>
        <v>z2008-119</v>
      </c>
      <c r="B126" s="1">
        <v>40939</v>
      </c>
      <c r="C126" t="s">
        <v>11111</v>
      </c>
      <c r="D126" t="s">
        <v>11114</v>
      </c>
      <c r="E126" t="s">
        <v>11108</v>
      </c>
      <c r="F126" s="58">
        <v>260.17</v>
      </c>
      <c r="G126" s="58">
        <v>0</v>
      </c>
      <c r="H126">
        <v>10</v>
      </c>
    </row>
    <row r="127" spans="1:8">
      <c r="A127" t="str">
        <f t="shared" si="1"/>
        <v>z2008-120</v>
      </c>
      <c r="B127" s="1">
        <v>40939</v>
      </c>
      <c r="C127" t="s">
        <v>11109</v>
      </c>
      <c r="D127" t="s">
        <v>11114</v>
      </c>
      <c r="E127" t="s">
        <v>11107</v>
      </c>
      <c r="F127" s="58">
        <v>382.38</v>
      </c>
      <c r="G127" s="58">
        <v>382.38</v>
      </c>
      <c r="H127">
        <v>12</v>
      </c>
    </row>
    <row r="128" spans="1:8">
      <c r="A128" t="str">
        <f t="shared" si="1"/>
        <v>z2008-121</v>
      </c>
      <c r="B128" s="1">
        <v>40939</v>
      </c>
      <c r="C128" t="s">
        <v>11109</v>
      </c>
      <c r="D128" t="s">
        <v>11114</v>
      </c>
      <c r="E128" t="s">
        <v>11107</v>
      </c>
      <c r="F128" s="58">
        <v>134.51</v>
      </c>
      <c r="G128" s="58">
        <v>134.51</v>
      </c>
      <c r="H128">
        <v>14</v>
      </c>
    </row>
    <row r="129" spans="1:8">
      <c r="A129" t="str">
        <f t="shared" si="1"/>
        <v>z2008-122</v>
      </c>
      <c r="B129" s="1">
        <v>40939</v>
      </c>
      <c r="C129" t="s">
        <v>11109</v>
      </c>
      <c r="D129" t="s">
        <v>11114</v>
      </c>
      <c r="E129" t="s">
        <v>11108</v>
      </c>
      <c r="F129" s="58">
        <v>117.06</v>
      </c>
      <c r="G129" s="58">
        <v>0</v>
      </c>
      <c r="H129">
        <v>13</v>
      </c>
    </row>
    <row r="130" spans="1:8">
      <c r="A130" t="str">
        <f t="shared" si="1"/>
        <v>z2008-123</v>
      </c>
      <c r="B130" s="1">
        <v>40940</v>
      </c>
      <c r="C130" t="s">
        <v>11115</v>
      </c>
      <c r="D130" t="s">
        <v>11106</v>
      </c>
      <c r="E130" t="s">
        <v>11108</v>
      </c>
      <c r="F130" s="58">
        <v>544.46</v>
      </c>
      <c r="G130" s="58">
        <v>0</v>
      </c>
      <c r="H130">
        <v>5</v>
      </c>
    </row>
    <row r="131" spans="1:8">
      <c r="A131" t="str">
        <f t="shared" si="1"/>
        <v>z2008-124</v>
      </c>
      <c r="B131" s="1">
        <v>40940</v>
      </c>
      <c r="C131" t="s">
        <v>11111</v>
      </c>
      <c r="D131" t="s">
        <v>11114</v>
      </c>
      <c r="E131" t="s">
        <v>11107</v>
      </c>
      <c r="F131" s="58">
        <v>621.33000000000004</v>
      </c>
      <c r="G131" s="58">
        <v>621.33000000000004</v>
      </c>
      <c r="H131">
        <v>2</v>
      </c>
    </row>
    <row r="132" spans="1:8">
      <c r="A132" t="str">
        <f t="shared" si="1"/>
        <v>z2008-125</v>
      </c>
      <c r="B132" s="1">
        <v>40940</v>
      </c>
      <c r="C132" t="s">
        <v>11110</v>
      </c>
      <c r="D132" t="s">
        <v>11114</v>
      </c>
      <c r="E132" t="s">
        <v>11108</v>
      </c>
      <c r="F132" s="58">
        <v>458.68</v>
      </c>
      <c r="G132" s="58">
        <v>0</v>
      </c>
      <c r="H132">
        <v>5</v>
      </c>
    </row>
    <row r="133" spans="1:8">
      <c r="A133" t="str">
        <f t="shared" si="1"/>
        <v>z2008-126</v>
      </c>
      <c r="B133" s="1">
        <v>40940</v>
      </c>
      <c r="C133" t="s">
        <v>11110</v>
      </c>
      <c r="D133" t="s">
        <v>11114</v>
      </c>
      <c r="E133" t="s">
        <v>11108</v>
      </c>
      <c r="F133" s="58">
        <v>170.33</v>
      </c>
      <c r="G133" s="58">
        <v>0</v>
      </c>
      <c r="H133">
        <v>11</v>
      </c>
    </row>
    <row r="134" spans="1:8">
      <c r="A134" t="str">
        <f t="shared" si="1"/>
        <v>z2008-127</v>
      </c>
      <c r="B134" s="1">
        <v>40940</v>
      </c>
      <c r="C134" t="s">
        <v>11110</v>
      </c>
      <c r="D134" t="s">
        <v>11114</v>
      </c>
      <c r="E134" t="s">
        <v>11108</v>
      </c>
      <c r="F134" s="58">
        <v>383.5</v>
      </c>
      <c r="G134" s="58">
        <v>0</v>
      </c>
      <c r="H134">
        <v>11</v>
      </c>
    </row>
    <row r="135" spans="1:8">
      <c r="A135" t="str">
        <f t="shared" si="1"/>
        <v>z2008-128</v>
      </c>
      <c r="B135" s="1">
        <v>40943</v>
      </c>
      <c r="C135" t="s">
        <v>11116</v>
      </c>
      <c r="D135" t="s">
        <v>11106</v>
      </c>
      <c r="E135" t="s">
        <v>11107</v>
      </c>
      <c r="F135" s="58">
        <v>650.19000000000005</v>
      </c>
      <c r="G135" s="58">
        <v>650.19000000000005</v>
      </c>
      <c r="H135">
        <v>2</v>
      </c>
    </row>
    <row r="136" spans="1:8">
      <c r="A136" t="str">
        <f t="shared" si="1"/>
        <v>z2008-129</v>
      </c>
      <c r="B136" s="1">
        <v>40943</v>
      </c>
      <c r="C136" t="s">
        <v>11111</v>
      </c>
      <c r="D136" t="s">
        <v>11114</v>
      </c>
      <c r="E136" t="s">
        <v>11107</v>
      </c>
      <c r="F136" s="58">
        <v>405.41</v>
      </c>
      <c r="G136" s="58">
        <v>405.41</v>
      </c>
      <c r="H136">
        <v>13</v>
      </c>
    </row>
    <row r="137" spans="1:8">
      <c r="A137" t="str">
        <f t="shared" si="1"/>
        <v>z2008-130</v>
      </c>
      <c r="B137" s="1">
        <v>40943</v>
      </c>
      <c r="C137" t="s">
        <v>11111</v>
      </c>
      <c r="D137" t="s">
        <v>11114</v>
      </c>
      <c r="E137" t="s">
        <v>11107</v>
      </c>
      <c r="F137" s="58">
        <v>271.74</v>
      </c>
      <c r="G137" s="58">
        <v>271.74</v>
      </c>
      <c r="H137">
        <v>6</v>
      </c>
    </row>
    <row r="138" spans="1:8">
      <c r="A138" t="str">
        <f t="shared" si="1"/>
        <v>z2008-131</v>
      </c>
      <c r="B138" s="1">
        <v>40943</v>
      </c>
      <c r="C138" t="s">
        <v>11111</v>
      </c>
      <c r="D138" t="s">
        <v>11114</v>
      </c>
      <c r="E138" t="s">
        <v>11108</v>
      </c>
      <c r="F138" s="58">
        <v>433.83</v>
      </c>
      <c r="G138" s="58">
        <v>0</v>
      </c>
      <c r="H138">
        <v>7</v>
      </c>
    </row>
    <row r="139" spans="1:8">
      <c r="A139" t="str">
        <f t="shared" si="1"/>
        <v>z2008-132</v>
      </c>
      <c r="B139" s="1">
        <v>40943</v>
      </c>
      <c r="C139" t="s">
        <v>11111</v>
      </c>
      <c r="D139" t="s">
        <v>11114</v>
      </c>
      <c r="E139" t="s">
        <v>11107</v>
      </c>
      <c r="F139" s="58">
        <v>551.76</v>
      </c>
      <c r="G139" s="58">
        <v>551.76</v>
      </c>
      <c r="H139">
        <v>4</v>
      </c>
    </row>
    <row r="140" spans="1:8">
      <c r="A140" t="str">
        <f t="shared" si="1"/>
        <v>z2008-133</v>
      </c>
      <c r="B140" s="1">
        <v>40944</v>
      </c>
      <c r="C140" t="s">
        <v>11109</v>
      </c>
      <c r="D140" t="s">
        <v>11106</v>
      </c>
      <c r="E140" t="s">
        <v>11107</v>
      </c>
      <c r="F140" s="58">
        <v>194.06</v>
      </c>
      <c r="G140" s="58">
        <v>194.06</v>
      </c>
      <c r="H140">
        <v>4</v>
      </c>
    </row>
    <row r="141" spans="1:8">
      <c r="A141" t="str">
        <f t="shared" ref="A141:A204" si="2">"z2008-"&amp;ROW()-7</f>
        <v>z2008-134</v>
      </c>
      <c r="B141" s="1">
        <v>40944</v>
      </c>
      <c r="C141" t="s">
        <v>11111</v>
      </c>
      <c r="D141" t="s">
        <v>11114</v>
      </c>
      <c r="E141" t="s">
        <v>11108</v>
      </c>
      <c r="F141" s="58">
        <v>78.33</v>
      </c>
      <c r="G141" s="58">
        <v>0</v>
      </c>
      <c r="H141">
        <v>4</v>
      </c>
    </row>
    <row r="142" spans="1:8">
      <c r="A142" t="str">
        <f t="shared" si="2"/>
        <v>z2008-135</v>
      </c>
      <c r="B142" s="1">
        <v>40944</v>
      </c>
      <c r="C142" t="s">
        <v>11112</v>
      </c>
      <c r="D142" t="s">
        <v>11114</v>
      </c>
      <c r="E142" t="s">
        <v>11107</v>
      </c>
      <c r="F142" s="58">
        <v>520.6</v>
      </c>
      <c r="G142" s="58">
        <v>520.6</v>
      </c>
      <c r="H142">
        <v>12</v>
      </c>
    </row>
    <row r="143" spans="1:8">
      <c r="A143" t="str">
        <f t="shared" si="2"/>
        <v>z2008-136</v>
      </c>
      <c r="B143" s="1">
        <v>40944</v>
      </c>
      <c r="C143" t="s">
        <v>11112</v>
      </c>
      <c r="D143" t="s">
        <v>11114</v>
      </c>
      <c r="E143" t="s">
        <v>11107</v>
      </c>
      <c r="F143" s="58">
        <v>564.1</v>
      </c>
      <c r="G143" s="58">
        <v>564.1</v>
      </c>
      <c r="H143">
        <v>13</v>
      </c>
    </row>
    <row r="144" spans="1:8">
      <c r="A144" t="str">
        <f t="shared" si="2"/>
        <v>z2008-137</v>
      </c>
      <c r="B144" s="1">
        <v>40944</v>
      </c>
      <c r="C144" t="s">
        <v>11112</v>
      </c>
      <c r="D144" t="s">
        <v>11114</v>
      </c>
      <c r="E144" t="s">
        <v>11107</v>
      </c>
      <c r="F144" s="58">
        <v>135.08000000000001</v>
      </c>
      <c r="G144" s="58">
        <v>135.08000000000001</v>
      </c>
      <c r="H144">
        <v>7</v>
      </c>
    </row>
    <row r="145" spans="1:8">
      <c r="A145" t="str">
        <f t="shared" si="2"/>
        <v>z2008-138</v>
      </c>
      <c r="B145" s="1">
        <v>40945</v>
      </c>
      <c r="C145" t="s">
        <v>11115</v>
      </c>
      <c r="D145" t="s">
        <v>11106</v>
      </c>
      <c r="E145" t="s">
        <v>11107</v>
      </c>
      <c r="F145" s="58">
        <v>343.25</v>
      </c>
      <c r="G145" s="58">
        <v>343.25</v>
      </c>
      <c r="H145">
        <v>4</v>
      </c>
    </row>
    <row r="146" spans="1:8">
      <c r="A146" t="str">
        <f t="shared" si="2"/>
        <v>z2008-139</v>
      </c>
      <c r="B146" s="1">
        <v>40945</v>
      </c>
      <c r="C146" t="s">
        <v>11111</v>
      </c>
      <c r="D146" t="s">
        <v>11106</v>
      </c>
      <c r="E146" t="s">
        <v>11107</v>
      </c>
      <c r="F146" s="58">
        <v>319.85000000000002</v>
      </c>
      <c r="G146" s="58">
        <v>319.85000000000002</v>
      </c>
      <c r="H146">
        <v>11</v>
      </c>
    </row>
    <row r="147" spans="1:8">
      <c r="A147" t="str">
        <f t="shared" si="2"/>
        <v>z2008-140</v>
      </c>
      <c r="B147" s="1">
        <v>40945</v>
      </c>
      <c r="C147" t="s">
        <v>11113</v>
      </c>
      <c r="D147" t="s">
        <v>11114</v>
      </c>
      <c r="E147" t="s">
        <v>11108</v>
      </c>
      <c r="F147" s="58">
        <v>671.62</v>
      </c>
      <c r="G147" s="58">
        <v>0</v>
      </c>
      <c r="H147">
        <v>7</v>
      </c>
    </row>
    <row r="148" spans="1:8">
      <c r="A148" t="str">
        <f t="shared" si="2"/>
        <v>z2008-141</v>
      </c>
      <c r="B148" s="1">
        <v>40945</v>
      </c>
      <c r="C148" t="s">
        <v>11113</v>
      </c>
      <c r="D148" t="s">
        <v>11114</v>
      </c>
      <c r="E148" t="s">
        <v>11107</v>
      </c>
      <c r="F148" s="58">
        <v>692.61</v>
      </c>
      <c r="G148" s="58">
        <v>692.61</v>
      </c>
      <c r="H148">
        <v>2</v>
      </c>
    </row>
    <row r="149" spans="1:8">
      <c r="A149" t="str">
        <f t="shared" si="2"/>
        <v>z2008-142</v>
      </c>
      <c r="B149" s="1">
        <v>40945</v>
      </c>
      <c r="C149" t="s">
        <v>11113</v>
      </c>
      <c r="D149" t="s">
        <v>11114</v>
      </c>
      <c r="E149" t="s">
        <v>11108</v>
      </c>
      <c r="F149" s="58">
        <v>439.13</v>
      </c>
      <c r="G149" s="58">
        <v>0</v>
      </c>
      <c r="H149">
        <v>5</v>
      </c>
    </row>
    <row r="150" spans="1:8">
      <c r="A150" t="str">
        <f t="shared" si="2"/>
        <v>z2008-143</v>
      </c>
      <c r="B150" s="1">
        <v>40946</v>
      </c>
      <c r="C150" t="s">
        <v>11116</v>
      </c>
      <c r="D150" t="s">
        <v>11106</v>
      </c>
      <c r="E150" t="s">
        <v>11108</v>
      </c>
      <c r="F150" s="58">
        <v>215.67</v>
      </c>
      <c r="G150" s="58">
        <v>0</v>
      </c>
      <c r="H150">
        <v>14</v>
      </c>
    </row>
    <row r="151" spans="1:8">
      <c r="A151" t="str">
        <f t="shared" si="2"/>
        <v>z2008-144</v>
      </c>
      <c r="B151" s="1">
        <v>40946</v>
      </c>
      <c r="C151" t="s">
        <v>11111</v>
      </c>
      <c r="D151" t="s">
        <v>11106</v>
      </c>
      <c r="E151" t="s">
        <v>11108</v>
      </c>
      <c r="F151" s="58">
        <v>275.11</v>
      </c>
      <c r="G151" s="58">
        <v>0</v>
      </c>
      <c r="H151">
        <v>14</v>
      </c>
    </row>
    <row r="152" spans="1:8">
      <c r="A152" t="str">
        <f t="shared" si="2"/>
        <v>z2008-145</v>
      </c>
      <c r="B152" s="1">
        <v>40946</v>
      </c>
      <c r="C152" t="s">
        <v>11117</v>
      </c>
      <c r="D152" t="s">
        <v>11114</v>
      </c>
      <c r="E152" t="s">
        <v>11108</v>
      </c>
      <c r="F152" s="58">
        <v>330.15</v>
      </c>
      <c r="G152" s="58">
        <v>0</v>
      </c>
      <c r="H152">
        <v>9</v>
      </c>
    </row>
    <row r="153" spans="1:8">
      <c r="A153" t="str">
        <f t="shared" si="2"/>
        <v>z2008-146</v>
      </c>
      <c r="B153" s="1">
        <v>40946</v>
      </c>
      <c r="C153" t="s">
        <v>11117</v>
      </c>
      <c r="D153" t="s">
        <v>11114</v>
      </c>
      <c r="E153" t="s">
        <v>11107</v>
      </c>
      <c r="F153" s="58">
        <v>78.459999999999994</v>
      </c>
      <c r="G153" s="58">
        <v>78.459999999999994</v>
      </c>
      <c r="H153">
        <v>10</v>
      </c>
    </row>
    <row r="154" spans="1:8">
      <c r="A154" t="str">
        <f t="shared" si="2"/>
        <v>z2008-147</v>
      </c>
      <c r="B154" s="1">
        <v>40946</v>
      </c>
      <c r="C154" t="s">
        <v>11117</v>
      </c>
      <c r="D154" t="s">
        <v>11114</v>
      </c>
      <c r="E154" t="s">
        <v>11107</v>
      </c>
      <c r="F154" s="58">
        <v>672.92</v>
      </c>
      <c r="G154" s="58">
        <v>672.92</v>
      </c>
      <c r="H154">
        <v>4</v>
      </c>
    </row>
    <row r="155" spans="1:8">
      <c r="A155" t="str">
        <f t="shared" si="2"/>
        <v>z2008-148</v>
      </c>
      <c r="B155" s="1">
        <v>40947</v>
      </c>
      <c r="C155" t="s">
        <v>11109</v>
      </c>
      <c r="D155" t="s">
        <v>11106</v>
      </c>
      <c r="E155" t="s">
        <v>11107</v>
      </c>
      <c r="F155" s="58">
        <v>99.62</v>
      </c>
      <c r="G155" s="58">
        <v>99.62</v>
      </c>
      <c r="H155">
        <v>3</v>
      </c>
    </row>
    <row r="156" spans="1:8">
      <c r="A156" t="str">
        <f t="shared" si="2"/>
        <v>z2008-149</v>
      </c>
      <c r="B156" s="1">
        <v>40947</v>
      </c>
      <c r="C156" t="s">
        <v>11111</v>
      </c>
      <c r="D156" t="s">
        <v>11106</v>
      </c>
      <c r="E156" t="s">
        <v>11108</v>
      </c>
      <c r="F156" s="58">
        <v>166.79</v>
      </c>
      <c r="G156" s="58">
        <v>0</v>
      </c>
      <c r="H156">
        <v>9</v>
      </c>
    </row>
    <row r="157" spans="1:8">
      <c r="A157" t="str">
        <f t="shared" si="2"/>
        <v>z2008-150</v>
      </c>
      <c r="B157" s="1">
        <v>40947</v>
      </c>
      <c r="C157" t="s">
        <v>11105</v>
      </c>
      <c r="D157" t="s">
        <v>11114</v>
      </c>
      <c r="E157" t="s">
        <v>11107</v>
      </c>
      <c r="F157" s="58">
        <v>501.13</v>
      </c>
      <c r="G157" s="58">
        <v>501.13</v>
      </c>
      <c r="H157">
        <v>10</v>
      </c>
    </row>
    <row r="158" spans="1:8">
      <c r="A158" t="str">
        <f t="shared" si="2"/>
        <v>z2008-151</v>
      </c>
      <c r="B158" s="1">
        <v>40947</v>
      </c>
      <c r="C158" t="s">
        <v>11105</v>
      </c>
      <c r="D158" t="s">
        <v>11114</v>
      </c>
      <c r="E158" t="s">
        <v>11108</v>
      </c>
      <c r="F158" s="58">
        <v>229.13</v>
      </c>
      <c r="G158" s="58">
        <v>0</v>
      </c>
      <c r="H158">
        <v>12</v>
      </c>
    </row>
    <row r="159" spans="1:8">
      <c r="A159" t="str">
        <f t="shared" si="2"/>
        <v>z2008-152</v>
      </c>
      <c r="B159" s="1">
        <v>40947</v>
      </c>
      <c r="C159" t="s">
        <v>11105</v>
      </c>
      <c r="D159" t="s">
        <v>11114</v>
      </c>
      <c r="E159" t="s">
        <v>11108</v>
      </c>
      <c r="F159" s="58">
        <v>293.95999999999998</v>
      </c>
      <c r="G159" s="58">
        <v>0</v>
      </c>
      <c r="H159">
        <v>6</v>
      </c>
    </row>
    <row r="160" spans="1:8">
      <c r="A160" t="str">
        <f t="shared" si="2"/>
        <v>z2008-153</v>
      </c>
      <c r="B160" s="1">
        <v>40950</v>
      </c>
      <c r="C160" t="s">
        <v>11110</v>
      </c>
      <c r="D160" t="s">
        <v>11106</v>
      </c>
      <c r="E160" t="s">
        <v>11107</v>
      </c>
      <c r="F160" s="58">
        <v>200.77</v>
      </c>
      <c r="G160" s="58">
        <v>200.77</v>
      </c>
      <c r="H160">
        <v>12</v>
      </c>
    </row>
    <row r="161" spans="1:8">
      <c r="A161" t="str">
        <f t="shared" si="2"/>
        <v>z2008-154</v>
      </c>
      <c r="B161" s="1">
        <v>40950</v>
      </c>
      <c r="C161" t="s">
        <v>11111</v>
      </c>
      <c r="D161" t="s">
        <v>11106</v>
      </c>
      <c r="E161" t="s">
        <v>11107</v>
      </c>
      <c r="F161" s="58">
        <v>422.1</v>
      </c>
      <c r="G161" s="58">
        <v>422.1</v>
      </c>
      <c r="H161">
        <v>6</v>
      </c>
    </row>
    <row r="162" spans="1:8">
      <c r="A162" t="str">
        <f t="shared" si="2"/>
        <v>z2008-155</v>
      </c>
      <c r="B162" s="1">
        <v>40950</v>
      </c>
      <c r="C162" t="s">
        <v>11115</v>
      </c>
      <c r="D162" t="s">
        <v>11114</v>
      </c>
      <c r="E162" t="s">
        <v>11107</v>
      </c>
      <c r="F162" s="58">
        <v>290.42</v>
      </c>
      <c r="G162" s="58">
        <v>290.42</v>
      </c>
      <c r="H162">
        <v>11</v>
      </c>
    </row>
    <row r="163" spans="1:8">
      <c r="A163" t="str">
        <f t="shared" si="2"/>
        <v>z2008-156</v>
      </c>
      <c r="B163" s="1">
        <v>40950</v>
      </c>
      <c r="C163" t="s">
        <v>11115</v>
      </c>
      <c r="D163" t="s">
        <v>11114</v>
      </c>
      <c r="E163" t="s">
        <v>11107</v>
      </c>
      <c r="F163" s="58">
        <v>651.33000000000004</v>
      </c>
      <c r="G163" s="58">
        <v>651.33000000000004</v>
      </c>
      <c r="H163">
        <v>9</v>
      </c>
    </row>
    <row r="164" spans="1:8">
      <c r="A164" t="str">
        <f t="shared" si="2"/>
        <v>z2008-157</v>
      </c>
      <c r="B164" s="1">
        <v>40950</v>
      </c>
      <c r="C164" t="s">
        <v>11115</v>
      </c>
      <c r="D164" t="s">
        <v>11114</v>
      </c>
      <c r="E164" t="s">
        <v>11108</v>
      </c>
      <c r="F164" s="58">
        <v>311.45</v>
      </c>
      <c r="G164" s="58">
        <v>0</v>
      </c>
      <c r="H164">
        <v>4</v>
      </c>
    </row>
    <row r="165" spans="1:8">
      <c r="A165" t="str">
        <f t="shared" si="2"/>
        <v>z2008-158</v>
      </c>
      <c r="B165" s="1">
        <v>40951</v>
      </c>
      <c r="C165" t="s">
        <v>11109</v>
      </c>
      <c r="D165" t="s">
        <v>11114</v>
      </c>
      <c r="E165" t="s">
        <v>11108</v>
      </c>
      <c r="F165" s="58">
        <v>383.98</v>
      </c>
      <c r="G165" s="58">
        <v>0</v>
      </c>
      <c r="H165">
        <v>11</v>
      </c>
    </row>
    <row r="166" spans="1:8">
      <c r="A166" t="str">
        <f t="shared" si="2"/>
        <v>z2008-159</v>
      </c>
      <c r="B166" s="1">
        <v>40951</v>
      </c>
      <c r="C166" t="s">
        <v>11111</v>
      </c>
      <c r="D166" t="s">
        <v>11106</v>
      </c>
      <c r="E166" t="s">
        <v>11107</v>
      </c>
      <c r="F166" s="58">
        <v>206.98</v>
      </c>
      <c r="G166" s="58">
        <v>206.98</v>
      </c>
      <c r="H166">
        <v>12</v>
      </c>
    </row>
    <row r="167" spans="1:8">
      <c r="A167" t="str">
        <f t="shared" si="2"/>
        <v>z2008-160</v>
      </c>
      <c r="B167" s="1">
        <v>40951</v>
      </c>
      <c r="C167" t="s">
        <v>11116</v>
      </c>
      <c r="D167" t="s">
        <v>11114</v>
      </c>
      <c r="E167" t="s">
        <v>11108</v>
      </c>
      <c r="F167" s="58">
        <v>602.38</v>
      </c>
      <c r="G167" s="58">
        <v>0</v>
      </c>
      <c r="H167">
        <v>6</v>
      </c>
    </row>
    <row r="168" spans="1:8">
      <c r="A168" t="str">
        <f t="shared" si="2"/>
        <v>z2008-161</v>
      </c>
      <c r="B168" s="1">
        <v>40951</v>
      </c>
      <c r="C168" t="s">
        <v>11116</v>
      </c>
      <c r="D168" t="s">
        <v>11114</v>
      </c>
      <c r="E168" t="s">
        <v>11107</v>
      </c>
      <c r="F168" s="58">
        <v>471.16</v>
      </c>
      <c r="G168" s="58">
        <v>471.16</v>
      </c>
      <c r="H168">
        <v>7</v>
      </c>
    </row>
    <row r="169" spans="1:8">
      <c r="A169" t="str">
        <f t="shared" si="2"/>
        <v>z2008-162</v>
      </c>
      <c r="B169" s="1">
        <v>40951</v>
      </c>
      <c r="C169" t="s">
        <v>11116</v>
      </c>
      <c r="D169" t="s">
        <v>11114</v>
      </c>
      <c r="E169" t="s">
        <v>11107</v>
      </c>
      <c r="F169" s="58">
        <v>162.94</v>
      </c>
      <c r="G169" s="58">
        <v>162.94</v>
      </c>
      <c r="H169">
        <v>6</v>
      </c>
    </row>
    <row r="170" spans="1:8">
      <c r="A170" t="str">
        <f t="shared" si="2"/>
        <v>z2008-163</v>
      </c>
      <c r="B170" s="1">
        <v>40952</v>
      </c>
      <c r="C170" t="s">
        <v>11110</v>
      </c>
      <c r="D170" t="s">
        <v>11114</v>
      </c>
      <c r="E170" t="s">
        <v>11108</v>
      </c>
      <c r="F170" s="58">
        <v>66.3</v>
      </c>
      <c r="G170" s="58">
        <v>0</v>
      </c>
      <c r="H170">
        <v>3</v>
      </c>
    </row>
    <row r="171" spans="1:8">
      <c r="A171" t="str">
        <f t="shared" si="2"/>
        <v>z2008-164</v>
      </c>
      <c r="B171" s="1">
        <v>40952</v>
      </c>
      <c r="C171" t="s">
        <v>11111</v>
      </c>
      <c r="D171" t="s">
        <v>11106</v>
      </c>
      <c r="E171" t="s">
        <v>11107</v>
      </c>
      <c r="F171" s="58">
        <v>278.76</v>
      </c>
      <c r="G171" s="58">
        <v>278.76</v>
      </c>
      <c r="H171">
        <v>7</v>
      </c>
    </row>
    <row r="172" spans="1:8">
      <c r="A172" t="str">
        <f t="shared" si="2"/>
        <v>z2008-165</v>
      </c>
      <c r="B172" s="1">
        <v>40952</v>
      </c>
      <c r="C172" t="s">
        <v>11109</v>
      </c>
      <c r="D172" t="s">
        <v>11114</v>
      </c>
      <c r="E172" t="s">
        <v>11107</v>
      </c>
      <c r="F172" s="58">
        <v>243.97</v>
      </c>
      <c r="G172" s="58">
        <v>243.97</v>
      </c>
      <c r="H172">
        <v>5</v>
      </c>
    </row>
    <row r="173" spans="1:8">
      <c r="A173" t="str">
        <f t="shared" si="2"/>
        <v>z2008-166</v>
      </c>
      <c r="B173" s="1">
        <v>40952</v>
      </c>
      <c r="C173" t="s">
        <v>11109</v>
      </c>
      <c r="D173" t="s">
        <v>11114</v>
      </c>
      <c r="E173" t="s">
        <v>11108</v>
      </c>
      <c r="F173" s="58">
        <v>144.18</v>
      </c>
      <c r="G173" s="58">
        <v>0</v>
      </c>
      <c r="H173">
        <v>4</v>
      </c>
    </row>
    <row r="174" spans="1:8">
      <c r="A174" t="str">
        <f t="shared" si="2"/>
        <v>z2008-167</v>
      </c>
      <c r="B174" s="1">
        <v>40952</v>
      </c>
      <c r="C174" t="s">
        <v>11109</v>
      </c>
      <c r="D174" t="s">
        <v>11114</v>
      </c>
      <c r="E174" t="s">
        <v>11107</v>
      </c>
      <c r="F174" s="58">
        <v>446.89</v>
      </c>
      <c r="G174" s="58">
        <v>446.89</v>
      </c>
      <c r="H174">
        <v>10</v>
      </c>
    </row>
    <row r="175" spans="1:8">
      <c r="A175" t="str">
        <f t="shared" si="2"/>
        <v>z2008-168</v>
      </c>
      <c r="B175" s="1">
        <v>40953</v>
      </c>
      <c r="C175" t="s">
        <v>11111</v>
      </c>
      <c r="D175" t="s">
        <v>11114</v>
      </c>
      <c r="E175" t="s">
        <v>11107</v>
      </c>
      <c r="F175" s="58">
        <v>490.57</v>
      </c>
      <c r="G175" s="58">
        <v>490.57</v>
      </c>
      <c r="H175">
        <v>5</v>
      </c>
    </row>
    <row r="176" spans="1:8">
      <c r="A176" t="str">
        <f t="shared" si="2"/>
        <v>z2008-169</v>
      </c>
      <c r="B176" s="1">
        <v>40953</v>
      </c>
      <c r="C176" t="s">
        <v>11111</v>
      </c>
      <c r="D176" t="s">
        <v>11106</v>
      </c>
      <c r="E176" t="s">
        <v>11108</v>
      </c>
      <c r="F176" s="58">
        <v>331.41</v>
      </c>
      <c r="G176" s="58">
        <v>0</v>
      </c>
      <c r="H176">
        <v>12</v>
      </c>
    </row>
    <row r="177" spans="1:8">
      <c r="A177" t="str">
        <f t="shared" si="2"/>
        <v>z2008-170</v>
      </c>
      <c r="B177" s="1">
        <v>40953</v>
      </c>
      <c r="C177" t="s">
        <v>11110</v>
      </c>
      <c r="D177" t="s">
        <v>11114</v>
      </c>
      <c r="E177" t="s">
        <v>11108</v>
      </c>
      <c r="F177" s="58">
        <v>332.68</v>
      </c>
      <c r="G177" s="58">
        <v>0</v>
      </c>
      <c r="H177">
        <v>11</v>
      </c>
    </row>
    <row r="178" spans="1:8">
      <c r="A178" t="str">
        <f t="shared" si="2"/>
        <v>z2008-171</v>
      </c>
      <c r="B178" s="1">
        <v>40953</v>
      </c>
      <c r="C178" t="s">
        <v>11110</v>
      </c>
      <c r="D178" t="s">
        <v>11114</v>
      </c>
      <c r="E178" t="s">
        <v>11108</v>
      </c>
      <c r="F178" s="58">
        <v>197.04</v>
      </c>
      <c r="G178" s="58">
        <v>0</v>
      </c>
      <c r="H178">
        <v>10</v>
      </c>
    </row>
    <row r="179" spans="1:8">
      <c r="A179" t="str">
        <f t="shared" si="2"/>
        <v>z2008-172</v>
      </c>
      <c r="B179" s="1">
        <v>40953</v>
      </c>
      <c r="C179" t="s">
        <v>11110</v>
      </c>
      <c r="D179" t="s">
        <v>11114</v>
      </c>
      <c r="E179" t="s">
        <v>11107</v>
      </c>
      <c r="F179" s="58">
        <v>429.39</v>
      </c>
      <c r="G179" s="58">
        <v>429.39</v>
      </c>
      <c r="H179">
        <v>10</v>
      </c>
    </row>
    <row r="180" spans="1:8">
      <c r="A180" t="str">
        <f t="shared" si="2"/>
        <v>z2008-173</v>
      </c>
      <c r="B180" s="1">
        <v>40954</v>
      </c>
      <c r="C180" t="s">
        <v>11112</v>
      </c>
      <c r="D180" t="s">
        <v>11114</v>
      </c>
      <c r="E180" t="s">
        <v>11107</v>
      </c>
      <c r="F180" s="58">
        <v>542.47</v>
      </c>
      <c r="G180" s="58">
        <v>542.47</v>
      </c>
      <c r="H180">
        <v>13</v>
      </c>
    </row>
    <row r="181" spans="1:8">
      <c r="A181" t="str">
        <f t="shared" si="2"/>
        <v>z2008-174</v>
      </c>
      <c r="B181" s="1">
        <v>40954</v>
      </c>
      <c r="C181" t="s">
        <v>11111</v>
      </c>
      <c r="D181" t="s">
        <v>11114</v>
      </c>
      <c r="E181" t="s">
        <v>11107</v>
      </c>
      <c r="F181" s="58">
        <v>272.91000000000003</v>
      </c>
      <c r="G181" s="58">
        <v>272.91000000000003</v>
      </c>
      <c r="H181">
        <v>10</v>
      </c>
    </row>
    <row r="182" spans="1:8">
      <c r="A182" t="str">
        <f t="shared" si="2"/>
        <v>z2008-175</v>
      </c>
      <c r="B182" s="1">
        <v>40954</v>
      </c>
      <c r="C182" t="s">
        <v>11111</v>
      </c>
      <c r="D182" t="s">
        <v>11114</v>
      </c>
      <c r="E182" t="s">
        <v>11108</v>
      </c>
      <c r="F182" s="58">
        <v>542.52</v>
      </c>
      <c r="G182" s="58">
        <v>0</v>
      </c>
      <c r="H182">
        <v>7</v>
      </c>
    </row>
    <row r="183" spans="1:8">
      <c r="A183" t="str">
        <f t="shared" si="2"/>
        <v>z2008-176</v>
      </c>
      <c r="B183" s="1">
        <v>40954</v>
      </c>
      <c r="C183" t="s">
        <v>11111</v>
      </c>
      <c r="D183" t="s">
        <v>11114</v>
      </c>
      <c r="E183" t="s">
        <v>11107</v>
      </c>
      <c r="F183" s="58">
        <v>165.55</v>
      </c>
      <c r="G183" s="58">
        <v>165.55</v>
      </c>
      <c r="H183">
        <v>10</v>
      </c>
    </row>
    <row r="184" spans="1:8">
      <c r="A184" t="str">
        <f t="shared" si="2"/>
        <v>z2008-177</v>
      </c>
      <c r="B184" s="1">
        <v>40954</v>
      </c>
      <c r="C184" t="s">
        <v>11111</v>
      </c>
      <c r="D184" t="s">
        <v>11114</v>
      </c>
      <c r="E184" t="s">
        <v>11108</v>
      </c>
      <c r="F184" s="58">
        <v>65.45</v>
      </c>
      <c r="G184" s="58">
        <v>0</v>
      </c>
      <c r="H184">
        <v>8</v>
      </c>
    </row>
    <row r="185" spans="1:8">
      <c r="A185" t="str">
        <f t="shared" si="2"/>
        <v>z2008-178</v>
      </c>
      <c r="B185" s="1">
        <v>40957</v>
      </c>
      <c r="C185" t="s">
        <v>11113</v>
      </c>
      <c r="D185" t="s">
        <v>11114</v>
      </c>
      <c r="E185" t="s">
        <v>11108</v>
      </c>
      <c r="F185" s="58">
        <v>359.19</v>
      </c>
      <c r="G185" s="58">
        <v>0</v>
      </c>
      <c r="H185">
        <v>8</v>
      </c>
    </row>
    <row r="186" spans="1:8">
      <c r="A186" t="str">
        <f t="shared" si="2"/>
        <v>z2008-179</v>
      </c>
      <c r="B186" s="1">
        <v>40957</v>
      </c>
      <c r="C186" t="s">
        <v>11111</v>
      </c>
      <c r="D186" t="s">
        <v>11114</v>
      </c>
      <c r="E186" t="s">
        <v>11107</v>
      </c>
      <c r="F186" s="58">
        <v>287.20999999999998</v>
      </c>
      <c r="G186" s="58">
        <v>287.20999999999998</v>
      </c>
      <c r="H186">
        <v>8</v>
      </c>
    </row>
    <row r="187" spans="1:8">
      <c r="A187" t="str">
        <f t="shared" si="2"/>
        <v>z2008-180</v>
      </c>
      <c r="B187" s="1">
        <v>40957</v>
      </c>
      <c r="C187" t="s">
        <v>11112</v>
      </c>
      <c r="D187" t="s">
        <v>11114</v>
      </c>
      <c r="E187" t="s">
        <v>11107</v>
      </c>
      <c r="F187" s="58">
        <v>471.31</v>
      </c>
      <c r="G187" s="58">
        <v>471.31</v>
      </c>
      <c r="H187">
        <v>2</v>
      </c>
    </row>
    <row r="188" spans="1:8">
      <c r="A188" t="str">
        <f t="shared" si="2"/>
        <v>z2008-181</v>
      </c>
      <c r="B188" s="1">
        <v>40957</v>
      </c>
      <c r="C188" t="s">
        <v>11112</v>
      </c>
      <c r="D188" t="s">
        <v>11114</v>
      </c>
      <c r="E188" t="s">
        <v>11107</v>
      </c>
      <c r="F188" s="58">
        <v>164.76</v>
      </c>
      <c r="G188" s="58">
        <v>164.76</v>
      </c>
      <c r="H188">
        <v>7</v>
      </c>
    </row>
    <row r="189" spans="1:8">
      <c r="A189" t="str">
        <f t="shared" si="2"/>
        <v>z2008-182</v>
      </c>
      <c r="B189" s="1">
        <v>40957</v>
      </c>
      <c r="C189" t="s">
        <v>11112</v>
      </c>
      <c r="D189" t="s">
        <v>11114</v>
      </c>
      <c r="E189" t="s">
        <v>11107</v>
      </c>
      <c r="F189" s="58">
        <v>604.15</v>
      </c>
      <c r="G189" s="58">
        <v>604.15</v>
      </c>
      <c r="H189">
        <v>5</v>
      </c>
    </row>
    <row r="190" spans="1:8">
      <c r="A190" t="str">
        <f t="shared" si="2"/>
        <v>z2008-183</v>
      </c>
      <c r="B190" s="1">
        <v>40958</v>
      </c>
      <c r="C190" t="s">
        <v>11115</v>
      </c>
      <c r="D190" t="s">
        <v>11106</v>
      </c>
      <c r="E190" t="s">
        <v>11107</v>
      </c>
      <c r="F190" s="58">
        <v>277.68</v>
      </c>
      <c r="G190" s="58">
        <v>277.68</v>
      </c>
      <c r="H190">
        <v>12</v>
      </c>
    </row>
    <row r="191" spans="1:8">
      <c r="A191" t="str">
        <f t="shared" si="2"/>
        <v>z2008-184</v>
      </c>
      <c r="B191" s="1">
        <v>40958</v>
      </c>
      <c r="C191" t="s">
        <v>11111</v>
      </c>
      <c r="D191" t="s">
        <v>11114</v>
      </c>
      <c r="E191" t="s">
        <v>11108</v>
      </c>
      <c r="F191" s="58">
        <v>80.02</v>
      </c>
      <c r="G191" s="58">
        <v>0</v>
      </c>
      <c r="H191">
        <v>13</v>
      </c>
    </row>
    <row r="192" spans="1:8">
      <c r="A192" t="str">
        <f t="shared" si="2"/>
        <v>z2008-185</v>
      </c>
      <c r="B192" s="1">
        <v>40958</v>
      </c>
      <c r="C192" t="s">
        <v>11113</v>
      </c>
      <c r="D192" t="s">
        <v>11114</v>
      </c>
      <c r="E192" t="s">
        <v>11107</v>
      </c>
      <c r="F192" s="58">
        <v>661.15</v>
      </c>
      <c r="G192" s="58">
        <v>661.15</v>
      </c>
      <c r="H192">
        <v>5</v>
      </c>
    </row>
    <row r="193" spans="1:8">
      <c r="A193" t="str">
        <f t="shared" si="2"/>
        <v>z2008-186</v>
      </c>
      <c r="B193" s="1">
        <v>40958</v>
      </c>
      <c r="C193" t="s">
        <v>11113</v>
      </c>
      <c r="D193" t="s">
        <v>11114</v>
      </c>
      <c r="E193" t="s">
        <v>11108</v>
      </c>
      <c r="F193" s="58">
        <v>61.29</v>
      </c>
      <c r="G193" s="58">
        <v>0</v>
      </c>
      <c r="H193">
        <v>13</v>
      </c>
    </row>
    <row r="194" spans="1:8">
      <c r="A194" t="str">
        <f t="shared" si="2"/>
        <v>z2008-187</v>
      </c>
      <c r="B194" s="1">
        <v>40958</v>
      </c>
      <c r="C194" t="s">
        <v>11113</v>
      </c>
      <c r="D194" t="s">
        <v>11114</v>
      </c>
      <c r="E194" t="s">
        <v>11107</v>
      </c>
      <c r="F194" s="58">
        <v>608.09</v>
      </c>
      <c r="G194" s="58">
        <v>608.09</v>
      </c>
      <c r="H194">
        <v>8</v>
      </c>
    </row>
    <row r="195" spans="1:8">
      <c r="A195" t="str">
        <f t="shared" si="2"/>
        <v>z2008-188</v>
      </c>
      <c r="B195" s="1">
        <v>40959</v>
      </c>
      <c r="C195" t="s">
        <v>11115</v>
      </c>
      <c r="D195" t="s">
        <v>11106</v>
      </c>
      <c r="E195" t="s">
        <v>11108</v>
      </c>
      <c r="F195" s="58">
        <v>655.24</v>
      </c>
      <c r="G195" s="58">
        <v>0</v>
      </c>
      <c r="H195">
        <v>14</v>
      </c>
    </row>
    <row r="196" spans="1:8">
      <c r="A196" t="str">
        <f t="shared" si="2"/>
        <v>z2008-189</v>
      </c>
      <c r="B196" s="1">
        <v>40959</v>
      </c>
      <c r="C196" t="s">
        <v>11111</v>
      </c>
      <c r="D196" t="s">
        <v>11114</v>
      </c>
      <c r="E196" t="s">
        <v>11108</v>
      </c>
      <c r="F196" s="58">
        <v>327.29000000000002</v>
      </c>
      <c r="G196" s="58">
        <v>0</v>
      </c>
      <c r="H196">
        <v>13</v>
      </c>
    </row>
    <row r="197" spans="1:8">
      <c r="A197" t="str">
        <f t="shared" si="2"/>
        <v>z2008-190</v>
      </c>
      <c r="B197" s="1">
        <v>40959</v>
      </c>
      <c r="C197" t="s">
        <v>11117</v>
      </c>
      <c r="D197" t="s">
        <v>11114</v>
      </c>
      <c r="E197" t="s">
        <v>11107</v>
      </c>
      <c r="F197" s="58">
        <v>142.18</v>
      </c>
      <c r="G197" s="58">
        <v>142.18</v>
      </c>
      <c r="H197">
        <v>13</v>
      </c>
    </row>
    <row r="198" spans="1:8">
      <c r="A198" t="str">
        <f t="shared" si="2"/>
        <v>z2008-191</v>
      </c>
      <c r="B198" s="1">
        <v>40959</v>
      </c>
      <c r="C198" t="s">
        <v>11117</v>
      </c>
      <c r="D198" t="s">
        <v>11114</v>
      </c>
      <c r="E198" t="s">
        <v>11107</v>
      </c>
      <c r="F198" s="58">
        <v>305.13</v>
      </c>
      <c r="G198" s="58">
        <v>305.13</v>
      </c>
      <c r="H198">
        <v>3</v>
      </c>
    </row>
    <row r="199" spans="1:8">
      <c r="A199" t="str">
        <f t="shared" si="2"/>
        <v>z2008-192</v>
      </c>
      <c r="B199" s="1">
        <v>40959</v>
      </c>
      <c r="C199" t="s">
        <v>11117</v>
      </c>
      <c r="D199" t="s">
        <v>11114</v>
      </c>
      <c r="E199" t="s">
        <v>11108</v>
      </c>
      <c r="F199" s="58">
        <v>524.37</v>
      </c>
      <c r="G199" s="58">
        <v>0</v>
      </c>
      <c r="H199">
        <v>5</v>
      </c>
    </row>
    <row r="200" spans="1:8">
      <c r="A200" t="str">
        <f t="shared" si="2"/>
        <v>z2008-193</v>
      </c>
      <c r="B200" s="1">
        <v>40960</v>
      </c>
      <c r="C200" t="s">
        <v>11115</v>
      </c>
      <c r="D200" t="s">
        <v>11106</v>
      </c>
      <c r="E200" t="s">
        <v>11108</v>
      </c>
      <c r="F200" s="58">
        <v>442.47</v>
      </c>
      <c r="G200" s="58">
        <v>0</v>
      </c>
      <c r="H200">
        <v>11</v>
      </c>
    </row>
    <row r="201" spans="1:8">
      <c r="A201" t="str">
        <f t="shared" si="2"/>
        <v>z2008-194</v>
      </c>
      <c r="B201" s="1">
        <v>40960</v>
      </c>
      <c r="C201" t="s">
        <v>11111</v>
      </c>
      <c r="D201" t="s">
        <v>11114</v>
      </c>
      <c r="E201" t="s">
        <v>11107</v>
      </c>
      <c r="F201" s="58">
        <v>164.28</v>
      </c>
      <c r="G201" s="58">
        <v>164.28</v>
      </c>
      <c r="H201">
        <v>11</v>
      </c>
    </row>
    <row r="202" spans="1:8">
      <c r="A202" t="str">
        <f t="shared" si="2"/>
        <v>z2008-195</v>
      </c>
      <c r="B202" s="1">
        <v>40960</v>
      </c>
      <c r="C202" t="s">
        <v>11105</v>
      </c>
      <c r="D202" t="s">
        <v>11114</v>
      </c>
      <c r="E202" t="s">
        <v>11108</v>
      </c>
      <c r="F202" s="58">
        <v>446.43</v>
      </c>
      <c r="G202" s="58">
        <v>0</v>
      </c>
      <c r="H202">
        <v>12</v>
      </c>
    </row>
    <row r="203" spans="1:8">
      <c r="A203" t="str">
        <f t="shared" si="2"/>
        <v>z2008-196</v>
      </c>
      <c r="B203" s="1">
        <v>40960</v>
      </c>
      <c r="C203" t="s">
        <v>11105</v>
      </c>
      <c r="D203" t="s">
        <v>11114</v>
      </c>
      <c r="E203" t="s">
        <v>11108</v>
      </c>
      <c r="F203" s="58">
        <v>608.65</v>
      </c>
      <c r="G203" s="58">
        <v>0</v>
      </c>
      <c r="H203">
        <v>11</v>
      </c>
    </row>
    <row r="204" spans="1:8">
      <c r="A204" t="str">
        <f t="shared" si="2"/>
        <v>z2008-197</v>
      </c>
      <c r="B204" s="1">
        <v>40960</v>
      </c>
      <c r="C204" t="s">
        <v>11105</v>
      </c>
      <c r="D204" t="s">
        <v>11114</v>
      </c>
      <c r="E204" t="s">
        <v>11108</v>
      </c>
      <c r="F204" s="58">
        <v>86.46</v>
      </c>
      <c r="G204" s="58">
        <v>0</v>
      </c>
      <c r="H204">
        <v>4</v>
      </c>
    </row>
    <row r="205" spans="1:8">
      <c r="A205" t="str">
        <f t="shared" ref="A205:A268" si="3">"z2008-"&amp;ROW()-7</f>
        <v>z2008-198</v>
      </c>
      <c r="B205" s="1">
        <v>40961</v>
      </c>
      <c r="C205" t="s">
        <v>11115</v>
      </c>
      <c r="D205" t="s">
        <v>11106</v>
      </c>
      <c r="E205" t="s">
        <v>11107</v>
      </c>
      <c r="F205" s="58">
        <v>426.8</v>
      </c>
      <c r="G205" s="58">
        <v>426.8</v>
      </c>
      <c r="H205">
        <v>7</v>
      </c>
    </row>
    <row r="206" spans="1:8">
      <c r="A206" t="str">
        <f t="shared" si="3"/>
        <v>z2008-199</v>
      </c>
      <c r="B206" s="1">
        <v>40961</v>
      </c>
      <c r="C206" t="s">
        <v>11111</v>
      </c>
      <c r="D206" t="s">
        <v>11106</v>
      </c>
      <c r="E206" t="s">
        <v>11107</v>
      </c>
      <c r="F206" s="58">
        <v>55</v>
      </c>
      <c r="G206" s="58">
        <v>55</v>
      </c>
      <c r="H206">
        <v>5</v>
      </c>
    </row>
    <row r="207" spans="1:8">
      <c r="A207" t="str">
        <f t="shared" si="3"/>
        <v>z2008-200</v>
      </c>
      <c r="B207" s="1">
        <v>40961</v>
      </c>
      <c r="C207" t="s">
        <v>11115</v>
      </c>
      <c r="D207" t="s">
        <v>11114</v>
      </c>
      <c r="E207" t="s">
        <v>11107</v>
      </c>
      <c r="F207" s="58">
        <v>476.02</v>
      </c>
      <c r="G207" s="58">
        <v>476.02</v>
      </c>
      <c r="H207">
        <v>11</v>
      </c>
    </row>
    <row r="208" spans="1:8">
      <c r="A208" t="str">
        <f t="shared" si="3"/>
        <v>z2008-201</v>
      </c>
      <c r="B208" s="1">
        <v>40961</v>
      </c>
      <c r="C208" t="s">
        <v>11115</v>
      </c>
      <c r="D208" t="s">
        <v>11114</v>
      </c>
      <c r="E208" t="s">
        <v>11108</v>
      </c>
      <c r="F208" s="58">
        <v>281.22000000000003</v>
      </c>
      <c r="G208" s="58">
        <v>0</v>
      </c>
      <c r="H208">
        <v>11</v>
      </c>
    </row>
    <row r="209" spans="1:8">
      <c r="A209" t="str">
        <f t="shared" si="3"/>
        <v>z2008-202</v>
      </c>
      <c r="B209" s="1">
        <v>40961</v>
      </c>
      <c r="C209" t="s">
        <v>11115</v>
      </c>
      <c r="D209" t="s">
        <v>11114</v>
      </c>
      <c r="E209" t="s">
        <v>11107</v>
      </c>
      <c r="F209" s="58">
        <v>190.07</v>
      </c>
      <c r="G209" s="58">
        <v>190.07</v>
      </c>
      <c r="H209">
        <v>13</v>
      </c>
    </row>
    <row r="210" spans="1:8">
      <c r="A210" t="str">
        <f t="shared" si="3"/>
        <v>z2008-203</v>
      </c>
      <c r="B210" s="1">
        <v>40964</v>
      </c>
      <c r="C210" t="s">
        <v>11116</v>
      </c>
      <c r="D210" t="s">
        <v>11106</v>
      </c>
      <c r="E210" t="s">
        <v>11107</v>
      </c>
      <c r="F210" s="58">
        <v>456.68</v>
      </c>
      <c r="G210" s="58">
        <v>456.68</v>
      </c>
      <c r="H210">
        <v>6</v>
      </c>
    </row>
    <row r="211" spans="1:8">
      <c r="A211" t="str">
        <f t="shared" si="3"/>
        <v>z2008-204</v>
      </c>
      <c r="B211" s="1">
        <v>40964</v>
      </c>
      <c r="C211" t="s">
        <v>11111</v>
      </c>
      <c r="D211" t="s">
        <v>11106</v>
      </c>
      <c r="E211" t="s">
        <v>11108</v>
      </c>
      <c r="F211" s="58">
        <v>460.42</v>
      </c>
      <c r="G211" s="58">
        <v>0</v>
      </c>
      <c r="H211">
        <v>2</v>
      </c>
    </row>
    <row r="212" spans="1:8">
      <c r="A212" t="str">
        <f t="shared" si="3"/>
        <v>z2008-205</v>
      </c>
      <c r="B212" s="1">
        <v>40964</v>
      </c>
      <c r="C212" t="s">
        <v>11116</v>
      </c>
      <c r="D212" t="s">
        <v>11114</v>
      </c>
      <c r="E212" t="s">
        <v>11107</v>
      </c>
      <c r="F212" s="58">
        <v>310.13</v>
      </c>
      <c r="G212" s="58">
        <v>310.13</v>
      </c>
      <c r="H212">
        <v>3</v>
      </c>
    </row>
    <row r="213" spans="1:8">
      <c r="A213" t="str">
        <f t="shared" si="3"/>
        <v>z2008-206</v>
      </c>
      <c r="B213" s="1">
        <v>40964</v>
      </c>
      <c r="C213" t="s">
        <v>11116</v>
      </c>
      <c r="D213" t="s">
        <v>11114</v>
      </c>
      <c r="E213" t="s">
        <v>11107</v>
      </c>
      <c r="F213" s="58">
        <v>236.92</v>
      </c>
      <c r="G213" s="58">
        <v>236.92</v>
      </c>
      <c r="H213">
        <v>6</v>
      </c>
    </row>
    <row r="214" spans="1:8">
      <c r="A214" t="str">
        <f t="shared" si="3"/>
        <v>z2008-207</v>
      </c>
      <c r="B214" s="1">
        <v>40964</v>
      </c>
      <c r="C214" t="s">
        <v>11116</v>
      </c>
      <c r="D214" t="s">
        <v>11114</v>
      </c>
      <c r="E214" t="s">
        <v>11107</v>
      </c>
      <c r="F214" s="58">
        <v>378.3</v>
      </c>
      <c r="G214" s="58">
        <v>378.3</v>
      </c>
      <c r="H214">
        <v>8</v>
      </c>
    </row>
    <row r="215" spans="1:8">
      <c r="A215" t="str">
        <f t="shared" si="3"/>
        <v>z2008-208</v>
      </c>
      <c r="B215" s="1">
        <v>40965</v>
      </c>
      <c r="C215" t="s">
        <v>11109</v>
      </c>
      <c r="D215" t="s">
        <v>11106</v>
      </c>
      <c r="E215" t="s">
        <v>11107</v>
      </c>
      <c r="F215" s="58">
        <v>502.27</v>
      </c>
      <c r="G215" s="58">
        <v>502.27</v>
      </c>
      <c r="H215">
        <v>13</v>
      </c>
    </row>
    <row r="216" spans="1:8">
      <c r="A216" t="str">
        <f t="shared" si="3"/>
        <v>z2008-209</v>
      </c>
      <c r="B216" s="1">
        <v>40965</v>
      </c>
      <c r="C216" t="s">
        <v>11111</v>
      </c>
      <c r="D216" t="s">
        <v>11106</v>
      </c>
      <c r="E216" t="s">
        <v>11107</v>
      </c>
      <c r="F216" s="58">
        <v>621.28</v>
      </c>
      <c r="G216" s="58">
        <v>621.28</v>
      </c>
      <c r="H216">
        <v>12</v>
      </c>
    </row>
    <row r="217" spans="1:8">
      <c r="A217" t="str">
        <f t="shared" si="3"/>
        <v>z2008-210</v>
      </c>
      <c r="B217" s="1">
        <v>40965</v>
      </c>
      <c r="C217" t="s">
        <v>11109</v>
      </c>
      <c r="D217" t="s">
        <v>11114</v>
      </c>
      <c r="E217" t="s">
        <v>11108</v>
      </c>
      <c r="F217" s="58">
        <v>125.52</v>
      </c>
      <c r="G217" s="58">
        <v>0</v>
      </c>
      <c r="H217">
        <v>6</v>
      </c>
    </row>
    <row r="218" spans="1:8">
      <c r="A218" t="str">
        <f t="shared" si="3"/>
        <v>z2008-211</v>
      </c>
      <c r="B218" s="1">
        <v>40965</v>
      </c>
      <c r="C218" t="s">
        <v>11109</v>
      </c>
      <c r="D218" t="s">
        <v>11114</v>
      </c>
      <c r="E218" t="s">
        <v>11107</v>
      </c>
      <c r="F218" s="58">
        <v>560.99</v>
      </c>
      <c r="G218" s="58">
        <v>560.99</v>
      </c>
      <c r="H218">
        <v>5</v>
      </c>
    </row>
    <row r="219" spans="1:8">
      <c r="A219" t="str">
        <f t="shared" si="3"/>
        <v>z2008-212</v>
      </c>
      <c r="B219" s="1">
        <v>40965</v>
      </c>
      <c r="C219" t="s">
        <v>11109</v>
      </c>
      <c r="D219" t="s">
        <v>11114</v>
      </c>
      <c r="E219" t="s">
        <v>11108</v>
      </c>
      <c r="F219" s="58">
        <v>324.49</v>
      </c>
      <c r="G219" s="58">
        <v>0</v>
      </c>
      <c r="H219">
        <v>13</v>
      </c>
    </row>
    <row r="220" spans="1:8">
      <c r="A220" t="str">
        <f t="shared" si="3"/>
        <v>z2008-213</v>
      </c>
      <c r="B220" s="1">
        <v>40966</v>
      </c>
      <c r="C220" t="s">
        <v>11115</v>
      </c>
      <c r="D220" t="s">
        <v>11106</v>
      </c>
      <c r="E220" t="s">
        <v>11108</v>
      </c>
      <c r="F220" s="58">
        <v>409.21</v>
      </c>
      <c r="G220" s="58">
        <v>0</v>
      </c>
      <c r="H220">
        <v>7</v>
      </c>
    </row>
    <row r="221" spans="1:8">
      <c r="A221" t="str">
        <f t="shared" si="3"/>
        <v>z2008-214</v>
      </c>
      <c r="B221" s="1">
        <v>40966</v>
      </c>
      <c r="C221" t="s">
        <v>11111</v>
      </c>
      <c r="D221" t="s">
        <v>11106</v>
      </c>
      <c r="E221" t="s">
        <v>11108</v>
      </c>
      <c r="F221" s="58">
        <v>174.19</v>
      </c>
      <c r="G221" s="58">
        <v>0</v>
      </c>
      <c r="H221">
        <v>12</v>
      </c>
    </row>
    <row r="222" spans="1:8">
      <c r="A222" t="str">
        <f t="shared" si="3"/>
        <v>z2008-215</v>
      </c>
      <c r="B222" s="1">
        <v>40966</v>
      </c>
      <c r="C222" t="s">
        <v>11110</v>
      </c>
      <c r="D222" t="s">
        <v>11114</v>
      </c>
      <c r="E222" t="s">
        <v>11108</v>
      </c>
      <c r="F222" s="58">
        <v>138.19999999999999</v>
      </c>
      <c r="G222" s="58">
        <v>0</v>
      </c>
      <c r="H222">
        <v>14</v>
      </c>
    </row>
    <row r="223" spans="1:8">
      <c r="A223" t="str">
        <f t="shared" si="3"/>
        <v>z2008-216</v>
      </c>
      <c r="B223" s="1">
        <v>40966</v>
      </c>
      <c r="C223" t="s">
        <v>11110</v>
      </c>
      <c r="D223" t="s">
        <v>11114</v>
      </c>
      <c r="E223" t="s">
        <v>11107</v>
      </c>
      <c r="F223" s="58">
        <v>301.97000000000003</v>
      </c>
      <c r="G223" s="58">
        <v>301.97000000000003</v>
      </c>
      <c r="H223">
        <v>7</v>
      </c>
    </row>
    <row r="224" spans="1:8">
      <c r="A224" t="str">
        <f t="shared" si="3"/>
        <v>z2008-217</v>
      </c>
      <c r="B224" s="1">
        <v>40966</v>
      </c>
      <c r="C224" t="s">
        <v>11110</v>
      </c>
      <c r="D224" t="s">
        <v>11114</v>
      </c>
      <c r="E224" t="s">
        <v>11107</v>
      </c>
      <c r="F224" s="58">
        <v>638.54</v>
      </c>
      <c r="G224" s="58">
        <v>638.54</v>
      </c>
      <c r="H224">
        <v>11</v>
      </c>
    </row>
    <row r="225" spans="1:8">
      <c r="A225" t="str">
        <f t="shared" si="3"/>
        <v>z2008-218</v>
      </c>
      <c r="B225" s="1">
        <v>40967</v>
      </c>
      <c r="C225" t="s">
        <v>11116</v>
      </c>
      <c r="D225" t="s">
        <v>11114</v>
      </c>
      <c r="E225" t="s">
        <v>11107</v>
      </c>
      <c r="F225" s="58">
        <v>669.61</v>
      </c>
      <c r="G225" s="58">
        <v>669.61</v>
      </c>
      <c r="H225">
        <v>12</v>
      </c>
    </row>
    <row r="226" spans="1:8">
      <c r="A226" t="str">
        <f t="shared" si="3"/>
        <v>z2008-219</v>
      </c>
      <c r="B226" s="1">
        <v>40967</v>
      </c>
      <c r="C226" t="s">
        <v>11111</v>
      </c>
      <c r="D226" t="s">
        <v>11106</v>
      </c>
      <c r="E226" t="s">
        <v>11108</v>
      </c>
      <c r="F226" s="58">
        <v>134.44</v>
      </c>
      <c r="G226" s="58">
        <v>0</v>
      </c>
      <c r="H226">
        <v>8</v>
      </c>
    </row>
    <row r="227" spans="1:8">
      <c r="A227" t="str">
        <f t="shared" si="3"/>
        <v>z2008-220</v>
      </c>
      <c r="B227" s="1">
        <v>40967</v>
      </c>
      <c r="C227" t="s">
        <v>11111</v>
      </c>
      <c r="D227" t="s">
        <v>11114</v>
      </c>
      <c r="E227" t="s">
        <v>11107</v>
      </c>
      <c r="F227" s="58">
        <v>221.31</v>
      </c>
      <c r="G227" s="58">
        <v>221.31</v>
      </c>
      <c r="H227">
        <v>1</v>
      </c>
    </row>
    <row r="228" spans="1:8">
      <c r="A228" t="str">
        <f t="shared" si="3"/>
        <v>z2008-221</v>
      </c>
      <c r="B228" s="1">
        <v>40967</v>
      </c>
      <c r="C228" t="s">
        <v>11111</v>
      </c>
      <c r="D228" t="s">
        <v>11114</v>
      </c>
      <c r="E228" t="s">
        <v>11108</v>
      </c>
      <c r="F228" s="58">
        <v>515.16</v>
      </c>
      <c r="G228" s="58">
        <v>0</v>
      </c>
      <c r="H228">
        <v>13</v>
      </c>
    </row>
    <row r="229" spans="1:8">
      <c r="A229" t="str">
        <f t="shared" si="3"/>
        <v>z2008-222</v>
      </c>
      <c r="B229" s="1">
        <v>40967</v>
      </c>
      <c r="C229" t="s">
        <v>11111</v>
      </c>
      <c r="D229" t="s">
        <v>11114</v>
      </c>
      <c r="E229" t="s">
        <v>11108</v>
      </c>
      <c r="F229" s="58">
        <v>276.97000000000003</v>
      </c>
      <c r="G229" s="58">
        <v>0</v>
      </c>
      <c r="H229">
        <v>8</v>
      </c>
    </row>
    <row r="230" spans="1:8">
      <c r="A230" t="str">
        <f t="shared" si="3"/>
        <v>z2008-223</v>
      </c>
      <c r="B230" s="1">
        <v>40968</v>
      </c>
      <c r="C230" t="s">
        <v>11109</v>
      </c>
      <c r="D230" t="s">
        <v>11114</v>
      </c>
      <c r="E230" t="s">
        <v>11107</v>
      </c>
      <c r="F230" s="58">
        <v>561.29999999999995</v>
      </c>
      <c r="G230" s="58">
        <v>561.29999999999995</v>
      </c>
      <c r="H230">
        <v>3</v>
      </c>
    </row>
    <row r="231" spans="1:8">
      <c r="A231" t="str">
        <f t="shared" si="3"/>
        <v>z2008-224</v>
      </c>
      <c r="B231" s="1">
        <v>40968</v>
      </c>
      <c r="C231" t="s">
        <v>11111</v>
      </c>
      <c r="D231" t="s">
        <v>11106</v>
      </c>
      <c r="E231" t="s">
        <v>11107</v>
      </c>
      <c r="F231" s="58">
        <v>142.86000000000001</v>
      </c>
      <c r="G231" s="58">
        <v>142.86000000000001</v>
      </c>
      <c r="H231">
        <v>7</v>
      </c>
    </row>
    <row r="232" spans="1:8">
      <c r="A232" t="str">
        <f t="shared" si="3"/>
        <v>z2008-225</v>
      </c>
      <c r="B232" s="1">
        <v>40968</v>
      </c>
      <c r="C232" t="s">
        <v>11112</v>
      </c>
      <c r="D232" t="s">
        <v>11114</v>
      </c>
      <c r="E232" t="s">
        <v>11107</v>
      </c>
      <c r="F232" s="58">
        <v>474.18</v>
      </c>
      <c r="G232" s="58">
        <v>474.18</v>
      </c>
      <c r="H232">
        <v>4</v>
      </c>
    </row>
    <row r="233" spans="1:8">
      <c r="A233" t="str">
        <f t="shared" si="3"/>
        <v>z2008-226</v>
      </c>
      <c r="B233" s="1">
        <v>40968</v>
      </c>
      <c r="C233" t="s">
        <v>11112</v>
      </c>
      <c r="D233" t="s">
        <v>11114</v>
      </c>
      <c r="E233" t="s">
        <v>11107</v>
      </c>
      <c r="F233" s="58">
        <v>352.29</v>
      </c>
      <c r="G233" s="58">
        <v>352.29</v>
      </c>
      <c r="H233">
        <v>8</v>
      </c>
    </row>
    <row r="234" spans="1:8">
      <c r="A234" t="str">
        <f t="shared" si="3"/>
        <v>z2008-227</v>
      </c>
      <c r="B234" s="1">
        <v>40968</v>
      </c>
      <c r="C234" t="s">
        <v>11112</v>
      </c>
      <c r="D234" t="s">
        <v>11114</v>
      </c>
      <c r="E234" t="s">
        <v>11108</v>
      </c>
      <c r="F234" s="58">
        <v>323.83</v>
      </c>
      <c r="G234" s="58">
        <v>0</v>
      </c>
      <c r="H234">
        <v>14</v>
      </c>
    </row>
    <row r="235" spans="1:8">
      <c r="A235" t="str">
        <f t="shared" si="3"/>
        <v>z2008-228</v>
      </c>
      <c r="B235" s="1">
        <v>40971</v>
      </c>
      <c r="C235" t="s">
        <v>11110</v>
      </c>
      <c r="D235" t="s">
        <v>11114</v>
      </c>
      <c r="E235" t="s">
        <v>11108</v>
      </c>
      <c r="F235" s="58">
        <v>458.7</v>
      </c>
      <c r="G235" s="58">
        <v>0</v>
      </c>
      <c r="H235">
        <v>9</v>
      </c>
    </row>
    <row r="236" spans="1:8">
      <c r="A236" t="str">
        <f t="shared" si="3"/>
        <v>z2008-229</v>
      </c>
      <c r="B236" s="1">
        <v>40971</v>
      </c>
      <c r="C236" t="s">
        <v>11111</v>
      </c>
      <c r="D236" t="s">
        <v>11106</v>
      </c>
      <c r="E236" t="s">
        <v>11107</v>
      </c>
      <c r="F236" s="58">
        <v>260.39</v>
      </c>
      <c r="G236" s="58">
        <v>260.39</v>
      </c>
      <c r="H236">
        <v>9</v>
      </c>
    </row>
    <row r="237" spans="1:8">
      <c r="A237" t="str">
        <f t="shared" si="3"/>
        <v>z2008-230</v>
      </c>
      <c r="B237" s="1">
        <v>40971</v>
      </c>
      <c r="C237" t="s">
        <v>11113</v>
      </c>
      <c r="D237" t="s">
        <v>11114</v>
      </c>
      <c r="E237" t="s">
        <v>11108</v>
      </c>
      <c r="F237" s="58">
        <v>233.88</v>
      </c>
      <c r="G237" s="58">
        <v>0</v>
      </c>
      <c r="H237">
        <v>1</v>
      </c>
    </row>
    <row r="238" spans="1:8">
      <c r="A238" t="str">
        <f t="shared" si="3"/>
        <v>z2008-231</v>
      </c>
      <c r="B238" s="1">
        <v>40971</v>
      </c>
      <c r="C238" t="s">
        <v>11113</v>
      </c>
      <c r="D238" t="s">
        <v>11114</v>
      </c>
      <c r="E238" t="s">
        <v>11107</v>
      </c>
      <c r="F238" s="58">
        <v>437.7</v>
      </c>
      <c r="G238" s="58">
        <v>437.7</v>
      </c>
      <c r="H238">
        <v>13</v>
      </c>
    </row>
    <row r="239" spans="1:8">
      <c r="A239" t="str">
        <f t="shared" si="3"/>
        <v>z2008-232</v>
      </c>
      <c r="B239" s="1">
        <v>40971</v>
      </c>
      <c r="C239" t="s">
        <v>11113</v>
      </c>
      <c r="D239" t="s">
        <v>11114</v>
      </c>
      <c r="E239" t="s">
        <v>11107</v>
      </c>
      <c r="F239" s="58">
        <v>171.26</v>
      </c>
      <c r="G239" s="58">
        <v>171.26</v>
      </c>
      <c r="H239">
        <v>8</v>
      </c>
    </row>
    <row r="240" spans="1:8">
      <c r="A240" t="str">
        <f t="shared" si="3"/>
        <v>z2008-233</v>
      </c>
      <c r="B240" s="1">
        <v>40972</v>
      </c>
      <c r="C240" t="s">
        <v>11109</v>
      </c>
      <c r="D240" t="s">
        <v>11114</v>
      </c>
      <c r="E240" t="s">
        <v>11108</v>
      </c>
      <c r="F240" s="58">
        <v>588.35</v>
      </c>
      <c r="G240" s="58">
        <v>0</v>
      </c>
      <c r="H240">
        <v>5</v>
      </c>
    </row>
    <row r="241" spans="1:8">
      <c r="A241" t="str">
        <f t="shared" si="3"/>
        <v>z2008-234</v>
      </c>
      <c r="B241" s="1">
        <v>40972</v>
      </c>
      <c r="C241" t="s">
        <v>11111</v>
      </c>
      <c r="D241" t="s">
        <v>11114</v>
      </c>
      <c r="E241" t="s">
        <v>11107</v>
      </c>
      <c r="F241" s="58">
        <v>616.41999999999996</v>
      </c>
      <c r="G241" s="58">
        <v>616.41999999999996</v>
      </c>
      <c r="H241">
        <v>14</v>
      </c>
    </row>
    <row r="242" spans="1:8">
      <c r="A242" t="str">
        <f t="shared" si="3"/>
        <v>z2008-235</v>
      </c>
      <c r="B242" s="1">
        <v>40972</v>
      </c>
      <c r="C242" t="s">
        <v>11117</v>
      </c>
      <c r="D242" t="s">
        <v>11114</v>
      </c>
      <c r="E242" t="s">
        <v>11107</v>
      </c>
      <c r="F242" s="58">
        <v>623.65</v>
      </c>
      <c r="G242" s="58">
        <v>623.65</v>
      </c>
      <c r="H242">
        <v>5</v>
      </c>
    </row>
    <row r="243" spans="1:8">
      <c r="A243" t="str">
        <f t="shared" si="3"/>
        <v>z2008-236</v>
      </c>
      <c r="B243" s="1">
        <v>40972</v>
      </c>
      <c r="C243" t="s">
        <v>11117</v>
      </c>
      <c r="D243" t="s">
        <v>11114</v>
      </c>
      <c r="E243" t="s">
        <v>11108</v>
      </c>
      <c r="F243" s="58">
        <v>228.14</v>
      </c>
      <c r="G243" s="58">
        <v>0</v>
      </c>
      <c r="H243">
        <v>14</v>
      </c>
    </row>
    <row r="244" spans="1:8">
      <c r="A244" t="str">
        <f t="shared" si="3"/>
        <v>z2008-237</v>
      </c>
      <c r="B244" s="1">
        <v>40972</v>
      </c>
      <c r="C244" t="s">
        <v>11117</v>
      </c>
      <c r="D244" t="s">
        <v>11114</v>
      </c>
      <c r="E244" t="s">
        <v>11107</v>
      </c>
      <c r="F244" s="58">
        <v>74.989999999999995</v>
      </c>
      <c r="G244" s="58">
        <v>74.989999999999995</v>
      </c>
      <c r="H244">
        <v>8</v>
      </c>
    </row>
    <row r="245" spans="1:8">
      <c r="A245" t="str">
        <f t="shared" si="3"/>
        <v>z2008-238</v>
      </c>
      <c r="B245" s="1">
        <v>40973</v>
      </c>
      <c r="C245" t="s">
        <v>11110</v>
      </c>
      <c r="D245" t="s">
        <v>11114</v>
      </c>
      <c r="E245" t="s">
        <v>11107</v>
      </c>
      <c r="F245" s="58">
        <v>403.86</v>
      </c>
      <c r="G245" s="58">
        <v>403.86</v>
      </c>
      <c r="H245">
        <v>1</v>
      </c>
    </row>
    <row r="246" spans="1:8">
      <c r="A246" t="str">
        <f t="shared" si="3"/>
        <v>z2008-239</v>
      </c>
      <c r="B246" s="1">
        <v>40973</v>
      </c>
      <c r="C246" t="s">
        <v>11111</v>
      </c>
      <c r="D246" t="s">
        <v>11114</v>
      </c>
      <c r="E246" t="s">
        <v>11108</v>
      </c>
      <c r="F246" s="58">
        <v>110.33</v>
      </c>
      <c r="G246" s="58">
        <v>0</v>
      </c>
      <c r="H246">
        <v>8</v>
      </c>
    </row>
    <row r="247" spans="1:8">
      <c r="A247" t="str">
        <f t="shared" si="3"/>
        <v>z2008-240</v>
      </c>
      <c r="B247" s="1">
        <v>40973</v>
      </c>
      <c r="C247" t="s">
        <v>11105</v>
      </c>
      <c r="D247" t="s">
        <v>11114</v>
      </c>
      <c r="E247" t="s">
        <v>11108</v>
      </c>
      <c r="F247" s="58">
        <v>148.87</v>
      </c>
      <c r="G247" s="58">
        <v>0</v>
      </c>
      <c r="H247">
        <v>2</v>
      </c>
    </row>
    <row r="248" spans="1:8">
      <c r="A248" t="str">
        <f t="shared" si="3"/>
        <v>z2008-241</v>
      </c>
      <c r="B248" s="1">
        <v>40973</v>
      </c>
      <c r="C248" t="s">
        <v>11105</v>
      </c>
      <c r="D248" t="s">
        <v>11114</v>
      </c>
      <c r="E248" t="s">
        <v>11108</v>
      </c>
      <c r="F248" s="58">
        <v>459.87</v>
      </c>
      <c r="G248" s="58">
        <v>0</v>
      </c>
      <c r="H248">
        <v>1</v>
      </c>
    </row>
    <row r="249" spans="1:8">
      <c r="A249" t="str">
        <f t="shared" si="3"/>
        <v>z2008-242</v>
      </c>
      <c r="B249" s="1">
        <v>40973</v>
      </c>
      <c r="C249" t="s">
        <v>11105</v>
      </c>
      <c r="D249" t="s">
        <v>11114</v>
      </c>
      <c r="E249" t="s">
        <v>11107</v>
      </c>
      <c r="F249" s="58">
        <v>134.21</v>
      </c>
      <c r="G249" s="58">
        <v>134.21</v>
      </c>
      <c r="H249">
        <v>2</v>
      </c>
    </row>
    <row r="250" spans="1:8">
      <c r="A250" t="str">
        <f t="shared" si="3"/>
        <v>z2008-243</v>
      </c>
      <c r="B250" s="1">
        <v>40974</v>
      </c>
      <c r="C250" t="s">
        <v>11111</v>
      </c>
      <c r="D250" t="s">
        <v>11106</v>
      </c>
      <c r="E250" t="s">
        <v>11107</v>
      </c>
      <c r="F250" s="58">
        <v>319.67</v>
      </c>
      <c r="G250" s="58">
        <v>319.67</v>
      </c>
      <c r="H250">
        <v>2</v>
      </c>
    </row>
    <row r="251" spans="1:8">
      <c r="A251" t="str">
        <f t="shared" si="3"/>
        <v>z2008-244</v>
      </c>
      <c r="B251" s="1">
        <v>40974</v>
      </c>
      <c r="C251" t="s">
        <v>11111</v>
      </c>
      <c r="D251" t="s">
        <v>11114</v>
      </c>
      <c r="E251" t="s">
        <v>11107</v>
      </c>
      <c r="F251" s="58">
        <v>199.15</v>
      </c>
      <c r="G251" s="58">
        <v>199.15</v>
      </c>
      <c r="H251">
        <v>4</v>
      </c>
    </row>
    <row r="252" spans="1:8">
      <c r="A252" t="str">
        <f t="shared" si="3"/>
        <v>z2008-245</v>
      </c>
      <c r="B252" s="1">
        <v>40974</v>
      </c>
      <c r="C252" t="s">
        <v>11115</v>
      </c>
      <c r="D252" t="s">
        <v>11114</v>
      </c>
      <c r="E252" t="s">
        <v>11108</v>
      </c>
      <c r="F252" s="58">
        <v>597.54</v>
      </c>
      <c r="G252" s="58">
        <v>0</v>
      </c>
      <c r="H252">
        <v>12</v>
      </c>
    </row>
    <row r="253" spans="1:8">
      <c r="A253" t="str">
        <f t="shared" si="3"/>
        <v>z2008-246</v>
      </c>
      <c r="B253" s="1">
        <v>40974</v>
      </c>
      <c r="C253" t="s">
        <v>11115</v>
      </c>
      <c r="D253" t="s">
        <v>11114</v>
      </c>
      <c r="E253" t="s">
        <v>11107</v>
      </c>
      <c r="F253" s="58">
        <v>625.34</v>
      </c>
      <c r="G253" s="58">
        <v>625.34</v>
      </c>
      <c r="H253">
        <v>10</v>
      </c>
    </row>
    <row r="254" spans="1:8">
      <c r="A254" t="str">
        <f t="shared" si="3"/>
        <v>z2008-247</v>
      </c>
      <c r="B254" s="1">
        <v>40974</v>
      </c>
      <c r="C254" t="s">
        <v>11115</v>
      </c>
      <c r="D254" t="s">
        <v>11114</v>
      </c>
      <c r="E254" t="s">
        <v>11108</v>
      </c>
      <c r="F254" s="58">
        <v>93.39</v>
      </c>
      <c r="G254" s="58">
        <v>0</v>
      </c>
      <c r="H254">
        <v>5</v>
      </c>
    </row>
    <row r="255" spans="1:8">
      <c r="A255" t="str">
        <f t="shared" si="3"/>
        <v>z2008-248</v>
      </c>
      <c r="B255" s="1">
        <v>40975</v>
      </c>
      <c r="C255" t="s">
        <v>11112</v>
      </c>
      <c r="D255" t="s">
        <v>11106</v>
      </c>
      <c r="E255" t="s">
        <v>11108</v>
      </c>
      <c r="F255" s="58">
        <v>231.68</v>
      </c>
      <c r="G255" s="58">
        <v>0</v>
      </c>
      <c r="H255">
        <v>6</v>
      </c>
    </row>
    <row r="256" spans="1:8">
      <c r="A256" t="str">
        <f t="shared" si="3"/>
        <v>z2008-249</v>
      </c>
      <c r="B256" s="1">
        <v>40975</v>
      </c>
      <c r="C256" t="s">
        <v>11111</v>
      </c>
      <c r="D256" t="s">
        <v>11114</v>
      </c>
      <c r="E256" t="s">
        <v>11107</v>
      </c>
      <c r="F256" s="58">
        <v>389.07</v>
      </c>
      <c r="G256" s="58">
        <v>389.07</v>
      </c>
      <c r="H256">
        <v>2</v>
      </c>
    </row>
    <row r="257" spans="1:8">
      <c r="A257" t="str">
        <f t="shared" si="3"/>
        <v>z2008-250</v>
      </c>
      <c r="B257" s="1">
        <v>40975</v>
      </c>
      <c r="C257" t="s">
        <v>11116</v>
      </c>
      <c r="D257" t="s">
        <v>11114</v>
      </c>
      <c r="E257" t="s">
        <v>11107</v>
      </c>
      <c r="F257" s="58">
        <v>146.47</v>
      </c>
      <c r="G257" s="58">
        <v>146.47</v>
      </c>
      <c r="H257">
        <v>4</v>
      </c>
    </row>
    <row r="258" spans="1:8">
      <c r="A258" t="str">
        <f t="shared" si="3"/>
        <v>z2008-251</v>
      </c>
      <c r="B258" s="1">
        <v>40975</v>
      </c>
      <c r="C258" t="s">
        <v>11116</v>
      </c>
      <c r="D258" t="s">
        <v>11114</v>
      </c>
      <c r="E258" t="s">
        <v>11107</v>
      </c>
      <c r="F258" s="58">
        <v>634.89</v>
      </c>
      <c r="G258" s="58">
        <v>634.89</v>
      </c>
      <c r="H258">
        <v>4</v>
      </c>
    </row>
    <row r="259" spans="1:8">
      <c r="A259" t="str">
        <f t="shared" si="3"/>
        <v>z2008-252</v>
      </c>
      <c r="B259" s="1">
        <v>40975</v>
      </c>
      <c r="C259" t="s">
        <v>11116</v>
      </c>
      <c r="D259" t="s">
        <v>11114</v>
      </c>
      <c r="E259" t="s">
        <v>11107</v>
      </c>
      <c r="F259" s="58">
        <v>336</v>
      </c>
      <c r="G259" s="58">
        <v>336</v>
      </c>
      <c r="H259">
        <v>13</v>
      </c>
    </row>
    <row r="260" spans="1:8">
      <c r="A260" t="str">
        <f t="shared" si="3"/>
        <v>z2008-253</v>
      </c>
      <c r="B260" s="1">
        <v>40978</v>
      </c>
      <c r="C260" t="s">
        <v>11113</v>
      </c>
      <c r="D260" t="s">
        <v>11106</v>
      </c>
      <c r="E260" t="s">
        <v>11107</v>
      </c>
      <c r="F260" s="58">
        <v>296.11</v>
      </c>
      <c r="G260" s="58">
        <v>296.11</v>
      </c>
      <c r="H260">
        <v>7</v>
      </c>
    </row>
    <row r="261" spans="1:8">
      <c r="A261" t="str">
        <f t="shared" si="3"/>
        <v>z2008-254</v>
      </c>
      <c r="B261" s="1">
        <v>40978</v>
      </c>
      <c r="C261" t="s">
        <v>11111</v>
      </c>
      <c r="D261" t="s">
        <v>11114</v>
      </c>
      <c r="E261" t="s">
        <v>11108</v>
      </c>
      <c r="F261" s="58">
        <v>172.19</v>
      </c>
      <c r="G261" s="58">
        <v>0</v>
      </c>
      <c r="H261">
        <v>9</v>
      </c>
    </row>
    <row r="262" spans="1:8">
      <c r="A262" t="str">
        <f t="shared" si="3"/>
        <v>z2008-255</v>
      </c>
      <c r="B262" s="1">
        <v>40978</v>
      </c>
      <c r="C262" t="s">
        <v>11109</v>
      </c>
      <c r="D262" t="s">
        <v>11114</v>
      </c>
      <c r="E262" t="s">
        <v>11107</v>
      </c>
      <c r="F262" s="58">
        <v>532.44000000000005</v>
      </c>
      <c r="G262" s="58">
        <v>532.44000000000005</v>
      </c>
      <c r="H262">
        <v>11</v>
      </c>
    </row>
    <row r="263" spans="1:8">
      <c r="A263" t="str">
        <f t="shared" si="3"/>
        <v>z2008-256</v>
      </c>
      <c r="B263" s="1">
        <v>40978</v>
      </c>
      <c r="C263" t="s">
        <v>11109</v>
      </c>
      <c r="D263" t="s">
        <v>11114</v>
      </c>
      <c r="E263" t="s">
        <v>11108</v>
      </c>
      <c r="F263" s="58">
        <v>468.79</v>
      </c>
      <c r="G263" s="58">
        <v>0</v>
      </c>
      <c r="H263">
        <v>4</v>
      </c>
    </row>
    <row r="264" spans="1:8">
      <c r="A264" t="str">
        <f t="shared" si="3"/>
        <v>z2008-257</v>
      </c>
      <c r="B264" s="1">
        <v>40978</v>
      </c>
      <c r="C264" t="s">
        <v>11109</v>
      </c>
      <c r="D264" t="s">
        <v>11114</v>
      </c>
      <c r="E264" t="s">
        <v>11107</v>
      </c>
      <c r="F264" s="58">
        <v>250.14</v>
      </c>
      <c r="G264" s="58">
        <v>250.14</v>
      </c>
      <c r="H264">
        <v>3</v>
      </c>
    </row>
    <row r="265" spans="1:8">
      <c r="A265" t="str">
        <f t="shared" si="3"/>
        <v>z2008-258</v>
      </c>
      <c r="B265" s="1">
        <v>40979</v>
      </c>
      <c r="C265" t="s">
        <v>11115</v>
      </c>
      <c r="D265" t="s">
        <v>11106</v>
      </c>
      <c r="E265" t="s">
        <v>11108</v>
      </c>
      <c r="F265" s="58">
        <v>421.52</v>
      </c>
      <c r="G265" s="58">
        <v>0</v>
      </c>
      <c r="H265">
        <v>13</v>
      </c>
    </row>
    <row r="266" spans="1:8">
      <c r="A266" t="str">
        <f t="shared" si="3"/>
        <v>z2008-259</v>
      </c>
      <c r="B266" s="1">
        <v>40979</v>
      </c>
      <c r="C266" t="s">
        <v>11111</v>
      </c>
      <c r="D266" t="s">
        <v>11106</v>
      </c>
      <c r="E266" t="s">
        <v>11108</v>
      </c>
      <c r="F266" s="58">
        <v>393.43</v>
      </c>
      <c r="G266" s="58">
        <v>0</v>
      </c>
      <c r="H266">
        <v>10</v>
      </c>
    </row>
    <row r="267" spans="1:8">
      <c r="A267" t="str">
        <f t="shared" si="3"/>
        <v>z2008-260</v>
      </c>
      <c r="B267" s="1">
        <v>40979</v>
      </c>
      <c r="C267" t="s">
        <v>11110</v>
      </c>
      <c r="D267" t="s">
        <v>11114</v>
      </c>
      <c r="E267" t="s">
        <v>11107</v>
      </c>
      <c r="F267" s="58">
        <v>491.09</v>
      </c>
      <c r="G267" s="58">
        <v>491.09</v>
      </c>
      <c r="H267">
        <v>7</v>
      </c>
    </row>
    <row r="268" spans="1:8">
      <c r="A268" t="str">
        <f t="shared" si="3"/>
        <v>z2008-261</v>
      </c>
      <c r="B268" s="1">
        <v>40979</v>
      </c>
      <c r="C268" t="s">
        <v>11110</v>
      </c>
      <c r="D268" t="s">
        <v>11114</v>
      </c>
      <c r="E268" t="s">
        <v>11107</v>
      </c>
      <c r="F268" s="58">
        <v>664.45</v>
      </c>
      <c r="G268" s="58">
        <v>664.45</v>
      </c>
      <c r="H268">
        <v>5</v>
      </c>
    </row>
    <row r="269" spans="1:8">
      <c r="A269" t="str">
        <f t="shared" ref="A269:A332" si="4">"z2008-"&amp;ROW()-7</f>
        <v>z2008-262</v>
      </c>
      <c r="B269" s="1">
        <v>40979</v>
      </c>
      <c r="C269" t="s">
        <v>11110</v>
      </c>
      <c r="D269" t="s">
        <v>11114</v>
      </c>
      <c r="E269" t="s">
        <v>11108</v>
      </c>
      <c r="F269" s="58">
        <v>347.61</v>
      </c>
      <c r="G269" s="58">
        <v>0</v>
      </c>
      <c r="H269">
        <v>8</v>
      </c>
    </row>
    <row r="270" spans="1:8">
      <c r="A270" t="str">
        <f t="shared" si="4"/>
        <v>z2008-263</v>
      </c>
      <c r="B270" s="1">
        <v>40980</v>
      </c>
      <c r="C270" t="s">
        <v>11115</v>
      </c>
      <c r="D270" t="s">
        <v>11106</v>
      </c>
      <c r="E270" t="s">
        <v>11108</v>
      </c>
      <c r="F270" s="58">
        <v>59.83</v>
      </c>
      <c r="G270" s="58">
        <v>0</v>
      </c>
      <c r="H270">
        <v>14</v>
      </c>
    </row>
    <row r="271" spans="1:8">
      <c r="A271" t="str">
        <f t="shared" si="4"/>
        <v>z2008-264</v>
      </c>
      <c r="B271" s="1">
        <v>40980</v>
      </c>
      <c r="C271" t="s">
        <v>11111</v>
      </c>
      <c r="D271" t="s">
        <v>11106</v>
      </c>
      <c r="E271" t="s">
        <v>11107</v>
      </c>
      <c r="F271" s="58">
        <v>416.62</v>
      </c>
      <c r="G271" s="58">
        <v>416.62</v>
      </c>
      <c r="H271">
        <v>6</v>
      </c>
    </row>
    <row r="272" spans="1:8">
      <c r="A272" t="str">
        <f t="shared" si="4"/>
        <v>z2008-265</v>
      </c>
      <c r="B272" s="1">
        <v>40980</v>
      </c>
      <c r="C272" t="s">
        <v>11111</v>
      </c>
      <c r="D272" t="s">
        <v>11114</v>
      </c>
      <c r="E272" t="s">
        <v>11108</v>
      </c>
      <c r="F272" s="58">
        <v>134.33000000000001</v>
      </c>
      <c r="G272" s="58">
        <v>0</v>
      </c>
      <c r="H272">
        <v>13</v>
      </c>
    </row>
    <row r="273" spans="1:8">
      <c r="A273" t="str">
        <f t="shared" si="4"/>
        <v>z2008-266</v>
      </c>
      <c r="B273" s="1">
        <v>40980</v>
      </c>
      <c r="C273" t="s">
        <v>11111</v>
      </c>
      <c r="D273" t="s">
        <v>11114</v>
      </c>
      <c r="E273" t="s">
        <v>11108</v>
      </c>
      <c r="F273" s="58">
        <v>296.57</v>
      </c>
      <c r="G273" s="58">
        <v>0</v>
      </c>
      <c r="H273">
        <v>5</v>
      </c>
    </row>
    <row r="274" spans="1:8">
      <c r="A274" t="str">
        <f t="shared" si="4"/>
        <v>z2008-267</v>
      </c>
      <c r="B274" s="1">
        <v>40980</v>
      </c>
      <c r="C274" t="s">
        <v>11111</v>
      </c>
      <c r="D274" t="s">
        <v>11114</v>
      </c>
      <c r="E274" t="s">
        <v>11108</v>
      </c>
      <c r="F274" s="58">
        <v>76.44</v>
      </c>
      <c r="G274" s="58">
        <v>0</v>
      </c>
      <c r="H274">
        <v>4</v>
      </c>
    </row>
    <row r="275" spans="1:8">
      <c r="A275" t="str">
        <f t="shared" si="4"/>
        <v>z2008-268</v>
      </c>
      <c r="B275" s="1">
        <v>40981</v>
      </c>
      <c r="C275" t="s">
        <v>11115</v>
      </c>
      <c r="D275" t="s">
        <v>11106</v>
      </c>
      <c r="E275" t="s">
        <v>11107</v>
      </c>
      <c r="F275" s="58">
        <v>343.81</v>
      </c>
      <c r="G275" s="58">
        <v>343.81</v>
      </c>
      <c r="H275">
        <v>8</v>
      </c>
    </row>
    <row r="276" spans="1:8">
      <c r="A276" t="str">
        <f t="shared" si="4"/>
        <v>z2008-269</v>
      </c>
      <c r="B276" s="1">
        <v>40981</v>
      </c>
      <c r="C276" t="s">
        <v>11111</v>
      </c>
      <c r="D276" t="s">
        <v>11106</v>
      </c>
      <c r="E276" t="s">
        <v>11107</v>
      </c>
      <c r="F276" s="58">
        <v>507.68</v>
      </c>
      <c r="G276" s="58">
        <v>507.68</v>
      </c>
      <c r="H276">
        <v>4</v>
      </c>
    </row>
    <row r="277" spans="1:8">
      <c r="A277" t="str">
        <f t="shared" si="4"/>
        <v>z2008-270</v>
      </c>
      <c r="B277" s="1">
        <v>40981</v>
      </c>
      <c r="C277" t="s">
        <v>11112</v>
      </c>
      <c r="D277" t="s">
        <v>11114</v>
      </c>
      <c r="E277" t="s">
        <v>11107</v>
      </c>
      <c r="F277" s="58">
        <v>231.19</v>
      </c>
      <c r="G277" s="58">
        <v>231.19</v>
      </c>
      <c r="H277">
        <v>3</v>
      </c>
    </row>
    <row r="278" spans="1:8">
      <c r="A278" t="str">
        <f t="shared" si="4"/>
        <v>z2008-271</v>
      </c>
      <c r="B278" s="1">
        <v>40981</v>
      </c>
      <c r="C278" t="s">
        <v>11112</v>
      </c>
      <c r="D278" t="s">
        <v>11114</v>
      </c>
      <c r="E278" t="s">
        <v>11108</v>
      </c>
      <c r="F278" s="58">
        <v>403.27</v>
      </c>
      <c r="G278" s="58">
        <v>0</v>
      </c>
      <c r="H278">
        <v>13</v>
      </c>
    </row>
    <row r="279" spans="1:8">
      <c r="A279" t="str">
        <f t="shared" si="4"/>
        <v>z2008-272</v>
      </c>
      <c r="B279" s="1">
        <v>40981</v>
      </c>
      <c r="C279" t="s">
        <v>11112</v>
      </c>
      <c r="D279" t="s">
        <v>11114</v>
      </c>
      <c r="E279" t="s">
        <v>11107</v>
      </c>
      <c r="F279" s="58">
        <v>307.67</v>
      </c>
      <c r="G279" s="58">
        <v>307.67</v>
      </c>
      <c r="H279">
        <v>8</v>
      </c>
    </row>
    <row r="280" spans="1:8">
      <c r="A280" t="str">
        <f t="shared" si="4"/>
        <v>z2008-273</v>
      </c>
      <c r="B280" s="1">
        <v>40982</v>
      </c>
      <c r="C280" t="s">
        <v>11115</v>
      </c>
      <c r="D280" t="s">
        <v>11106</v>
      </c>
      <c r="E280" t="s">
        <v>11107</v>
      </c>
      <c r="F280" s="58">
        <v>508.47</v>
      </c>
      <c r="G280" s="58">
        <v>508.47</v>
      </c>
      <c r="H280">
        <v>6</v>
      </c>
    </row>
    <row r="281" spans="1:8">
      <c r="A281" t="str">
        <f t="shared" si="4"/>
        <v>z2008-274</v>
      </c>
      <c r="B281" s="1">
        <v>40982</v>
      </c>
      <c r="C281" t="s">
        <v>11111</v>
      </c>
      <c r="D281" t="s">
        <v>11106</v>
      </c>
      <c r="E281" t="s">
        <v>11108</v>
      </c>
      <c r="F281" s="58">
        <v>85.78</v>
      </c>
      <c r="G281" s="58">
        <v>0</v>
      </c>
      <c r="H281">
        <v>9</v>
      </c>
    </row>
    <row r="282" spans="1:8">
      <c r="A282" t="str">
        <f t="shared" si="4"/>
        <v>z2008-275</v>
      </c>
      <c r="B282" s="1">
        <v>40982</v>
      </c>
      <c r="C282" t="s">
        <v>11113</v>
      </c>
      <c r="D282" t="s">
        <v>11114</v>
      </c>
      <c r="E282" t="s">
        <v>11107</v>
      </c>
      <c r="F282" s="58">
        <v>309.95999999999998</v>
      </c>
      <c r="G282" s="58">
        <v>309.95999999999998</v>
      </c>
      <c r="H282">
        <v>5</v>
      </c>
    </row>
    <row r="283" spans="1:8">
      <c r="A283" t="str">
        <f t="shared" si="4"/>
        <v>z2008-276</v>
      </c>
      <c r="B283" s="1">
        <v>40982</v>
      </c>
      <c r="C283" t="s">
        <v>11113</v>
      </c>
      <c r="D283" t="s">
        <v>11114</v>
      </c>
      <c r="E283" t="s">
        <v>11107</v>
      </c>
      <c r="F283" s="58">
        <v>175.14</v>
      </c>
      <c r="G283" s="58">
        <v>175.14</v>
      </c>
      <c r="H283">
        <v>3</v>
      </c>
    </row>
    <row r="284" spans="1:8">
      <c r="A284" t="str">
        <f t="shared" si="4"/>
        <v>z2008-277</v>
      </c>
      <c r="B284" s="1">
        <v>40982</v>
      </c>
      <c r="C284" t="s">
        <v>11113</v>
      </c>
      <c r="D284" t="s">
        <v>11114</v>
      </c>
      <c r="E284" t="s">
        <v>11107</v>
      </c>
      <c r="F284" s="58">
        <v>579.24</v>
      </c>
      <c r="G284" s="58">
        <v>579.24</v>
      </c>
      <c r="H284">
        <v>3</v>
      </c>
    </row>
    <row r="285" spans="1:8">
      <c r="A285" t="str">
        <f t="shared" si="4"/>
        <v>z2008-278</v>
      </c>
      <c r="B285" s="1">
        <v>40985</v>
      </c>
      <c r="C285" t="s">
        <v>11116</v>
      </c>
      <c r="D285" t="s">
        <v>11114</v>
      </c>
      <c r="E285" t="s">
        <v>11107</v>
      </c>
      <c r="F285" s="58">
        <v>103.55</v>
      </c>
      <c r="G285" s="58">
        <v>103.55</v>
      </c>
      <c r="H285">
        <v>2</v>
      </c>
    </row>
    <row r="286" spans="1:8">
      <c r="A286" t="str">
        <f t="shared" si="4"/>
        <v>z2008-279</v>
      </c>
      <c r="B286" s="1">
        <v>40985</v>
      </c>
      <c r="C286" t="s">
        <v>11111</v>
      </c>
      <c r="D286" t="s">
        <v>11106</v>
      </c>
      <c r="E286" t="s">
        <v>11107</v>
      </c>
      <c r="F286" s="58">
        <v>144.75</v>
      </c>
      <c r="G286" s="58">
        <v>144.75</v>
      </c>
      <c r="H286">
        <v>7</v>
      </c>
    </row>
    <row r="287" spans="1:8">
      <c r="A287" t="str">
        <f t="shared" si="4"/>
        <v>z2008-280</v>
      </c>
      <c r="B287" s="1">
        <v>40985</v>
      </c>
      <c r="C287" t="s">
        <v>11117</v>
      </c>
      <c r="D287" t="s">
        <v>11114</v>
      </c>
      <c r="E287" t="s">
        <v>11108</v>
      </c>
      <c r="F287" s="58">
        <v>477.04</v>
      </c>
      <c r="G287" s="58">
        <v>0</v>
      </c>
      <c r="H287">
        <v>2</v>
      </c>
    </row>
    <row r="288" spans="1:8">
      <c r="A288" t="str">
        <f t="shared" si="4"/>
        <v>z2008-281</v>
      </c>
      <c r="B288" s="1">
        <v>40985</v>
      </c>
      <c r="C288" t="s">
        <v>11117</v>
      </c>
      <c r="D288" t="s">
        <v>11114</v>
      </c>
      <c r="E288" t="s">
        <v>11107</v>
      </c>
      <c r="F288" s="58">
        <v>367.36</v>
      </c>
      <c r="G288" s="58">
        <v>367.36</v>
      </c>
      <c r="H288">
        <v>4</v>
      </c>
    </row>
    <row r="289" spans="1:8">
      <c r="A289" t="str">
        <f t="shared" si="4"/>
        <v>z2008-282</v>
      </c>
      <c r="B289" s="1">
        <v>40985</v>
      </c>
      <c r="C289" t="s">
        <v>11117</v>
      </c>
      <c r="D289" t="s">
        <v>11114</v>
      </c>
      <c r="E289" t="s">
        <v>11108</v>
      </c>
      <c r="F289" s="58">
        <v>692.64</v>
      </c>
      <c r="G289" s="58">
        <v>0</v>
      </c>
      <c r="H289">
        <v>1</v>
      </c>
    </row>
    <row r="290" spans="1:8">
      <c r="A290" t="str">
        <f t="shared" si="4"/>
        <v>z2008-283</v>
      </c>
      <c r="B290" s="1">
        <v>40986</v>
      </c>
      <c r="C290" t="s">
        <v>11109</v>
      </c>
      <c r="D290" t="s">
        <v>11114</v>
      </c>
      <c r="E290" t="s">
        <v>11108</v>
      </c>
      <c r="F290" s="58">
        <v>409.12</v>
      </c>
      <c r="G290" s="58">
        <v>0</v>
      </c>
      <c r="H290">
        <v>5</v>
      </c>
    </row>
    <row r="291" spans="1:8">
      <c r="A291" t="str">
        <f t="shared" si="4"/>
        <v>z2008-284</v>
      </c>
      <c r="B291" s="1">
        <v>40986</v>
      </c>
      <c r="C291" t="s">
        <v>11111</v>
      </c>
      <c r="D291" t="s">
        <v>11106</v>
      </c>
      <c r="E291" t="s">
        <v>11108</v>
      </c>
      <c r="F291" s="58">
        <v>301.22000000000003</v>
      </c>
      <c r="G291" s="58">
        <v>0</v>
      </c>
      <c r="H291">
        <v>9</v>
      </c>
    </row>
    <row r="292" spans="1:8">
      <c r="A292" t="str">
        <f t="shared" si="4"/>
        <v>z2008-285</v>
      </c>
      <c r="B292" s="1">
        <v>40986</v>
      </c>
      <c r="C292" t="s">
        <v>11105</v>
      </c>
      <c r="D292" t="s">
        <v>11114</v>
      </c>
      <c r="E292" t="s">
        <v>11108</v>
      </c>
      <c r="F292" s="58">
        <v>52.92</v>
      </c>
      <c r="G292" s="58">
        <v>0</v>
      </c>
      <c r="H292">
        <v>6</v>
      </c>
    </row>
    <row r="293" spans="1:8">
      <c r="A293" t="str">
        <f t="shared" si="4"/>
        <v>z2008-286</v>
      </c>
      <c r="B293" s="1">
        <v>40986</v>
      </c>
      <c r="C293" t="s">
        <v>11105</v>
      </c>
      <c r="D293" t="s">
        <v>11114</v>
      </c>
      <c r="E293" t="s">
        <v>11107</v>
      </c>
      <c r="F293" s="58">
        <v>415.78</v>
      </c>
      <c r="G293" s="58">
        <v>415.78</v>
      </c>
      <c r="H293">
        <v>3</v>
      </c>
    </row>
    <row r="294" spans="1:8">
      <c r="A294" t="str">
        <f t="shared" si="4"/>
        <v>z2008-287</v>
      </c>
      <c r="B294" s="1">
        <v>40986</v>
      </c>
      <c r="C294" t="s">
        <v>11105</v>
      </c>
      <c r="D294" t="s">
        <v>11114</v>
      </c>
      <c r="E294" t="s">
        <v>11107</v>
      </c>
      <c r="F294" s="58">
        <v>204.35</v>
      </c>
      <c r="G294" s="58">
        <v>204.35</v>
      </c>
      <c r="H294">
        <v>7</v>
      </c>
    </row>
    <row r="295" spans="1:8">
      <c r="A295" t="str">
        <f t="shared" si="4"/>
        <v>z2008-288</v>
      </c>
      <c r="B295" s="1">
        <v>40987</v>
      </c>
      <c r="C295" t="s">
        <v>11115</v>
      </c>
      <c r="D295" t="s">
        <v>11114</v>
      </c>
      <c r="E295" t="s">
        <v>11107</v>
      </c>
      <c r="F295" s="58">
        <v>138.28</v>
      </c>
      <c r="G295" s="58">
        <v>138.28</v>
      </c>
      <c r="H295">
        <v>4</v>
      </c>
    </row>
    <row r="296" spans="1:8">
      <c r="A296" t="str">
        <f t="shared" si="4"/>
        <v>z2008-289</v>
      </c>
      <c r="B296" s="1">
        <v>40987</v>
      </c>
      <c r="C296" t="s">
        <v>11111</v>
      </c>
      <c r="D296" t="s">
        <v>11106</v>
      </c>
      <c r="E296" t="s">
        <v>11108</v>
      </c>
      <c r="F296" s="58">
        <v>297.29000000000002</v>
      </c>
      <c r="G296" s="58">
        <v>0</v>
      </c>
      <c r="H296">
        <v>13</v>
      </c>
    </row>
    <row r="297" spans="1:8">
      <c r="A297" t="str">
        <f t="shared" si="4"/>
        <v>z2008-290</v>
      </c>
      <c r="B297" s="1">
        <v>40987</v>
      </c>
      <c r="C297" t="s">
        <v>11115</v>
      </c>
      <c r="D297" t="s">
        <v>11114</v>
      </c>
      <c r="E297" t="s">
        <v>11107</v>
      </c>
      <c r="F297" s="58">
        <v>672.61</v>
      </c>
      <c r="G297" s="58">
        <v>672.61</v>
      </c>
      <c r="H297">
        <v>4</v>
      </c>
    </row>
    <row r="298" spans="1:8">
      <c r="A298" t="str">
        <f t="shared" si="4"/>
        <v>z2008-291</v>
      </c>
      <c r="B298" s="1">
        <v>40987</v>
      </c>
      <c r="C298" t="s">
        <v>11115</v>
      </c>
      <c r="D298" t="s">
        <v>11114</v>
      </c>
      <c r="E298" t="s">
        <v>11108</v>
      </c>
      <c r="F298" s="58">
        <v>143.5</v>
      </c>
      <c r="G298" s="58">
        <v>0</v>
      </c>
      <c r="H298">
        <v>10</v>
      </c>
    </row>
    <row r="299" spans="1:8">
      <c r="A299" t="str">
        <f t="shared" si="4"/>
        <v>z2008-292</v>
      </c>
      <c r="B299" s="1">
        <v>40987</v>
      </c>
      <c r="C299" t="s">
        <v>11115</v>
      </c>
      <c r="D299" t="s">
        <v>11114</v>
      </c>
      <c r="E299" t="s">
        <v>11108</v>
      </c>
      <c r="F299" s="58">
        <v>193.06</v>
      </c>
      <c r="G299" s="58">
        <v>0</v>
      </c>
      <c r="H299">
        <v>10</v>
      </c>
    </row>
    <row r="300" spans="1:8">
      <c r="A300" t="str">
        <f t="shared" si="4"/>
        <v>z2008-293</v>
      </c>
      <c r="B300" s="1">
        <v>40988</v>
      </c>
      <c r="C300" t="s">
        <v>11116</v>
      </c>
      <c r="D300" t="s">
        <v>11114</v>
      </c>
      <c r="E300" t="s">
        <v>11107</v>
      </c>
      <c r="F300" s="58">
        <v>553.61</v>
      </c>
      <c r="G300" s="58">
        <v>553.61</v>
      </c>
      <c r="H300">
        <v>11</v>
      </c>
    </row>
    <row r="301" spans="1:8">
      <c r="A301" t="str">
        <f t="shared" si="4"/>
        <v>z2008-294</v>
      </c>
      <c r="B301" s="1">
        <v>40988</v>
      </c>
      <c r="C301" t="s">
        <v>11111</v>
      </c>
      <c r="D301" t="s">
        <v>11114</v>
      </c>
      <c r="E301" t="s">
        <v>11107</v>
      </c>
      <c r="F301" s="58">
        <v>320.49</v>
      </c>
      <c r="G301" s="58">
        <v>320.49</v>
      </c>
      <c r="H301">
        <v>13</v>
      </c>
    </row>
    <row r="302" spans="1:8">
      <c r="A302" t="str">
        <f t="shared" si="4"/>
        <v>z2008-295</v>
      </c>
      <c r="B302" s="1">
        <v>40988</v>
      </c>
      <c r="C302" t="s">
        <v>11116</v>
      </c>
      <c r="D302" t="s">
        <v>11114</v>
      </c>
      <c r="E302" t="s">
        <v>11107</v>
      </c>
      <c r="F302" s="58">
        <v>548.77</v>
      </c>
      <c r="G302" s="58">
        <v>548.77</v>
      </c>
      <c r="H302">
        <v>4</v>
      </c>
    </row>
    <row r="303" spans="1:8">
      <c r="A303" t="str">
        <f t="shared" si="4"/>
        <v>z2008-296</v>
      </c>
      <c r="B303" s="1">
        <v>40988</v>
      </c>
      <c r="C303" t="s">
        <v>11116</v>
      </c>
      <c r="D303" t="s">
        <v>11114</v>
      </c>
      <c r="E303" t="s">
        <v>11107</v>
      </c>
      <c r="F303" s="58">
        <v>342.28</v>
      </c>
      <c r="G303" s="58">
        <v>342.28</v>
      </c>
      <c r="H303">
        <v>12</v>
      </c>
    </row>
    <row r="304" spans="1:8">
      <c r="A304" t="str">
        <f t="shared" si="4"/>
        <v>z2008-297</v>
      </c>
      <c r="B304" s="1">
        <v>40988</v>
      </c>
      <c r="C304" t="s">
        <v>11116</v>
      </c>
      <c r="D304" t="s">
        <v>11114</v>
      </c>
      <c r="E304" t="s">
        <v>11108</v>
      </c>
      <c r="F304" s="58">
        <v>284.95999999999998</v>
      </c>
      <c r="G304" s="58">
        <v>0</v>
      </c>
      <c r="H304">
        <v>11</v>
      </c>
    </row>
    <row r="305" spans="1:8">
      <c r="A305" t="str">
        <f t="shared" si="4"/>
        <v>z2008-298</v>
      </c>
      <c r="B305" s="1">
        <v>40989</v>
      </c>
      <c r="C305" t="s">
        <v>11109</v>
      </c>
      <c r="D305" t="s">
        <v>11114</v>
      </c>
      <c r="E305" t="s">
        <v>11108</v>
      </c>
      <c r="F305" s="58">
        <v>82.45</v>
      </c>
      <c r="G305" s="58">
        <v>0</v>
      </c>
      <c r="H305">
        <v>7</v>
      </c>
    </row>
    <row r="306" spans="1:8">
      <c r="A306" t="str">
        <f t="shared" si="4"/>
        <v>z2008-299</v>
      </c>
      <c r="B306" s="1">
        <v>40989</v>
      </c>
      <c r="C306" t="s">
        <v>11111</v>
      </c>
      <c r="D306" t="s">
        <v>11114</v>
      </c>
      <c r="E306" t="s">
        <v>11107</v>
      </c>
      <c r="F306" s="58">
        <v>321.43</v>
      </c>
      <c r="G306" s="58">
        <v>321.43</v>
      </c>
      <c r="H306">
        <v>7</v>
      </c>
    </row>
    <row r="307" spans="1:8">
      <c r="A307" t="str">
        <f t="shared" si="4"/>
        <v>z2008-300</v>
      </c>
      <c r="B307" s="1">
        <v>40989</v>
      </c>
      <c r="C307" t="s">
        <v>11109</v>
      </c>
      <c r="D307" t="s">
        <v>11114</v>
      </c>
      <c r="E307" t="s">
        <v>11108</v>
      </c>
      <c r="F307" s="58">
        <v>343.61</v>
      </c>
      <c r="G307" s="58">
        <v>0</v>
      </c>
      <c r="H307">
        <v>12</v>
      </c>
    </row>
    <row r="308" spans="1:8">
      <c r="A308" t="str">
        <f t="shared" si="4"/>
        <v>z2008-301</v>
      </c>
      <c r="B308" s="1">
        <v>40989</v>
      </c>
      <c r="C308" t="s">
        <v>11109</v>
      </c>
      <c r="D308" t="s">
        <v>11114</v>
      </c>
      <c r="E308" t="s">
        <v>11107</v>
      </c>
      <c r="F308" s="58">
        <v>512.66999999999996</v>
      </c>
      <c r="G308" s="58">
        <v>512.66999999999996</v>
      </c>
      <c r="H308">
        <v>14</v>
      </c>
    </row>
    <row r="309" spans="1:8">
      <c r="A309" t="str">
        <f t="shared" si="4"/>
        <v>z2008-302</v>
      </c>
      <c r="B309" s="1">
        <v>40989</v>
      </c>
      <c r="C309" t="s">
        <v>11109</v>
      </c>
      <c r="D309" t="s">
        <v>11114</v>
      </c>
      <c r="E309" t="s">
        <v>11107</v>
      </c>
      <c r="F309" s="58">
        <v>235.65</v>
      </c>
      <c r="G309" s="58">
        <v>235.65</v>
      </c>
      <c r="H309">
        <v>2</v>
      </c>
    </row>
    <row r="310" spans="1:8">
      <c r="A310" t="str">
        <f t="shared" si="4"/>
        <v>z2008-303</v>
      </c>
      <c r="B310" s="1">
        <v>40992</v>
      </c>
      <c r="C310" t="s">
        <v>11110</v>
      </c>
      <c r="D310" t="s">
        <v>11106</v>
      </c>
      <c r="E310" t="s">
        <v>11108</v>
      </c>
      <c r="F310" s="58">
        <v>246.03</v>
      </c>
      <c r="G310" s="58">
        <v>0</v>
      </c>
      <c r="H310">
        <v>2</v>
      </c>
    </row>
    <row r="311" spans="1:8">
      <c r="A311" t="str">
        <f t="shared" si="4"/>
        <v>z2008-304</v>
      </c>
      <c r="B311" s="1">
        <v>40992</v>
      </c>
      <c r="C311" t="s">
        <v>11111</v>
      </c>
      <c r="D311" t="s">
        <v>11114</v>
      </c>
      <c r="E311" t="s">
        <v>11107</v>
      </c>
      <c r="F311" s="58">
        <v>295.07</v>
      </c>
      <c r="G311" s="58">
        <v>295.07</v>
      </c>
      <c r="H311">
        <v>3</v>
      </c>
    </row>
    <row r="312" spans="1:8">
      <c r="A312" t="str">
        <f t="shared" si="4"/>
        <v>z2008-305</v>
      </c>
      <c r="B312" s="1">
        <v>40992</v>
      </c>
      <c r="C312" t="s">
        <v>11110</v>
      </c>
      <c r="D312" t="s">
        <v>11114</v>
      </c>
      <c r="E312" t="s">
        <v>11107</v>
      </c>
      <c r="F312" s="58">
        <v>247.11</v>
      </c>
      <c r="G312" s="58">
        <v>247.11</v>
      </c>
      <c r="H312">
        <v>9</v>
      </c>
    </row>
    <row r="313" spans="1:8">
      <c r="A313" t="str">
        <f t="shared" si="4"/>
        <v>z2008-306</v>
      </c>
      <c r="B313" s="1">
        <v>40992</v>
      </c>
      <c r="C313" t="s">
        <v>11110</v>
      </c>
      <c r="D313" t="s">
        <v>11114</v>
      </c>
      <c r="E313" t="s">
        <v>11108</v>
      </c>
      <c r="F313" s="58">
        <v>670.01</v>
      </c>
      <c r="G313" s="58">
        <v>0</v>
      </c>
      <c r="H313">
        <v>8</v>
      </c>
    </row>
    <row r="314" spans="1:8">
      <c r="A314" t="str">
        <f t="shared" si="4"/>
        <v>z2008-307</v>
      </c>
      <c r="B314" s="1">
        <v>40992</v>
      </c>
      <c r="C314" t="s">
        <v>11110</v>
      </c>
      <c r="D314" t="s">
        <v>11114</v>
      </c>
      <c r="E314" t="s">
        <v>11107</v>
      </c>
      <c r="F314" s="58">
        <v>333.97</v>
      </c>
      <c r="G314" s="58">
        <v>333.97</v>
      </c>
      <c r="H314">
        <v>13</v>
      </c>
    </row>
    <row r="315" spans="1:8">
      <c r="A315" t="str">
        <f t="shared" si="4"/>
        <v>z2008-308</v>
      </c>
      <c r="B315" s="1">
        <v>40993</v>
      </c>
      <c r="C315" t="s">
        <v>11109</v>
      </c>
      <c r="D315" t="s">
        <v>11106</v>
      </c>
      <c r="E315" t="s">
        <v>11107</v>
      </c>
      <c r="F315" s="58">
        <v>672.62</v>
      </c>
      <c r="G315" s="58">
        <v>672.62</v>
      </c>
      <c r="H315">
        <v>3</v>
      </c>
    </row>
    <row r="316" spans="1:8">
      <c r="A316" t="str">
        <f t="shared" si="4"/>
        <v>z2008-309</v>
      </c>
      <c r="B316" s="1">
        <v>40993</v>
      </c>
      <c r="C316" t="s">
        <v>11111</v>
      </c>
      <c r="D316" t="s">
        <v>11114</v>
      </c>
      <c r="E316" t="s">
        <v>11108</v>
      </c>
      <c r="F316" s="58">
        <v>596.42999999999995</v>
      </c>
      <c r="G316" s="58">
        <v>0</v>
      </c>
      <c r="H316">
        <v>10</v>
      </c>
    </row>
    <row r="317" spans="1:8">
      <c r="A317" t="str">
        <f t="shared" si="4"/>
        <v>z2008-310</v>
      </c>
      <c r="B317" s="1">
        <v>40993</v>
      </c>
      <c r="C317" t="s">
        <v>11111</v>
      </c>
      <c r="D317" t="s">
        <v>11114</v>
      </c>
      <c r="E317" t="s">
        <v>11108</v>
      </c>
      <c r="F317" s="58">
        <v>371.38</v>
      </c>
      <c r="G317" s="58">
        <v>0</v>
      </c>
      <c r="H317">
        <v>10</v>
      </c>
    </row>
    <row r="318" spans="1:8">
      <c r="A318" t="str">
        <f t="shared" si="4"/>
        <v>z2008-311</v>
      </c>
      <c r="B318" s="1">
        <v>40993</v>
      </c>
      <c r="C318" t="s">
        <v>11111</v>
      </c>
      <c r="D318" t="s">
        <v>11114</v>
      </c>
      <c r="E318" t="s">
        <v>11108</v>
      </c>
      <c r="F318" s="58">
        <v>50.43</v>
      </c>
      <c r="G318" s="58">
        <v>0</v>
      </c>
      <c r="H318">
        <v>7</v>
      </c>
    </row>
    <row r="319" spans="1:8">
      <c r="A319" t="str">
        <f t="shared" si="4"/>
        <v>z2008-312</v>
      </c>
      <c r="B319" s="1">
        <v>40993</v>
      </c>
      <c r="C319" t="s">
        <v>11111</v>
      </c>
      <c r="D319" t="s">
        <v>11114</v>
      </c>
      <c r="E319" t="s">
        <v>11107</v>
      </c>
      <c r="F319" s="58">
        <v>280.93</v>
      </c>
      <c r="G319" s="58">
        <v>280.93</v>
      </c>
      <c r="H319">
        <v>7</v>
      </c>
    </row>
    <row r="320" spans="1:8">
      <c r="A320" t="str">
        <f t="shared" si="4"/>
        <v>z2008-313</v>
      </c>
      <c r="B320" s="1">
        <v>40994</v>
      </c>
      <c r="C320" t="s">
        <v>11110</v>
      </c>
      <c r="D320" t="s">
        <v>11106</v>
      </c>
      <c r="E320" t="s">
        <v>11107</v>
      </c>
      <c r="F320" s="58">
        <v>690.93</v>
      </c>
      <c r="G320" s="58">
        <v>690.93</v>
      </c>
      <c r="H320">
        <v>5</v>
      </c>
    </row>
    <row r="321" spans="1:8">
      <c r="A321" t="str">
        <f t="shared" si="4"/>
        <v>z2008-314</v>
      </c>
      <c r="B321" s="1">
        <v>40994</v>
      </c>
      <c r="C321" t="s">
        <v>11111</v>
      </c>
      <c r="D321" t="s">
        <v>11114</v>
      </c>
      <c r="E321" t="s">
        <v>11107</v>
      </c>
      <c r="F321" s="58">
        <v>216.76</v>
      </c>
      <c r="G321" s="58">
        <v>216.76</v>
      </c>
      <c r="H321">
        <v>8</v>
      </c>
    </row>
    <row r="322" spans="1:8">
      <c r="A322" t="str">
        <f t="shared" si="4"/>
        <v>z2008-315</v>
      </c>
      <c r="B322" s="1">
        <v>40994</v>
      </c>
      <c r="C322" t="s">
        <v>11112</v>
      </c>
      <c r="D322" t="s">
        <v>11114</v>
      </c>
      <c r="E322" t="s">
        <v>11108</v>
      </c>
      <c r="F322" s="58">
        <v>180.54</v>
      </c>
      <c r="G322" s="58">
        <v>0</v>
      </c>
      <c r="H322">
        <v>3</v>
      </c>
    </row>
    <row r="323" spans="1:8">
      <c r="A323" t="str">
        <f t="shared" si="4"/>
        <v>z2008-316</v>
      </c>
      <c r="B323" s="1">
        <v>40994</v>
      </c>
      <c r="C323" t="s">
        <v>11112</v>
      </c>
      <c r="D323" t="s">
        <v>11114</v>
      </c>
      <c r="E323" t="s">
        <v>11107</v>
      </c>
      <c r="F323" s="58">
        <v>547.65</v>
      </c>
      <c r="G323" s="58">
        <v>547.65</v>
      </c>
      <c r="H323">
        <v>9</v>
      </c>
    </row>
    <row r="324" spans="1:8">
      <c r="A324" t="str">
        <f t="shared" si="4"/>
        <v>z2008-317</v>
      </c>
      <c r="B324" s="1">
        <v>40994</v>
      </c>
      <c r="C324" t="s">
        <v>11112</v>
      </c>
      <c r="D324" t="s">
        <v>11114</v>
      </c>
      <c r="E324" t="s">
        <v>11108</v>
      </c>
      <c r="F324" s="58">
        <v>464.32</v>
      </c>
      <c r="G324" s="58">
        <v>0</v>
      </c>
      <c r="H324">
        <v>1</v>
      </c>
    </row>
    <row r="325" spans="1:8">
      <c r="A325" t="str">
        <f t="shared" si="4"/>
        <v>z2008-318</v>
      </c>
      <c r="B325" s="1">
        <v>40995</v>
      </c>
      <c r="C325" t="s">
        <v>11111</v>
      </c>
      <c r="D325" t="s">
        <v>11106</v>
      </c>
      <c r="E325" t="s">
        <v>11108</v>
      </c>
      <c r="F325" s="58">
        <v>695.94</v>
      </c>
      <c r="G325" s="58">
        <v>0</v>
      </c>
      <c r="H325">
        <v>13</v>
      </c>
    </row>
    <row r="326" spans="1:8">
      <c r="A326" t="str">
        <f t="shared" si="4"/>
        <v>z2008-319</v>
      </c>
      <c r="B326" s="1">
        <v>40995</v>
      </c>
      <c r="C326" t="s">
        <v>11113</v>
      </c>
      <c r="D326" t="s">
        <v>11106</v>
      </c>
      <c r="E326" t="s">
        <v>11107</v>
      </c>
      <c r="F326" s="58">
        <v>388.93</v>
      </c>
      <c r="G326" s="58">
        <v>388.93</v>
      </c>
      <c r="H326">
        <v>8</v>
      </c>
    </row>
    <row r="327" spans="1:8">
      <c r="A327" t="str">
        <f t="shared" si="4"/>
        <v>z2008-320</v>
      </c>
      <c r="B327" s="1">
        <v>40995</v>
      </c>
      <c r="C327" t="s">
        <v>11113</v>
      </c>
      <c r="D327" t="s">
        <v>11114</v>
      </c>
      <c r="E327" t="s">
        <v>11107</v>
      </c>
      <c r="F327" s="58">
        <v>128.83000000000001</v>
      </c>
      <c r="G327" s="58">
        <v>128.83000000000001</v>
      </c>
      <c r="H327">
        <v>7</v>
      </c>
    </row>
    <row r="328" spans="1:8">
      <c r="A328" t="str">
        <f t="shared" si="4"/>
        <v>z2008-321</v>
      </c>
      <c r="B328" s="1">
        <v>40995</v>
      </c>
      <c r="C328" t="s">
        <v>11113</v>
      </c>
      <c r="D328" t="s">
        <v>11114</v>
      </c>
      <c r="E328" t="s">
        <v>11107</v>
      </c>
      <c r="F328" s="58">
        <v>181.34</v>
      </c>
      <c r="G328" s="58">
        <v>181.34</v>
      </c>
      <c r="H328">
        <v>8</v>
      </c>
    </row>
    <row r="329" spans="1:8">
      <c r="A329" t="str">
        <f t="shared" si="4"/>
        <v>z2008-322</v>
      </c>
      <c r="B329" s="1">
        <v>40995</v>
      </c>
      <c r="C329" t="s">
        <v>11113</v>
      </c>
      <c r="D329" t="s">
        <v>11114</v>
      </c>
      <c r="E329" t="s">
        <v>11107</v>
      </c>
      <c r="F329" s="58">
        <v>459.51</v>
      </c>
      <c r="G329" s="58">
        <v>459.51</v>
      </c>
      <c r="H329">
        <v>6</v>
      </c>
    </row>
    <row r="330" spans="1:8">
      <c r="A330" t="str">
        <f t="shared" si="4"/>
        <v>z2008-323</v>
      </c>
      <c r="B330" s="1">
        <v>40996</v>
      </c>
      <c r="C330" t="s">
        <v>11112</v>
      </c>
      <c r="D330" t="s">
        <v>11106</v>
      </c>
      <c r="E330" t="s">
        <v>11107</v>
      </c>
      <c r="F330" s="58">
        <v>323.01</v>
      </c>
      <c r="G330" s="58">
        <v>323.01</v>
      </c>
      <c r="H330">
        <v>14</v>
      </c>
    </row>
    <row r="331" spans="1:8">
      <c r="A331" t="str">
        <f t="shared" si="4"/>
        <v>z2008-324</v>
      </c>
      <c r="B331" s="1">
        <v>40996</v>
      </c>
      <c r="C331" t="s">
        <v>11117</v>
      </c>
      <c r="D331" t="s">
        <v>11106</v>
      </c>
      <c r="E331" t="s">
        <v>11108</v>
      </c>
      <c r="F331" s="58">
        <v>110.06</v>
      </c>
      <c r="G331" s="58">
        <v>0</v>
      </c>
      <c r="H331">
        <v>6</v>
      </c>
    </row>
    <row r="332" spans="1:8">
      <c r="A332" t="str">
        <f t="shared" si="4"/>
        <v>z2008-325</v>
      </c>
      <c r="B332" s="1">
        <v>40996</v>
      </c>
      <c r="C332" t="s">
        <v>11117</v>
      </c>
      <c r="D332" t="s">
        <v>11114</v>
      </c>
      <c r="E332" t="s">
        <v>11107</v>
      </c>
      <c r="F332" s="58">
        <v>199.01</v>
      </c>
      <c r="G332" s="58">
        <v>199.01</v>
      </c>
      <c r="H332">
        <v>11</v>
      </c>
    </row>
    <row r="333" spans="1:8">
      <c r="A333" t="str">
        <f t="shared" ref="A333:A396" si="5">"z2008-"&amp;ROW()-7</f>
        <v>z2008-326</v>
      </c>
      <c r="B333" s="1">
        <v>40996</v>
      </c>
      <c r="C333" t="s">
        <v>11117</v>
      </c>
      <c r="D333" t="s">
        <v>11114</v>
      </c>
      <c r="E333" t="s">
        <v>11108</v>
      </c>
      <c r="F333" s="58">
        <v>328.95</v>
      </c>
      <c r="G333" s="58">
        <v>0</v>
      </c>
      <c r="H333">
        <v>12</v>
      </c>
    </row>
    <row r="334" spans="1:8">
      <c r="A334" t="str">
        <f t="shared" si="5"/>
        <v>z2008-327</v>
      </c>
      <c r="B334" s="1">
        <v>40996</v>
      </c>
      <c r="C334" t="s">
        <v>11117</v>
      </c>
      <c r="D334" t="s">
        <v>11114</v>
      </c>
      <c r="E334" t="s">
        <v>11107</v>
      </c>
      <c r="F334" s="58">
        <v>356.16</v>
      </c>
      <c r="G334" s="58">
        <v>356.16</v>
      </c>
      <c r="H334">
        <v>12</v>
      </c>
    </row>
    <row r="335" spans="1:8">
      <c r="A335" t="str">
        <f t="shared" si="5"/>
        <v>z2008-328</v>
      </c>
      <c r="B335" s="1">
        <v>40999</v>
      </c>
      <c r="C335" t="s">
        <v>11113</v>
      </c>
      <c r="D335" t="s">
        <v>11106</v>
      </c>
      <c r="E335" t="s">
        <v>11108</v>
      </c>
      <c r="F335" s="58">
        <v>437.15</v>
      </c>
      <c r="G335" s="58">
        <v>0</v>
      </c>
      <c r="H335">
        <v>6</v>
      </c>
    </row>
    <row r="336" spans="1:8">
      <c r="A336" t="str">
        <f t="shared" si="5"/>
        <v>z2008-329</v>
      </c>
      <c r="B336" s="1">
        <v>40999</v>
      </c>
      <c r="C336" t="s">
        <v>11105</v>
      </c>
      <c r="D336" t="s">
        <v>11106</v>
      </c>
      <c r="E336" t="s">
        <v>11108</v>
      </c>
      <c r="F336" s="58">
        <v>328.52</v>
      </c>
      <c r="G336" s="58">
        <v>0</v>
      </c>
      <c r="H336">
        <v>4</v>
      </c>
    </row>
    <row r="337" spans="1:8">
      <c r="A337" t="str">
        <f t="shared" si="5"/>
        <v>z2008-330</v>
      </c>
      <c r="B337" s="1">
        <v>40999</v>
      </c>
      <c r="C337" t="s">
        <v>11105</v>
      </c>
      <c r="D337" t="s">
        <v>11114</v>
      </c>
      <c r="E337" t="s">
        <v>11107</v>
      </c>
      <c r="F337" s="58">
        <v>442.86</v>
      </c>
      <c r="G337" s="58">
        <v>442.86</v>
      </c>
      <c r="H337">
        <v>6</v>
      </c>
    </row>
    <row r="338" spans="1:8">
      <c r="A338" t="str">
        <f t="shared" si="5"/>
        <v>z2008-331</v>
      </c>
      <c r="B338" s="1">
        <v>40999</v>
      </c>
      <c r="C338" t="s">
        <v>11105</v>
      </c>
      <c r="D338" t="s">
        <v>11114</v>
      </c>
      <c r="E338" t="s">
        <v>11107</v>
      </c>
      <c r="F338" s="58">
        <v>149.21</v>
      </c>
      <c r="G338" s="58">
        <v>149.21</v>
      </c>
      <c r="H338">
        <v>3</v>
      </c>
    </row>
    <row r="339" spans="1:8">
      <c r="A339" t="str">
        <f t="shared" si="5"/>
        <v>z2008-332</v>
      </c>
      <c r="B339" s="1">
        <v>40999</v>
      </c>
      <c r="C339" t="s">
        <v>11105</v>
      </c>
      <c r="D339" t="s">
        <v>11114</v>
      </c>
      <c r="E339" t="s">
        <v>11108</v>
      </c>
      <c r="F339" s="58">
        <v>360.63</v>
      </c>
      <c r="G339" s="58">
        <v>0</v>
      </c>
      <c r="H339">
        <v>2</v>
      </c>
    </row>
    <row r="340" spans="1:8">
      <c r="A340" t="str">
        <f t="shared" si="5"/>
        <v>z2008-333</v>
      </c>
      <c r="B340" s="1">
        <v>41000</v>
      </c>
      <c r="C340" t="s">
        <v>11115</v>
      </c>
      <c r="D340" t="s">
        <v>11106</v>
      </c>
      <c r="E340" t="s">
        <v>11108</v>
      </c>
      <c r="F340" s="58">
        <v>242.96</v>
      </c>
      <c r="G340" s="58">
        <v>0</v>
      </c>
      <c r="H340">
        <v>5</v>
      </c>
    </row>
    <row r="341" spans="1:8">
      <c r="A341" t="str">
        <f t="shared" si="5"/>
        <v>z2008-334</v>
      </c>
      <c r="B341" s="1">
        <v>41000</v>
      </c>
      <c r="C341" t="s">
        <v>11115</v>
      </c>
      <c r="D341" t="s">
        <v>11106</v>
      </c>
      <c r="E341" t="s">
        <v>11107</v>
      </c>
      <c r="F341" s="58">
        <v>147.65</v>
      </c>
      <c r="G341" s="58">
        <v>147.65</v>
      </c>
      <c r="H341">
        <v>6</v>
      </c>
    </row>
    <row r="342" spans="1:8">
      <c r="A342" t="str">
        <f t="shared" si="5"/>
        <v>z2008-335</v>
      </c>
      <c r="B342" s="1">
        <v>41000</v>
      </c>
      <c r="C342" t="s">
        <v>11115</v>
      </c>
      <c r="D342" t="s">
        <v>11114</v>
      </c>
      <c r="E342" t="s">
        <v>11108</v>
      </c>
      <c r="F342" s="58">
        <v>222.92</v>
      </c>
      <c r="G342" s="58">
        <v>0</v>
      </c>
      <c r="H342">
        <v>10</v>
      </c>
    </row>
    <row r="343" spans="1:8">
      <c r="A343" t="str">
        <f t="shared" si="5"/>
        <v>z2008-336</v>
      </c>
      <c r="B343" s="1">
        <v>41000</v>
      </c>
      <c r="C343" t="s">
        <v>11115</v>
      </c>
      <c r="D343" t="s">
        <v>11114</v>
      </c>
      <c r="E343" t="s">
        <v>11108</v>
      </c>
      <c r="F343" s="58">
        <v>294.58</v>
      </c>
      <c r="G343" s="58">
        <v>0</v>
      </c>
      <c r="H343">
        <v>2</v>
      </c>
    </row>
    <row r="344" spans="1:8">
      <c r="A344" t="str">
        <f t="shared" si="5"/>
        <v>z2008-337</v>
      </c>
      <c r="B344" s="1">
        <v>41000</v>
      </c>
      <c r="C344" t="s">
        <v>11115</v>
      </c>
      <c r="D344" t="s">
        <v>11114</v>
      </c>
      <c r="E344" t="s">
        <v>11108</v>
      </c>
      <c r="F344" s="58">
        <v>304.48</v>
      </c>
      <c r="G344" s="58">
        <v>0</v>
      </c>
      <c r="H344">
        <v>3</v>
      </c>
    </row>
    <row r="345" spans="1:8">
      <c r="A345" t="str">
        <f t="shared" si="5"/>
        <v>z2008-338</v>
      </c>
      <c r="B345" s="1">
        <v>41001</v>
      </c>
      <c r="C345" t="s">
        <v>11115</v>
      </c>
      <c r="D345" t="s">
        <v>11114</v>
      </c>
      <c r="E345" t="s">
        <v>11107</v>
      </c>
      <c r="F345" s="58">
        <v>133.65</v>
      </c>
      <c r="G345" s="58">
        <v>133.65</v>
      </c>
      <c r="H345">
        <v>10</v>
      </c>
    </row>
    <row r="346" spans="1:8">
      <c r="A346" t="str">
        <f t="shared" si="5"/>
        <v>z2008-339</v>
      </c>
      <c r="B346" s="1">
        <v>41001</v>
      </c>
      <c r="C346" t="s">
        <v>11116</v>
      </c>
      <c r="D346" t="s">
        <v>11106</v>
      </c>
      <c r="E346" t="s">
        <v>11107</v>
      </c>
      <c r="F346" s="58">
        <v>445.83</v>
      </c>
      <c r="G346" s="58">
        <v>445.83</v>
      </c>
      <c r="H346">
        <v>4</v>
      </c>
    </row>
    <row r="347" spans="1:8">
      <c r="A347" t="str">
        <f t="shared" si="5"/>
        <v>z2008-340</v>
      </c>
      <c r="B347" s="1">
        <v>41001</v>
      </c>
      <c r="C347" t="s">
        <v>11116</v>
      </c>
      <c r="D347" t="s">
        <v>11114</v>
      </c>
      <c r="E347" t="s">
        <v>11107</v>
      </c>
      <c r="F347" s="58">
        <v>145.81</v>
      </c>
      <c r="G347" s="58">
        <v>145.81</v>
      </c>
      <c r="H347">
        <v>11</v>
      </c>
    </row>
    <row r="348" spans="1:8">
      <c r="A348" t="str">
        <f t="shared" si="5"/>
        <v>z2008-341</v>
      </c>
      <c r="B348" s="1">
        <v>41001</v>
      </c>
      <c r="C348" t="s">
        <v>11116</v>
      </c>
      <c r="D348" t="s">
        <v>11114</v>
      </c>
      <c r="E348" t="s">
        <v>11108</v>
      </c>
      <c r="F348" s="58">
        <v>624.07000000000005</v>
      </c>
      <c r="G348" s="58">
        <v>0</v>
      </c>
      <c r="H348">
        <v>10</v>
      </c>
    </row>
    <row r="349" spans="1:8">
      <c r="A349" t="str">
        <f t="shared" si="5"/>
        <v>z2008-342</v>
      </c>
      <c r="B349" s="1">
        <v>41001</v>
      </c>
      <c r="C349" t="s">
        <v>11116</v>
      </c>
      <c r="D349" t="s">
        <v>11114</v>
      </c>
      <c r="E349" t="s">
        <v>11107</v>
      </c>
      <c r="F349" s="58">
        <v>420.46</v>
      </c>
      <c r="G349" s="58">
        <v>420.46</v>
      </c>
      <c r="H349">
        <v>10</v>
      </c>
    </row>
    <row r="350" spans="1:8">
      <c r="A350" t="str">
        <f t="shared" si="5"/>
        <v>z2008-343</v>
      </c>
      <c r="B350" s="1">
        <v>41002</v>
      </c>
      <c r="C350" t="s">
        <v>11115</v>
      </c>
      <c r="D350" t="s">
        <v>11114</v>
      </c>
      <c r="E350" t="s">
        <v>11107</v>
      </c>
      <c r="F350" s="58">
        <v>420.07</v>
      </c>
      <c r="G350" s="58">
        <v>420.07</v>
      </c>
      <c r="H350">
        <v>5</v>
      </c>
    </row>
    <row r="351" spans="1:8">
      <c r="A351" t="str">
        <f t="shared" si="5"/>
        <v>z2008-344</v>
      </c>
      <c r="B351" s="1">
        <v>41002</v>
      </c>
      <c r="C351" t="s">
        <v>11109</v>
      </c>
      <c r="D351" t="s">
        <v>11106</v>
      </c>
      <c r="E351" t="s">
        <v>11108</v>
      </c>
      <c r="F351" s="58">
        <v>521.14</v>
      </c>
      <c r="G351" s="58">
        <v>0</v>
      </c>
      <c r="H351">
        <v>5</v>
      </c>
    </row>
    <row r="352" spans="1:8">
      <c r="A352" t="str">
        <f t="shared" si="5"/>
        <v>z2008-345</v>
      </c>
      <c r="B352" s="1">
        <v>41002</v>
      </c>
      <c r="C352" t="s">
        <v>11109</v>
      </c>
      <c r="D352" t="s">
        <v>11114</v>
      </c>
      <c r="E352" t="s">
        <v>11107</v>
      </c>
      <c r="F352" s="58">
        <v>195.46</v>
      </c>
      <c r="G352" s="58">
        <v>195.46</v>
      </c>
      <c r="H352">
        <v>3</v>
      </c>
    </row>
    <row r="353" spans="1:8">
      <c r="A353" t="str">
        <f t="shared" si="5"/>
        <v>z2008-346</v>
      </c>
      <c r="B353" s="1">
        <v>41002</v>
      </c>
      <c r="C353" t="s">
        <v>11109</v>
      </c>
      <c r="D353" t="s">
        <v>11114</v>
      </c>
      <c r="E353" t="s">
        <v>11107</v>
      </c>
      <c r="F353" s="58">
        <v>579.80999999999995</v>
      </c>
      <c r="G353" s="58">
        <v>579.80999999999995</v>
      </c>
      <c r="H353">
        <v>2</v>
      </c>
    </row>
    <row r="354" spans="1:8">
      <c r="A354" t="str">
        <f t="shared" si="5"/>
        <v>z2008-347</v>
      </c>
      <c r="B354" s="1">
        <v>41002</v>
      </c>
      <c r="C354" t="s">
        <v>11109</v>
      </c>
      <c r="D354" t="s">
        <v>11114</v>
      </c>
      <c r="E354" t="s">
        <v>11107</v>
      </c>
      <c r="F354" s="58">
        <v>503.01</v>
      </c>
      <c r="G354" s="58">
        <v>503.01</v>
      </c>
      <c r="H354">
        <v>2</v>
      </c>
    </row>
    <row r="355" spans="1:8">
      <c r="A355" t="str">
        <f t="shared" si="5"/>
        <v>z2008-348</v>
      </c>
      <c r="B355" s="1">
        <v>41003</v>
      </c>
      <c r="C355" t="s">
        <v>11115</v>
      </c>
      <c r="D355" t="s">
        <v>11114</v>
      </c>
      <c r="E355" t="s">
        <v>11107</v>
      </c>
      <c r="F355" s="58">
        <v>227.85</v>
      </c>
      <c r="G355" s="58">
        <v>227.85</v>
      </c>
      <c r="H355">
        <v>5</v>
      </c>
    </row>
    <row r="356" spans="1:8">
      <c r="A356" t="str">
        <f t="shared" si="5"/>
        <v>z2008-349</v>
      </c>
      <c r="B356" s="1">
        <v>41003</v>
      </c>
      <c r="C356" t="s">
        <v>11110</v>
      </c>
      <c r="D356" t="s">
        <v>11106</v>
      </c>
      <c r="E356" t="s">
        <v>11107</v>
      </c>
      <c r="F356" s="58">
        <v>92.79</v>
      </c>
      <c r="G356" s="58">
        <v>92.79</v>
      </c>
      <c r="H356">
        <v>10</v>
      </c>
    </row>
    <row r="357" spans="1:8">
      <c r="A357" t="str">
        <f t="shared" si="5"/>
        <v>z2008-350</v>
      </c>
      <c r="B357" s="1">
        <v>41003</v>
      </c>
      <c r="C357" t="s">
        <v>11110</v>
      </c>
      <c r="D357" t="s">
        <v>11114</v>
      </c>
      <c r="E357" t="s">
        <v>11108</v>
      </c>
      <c r="F357" s="58">
        <v>417.42</v>
      </c>
      <c r="G357" s="58">
        <v>0</v>
      </c>
      <c r="H357">
        <v>13</v>
      </c>
    </row>
    <row r="358" spans="1:8">
      <c r="A358" t="str">
        <f t="shared" si="5"/>
        <v>z2008-351</v>
      </c>
      <c r="B358" s="1">
        <v>41003</v>
      </c>
      <c r="C358" t="s">
        <v>11110</v>
      </c>
      <c r="D358" t="s">
        <v>11114</v>
      </c>
      <c r="E358" t="s">
        <v>11107</v>
      </c>
      <c r="F358" s="58">
        <v>142.28</v>
      </c>
      <c r="G358" s="58">
        <v>142.28</v>
      </c>
      <c r="H358">
        <v>3</v>
      </c>
    </row>
    <row r="359" spans="1:8">
      <c r="A359" t="str">
        <f t="shared" si="5"/>
        <v>z2008-352</v>
      </c>
      <c r="B359" s="1">
        <v>41003</v>
      </c>
      <c r="C359" t="s">
        <v>11110</v>
      </c>
      <c r="D359" t="s">
        <v>11114</v>
      </c>
      <c r="E359" t="s">
        <v>11108</v>
      </c>
      <c r="F359" s="58">
        <v>642.63</v>
      </c>
      <c r="G359" s="58">
        <v>0</v>
      </c>
      <c r="H359">
        <v>7</v>
      </c>
    </row>
    <row r="360" spans="1:8">
      <c r="A360" t="str">
        <f t="shared" si="5"/>
        <v>z2008-353</v>
      </c>
      <c r="B360" s="1">
        <v>41006</v>
      </c>
      <c r="C360" t="s">
        <v>11116</v>
      </c>
      <c r="D360" t="s">
        <v>11114</v>
      </c>
      <c r="E360" t="s">
        <v>11108</v>
      </c>
      <c r="F360" s="58">
        <v>221.83</v>
      </c>
      <c r="G360" s="58">
        <v>0</v>
      </c>
      <c r="H360">
        <v>12</v>
      </c>
    </row>
    <row r="361" spans="1:8">
      <c r="A361" t="str">
        <f t="shared" si="5"/>
        <v>z2008-354</v>
      </c>
      <c r="B361" s="1">
        <v>41006</v>
      </c>
      <c r="C361" t="s">
        <v>11111</v>
      </c>
      <c r="D361" t="s">
        <v>11114</v>
      </c>
      <c r="E361" t="s">
        <v>11108</v>
      </c>
      <c r="F361" s="58">
        <v>253.92</v>
      </c>
      <c r="G361" s="58">
        <v>0</v>
      </c>
      <c r="H361">
        <v>8</v>
      </c>
    </row>
    <row r="362" spans="1:8">
      <c r="A362" t="str">
        <f t="shared" si="5"/>
        <v>z2008-355</v>
      </c>
      <c r="B362" s="1">
        <v>41006</v>
      </c>
      <c r="C362" t="s">
        <v>11111</v>
      </c>
      <c r="D362" t="s">
        <v>11114</v>
      </c>
      <c r="E362" t="s">
        <v>11108</v>
      </c>
      <c r="F362" s="58">
        <v>468.37</v>
      </c>
      <c r="G362" s="58">
        <v>0</v>
      </c>
      <c r="H362">
        <v>6</v>
      </c>
    </row>
    <row r="363" spans="1:8">
      <c r="A363" t="str">
        <f t="shared" si="5"/>
        <v>z2008-356</v>
      </c>
      <c r="B363" s="1">
        <v>41006</v>
      </c>
      <c r="C363" t="s">
        <v>11111</v>
      </c>
      <c r="D363" t="s">
        <v>11114</v>
      </c>
      <c r="E363" t="s">
        <v>11107</v>
      </c>
      <c r="F363" s="58">
        <v>533.83000000000004</v>
      </c>
      <c r="G363" s="58">
        <v>533.83000000000004</v>
      </c>
      <c r="H363">
        <v>5</v>
      </c>
    </row>
    <row r="364" spans="1:8">
      <c r="A364" t="str">
        <f t="shared" si="5"/>
        <v>z2008-357</v>
      </c>
      <c r="B364" s="1">
        <v>41006</v>
      </c>
      <c r="C364" t="s">
        <v>11111</v>
      </c>
      <c r="D364" t="s">
        <v>11114</v>
      </c>
      <c r="E364" t="s">
        <v>11107</v>
      </c>
      <c r="F364" s="58">
        <v>561.13</v>
      </c>
      <c r="G364" s="58">
        <v>561.13</v>
      </c>
      <c r="H364">
        <v>14</v>
      </c>
    </row>
    <row r="365" spans="1:8">
      <c r="A365" t="str">
        <f t="shared" si="5"/>
        <v>z2008-358</v>
      </c>
      <c r="B365" s="1">
        <v>41007</v>
      </c>
      <c r="C365" t="s">
        <v>11109</v>
      </c>
      <c r="D365" t="s">
        <v>11114</v>
      </c>
      <c r="E365" t="s">
        <v>11107</v>
      </c>
      <c r="F365" s="58">
        <v>554.64</v>
      </c>
      <c r="G365" s="58">
        <v>554.64</v>
      </c>
      <c r="H365">
        <v>6</v>
      </c>
    </row>
    <row r="366" spans="1:8">
      <c r="A366" t="str">
        <f t="shared" si="5"/>
        <v>z2008-359</v>
      </c>
      <c r="B366" s="1">
        <v>41007</v>
      </c>
      <c r="C366" t="s">
        <v>11112</v>
      </c>
      <c r="D366" t="s">
        <v>11114</v>
      </c>
      <c r="E366" t="s">
        <v>11108</v>
      </c>
      <c r="F366" s="58">
        <v>598.13</v>
      </c>
      <c r="G366" s="58">
        <v>0</v>
      </c>
      <c r="H366">
        <v>10</v>
      </c>
    </row>
    <row r="367" spans="1:8">
      <c r="A367" t="str">
        <f t="shared" si="5"/>
        <v>z2008-360</v>
      </c>
      <c r="B367" s="1">
        <v>41007</v>
      </c>
      <c r="C367" t="s">
        <v>11112</v>
      </c>
      <c r="D367" t="s">
        <v>11114</v>
      </c>
      <c r="E367" t="s">
        <v>11107</v>
      </c>
      <c r="F367" s="58">
        <v>133.44</v>
      </c>
      <c r="G367" s="58">
        <v>133.44</v>
      </c>
      <c r="H367">
        <v>5</v>
      </c>
    </row>
    <row r="368" spans="1:8">
      <c r="A368" t="str">
        <f t="shared" si="5"/>
        <v>z2008-361</v>
      </c>
      <c r="B368" s="1">
        <v>41007</v>
      </c>
      <c r="C368" t="s">
        <v>11112</v>
      </c>
      <c r="D368" t="s">
        <v>11114</v>
      </c>
      <c r="E368" t="s">
        <v>11108</v>
      </c>
      <c r="F368" s="58">
        <v>96.12</v>
      </c>
      <c r="G368" s="58">
        <v>0</v>
      </c>
      <c r="H368">
        <v>3</v>
      </c>
    </row>
    <row r="369" spans="1:8">
      <c r="A369" t="str">
        <f t="shared" si="5"/>
        <v>z2008-362</v>
      </c>
      <c r="B369" s="1">
        <v>41007</v>
      </c>
      <c r="C369" t="s">
        <v>11112</v>
      </c>
      <c r="D369" t="s">
        <v>11114</v>
      </c>
      <c r="E369" t="s">
        <v>11108</v>
      </c>
      <c r="F369" s="58">
        <v>563.78</v>
      </c>
      <c r="G369" s="58">
        <v>0</v>
      </c>
      <c r="H369">
        <v>9</v>
      </c>
    </row>
    <row r="370" spans="1:8">
      <c r="A370" t="str">
        <f t="shared" si="5"/>
        <v>z2008-363</v>
      </c>
      <c r="B370" s="1">
        <v>41008</v>
      </c>
      <c r="C370" t="s">
        <v>11115</v>
      </c>
      <c r="D370" t="s">
        <v>11106</v>
      </c>
      <c r="E370" t="s">
        <v>11107</v>
      </c>
      <c r="F370" s="58">
        <v>134.93</v>
      </c>
      <c r="G370" s="58">
        <v>134.93</v>
      </c>
      <c r="H370">
        <v>12</v>
      </c>
    </row>
    <row r="371" spans="1:8">
      <c r="A371" t="str">
        <f t="shared" si="5"/>
        <v>z2008-364</v>
      </c>
      <c r="B371" s="1">
        <v>41008</v>
      </c>
      <c r="C371" t="s">
        <v>11113</v>
      </c>
      <c r="D371" t="s">
        <v>11114</v>
      </c>
      <c r="E371" t="s">
        <v>11107</v>
      </c>
      <c r="F371" s="58">
        <v>247.19</v>
      </c>
      <c r="G371" s="58">
        <v>247.19</v>
      </c>
      <c r="H371">
        <v>6</v>
      </c>
    </row>
    <row r="372" spans="1:8">
      <c r="A372" t="str">
        <f t="shared" si="5"/>
        <v>z2008-365</v>
      </c>
      <c r="B372" s="1">
        <v>41008</v>
      </c>
      <c r="C372" t="s">
        <v>11113</v>
      </c>
      <c r="D372" t="s">
        <v>11114</v>
      </c>
      <c r="E372" t="s">
        <v>11107</v>
      </c>
      <c r="F372" s="58">
        <v>134.84</v>
      </c>
      <c r="G372" s="58">
        <v>134.84</v>
      </c>
      <c r="H372">
        <v>5</v>
      </c>
    </row>
    <row r="373" spans="1:8">
      <c r="A373" t="str">
        <f t="shared" si="5"/>
        <v>z2008-366</v>
      </c>
      <c r="B373" s="1">
        <v>41008</v>
      </c>
      <c r="C373" t="s">
        <v>11113</v>
      </c>
      <c r="D373" t="s">
        <v>11114</v>
      </c>
      <c r="E373" t="s">
        <v>11107</v>
      </c>
      <c r="F373" s="58">
        <v>120.18</v>
      </c>
      <c r="G373" s="58">
        <v>120.18</v>
      </c>
      <c r="H373">
        <v>7</v>
      </c>
    </row>
    <row r="374" spans="1:8">
      <c r="A374" t="str">
        <f t="shared" si="5"/>
        <v>z2008-367</v>
      </c>
      <c r="B374" s="1">
        <v>41008</v>
      </c>
      <c r="C374" t="s">
        <v>11113</v>
      </c>
      <c r="D374" t="s">
        <v>11114</v>
      </c>
      <c r="E374" t="s">
        <v>11108</v>
      </c>
      <c r="F374" s="58">
        <v>221.55</v>
      </c>
      <c r="G374" s="58">
        <v>0</v>
      </c>
      <c r="H374">
        <v>8</v>
      </c>
    </row>
    <row r="375" spans="1:8">
      <c r="A375" t="str">
        <f t="shared" si="5"/>
        <v>z2008-368</v>
      </c>
      <c r="B375" s="1">
        <v>41009</v>
      </c>
      <c r="C375" t="s">
        <v>11116</v>
      </c>
      <c r="D375" t="s">
        <v>11106</v>
      </c>
      <c r="E375" t="s">
        <v>11108</v>
      </c>
      <c r="F375" s="58">
        <v>520.41</v>
      </c>
      <c r="G375" s="58">
        <v>0</v>
      </c>
      <c r="H375">
        <v>1</v>
      </c>
    </row>
    <row r="376" spans="1:8">
      <c r="A376" t="str">
        <f t="shared" si="5"/>
        <v>z2008-369</v>
      </c>
      <c r="B376" s="1">
        <v>41009</v>
      </c>
      <c r="C376" t="s">
        <v>11117</v>
      </c>
      <c r="D376" t="s">
        <v>11114</v>
      </c>
      <c r="E376" t="s">
        <v>11107</v>
      </c>
      <c r="F376" s="58">
        <v>65.03</v>
      </c>
      <c r="G376" s="58">
        <v>65.03</v>
      </c>
      <c r="H376">
        <v>3</v>
      </c>
    </row>
    <row r="377" spans="1:8">
      <c r="A377" t="str">
        <f t="shared" si="5"/>
        <v>z2008-370</v>
      </c>
      <c r="B377" s="1">
        <v>41009</v>
      </c>
      <c r="C377" t="s">
        <v>11117</v>
      </c>
      <c r="D377" t="s">
        <v>11114</v>
      </c>
      <c r="E377" t="s">
        <v>11108</v>
      </c>
      <c r="F377" s="58">
        <v>84.76</v>
      </c>
      <c r="G377" s="58">
        <v>0</v>
      </c>
      <c r="H377">
        <v>5</v>
      </c>
    </row>
    <row r="378" spans="1:8">
      <c r="A378" t="str">
        <f t="shared" si="5"/>
        <v>z2008-371</v>
      </c>
      <c r="B378" s="1">
        <v>41009</v>
      </c>
      <c r="C378" t="s">
        <v>11117</v>
      </c>
      <c r="D378" t="s">
        <v>11114</v>
      </c>
      <c r="E378" t="s">
        <v>11107</v>
      </c>
      <c r="F378" s="58">
        <v>180.85</v>
      </c>
      <c r="G378" s="58">
        <v>180.85</v>
      </c>
      <c r="H378">
        <v>9</v>
      </c>
    </row>
    <row r="379" spans="1:8">
      <c r="A379" t="str">
        <f t="shared" si="5"/>
        <v>z2008-372</v>
      </c>
      <c r="B379" s="1">
        <v>41009</v>
      </c>
      <c r="C379" t="s">
        <v>11117</v>
      </c>
      <c r="D379" t="s">
        <v>11114</v>
      </c>
      <c r="E379" t="s">
        <v>11107</v>
      </c>
      <c r="F379" s="58">
        <v>354.43</v>
      </c>
      <c r="G379" s="58">
        <v>354.43</v>
      </c>
      <c r="H379">
        <v>13</v>
      </c>
    </row>
    <row r="380" spans="1:8">
      <c r="A380" t="str">
        <f t="shared" si="5"/>
        <v>z2008-373</v>
      </c>
      <c r="B380" s="1">
        <v>41010</v>
      </c>
      <c r="C380" t="s">
        <v>11109</v>
      </c>
      <c r="D380" t="s">
        <v>11106</v>
      </c>
      <c r="E380" t="s">
        <v>11108</v>
      </c>
      <c r="F380" s="58">
        <v>203.94</v>
      </c>
      <c r="G380" s="58">
        <v>0</v>
      </c>
      <c r="H380">
        <v>11</v>
      </c>
    </row>
    <row r="381" spans="1:8">
      <c r="A381" t="str">
        <f t="shared" si="5"/>
        <v>z2008-374</v>
      </c>
      <c r="B381" s="1">
        <v>41010</v>
      </c>
      <c r="C381" t="s">
        <v>11105</v>
      </c>
      <c r="D381" t="s">
        <v>11114</v>
      </c>
      <c r="E381" t="s">
        <v>11107</v>
      </c>
      <c r="F381" s="58">
        <v>548.1</v>
      </c>
      <c r="G381" s="58">
        <v>548.1</v>
      </c>
      <c r="H381">
        <v>12</v>
      </c>
    </row>
    <row r="382" spans="1:8">
      <c r="A382" t="str">
        <f t="shared" si="5"/>
        <v>z2008-375</v>
      </c>
      <c r="B382" s="1">
        <v>41010</v>
      </c>
      <c r="C382" t="s">
        <v>11105</v>
      </c>
      <c r="D382" t="s">
        <v>11114</v>
      </c>
      <c r="E382" t="s">
        <v>11107</v>
      </c>
      <c r="F382" s="58">
        <v>319.70999999999998</v>
      </c>
      <c r="G382" s="58">
        <v>319.70999999999998</v>
      </c>
      <c r="H382">
        <v>1</v>
      </c>
    </row>
    <row r="383" spans="1:8">
      <c r="A383" t="str">
        <f t="shared" si="5"/>
        <v>z2008-376</v>
      </c>
      <c r="B383" s="1">
        <v>41010</v>
      </c>
      <c r="C383" t="s">
        <v>11105</v>
      </c>
      <c r="D383" t="s">
        <v>11114</v>
      </c>
      <c r="E383" t="s">
        <v>11108</v>
      </c>
      <c r="F383" s="58">
        <v>403.67</v>
      </c>
      <c r="G383" s="58">
        <v>0</v>
      </c>
      <c r="H383">
        <v>1</v>
      </c>
    </row>
    <row r="384" spans="1:8">
      <c r="A384" t="str">
        <f t="shared" si="5"/>
        <v>z2008-377</v>
      </c>
      <c r="B384" s="1">
        <v>41010</v>
      </c>
      <c r="C384" t="s">
        <v>11105</v>
      </c>
      <c r="D384" t="s">
        <v>11114</v>
      </c>
      <c r="E384" t="s">
        <v>11107</v>
      </c>
      <c r="F384" s="58">
        <v>104.28</v>
      </c>
      <c r="G384" s="58">
        <v>104.28</v>
      </c>
      <c r="H384">
        <v>7</v>
      </c>
    </row>
    <row r="385" spans="1:8">
      <c r="A385" t="str">
        <f t="shared" si="5"/>
        <v>z2008-378</v>
      </c>
      <c r="B385" s="1">
        <v>41013</v>
      </c>
      <c r="C385" t="s">
        <v>11110</v>
      </c>
      <c r="D385" t="s">
        <v>11106</v>
      </c>
      <c r="E385" t="s">
        <v>11107</v>
      </c>
      <c r="F385" s="58">
        <v>83.14</v>
      </c>
      <c r="G385" s="58">
        <v>83.14</v>
      </c>
      <c r="H385">
        <v>6</v>
      </c>
    </row>
    <row r="386" spans="1:8">
      <c r="A386" t="str">
        <f t="shared" si="5"/>
        <v>z2008-379</v>
      </c>
      <c r="B386" s="1">
        <v>41013</v>
      </c>
      <c r="C386" t="s">
        <v>11115</v>
      </c>
      <c r="D386" t="s">
        <v>11106</v>
      </c>
      <c r="E386" t="s">
        <v>11108</v>
      </c>
      <c r="F386" s="58">
        <v>443.96</v>
      </c>
      <c r="G386" s="58">
        <v>0</v>
      </c>
      <c r="H386">
        <v>9</v>
      </c>
    </row>
    <row r="387" spans="1:8">
      <c r="A387" t="str">
        <f t="shared" si="5"/>
        <v>z2008-380</v>
      </c>
      <c r="B387" s="1">
        <v>41013</v>
      </c>
      <c r="C387" t="s">
        <v>11115</v>
      </c>
      <c r="D387" t="s">
        <v>11114</v>
      </c>
      <c r="E387" t="s">
        <v>11108</v>
      </c>
      <c r="F387" s="58">
        <v>372.6</v>
      </c>
      <c r="G387" s="58">
        <v>0</v>
      </c>
      <c r="H387">
        <v>13</v>
      </c>
    </row>
    <row r="388" spans="1:8">
      <c r="A388" t="str">
        <f t="shared" si="5"/>
        <v>z2008-381</v>
      </c>
      <c r="B388" s="1">
        <v>41013</v>
      </c>
      <c r="C388" t="s">
        <v>11115</v>
      </c>
      <c r="D388" t="s">
        <v>11114</v>
      </c>
      <c r="E388" t="s">
        <v>11108</v>
      </c>
      <c r="F388" s="58">
        <v>488.64</v>
      </c>
      <c r="G388" s="58">
        <v>0</v>
      </c>
      <c r="H388">
        <v>2</v>
      </c>
    </row>
    <row r="389" spans="1:8">
      <c r="A389" t="str">
        <f t="shared" si="5"/>
        <v>z2008-382</v>
      </c>
      <c r="B389" s="1">
        <v>41013</v>
      </c>
      <c r="C389" t="s">
        <v>11115</v>
      </c>
      <c r="D389" t="s">
        <v>11114</v>
      </c>
      <c r="E389" t="s">
        <v>11107</v>
      </c>
      <c r="F389" s="58">
        <v>194.86</v>
      </c>
      <c r="G389" s="58">
        <v>194.86</v>
      </c>
      <c r="H389">
        <v>5</v>
      </c>
    </row>
    <row r="390" spans="1:8">
      <c r="A390" t="str">
        <f t="shared" si="5"/>
        <v>z2008-383</v>
      </c>
      <c r="B390" s="1">
        <v>41014</v>
      </c>
      <c r="C390" t="s">
        <v>11109</v>
      </c>
      <c r="D390" t="s">
        <v>11106</v>
      </c>
      <c r="E390" t="s">
        <v>11107</v>
      </c>
      <c r="F390" s="58">
        <v>484.41</v>
      </c>
      <c r="G390" s="58">
        <v>484.41</v>
      </c>
      <c r="H390">
        <v>1</v>
      </c>
    </row>
    <row r="391" spans="1:8">
      <c r="A391" t="str">
        <f t="shared" si="5"/>
        <v>z2008-384</v>
      </c>
      <c r="B391" s="1">
        <v>41014</v>
      </c>
      <c r="C391" t="s">
        <v>11116</v>
      </c>
      <c r="D391" t="s">
        <v>11106</v>
      </c>
      <c r="E391" t="s">
        <v>11107</v>
      </c>
      <c r="F391" s="58">
        <v>455.93</v>
      </c>
      <c r="G391" s="58">
        <v>455.93</v>
      </c>
      <c r="H391">
        <v>10</v>
      </c>
    </row>
    <row r="392" spans="1:8">
      <c r="A392" t="str">
        <f t="shared" si="5"/>
        <v>z2008-385</v>
      </c>
      <c r="B392" s="1">
        <v>41014</v>
      </c>
      <c r="C392" t="s">
        <v>11116</v>
      </c>
      <c r="D392" t="s">
        <v>11114</v>
      </c>
      <c r="E392" t="s">
        <v>11108</v>
      </c>
      <c r="F392" s="58">
        <v>385.72</v>
      </c>
      <c r="G392" s="58">
        <v>0</v>
      </c>
      <c r="H392">
        <v>13</v>
      </c>
    </row>
    <row r="393" spans="1:8">
      <c r="A393" t="str">
        <f t="shared" si="5"/>
        <v>z2008-386</v>
      </c>
      <c r="B393" s="1">
        <v>41014</v>
      </c>
      <c r="C393" t="s">
        <v>11116</v>
      </c>
      <c r="D393" t="s">
        <v>11114</v>
      </c>
      <c r="E393" t="s">
        <v>11107</v>
      </c>
      <c r="F393" s="58">
        <v>620.26</v>
      </c>
      <c r="G393" s="58">
        <v>620.26</v>
      </c>
      <c r="H393">
        <v>13</v>
      </c>
    </row>
    <row r="394" spans="1:8">
      <c r="A394" t="str">
        <f t="shared" si="5"/>
        <v>z2008-387</v>
      </c>
      <c r="B394" s="1">
        <v>41014</v>
      </c>
      <c r="C394" t="s">
        <v>11116</v>
      </c>
      <c r="D394" t="s">
        <v>11114</v>
      </c>
      <c r="E394" t="s">
        <v>11108</v>
      </c>
      <c r="F394" s="58">
        <v>215.43</v>
      </c>
      <c r="G394" s="58">
        <v>0</v>
      </c>
      <c r="H394">
        <v>2</v>
      </c>
    </row>
    <row r="395" spans="1:8">
      <c r="A395" t="str">
        <f t="shared" si="5"/>
        <v>z2008-388</v>
      </c>
      <c r="B395" s="1">
        <v>41015</v>
      </c>
      <c r="C395" t="s">
        <v>11110</v>
      </c>
      <c r="D395" t="s">
        <v>11106</v>
      </c>
      <c r="E395" t="s">
        <v>11108</v>
      </c>
      <c r="F395" s="58">
        <v>421.05</v>
      </c>
      <c r="G395" s="58">
        <v>0</v>
      </c>
      <c r="H395">
        <v>12</v>
      </c>
    </row>
    <row r="396" spans="1:8">
      <c r="A396" t="str">
        <f t="shared" si="5"/>
        <v>z2008-389</v>
      </c>
      <c r="B396" s="1">
        <v>41015</v>
      </c>
      <c r="C396" t="s">
        <v>11109</v>
      </c>
      <c r="D396" t="s">
        <v>11106</v>
      </c>
      <c r="E396" t="s">
        <v>11107</v>
      </c>
      <c r="F396" s="58">
        <v>443.07</v>
      </c>
      <c r="G396" s="58">
        <v>443.07</v>
      </c>
      <c r="H396">
        <v>2</v>
      </c>
    </row>
    <row r="397" spans="1:8">
      <c r="A397" t="str">
        <f t="shared" ref="A397:A460" si="6">"z2008-"&amp;ROW()-7</f>
        <v>z2008-390</v>
      </c>
      <c r="B397" s="1">
        <v>41015</v>
      </c>
      <c r="C397" t="s">
        <v>11109</v>
      </c>
      <c r="D397" t="s">
        <v>11114</v>
      </c>
      <c r="E397" t="s">
        <v>11107</v>
      </c>
      <c r="F397" s="58">
        <v>522.29</v>
      </c>
      <c r="G397" s="58">
        <v>522.29</v>
      </c>
      <c r="H397">
        <v>13</v>
      </c>
    </row>
    <row r="398" spans="1:8">
      <c r="A398" t="str">
        <f t="shared" si="6"/>
        <v>z2008-391</v>
      </c>
      <c r="B398" s="1">
        <v>41015</v>
      </c>
      <c r="C398" t="s">
        <v>11109</v>
      </c>
      <c r="D398" t="s">
        <v>11114</v>
      </c>
      <c r="E398" t="s">
        <v>11107</v>
      </c>
      <c r="F398" s="58">
        <v>305.64</v>
      </c>
      <c r="G398" s="58">
        <v>305.64</v>
      </c>
      <c r="H398">
        <v>3</v>
      </c>
    </row>
    <row r="399" spans="1:8">
      <c r="A399" t="str">
        <f t="shared" si="6"/>
        <v>z2008-392</v>
      </c>
      <c r="B399" s="1">
        <v>41015</v>
      </c>
      <c r="C399" t="s">
        <v>11109</v>
      </c>
      <c r="D399" t="s">
        <v>11114</v>
      </c>
      <c r="E399" t="s">
        <v>11107</v>
      </c>
      <c r="F399" s="58">
        <v>278.58999999999997</v>
      </c>
      <c r="G399" s="58">
        <v>278.58999999999997</v>
      </c>
      <c r="H399">
        <v>10</v>
      </c>
    </row>
    <row r="400" spans="1:8">
      <c r="A400" t="str">
        <f t="shared" si="6"/>
        <v>z2008-393</v>
      </c>
      <c r="B400" s="1">
        <v>41016</v>
      </c>
      <c r="C400" t="s">
        <v>11111</v>
      </c>
      <c r="D400" t="s">
        <v>11106</v>
      </c>
      <c r="E400" t="s">
        <v>11107</v>
      </c>
      <c r="F400" s="58">
        <v>456.94</v>
      </c>
      <c r="G400" s="58">
        <v>456.94</v>
      </c>
      <c r="H400">
        <v>7</v>
      </c>
    </row>
    <row r="401" spans="1:8">
      <c r="A401" t="str">
        <f t="shared" si="6"/>
        <v>z2008-394</v>
      </c>
      <c r="B401" s="1">
        <v>41016</v>
      </c>
      <c r="C401" t="s">
        <v>11110</v>
      </c>
      <c r="D401" t="s">
        <v>11106</v>
      </c>
      <c r="E401" t="s">
        <v>11108</v>
      </c>
      <c r="F401" s="58">
        <v>600.82000000000005</v>
      </c>
      <c r="G401" s="58">
        <v>0</v>
      </c>
      <c r="H401">
        <v>2</v>
      </c>
    </row>
    <row r="402" spans="1:8">
      <c r="A402" t="str">
        <f t="shared" si="6"/>
        <v>z2008-395</v>
      </c>
      <c r="B402" s="1">
        <v>41016</v>
      </c>
      <c r="C402" t="s">
        <v>11110</v>
      </c>
      <c r="D402" t="s">
        <v>11114</v>
      </c>
      <c r="E402" t="s">
        <v>11107</v>
      </c>
      <c r="F402" s="58">
        <v>309.5</v>
      </c>
      <c r="G402" s="58">
        <v>309.5</v>
      </c>
      <c r="H402">
        <v>5</v>
      </c>
    </row>
    <row r="403" spans="1:8">
      <c r="A403" t="str">
        <f t="shared" si="6"/>
        <v>z2008-396</v>
      </c>
      <c r="B403" s="1">
        <v>41016</v>
      </c>
      <c r="C403" t="s">
        <v>11110</v>
      </c>
      <c r="D403" t="s">
        <v>11114</v>
      </c>
      <c r="E403" t="s">
        <v>11108</v>
      </c>
      <c r="F403" s="58">
        <v>66.819999999999993</v>
      </c>
      <c r="G403" s="58">
        <v>0</v>
      </c>
      <c r="H403">
        <v>13</v>
      </c>
    </row>
    <row r="404" spans="1:8">
      <c r="A404" t="str">
        <f t="shared" si="6"/>
        <v>z2008-397</v>
      </c>
      <c r="B404" s="1">
        <v>41016</v>
      </c>
      <c r="C404" t="s">
        <v>11110</v>
      </c>
      <c r="D404" t="s">
        <v>11114</v>
      </c>
      <c r="E404" t="s">
        <v>11107</v>
      </c>
      <c r="F404" s="58">
        <v>550.46</v>
      </c>
      <c r="G404" s="58">
        <v>550.46</v>
      </c>
      <c r="H404">
        <v>8</v>
      </c>
    </row>
    <row r="405" spans="1:8">
      <c r="A405" t="str">
        <f t="shared" si="6"/>
        <v>z2008-398</v>
      </c>
      <c r="B405" s="1">
        <v>41017</v>
      </c>
      <c r="C405" t="s">
        <v>11112</v>
      </c>
      <c r="D405" t="s">
        <v>11114</v>
      </c>
      <c r="E405" t="s">
        <v>11108</v>
      </c>
      <c r="F405" s="58">
        <v>455.86</v>
      </c>
      <c r="G405" s="58">
        <v>0</v>
      </c>
      <c r="H405">
        <v>7</v>
      </c>
    </row>
    <row r="406" spans="1:8">
      <c r="A406" t="str">
        <f t="shared" si="6"/>
        <v>z2008-399</v>
      </c>
      <c r="B406" s="1">
        <v>41017</v>
      </c>
      <c r="C406" t="s">
        <v>11111</v>
      </c>
      <c r="D406" t="s">
        <v>11106</v>
      </c>
      <c r="E406" t="s">
        <v>11108</v>
      </c>
      <c r="F406" s="58">
        <v>276.88</v>
      </c>
      <c r="G406" s="58">
        <v>0</v>
      </c>
      <c r="H406">
        <v>7</v>
      </c>
    </row>
    <row r="407" spans="1:8">
      <c r="A407" t="str">
        <f t="shared" si="6"/>
        <v>z2008-400</v>
      </c>
      <c r="B407" s="1">
        <v>41017</v>
      </c>
      <c r="C407" t="s">
        <v>11111</v>
      </c>
      <c r="D407" t="s">
        <v>11114</v>
      </c>
      <c r="E407" t="s">
        <v>11107</v>
      </c>
      <c r="F407" s="58">
        <v>397.95</v>
      </c>
      <c r="G407" s="58">
        <v>397.95</v>
      </c>
      <c r="H407">
        <v>14</v>
      </c>
    </row>
    <row r="408" spans="1:8">
      <c r="A408" t="str">
        <f t="shared" si="6"/>
        <v>z2008-401</v>
      </c>
      <c r="B408" s="1">
        <v>41017</v>
      </c>
      <c r="C408" t="s">
        <v>11111</v>
      </c>
      <c r="D408" t="s">
        <v>11114</v>
      </c>
      <c r="E408" t="s">
        <v>11107</v>
      </c>
      <c r="F408" s="58">
        <v>228.19</v>
      </c>
      <c r="G408" s="58">
        <v>228.19</v>
      </c>
      <c r="H408">
        <v>9</v>
      </c>
    </row>
    <row r="409" spans="1:8">
      <c r="A409" t="str">
        <f t="shared" si="6"/>
        <v>z2008-402</v>
      </c>
      <c r="B409" s="1">
        <v>41017</v>
      </c>
      <c r="C409" t="s">
        <v>11111</v>
      </c>
      <c r="D409" t="s">
        <v>11114</v>
      </c>
      <c r="E409" t="s">
        <v>11108</v>
      </c>
      <c r="F409" s="58">
        <v>100.9</v>
      </c>
      <c r="G409" s="58">
        <v>0</v>
      </c>
      <c r="H409">
        <v>3</v>
      </c>
    </row>
    <row r="410" spans="1:8">
      <c r="A410" t="str">
        <f t="shared" si="6"/>
        <v>z2008-403</v>
      </c>
      <c r="B410" s="1">
        <v>41020</v>
      </c>
      <c r="C410" t="s">
        <v>11113</v>
      </c>
      <c r="D410" t="s">
        <v>11114</v>
      </c>
      <c r="E410" t="s">
        <v>11108</v>
      </c>
      <c r="F410" s="58">
        <v>218.92</v>
      </c>
      <c r="G410" s="58">
        <v>0</v>
      </c>
      <c r="H410">
        <v>12</v>
      </c>
    </row>
    <row r="411" spans="1:8">
      <c r="A411" t="str">
        <f t="shared" si="6"/>
        <v>z2008-404</v>
      </c>
      <c r="B411" s="1">
        <v>41020</v>
      </c>
      <c r="C411" t="s">
        <v>11112</v>
      </c>
      <c r="D411" t="s">
        <v>11106</v>
      </c>
      <c r="E411" t="s">
        <v>11107</v>
      </c>
      <c r="F411" s="58">
        <v>125.01</v>
      </c>
      <c r="G411" s="58">
        <v>125.01</v>
      </c>
      <c r="H411">
        <v>11</v>
      </c>
    </row>
    <row r="412" spans="1:8">
      <c r="A412" t="str">
        <f t="shared" si="6"/>
        <v>z2008-405</v>
      </c>
      <c r="B412" s="1">
        <v>41020</v>
      </c>
      <c r="C412" t="s">
        <v>11112</v>
      </c>
      <c r="D412" t="s">
        <v>11114</v>
      </c>
      <c r="E412" t="s">
        <v>11108</v>
      </c>
      <c r="F412" s="58">
        <v>582.14</v>
      </c>
      <c r="G412" s="58">
        <v>0</v>
      </c>
      <c r="H412">
        <v>3</v>
      </c>
    </row>
    <row r="413" spans="1:8">
      <c r="A413" t="str">
        <f t="shared" si="6"/>
        <v>z2008-406</v>
      </c>
      <c r="B413" s="1">
        <v>41020</v>
      </c>
      <c r="C413" t="s">
        <v>11112</v>
      </c>
      <c r="D413" t="s">
        <v>11114</v>
      </c>
      <c r="E413" t="s">
        <v>11108</v>
      </c>
      <c r="F413" s="58">
        <v>455.25</v>
      </c>
      <c r="G413" s="58">
        <v>0</v>
      </c>
      <c r="H413">
        <v>5</v>
      </c>
    </row>
    <row r="414" spans="1:8">
      <c r="A414" t="str">
        <f t="shared" si="6"/>
        <v>z2008-407</v>
      </c>
      <c r="B414" s="1">
        <v>41020</v>
      </c>
      <c r="C414" t="s">
        <v>11112</v>
      </c>
      <c r="D414" t="s">
        <v>11114</v>
      </c>
      <c r="E414" t="s">
        <v>11108</v>
      </c>
      <c r="F414" s="58">
        <v>555.42999999999995</v>
      </c>
      <c r="G414" s="58">
        <v>0</v>
      </c>
      <c r="H414">
        <v>3</v>
      </c>
    </row>
    <row r="415" spans="1:8">
      <c r="A415" t="str">
        <f t="shared" si="6"/>
        <v>z2008-408</v>
      </c>
      <c r="B415" s="1">
        <v>41021</v>
      </c>
      <c r="C415" t="s">
        <v>11115</v>
      </c>
      <c r="D415" t="s">
        <v>11114</v>
      </c>
      <c r="E415" t="s">
        <v>11107</v>
      </c>
      <c r="F415" s="58">
        <v>321.37</v>
      </c>
      <c r="G415" s="58">
        <v>321.37</v>
      </c>
      <c r="H415">
        <v>2</v>
      </c>
    </row>
    <row r="416" spans="1:8">
      <c r="A416" t="str">
        <f t="shared" si="6"/>
        <v>z2008-409</v>
      </c>
      <c r="B416" s="1">
        <v>41021</v>
      </c>
      <c r="C416" t="s">
        <v>11112</v>
      </c>
      <c r="D416" t="s">
        <v>11106</v>
      </c>
      <c r="E416" t="s">
        <v>11107</v>
      </c>
      <c r="F416" s="58">
        <v>91.38</v>
      </c>
      <c r="G416" s="58">
        <v>91.38</v>
      </c>
      <c r="H416">
        <v>9</v>
      </c>
    </row>
    <row r="417" spans="1:8">
      <c r="A417" t="str">
        <f t="shared" si="6"/>
        <v>z2008-410</v>
      </c>
      <c r="B417" s="1">
        <v>41021</v>
      </c>
      <c r="C417" t="s">
        <v>11113</v>
      </c>
      <c r="D417" t="s">
        <v>11114</v>
      </c>
      <c r="E417" t="s">
        <v>11107</v>
      </c>
      <c r="F417" s="58">
        <v>680.95</v>
      </c>
      <c r="G417" s="58">
        <v>680.95</v>
      </c>
      <c r="H417">
        <v>1</v>
      </c>
    </row>
    <row r="418" spans="1:8">
      <c r="A418" t="str">
        <f t="shared" si="6"/>
        <v>z2008-411</v>
      </c>
      <c r="B418" s="1">
        <v>41021</v>
      </c>
      <c r="C418" t="s">
        <v>11113</v>
      </c>
      <c r="D418" t="s">
        <v>11114</v>
      </c>
      <c r="E418" t="s">
        <v>11108</v>
      </c>
      <c r="F418" s="58">
        <v>590.85</v>
      </c>
      <c r="G418" s="58">
        <v>0</v>
      </c>
      <c r="H418">
        <v>6</v>
      </c>
    </row>
    <row r="419" spans="1:8">
      <c r="A419" t="str">
        <f t="shared" si="6"/>
        <v>z2008-412</v>
      </c>
      <c r="B419" s="1">
        <v>41021</v>
      </c>
      <c r="C419" t="s">
        <v>11113</v>
      </c>
      <c r="D419" t="s">
        <v>11114</v>
      </c>
      <c r="E419" t="s">
        <v>11107</v>
      </c>
      <c r="F419" s="58">
        <v>169.53</v>
      </c>
      <c r="G419" s="58">
        <v>169.53</v>
      </c>
      <c r="H419">
        <v>5</v>
      </c>
    </row>
    <row r="420" spans="1:8">
      <c r="A420" t="str">
        <f t="shared" si="6"/>
        <v>z2008-413</v>
      </c>
      <c r="B420" s="1">
        <v>41022</v>
      </c>
      <c r="C420" t="s">
        <v>11115</v>
      </c>
      <c r="D420" t="s">
        <v>11114</v>
      </c>
      <c r="E420" t="s">
        <v>11107</v>
      </c>
      <c r="F420" s="58">
        <v>158.34</v>
      </c>
      <c r="G420" s="58">
        <v>158.34</v>
      </c>
      <c r="H420">
        <v>12</v>
      </c>
    </row>
    <row r="421" spans="1:8">
      <c r="A421" t="str">
        <f t="shared" si="6"/>
        <v>z2008-414</v>
      </c>
      <c r="B421" s="1">
        <v>41022</v>
      </c>
      <c r="C421" t="s">
        <v>11112</v>
      </c>
      <c r="D421" t="s">
        <v>11114</v>
      </c>
      <c r="E421" t="s">
        <v>11108</v>
      </c>
      <c r="F421" s="58">
        <v>315.45999999999998</v>
      </c>
      <c r="G421" s="58">
        <v>0</v>
      </c>
      <c r="H421">
        <v>3</v>
      </c>
    </row>
    <row r="422" spans="1:8">
      <c r="A422" t="str">
        <f t="shared" si="6"/>
        <v>z2008-415</v>
      </c>
      <c r="B422" s="1">
        <v>41022</v>
      </c>
      <c r="C422" t="s">
        <v>11117</v>
      </c>
      <c r="D422" t="s">
        <v>11114</v>
      </c>
      <c r="E422" t="s">
        <v>11107</v>
      </c>
      <c r="F422" s="58">
        <v>211.43</v>
      </c>
      <c r="G422" s="58">
        <v>211.43</v>
      </c>
      <c r="H422">
        <v>12</v>
      </c>
    </row>
    <row r="423" spans="1:8">
      <c r="A423" t="str">
        <f t="shared" si="6"/>
        <v>z2008-416</v>
      </c>
      <c r="B423" s="1">
        <v>41022</v>
      </c>
      <c r="C423" t="s">
        <v>11117</v>
      </c>
      <c r="D423" t="s">
        <v>11114</v>
      </c>
      <c r="E423" t="s">
        <v>11107</v>
      </c>
      <c r="F423" s="58">
        <v>210.44</v>
      </c>
      <c r="G423" s="58">
        <v>210.44</v>
      </c>
      <c r="H423">
        <v>1</v>
      </c>
    </row>
    <row r="424" spans="1:8">
      <c r="A424" t="str">
        <f t="shared" si="6"/>
        <v>z2008-417</v>
      </c>
      <c r="B424" s="1">
        <v>41022</v>
      </c>
      <c r="C424" t="s">
        <v>11117</v>
      </c>
      <c r="D424" t="s">
        <v>11114</v>
      </c>
      <c r="E424" t="s">
        <v>11107</v>
      </c>
      <c r="F424" s="58">
        <v>319.60000000000002</v>
      </c>
      <c r="G424" s="58">
        <v>319.60000000000002</v>
      </c>
      <c r="H424">
        <v>4</v>
      </c>
    </row>
    <row r="425" spans="1:8">
      <c r="A425" t="str">
        <f t="shared" si="6"/>
        <v>z2008-418</v>
      </c>
      <c r="B425" s="1">
        <v>41023</v>
      </c>
      <c r="C425" t="s">
        <v>11115</v>
      </c>
      <c r="D425" t="s">
        <v>11114</v>
      </c>
      <c r="E425" t="s">
        <v>11107</v>
      </c>
      <c r="F425" s="58">
        <v>558.80999999999995</v>
      </c>
      <c r="G425" s="58">
        <v>558.80999999999995</v>
      </c>
      <c r="H425">
        <v>3</v>
      </c>
    </row>
    <row r="426" spans="1:8">
      <c r="A426" t="str">
        <f t="shared" si="6"/>
        <v>z2008-419</v>
      </c>
      <c r="B426" s="1">
        <v>41023</v>
      </c>
      <c r="C426" t="s">
        <v>11112</v>
      </c>
      <c r="D426" t="s">
        <v>11114</v>
      </c>
      <c r="E426" t="s">
        <v>11107</v>
      </c>
      <c r="F426" s="58">
        <v>224.31</v>
      </c>
      <c r="G426" s="58">
        <v>224.31</v>
      </c>
      <c r="H426">
        <v>3</v>
      </c>
    </row>
    <row r="427" spans="1:8">
      <c r="A427" t="str">
        <f t="shared" si="6"/>
        <v>z2008-420</v>
      </c>
      <c r="B427" s="1">
        <v>41023</v>
      </c>
      <c r="C427" t="s">
        <v>11105</v>
      </c>
      <c r="D427" t="s">
        <v>11114</v>
      </c>
      <c r="E427" t="s">
        <v>11108</v>
      </c>
      <c r="F427" s="58">
        <v>224.32</v>
      </c>
      <c r="G427" s="58">
        <v>0</v>
      </c>
      <c r="H427">
        <v>7</v>
      </c>
    </row>
    <row r="428" spans="1:8">
      <c r="A428" t="str">
        <f t="shared" si="6"/>
        <v>z2008-421</v>
      </c>
      <c r="B428" s="1">
        <v>41023</v>
      </c>
      <c r="C428" t="s">
        <v>11105</v>
      </c>
      <c r="D428" t="s">
        <v>11114</v>
      </c>
      <c r="E428" t="s">
        <v>11107</v>
      </c>
      <c r="F428" s="58">
        <v>622.75</v>
      </c>
      <c r="G428" s="58">
        <v>622.75</v>
      </c>
      <c r="H428">
        <v>9</v>
      </c>
    </row>
    <row r="429" spans="1:8">
      <c r="A429" t="str">
        <f t="shared" si="6"/>
        <v>z2008-422</v>
      </c>
      <c r="B429" s="1">
        <v>41023</v>
      </c>
      <c r="C429" t="s">
        <v>11105</v>
      </c>
      <c r="D429" t="s">
        <v>11114</v>
      </c>
      <c r="E429" t="s">
        <v>11108</v>
      </c>
      <c r="F429" s="58">
        <v>499.96</v>
      </c>
      <c r="G429" s="58">
        <v>0</v>
      </c>
      <c r="H429">
        <v>7</v>
      </c>
    </row>
    <row r="430" spans="1:8">
      <c r="A430" t="str">
        <f t="shared" si="6"/>
        <v>z2008-423</v>
      </c>
      <c r="B430" s="1">
        <v>41024</v>
      </c>
      <c r="C430" t="s">
        <v>11115</v>
      </c>
      <c r="D430" t="s">
        <v>11106</v>
      </c>
      <c r="E430" t="s">
        <v>11108</v>
      </c>
      <c r="F430" s="58">
        <v>193.57</v>
      </c>
      <c r="G430" s="58">
        <v>0</v>
      </c>
      <c r="H430">
        <v>8</v>
      </c>
    </row>
    <row r="431" spans="1:8">
      <c r="A431" t="str">
        <f t="shared" si="6"/>
        <v>z2008-424</v>
      </c>
      <c r="B431" s="1">
        <v>41024</v>
      </c>
      <c r="C431" t="s">
        <v>11112</v>
      </c>
      <c r="D431" t="s">
        <v>11114</v>
      </c>
      <c r="E431" t="s">
        <v>11108</v>
      </c>
      <c r="F431" s="58">
        <v>100.56</v>
      </c>
      <c r="G431" s="58">
        <v>0</v>
      </c>
      <c r="H431">
        <v>14</v>
      </c>
    </row>
    <row r="432" spans="1:8">
      <c r="A432" t="str">
        <f t="shared" si="6"/>
        <v>z2008-425</v>
      </c>
      <c r="B432" s="1">
        <v>41024</v>
      </c>
      <c r="C432" t="s">
        <v>11115</v>
      </c>
      <c r="D432" t="s">
        <v>11114</v>
      </c>
      <c r="E432" t="s">
        <v>11108</v>
      </c>
      <c r="F432" s="58">
        <v>177.79</v>
      </c>
      <c r="G432" s="58">
        <v>0</v>
      </c>
      <c r="H432">
        <v>3</v>
      </c>
    </row>
    <row r="433" spans="1:8">
      <c r="A433" t="str">
        <f t="shared" si="6"/>
        <v>z2008-426</v>
      </c>
      <c r="B433" s="1">
        <v>41024</v>
      </c>
      <c r="C433" t="s">
        <v>11115</v>
      </c>
      <c r="D433" t="s">
        <v>11114</v>
      </c>
      <c r="E433" t="s">
        <v>11107</v>
      </c>
      <c r="F433" s="58">
        <v>642.41</v>
      </c>
      <c r="G433" s="58">
        <v>642.41</v>
      </c>
      <c r="H433">
        <v>5</v>
      </c>
    </row>
    <row r="434" spans="1:8">
      <c r="A434" t="str">
        <f t="shared" si="6"/>
        <v>z2008-427</v>
      </c>
      <c r="B434" s="1">
        <v>41024</v>
      </c>
      <c r="C434" t="s">
        <v>11115</v>
      </c>
      <c r="D434" t="s">
        <v>11114</v>
      </c>
      <c r="E434" t="s">
        <v>11107</v>
      </c>
      <c r="F434" s="58">
        <v>571.77</v>
      </c>
      <c r="G434" s="58">
        <v>571.77</v>
      </c>
      <c r="H434">
        <v>2</v>
      </c>
    </row>
    <row r="435" spans="1:8">
      <c r="A435" t="str">
        <f t="shared" si="6"/>
        <v>z2008-428</v>
      </c>
      <c r="B435" s="1">
        <v>41027</v>
      </c>
      <c r="C435" t="s">
        <v>11116</v>
      </c>
      <c r="D435" t="s">
        <v>11106</v>
      </c>
      <c r="E435" t="s">
        <v>11107</v>
      </c>
      <c r="F435" s="58">
        <v>115.07</v>
      </c>
      <c r="G435" s="58">
        <v>115.07</v>
      </c>
      <c r="H435">
        <v>2</v>
      </c>
    </row>
    <row r="436" spans="1:8">
      <c r="A436" t="str">
        <f t="shared" si="6"/>
        <v>z2008-429</v>
      </c>
      <c r="B436" s="1">
        <v>41027</v>
      </c>
      <c r="C436" t="s">
        <v>11112</v>
      </c>
      <c r="D436" t="s">
        <v>11114</v>
      </c>
      <c r="E436" t="s">
        <v>11108</v>
      </c>
      <c r="F436" s="58">
        <v>268.35000000000002</v>
      </c>
      <c r="G436" s="58">
        <v>0</v>
      </c>
      <c r="H436">
        <v>3</v>
      </c>
    </row>
    <row r="437" spans="1:8">
      <c r="A437" t="str">
        <f t="shared" si="6"/>
        <v>z2008-430</v>
      </c>
      <c r="B437" s="1">
        <v>41027</v>
      </c>
      <c r="C437" t="s">
        <v>11116</v>
      </c>
      <c r="D437" t="s">
        <v>11114</v>
      </c>
      <c r="E437" t="s">
        <v>11107</v>
      </c>
      <c r="F437" s="58">
        <v>672.02</v>
      </c>
      <c r="G437" s="58">
        <v>672.02</v>
      </c>
      <c r="H437">
        <v>8</v>
      </c>
    </row>
    <row r="438" spans="1:8">
      <c r="A438" t="str">
        <f t="shared" si="6"/>
        <v>z2008-431</v>
      </c>
      <c r="B438" s="1">
        <v>41027</v>
      </c>
      <c r="C438" t="s">
        <v>11116</v>
      </c>
      <c r="D438" t="s">
        <v>11114</v>
      </c>
      <c r="E438" t="s">
        <v>11108</v>
      </c>
      <c r="F438" s="58">
        <v>660.03</v>
      </c>
      <c r="G438" s="58">
        <v>0</v>
      </c>
      <c r="H438">
        <v>9</v>
      </c>
    </row>
    <row r="439" spans="1:8">
      <c r="A439" t="str">
        <f t="shared" si="6"/>
        <v>z2008-432</v>
      </c>
      <c r="B439" s="1">
        <v>41027</v>
      </c>
      <c r="C439" t="s">
        <v>11116</v>
      </c>
      <c r="D439" t="s">
        <v>11114</v>
      </c>
      <c r="E439" t="s">
        <v>11108</v>
      </c>
      <c r="F439" s="58">
        <v>86.35</v>
      </c>
      <c r="G439" s="58">
        <v>0</v>
      </c>
      <c r="H439">
        <v>3</v>
      </c>
    </row>
    <row r="440" spans="1:8">
      <c r="A440" t="str">
        <f t="shared" si="6"/>
        <v>z2008-433</v>
      </c>
      <c r="B440" s="1">
        <v>41028</v>
      </c>
      <c r="C440" t="s">
        <v>11109</v>
      </c>
      <c r="D440" t="s">
        <v>11106</v>
      </c>
      <c r="E440" t="s">
        <v>11107</v>
      </c>
      <c r="F440" s="58">
        <v>616.87</v>
      </c>
      <c r="G440" s="58">
        <v>616.87</v>
      </c>
      <c r="H440">
        <v>10</v>
      </c>
    </row>
    <row r="441" spans="1:8">
      <c r="A441" t="str">
        <f t="shared" si="6"/>
        <v>z2008-434</v>
      </c>
      <c r="B441" s="1">
        <v>41028</v>
      </c>
      <c r="C441" t="s">
        <v>11112</v>
      </c>
      <c r="D441" t="s">
        <v>11114</v>
      </c>
      <c r="E441" t="s">
        <v>11107</v>
      </c>
      <c r="F441" s="58">
        <v>481.54</v>
      </c>
      <c r="G441" s="58">
        <v>481.54</v>
      </c>
      <c r="H441">
        <v>4</v>
      </c>
    </row>
    <row r="442" spans="1:8">
      <c r="A442" t="str">
        <f t="shared" si="6"/>
        <v>z2008-435</v>
      </c>
      <c r="B442" s="1">
        <v>41028</v>
      </c>
      <c r="C442" t="s">
        <v>11109</v>
      </c>
      <c r="D442" t="s">
        <v>11114</v>
      </c>
      <c r="E442" t="s">
        <v>11107</v>
      </c>
      <c r="F442" s="58">
        <v>100.63</v>
      </c>
      <c r="G442" s="58">
        <v>100.63</v>
      </c>
      <c r="H442">
        <v>6</v>
      </c>
    </row>
    <row r="443" spans="1:8">
      <c r="A443" t="str">
        <f t="shared" si="6"/>
        <v>z2008-436</v>
      </c>
      <c r="B443" s="1">
        <v>41028</v>
      </c>
      <c r="C443" t="s">
        <v>11109</v>
      </c>
      <c r="D443" t="s">
        <v>11114</v>
      </c>
      <c r="E443" t="s">
        <v>11107</v>
      </c>
      <c r="F443" s="58">
        <v>101.12</v>
      </c>
      <c r="G443" s="58">
        <v>101.12</v>
      </c>
      <c r="H443">
        <v>9</v>
      </c>
    </row>
    <row r="444" spans="1:8">
      <c r="A444" t="str">
        <f t="shared" si="6"/>
        <v>z2008-437</v>
      </c>
      <c r="B444" s="1">
        <v>41028</v>
      </c>
      <c r="C444" t="s">
        <v>11109</v>
      </c>
      <c r="D444" t="s">
        <v>11114</v>
      </c>
      <c r="E444" t="s">
        <v>11108</v>
      </c>
      <c r="F444" s="58">
        <v>93.82</v>
      </c>
      <c r="G444" s="58">
        <v>0</v>
      </c>
      <c r="H444">
        <v>4</v>
      </c>
    </row>
    <row r="445" spans="1:8">
      <c r="A445" t="str">
        <f t="shared" si="6"/>
        <v>z2008-438</v>
      </c>
      <c r="B445" s="1">
        <v>41029</v>
      </c>
      <c r="C445" t="s">
        <v>11115</v>
      </c>
      <c r="D445" t="s">
        <v>11106</v>
      </c>
      <c r="E445" t="s">
        <v>11108</v>
      </c>
      <c r="F445" s="58">
        <v>112.73</v>
      </c>
      <c r="G445" s="58">
        <v>0</v>
      </c>
      <c r="H445">
        <v>13</v>
      </c>
    </row>
    <row r="446" spans="1:8">
      <c r="A446" t="str">
        <f t="shared" si="6"/>
        <v>z2008-439</v>
      </c>
      <c r="B446" s="1">
        <v>41029</v>
      </c>
      <c r="C446" t="s">
        <v>11112</v>
      </c>
      <c r="D446" t="s">
        <v>11106</v>
      </c>
      <c r="E446" t="s">
        <v>11107</v>
      </c>
      <c r="F446" s="58">
        <v>533.94000000000005</v>
      </c>
      <c r="G446" s="58">
        <v>533.94000000000005</v>
      </c>
      <c r="H446">
        <v>8</v>
      </c>
    </row>
    <row r="447" spans="1:8">
      <c r="A447" t="str">
        <f t="shared" si="6"/>
        <v>z2008-440</v>
      </c>
      <c r="B447" s="1">
        <v>41029</v>
      </c>
      <c r="C447" t="s">
        <v>11110</v>
      </c>
      <c r="D447" t="s">
        <v>11114</v>
      </c>
      <c r="E447" t="s">
        <v>11108</v>
      </c>
      <c r="F447" s="58">
        <v>419.71</v>
      </c>
      <c r="G447" s="58">
        <v>0</v>
      </c>
      <c r="H447">
        <v>3</v>
      </c>
    </row>
    <row r="448" spans="1:8">
      <c r="A448" t="str">
        <f t="shared" si="6"/>
        <v>z2008-441</v>
      </c>
      <c r="B448" s="1">
        <v>41029</v>
      </c>
      <c r="C448" t="s">
        <v>11110</v>
      </c>
      <c r="D448" t="s">
        <v>11114</v>
      </c>
      <c r="E448" t="s">
        <v>11107</v>
      </c>
      <c r="F448" s="58">
        <v>629.41</v>
      </c>
      <c r="G448" s="58">
        <v>629.41</v>
      </c>
      <c r="H448">
        <v>4</v>
      </c>
    </row>
    <row r="449" spans="1:8">
      <c r="A449" t="str">
        <f t="shared" si="6"/>
        <v>z2008-442</v>
      </c>
      <c r="B449" s="1">
        <v>41029</v>
      </c>
      <c r="C449" t="s">
        <v>11110</v>
      </c>
      <c r="D449" t="s">
        <v>11114</v>
      </c>
      <c r="E449" t="s">
        <v>11107</v>
      </c>
      <c r="F449" s="58">
        <v>698.86</v>
      </c>
      <c r="G449" s="58">
        <v>698.86</v>
      </c>
      <c r="H449">
        <v>7</v>
      </c>
    </row>
    <row r="450" spans="1:8">
      <c r="A450" t="str">
        <f t="shared" si="6"/>
        <v>z2008-443</v>
      </c>
      <c r="B450" s="1">
        <v>41030</v>
      </c>
      <c r="C450" t="s">
        <v>11116</v>
      </c>
      <c r="D450" t="s">
        <v>11106</v>
      </c>
      <c r="E450" t="s">
        <v>11108</v>
      </c>
      <c r="F450" s="58">
        <v>356.18</v>
      </c>
      <c r="G450" s="58">
        <v>0</v>
      </c>
      <c r="H450">
        <v>11</v>
      </c>
    </row>
    <row r="451" spans="1:8">
      <c r="A451" t="str">
        <f t="shared" si="6"/>
        <v>z2008-444</v>
      </c>
      <c r="B451" s="1">
        <v>41030</v>
      </c>
      <c r="C451" t="s">
        <v>11112</v>
      </c>
      <c r="D451" t="s">
        <v>11106</v>
      </c>
      <c r="E451" t="s">
        <v>11107</v>
      </c>
      <c r="F451" s="58">
        <v>284.68</v>
      </c>
      <c r="G451" s="58">
        <v>284.68</v>
      </c>
      <c r="H451">
        <v>5</v>
      </c>
    </row>
    <row r="452" spans="1:8">
      <c r="A452" t="str">
        <f t="shared" si="6"/>
        <v>z2008-445</v>
      </c>
      <c r="B452" s="1">
        <v>41030</v>
      </c>
      <c r="C452" t="s">
        <v>11111</v>
      </c>
      <c r="D452" t="s">
        <v>11114</v>
      </c>
      <c r="E452" t="s">
        <v>11107</v>
      </c>
      <c r="F452" s="58">
        <v>612.23</v>
      </c>
      <c r="G452" s="58">
        <v>612.23</v>
      </c>
      <c r="H452">
        <v>13</v>
      </c>
    </row>
    <row r="453" spans="1:8">
      <c r="A453" t="str">
        <f t="shared" si="6"/>
        <v>z2008-446</v>
      </c>
      <c r="B453" s="1">
        <v>41030</v>
      </c>
      <c r="C453" t="s">
        <v>11111</v>
      </c>
      <c r="D453" t="s">
        <v>11114</v>
      </c>
      <c r="E453" t="s">
        <v>11108</v>
      </c>
      <c r="F453" s="58">
        <v>441.33</v>
      </c>
      <c r="G453" s="58">
        <v>0</v>
      </c>
      <c r="H453">
        <v>11</v>
      </c>
    </row>
    <row r="454" spans="1:8">
      <c r="A454" t="str">
        <f t="shared" si="6"/>
        <v>z2008-447</v>
      </c>
      <c r="B454" s="1">
        <v>41030</v>
      </c>
      <c r="C454" t="s">
        <v>11111</v>
      </c>
      <c r="D454" t="s">
        <v>11114</v>
      </c>
      <c r="E454" t="s">
        <v>11107</v>
      </c>
      <c r="F454" s="58">
        <v>231.84</v>
      </c>
      <c r="G454" s="58">
        <v>231.84</v>
      </c>
      <c r="H454">
        <v>8</v>
      </c>
    </row>
    <row r="455" spans="1:8">
      <c r="A455" t="str">
        <f t="shared" si="6"/>
        <v>z2008-448</v>
      </c>
      <c r="B455" s="1">
        <v>41031</v>
      </c>
      <c r="C455" t="s">
        <v>11109</v>
      </c>
      <c r="D455" t="s">
        <v>11106</v>
      </c>
      <c r="E455" t="s">
        <v>11107</v>
      </c>
      <c r="F455" s="58">
        <v>203.47</v>
      </c>
      <c r="G455" s="58">
        <v>203.47</v>
      </c>
      <c r="H455">
        <v>5</v>
      </c>
    </row>
    <row r="456" spans="1:8">
      <c r="A456" t="str">
        <f t="shared" si="6"/>
        <v>z2008-449</v>
      </c>
      <c r="B456" s="1">
        <v>41031</v>
      </c>
      <c r="C456" t="s">
        <v>11112</v>
      </c>
      <c r="D456" t="s">
        <v>11106</v>
      </c>
      <c r="E456" t="s">
        <v>11108</v>
      </c>
      <c r="F456" s="58">
        <v>235.13</v>
      </c>
      <c r="G456" s="58">
        <v>0</v>
      </c>
      <c r="H456">
        <v>7</v>
      </c>
    </row>
    <row r="457" spans="1:8">
      <c r="A457" t="str">
        <f t="shared" si="6"/>
        <v>z2008-450</v>
      </c>
      <c r="B457" s="1">
        <v>41031</v>
      </c>
      <c r="C457" t="s">
        <v>11112</v>
      </c>
      <c r="D457" t="s">
        <v>11114</v>
      </c>
      <c r="E457" t="s">
        <v>11108</v>
      </c>
      <c r="F457" s="58">
        <v>426.55</v>
      </c>
      <c r="G457" s="58">
        <v>0</v>
      </c>
      <c r="H457">
        <v>3</v>
      </c>
    </row>
    <row r="458" spans="1:8">
      <c r="A458" t="str">
        <f t="shared" si="6"/>
        <v>z2008-451</v>
      </c>
      <c r="B458" s="1">
        <v>41031</v>
      </c>
      <c r="C458" t="s">
        <v>11112</v>
      </c>
      <c r="D458" t="s">
        <v>11114</v>
      </c>
      <c r="E458" t="s">
        <v>11108</v>
      </c>
      <c r="F458" s="58">
        <v>519.41</v>
      </c>
      <c r="G458" s="58">
        <v>0</v>
      </c>
      <c r="H458">
        <v>3</v>
      </c>
    </row>
    <row r="459" spans="1:8">
      <c r="A459" t="str">
        <f t="shared" si="6"/>
        <v>z2008-452</v>
      </c>
      <c r="B459" s="1">
        <v>41031</v>
      </c>
      <c r="C459" t="s">
        <v>11112</v>
      </c>
      <c r="D459" t="s">
        <v>11114</v>
      </c>
      <c r="E459" t="s">
        <v>11107</v>
      </c>
      <c r="F459" s="58">
        <v>294.11</v>
      </c>
      <c r="G459" s="58">
        <v>294.11</v>
      </c>
      <c r="H459">
        <v>13</v>
      </c>
    </row>
    <row r="460" spans="1:8">
      <c r="A460" t="str">
        <f t="shared" si="6"/>
        <v>z2008-453</v>
      </c>
      <c r="B460" s="1">
        <v>41034</v>
      </c>
      <c r="C460" t="s">
        <v>11110</v>
      </c>
      <c r="D460" t="s">
        <v>11106</v>
      </c>
      <c r="E460" t="s">
        <v>11107</v>
      </c>
      <c r="F460" s="58">
        <v>261.58</v>
      </c>
      <c r="G460" s="58">
        <v>261.58</v>
      </c>
      <c r="H460">
        <v>13</v>
      </c>
    </row>
    <row r="461" spans="1:8">
      <c r="A461" t="str">
        <f t="shared" ref="A461:A524" si="7">"z2008-"&amp;ROW()-7</f>
        <v>z2008-454</v>
      </c>
      <c r="B461" s="1">
        <v>41034</v>
      </c>
      <c r="C461" t="s">
        <v>11112</v>
      </c>
      <c r="D461" t="s">
        <v>11106</v>
      </c>
      <c r="E461" t="s">
        <v>11107</v>
      </c>
      <c r="F461" s="58">
        <v>352.26</v>
      </c>
      <c r="G461" s="58">
        <v>352.26</v>
      </c>
      <c r="H461">
        <v>6</v>
      </c>
    </row>
    <row r="462" spans="1:8">
      <c r="A462" t="str">
        <f t="shared" si="7"/>
        <v>z2008-455</v>
      </c>
      <c r="B462" s="1">
        <v>41034</v>
      </c>
      <c r="C462" t="s">
        <v>11113</v>
      </c>
      <c r="D462" t="s">
        <v>11114</v>
      </c>
      <c r="E462" t="s">
        <v>11108</v>
      </c>
      <c r="F462" s="58">
        <v>598.1</v>
      </c>
      <c r="G462" s="58">
        <v>0</v>
      </c>
      <c r="H462">
        <v>7</v>
      </c>
    </row>
    <row r="463" spans="1:8">
      <c r="A463" t="str">
        <f t="shared" si="7"/>
        <v>z2008-456</v>
      </c>
      <c r="B463" s="1">
        <v>41034</v>
      </c>
      <c r="C463" t="s">
        <v>11113</v>
      </c>
      <c r="D463" t="s">
        <v>11114</v>
      </c>
      <c r="E463" t="s">
        <v>11107</v>
      </c>
      <c r="F463" s="58">
        <v>691.07</v>
      </c>
      <c r="G463" s="58">
        <v>691.07</v>
      </c>
      <c r="H463">
        <v>3</v>
      </c>
    </row>
    <row r="464" spans="1:8">
      <c r="A464" t="str">
        <f t="shared" si="7"/>
        <v>z2008-457</v>
      </c>
      <c r="B464" s="1">
        <v>41034</v>
      </c>
      <c r="C464" t="s">
        <v>11113</v>
      </c>
      <c r="D464" t="s">
        <v>11114</v>
      </c>
      <c r="E464" t="s">
        <v>11108</v>
      </c>
      <c r="F464" s="58">
        <v>569.20000000000005</v>
      </c>
      <c r="G464" s="58">
        <v>0</v>
      </c>
      <c r="H464">
        <v>11</v>
      </c>
    </row>
    <row r="465" spans="1:8">
      <c r="A465" t="str">
        <f t="shared" si="7"/>
        <v>z2008-458</v>
      </c>
      <c r="B465" s="1">
        <v>41035</v>
      </c>
      <c r="C465" t="s">
        <v>11109</v>
      </c>
      <c r="D465" t="s">
        <v>11114</v>
      </c>
      <c r="E465" t="s">
        <v>11108</v>
      </c>
      <c r="F465" s="58">
        <v>634.27</v>
      </c>
      <c r="G465" s="58">
        <v>0</v>
      </c>
      <c r="H465">
        <v>10</v>
      </c>
    </row>
    <row r="466" spans="1:8">
      <c r="A466" t="str">
        <f t="shared" si="7"/>
        <v>z2008-459</v>
      </c>
      <c r="B466" s="1">
        <v>41035</v>
      </c>
      <c r="C466" t="s">
        <v>11112</v>
      </c>
      <c r="D466" t="s">
        <v>11106</v>
      </c>
      <c r="E466" t="s">
        <v>11107</v>
      </c>
      <c r="F466" s="58">
        <v>672.64</v>
      </c>
      <c r="G466" s="58">
        <v>672.64</v>
      </c>
      <c r="H466">
        <v>7</v>
      </c>
    </row>
    <row r="467" spans="1:8">
      <c r="A467" t="str">
        <f t="shared" si="7"/>
        <v>z2008-460</v>
      </c>
      <c r="B467" s="1">
        <v>41035</v>
      </c>
      <c r="C467" t="s">
        <v>11117</v>
      </c>
      <c r="D467" t="s">
        <v>11114</v>
      </c>
      <c r="E467" t="s">
        <v>11107</v>
      </c>
      <c r="F467" s="58">
        <v>612.5</v>
      </c>
      <c r="G467" s="58">
        <v>612.5</v>
      </c>
      <c r="H467">
        <v>9</v>
      </c>
    </row>
    <row r="468" spans="1:8">
      <c r="A468" t="str">
        <f t="shared" si="7"/>
        <v>z2008-461</v>
      </c>
      <c r="B468" s="1">
        <v>41035</v>
      </c>
      <c r="C468" t="s">
        <v>11117</v>
      </c>
      <c r="D468" t="s">
        <v>11114</v>
      </c>
      <c r="E468" t="s">
        <v>11107</v>
      </c>
      <c r="F468" s="58">
        <v>327.37</v>
      </c>
      <c r="G468" s="58">
        <v>327.37</v>
      </c>
      <c r="H468">
        <v>13</v>
      </c>
    </row>
    <row r="469" spans="1:8">
      <c r="A469" t="str">
        <f t="shared" si="7"/>
        <v>z2008-462</v>
      </c>
      <c r="B469" s="1">
        <v>41035</v>
      </c>
      <c r="C469" t="s">
        <v>11117</v>
      </c>
      <c r="D469" t="s">
        <v>11114</v>
      </c>
      <c r="E469" t="s">
        <v>11107</v>
      </c>
      <c r="F469" s="58">
        <v>207.83</v>
      </c>
      <c r="G469" s="58">
        <v>207.83</v>
      </c>
      <c r="H469">
        <v>12</v>
      </c>
    </row>
    <row r="470" spans="1:8">
      <c r="A470" t="str">
        <f t="shared" si="7"/>
        <v>z2008-463</v>
      </c>
      <c r="B470" s="1">
        <v>41036</v>
      </c>
      <c r="C470" t="s">
        <v>11110</v>
      </c>
      <c r="D470" t="s">
        <v>11114</v>
      </c>
      <c r="E470" t="s">
        <v>11107</v>
      </c>
      <c r="F470" s="58">
        <v>115.46</v>
      </c>
      <c r="G470" s="58">
        <v>115.46</v>
      </c>
      <c r="H470">
        <v>4</v>
      </c>
    </row>
    <row r="471" spans="1:8">
      <c r="A471" t="str">
        <f t="shared" si="7"/>
        <v>z2008-464</v>
      </c>
      <c r="B471" s="1">
        <v>41036</v>
      </c>
      <c r="C471" t="s">
        <v>11112</v>
      </c>
      <c r="D471" t="s">
        <v>11106</v>
      </c>
      <c r="E471" t="s">
        <v>11108</v>
      </c>
      <c r="F471" s="58">
        <v>543.54</v>
      </c>
      <c r="G471" s="58">
        <v>0</v>
      </c>
      <c r="H471">
        <v>13</v>
      </c>
    </row>
    <row r="472" spans="1:8">
      <c r="A472" t="str">
        <f t="shared" si="7"/>
        <v>z2008-465</v>
      </c>
      <c r="B472" s="1">
        <v>41036</v>
      </c>
      <c r="C472" t="s">
        <v>11105</v>
      </c>
      <c r="D472" t="s">
        <v>11114</v>
      </c>
      <c r="E472" t="s">
        <v>11107</v>
      </c>
      <c r="F472" s="58">
        <v>378.27</v>
      </c>
      <c r="G472" s="58">
        <v>378.27</v>
      </c>
      <c r="H472">
        <v>9</v>
      </c>
    </row>
    <row r="473" spans="1:8">
      <c r="A473" t="str">
        <f t="shared" si="7"/>
        <v>z2008-466</v>
      </c>
      <c r="B473" s="1">
        <v>41036</v>
      </c>
      <c r="C473" t="s">
        <v>11105</v>
      </c>
      <c r="D473" t="s">
        <v>11114</v>
      </c>
      <c r="E473" t="s">
        <v>11108</v>
      </c>
      <c r="F473" s="58">
        <v>279.48</v>
      </c>
      <c r="G473" s="58">
        <v>0</v>
      </c>
      <c r="H473">
        <v>4</v>
      </c>
    </row>
    <row r="474" spans="1:8">
      <c r="A474" t="str">
        <f t="shared" si="7"/>
        <v>z2008-467</v>
      </c>
      <c r="B474" s="1">
        <v>41036</v>
      </c>
      <c r="C474" t="s">
        <v>11105</v>
      </c>
      <c r="D474" t="s">
        <v>11114</v>
      </c>
      <c r="E474" t="s">
        <v>11107</v>
      </c>
      <c r="F474" s="58">
        <v>70.61</v>
      </c>
      <c r="G474" s="58">
        <v>70.61</v>
      </c>
      <c r="H474">
        <v>7</v>
      </c>
    </row>
    <row r="475" spans="1:8">
      <c r="A475" t="str">
        <f t="shared" si="7"/>
        <v>z2008-468</v>
      </c>
      <c r="B475" s="1">
        <v>41037</v>
      </c>
      <c r="C475" t="s">
        <v>11111</v>
      </c>
      <c r="D475" t="s">
        <v>11114</v>
      </c>
      <c r="E475" t="s">
        <v>11108</v>
      </c>
      <c r="F475" s="58">
        <v>156.74</v>
      </c>
      <c r="G475" s="58">
        <v>0</v>
      </c>
      <c r="H475">
        <v>4</v>
      </c>
    </row>
    <row r="476" spans="1:8">
      <c r="A476" t="str">
        <f t="shared" si="7"/>
        <v>z2008-469</v>
      </c>
      <c r="B476" s="1">
        <v>41037</v>
      </c>
      <c r="C476" t="s">
        <v>11112</v>
      </c>
      <c r="D476" t="s">
        <v>11106</v>
      </c>
      <c r="E476" t="s">
        <v>11108</v>
      </c>
      <c r="F476" s="58">
        <v>148.79</v>
      </c>
      <c r="G476" s="58">
        <v>0</v>
      </c>
      <c r="H476">
        <v>2</v>
      </c>
    </row>
    <row r="477" spans="1:8">
      <c r="A477" t="str">
        <f t="shared" si="7"/>
        <v>z2008-470</v>
      </c>
      <c r="B477" s="1">
        <v>41037</v>
      </c>
      <c r="C477" t="s">
        <v>11115</v>
      </c>
      <c r="D477" t="s">
        <v>11114</v>
      </c>
      <c r="E477" t="s">
        <v>11107</v>
      </c>
      <c r="F477" s="58">
        <v>466.57</v>
      </c>
      <c r="G477" s="58">
        <v>466.57</v>
      </c>
      <c r="H477">
        <v>2</v>
      </c>
    </row>
    <row r="478" spans="1:8">
      <c r="A478" t="str">
        <f t="shared" si="7"/>
        <v>z2008-471</v>
      </c>
      <c r="B478" s="1">
        <v>41037</v>
      </c>
      <c r="C478" t="s">
        <v>11115</v>
      </c>
      <c r="D478" t="s">
        <v>11114</v>
      </c>
      <c r="E478" t="s">
        <v>11107</v>
      </c>
      <c r="F478" s="58">
        <v>71.59</v>
      </c>
      <c r="G478" s="58">
        <v>71.59</v>
      </c>
      <c r="H478">
        <v>7</v>
      </c>
    </row>
    <row r="479" spans="1:8">
      <c r="A479" t="str">
        <f t="shared" si="7"/>
        <v>z2008-472</v>
      </c>
      <c r="B479" s="1">
        <v>41037</v>
      </c>
      <c r="C479" t="s">
        <v>11115</v>
      </c>
      <c r="D479" t="s">
        <v>11114</v>
      </c>
      <c r="E479" t="s">
        <v>11108</v>
      </c>
      <c r="F479" s="58">
        <v>441.63</v>
      </c>
      <c r="G479" s="58">
        <v>0</v>
      </c>
      <c r="H479">
        <v>5</v>
      </c>
    </row>
    <row r="480" spans="1:8">
      <c r="A480" t="str">
        <f t="shared" si="7"/>
        <v>z2008-473</v>
      </c>
      <c r="B480" s="1">
        <v>41038</v>
      </c>
      <c r="C480" t="s">
        <v>11112</v>
      </c>
      <c r="D480" t="s">
        <v>11114</v>
      </c>
      <c r="E480" t="s">
        <v>11108</v>
      </c>
      <c r="F480" s="58">
        <v>450.24</v>
      </c>
      <c r="G480" s="58">
        <v>0</v>
      </c>
      <c r="H480">
        <v>5</v>
      </c>
    </row>
    <row r="481" spans="1:8">
      <c r="A481" t="str">
        <f t="shared" si="7"/>
        <v>z2008-474</v>
      </c>
      <c r="B481" s="1">
        <v>41038</v>
      </c>
      <c r="C481" t="s">
        <v>11112</v>
      </c>
      <c r="D481" t="s">
        <v>11114</v>
      </c>
      <c r="E481" t="s">
        <v>11107</v>
      </c>
      <c r="F481" s="58">
        <v>135.46</v>
      </c>
      <c r="G481" s="58">
        <v>135.46</v>
      </c>
      <c r="H481">
        <v>9</v>
      </c>
    </row>
    <row r="482" spans="1:8">
      <c r="A482" t="str">
        <f t="shared" si="7"/>
        <v>z2008-475</v>
      </c>
      <c r="B482" s="1">
        <v>41038</v>
      </c>
      <c r="C482" t="s">
        <v>11116</v>
      </c>
      <c r="D482" t="s">
        <v>11114</v>
      </c>
      <c r="E482" t="s">
        <v>11108</v>
      </c>
      <c r="F482" s="58">
        <v>253.71</v>
      </c>
      <c r="G482" s="58">
        <v>0</v>
      </c>
      <c r="H482">
        <v>4</v>
      </c>
    </row>
    <row r="483" spans="1:8">
      <c r="A483" t="str">
        <f t="shared" si="7"/>
        <v>z2008-476</v>
      </c>
      <c r="B483" s="1">
        <v>41038</v>
      </c>
      <c r="C483" t="s">
        <v>11116</v>
      </c>
      <c r="D483" t="s">
        <v>11114</v>
      </c>
      <c r="E483" t="s">
        <v>11108</v>
      </c>
      <c r="F483" s="58">
        <v>174.92</v>
      </c>
      <c r="G483" s="58">
        <v>0</v>
      </c>
      <c r="H483">
        <v>4</v>
      </c>
    </row>
    <row r="484" spans="1:8">
      <c r="A484" t="str">
        <f t="shared" si="7"/>
        <v>z2008-477</v>
      </c>
      <c r="B484" s="1">
        <v>41038</v>
      </c>
      <c r="C484" t="s">
        <v>11116</v>
      </c>
      <c r="D484" t="s">
        <v>11114</v>
      </c>
      <c r="E484" t="s">
        <v>11108</v>
      </c>
      <c r="F484" s="58">
        <v>84.22</v>
      </c>
      <c r="G484" s="58">
        <v>0</v>
      </c>
      <c r="H484">
        <v>10</v>
      </c>
    </row>
    <row r="485" spans="1:8">
      <c r="A485" t="str">
        <f t="shared" si="7"/>
        <v>z2008-478</v>
      </c>
      <c r="B485" s="1">
        <v>41041</v>
      </c>
      <c r="C485" t="s">
        <v>11113</v>
      </c>
      <c r="D485" t="s">
        <v>11114</v>
      </c>
      <c r="E485" t="s">
        <v>11107</v>
      </c>
      <c r="F485" s="58">
        <v>478.39</v>
      </c>
      <c r="G485" s="58">
        <v>478.39</v>
      </c>
      <c r="H485">
        <v>9</v>
      </c>
    </row>
    <row r="486" spans="1:8">
      <c r="A486" t="str">
        <f t="shared" si="7"/>
        <v>z2008-479</v>
      </c>
      <c r="B486" s="1">
        <v>41041</v>
      </c>
      <c r="C486" t="s">
        <v>11112</v>
      </c>
      <c r="D486" t="s">
        <v>11114</v>
      </c>
      <c r="E486" t="s">
        <v>11107</v>
      </c>
      <c r="F486" s="58">
        <v>673.79</v>
      </c>
      <c r="G486" s="58">
        <v>673.79</v>
      </c>
      <c r="H486">
        <v>12</v>
      </c>
    </row>
    <row r="487" spans="1:8">
      <c r="A487" t="str">
        <f t="shared" si="7"/>
        <v>z2008-480</v>
      </c>
      <c r="B487" s="1">
        <v>41041</v>
      </c>
      <c r="C487" t="s">
        <v>11109</v>
      </c>
      <c r="D487" t="s">
        <v>11114</v>
      </c>
      <c r="E487" t="s">
        <v>11107</v>
      </c>
      <c r="F487" s="58">
        <v>430.66</v>
      </c>
      <c r="G487" s="58">
        <v>430.66</v>
      </c>
      <c r="H487">
        <v>4</v>
      </c>
    </row>
    <row r="488" spans="1:8">
      <c r="A488" t="str">
        <f t="shared" si="7"/>
        <v>z2008-481</v>
      </c>
      <c r="B488" s="1">
        <v>41041</v>
      </c>
      <c r="C488" t="s">
        <v>11109</v>
      </c>
      <c r="D488" t="s">
        <v>11114</v>
      </c>
      <c r="E488" t="s">
        <v>11108</v>
      </c>
      <c r="F488" s="58">
        <v>67.209999999999994</v>
      </c>
      <c r="G488" s="58">
        <v>0</v>
      </c>
      <c r="H488">
        <v>4</v>
      </c>
    </row>
    <row r="489" spans="1:8">
      <c r="A489" t="str">
        <f t="shared" si="7"/>
        <v>z2008-482</v>
      </c>
      <c r="B489" s="1">
        <v>41041</v>
      </c>
      <c r="C489" t="s">
        <v>11109</v>
      </c>
      <c r="D489" t="s">
        <v>11114</v>
      </c>
      <c r="E489" t="s">
        <v>11107</v>
      </c>
      <c r="F489" s="58">
        <v>138.03</v>
      </c>
      <c r="G489" s="58">
        <v>138.03</v>
      </c>
      <c r="H489">
        <v>9</v>
      </c>
    </row>
    <row r="490" spans="1:8">
      <c r="A490" t="str">
        <f t="shared" si="7"/>
        <v>z2008-483</v>
      </c>
      <c r="B490" s="1">
        <v>41042</v>
      </c>
      <c r="C490" t="s">
        <v>11115</v>
      </c>
      <c r="D490" t="s">
        <v>11106</v>
      </c>
      <c r="E490" t="s">
        <v>11107</v>
      </c>
      <c r="F490" s="58">
        <v>393.58</v>
      </c>
      <c r="G490" s="58">
        <v>393.58</v>
      </c>
      <c r="H490">
        <v>9</v>
      </c>
    </row>
    <row r="491" spans="1:8">
      <c r="A491" t="str">
        <f t="shared" si="7"/>
        <v>z2008-484</v>
      </c>
      <c r="B491" s="1">
        <v>41042</v>
      </c>
      <c r="C491" t="s">
        <v>11112</v>
      </c>
      <c r="D491" t="s">
        <v>11114</v>
      </c>
      <c r="E491" t="s">
        <v>11108</v>
      </c>
      <c r="F491" s="58">
        <v>319.08999999999997</v>
      </c>
      <c r="G491" s="58">
        <v>0</v>
      </c>
      <c r="H491">
        <v>7</v>
      </c>
    </row>
    <row r="492" spans="1:8">
      <c r="A492" t="str">
        <f t="shared" si="7"/>
        <v>z2008-485</v>
      </c>
      <c r="B492" s="1">
        <v>41042</v>
      </c>
      <c r="C492" t="s">
        <v>11110</v>
      </c>
      <c r="D492" t="s">
        <v>11114</v>
      </c>
      <c r="E492" t="s">
        <v>11107</v>
      </c>
      <c r="F492" s="58">
        <v>551.83000000000004</v>
      </c>
      <c r="G492" s="58">
        <v>551.83000000000004</v>
      </c>
      <c r="H492">
        <v>14</v>
      </c>
    </row>
    <row r="493" spans="1:8">
      <c r="A493" t="str">
        <f t="shared" si="7"/>
        <v>z2008-486</v>
      </c>
      <c r="B493" s="1">
        <v>41042</v>
      </c>
      <c r="C493" t="s">
        <v>11110</v>
      </c>
      <c r="D493" t="s">
        <v>11114</v>
      </c>
      <c r="E493" t="s">
        <v>11107</v>
      </c>
      <c r="F493" s="58">
        <v>472.65</v>
      </c>
      <c r="G493" s="58">
        <v>472.65</v>
      </c>
      <c r="H493">
        <v>8</v>
      </c>
    </row>
    <row r="494" spans="1:8">
      <c r="A494" t="str">
        <f t="shared" si="7"/>
        <v>z2008-487</v>
      </c>
      <c r="B494" s="1">
        <v>41042</v>
      </c>
      <c r="C494" t="s">
        <v>11110</v>
      </c>
      <c r="D494" t="s">
        <v>11114</v>
      </c>
      <c r="E494" t="s">
        <v>11107</v>
      </c>
      <c r="F494" s="58">
        <v>429.67</v>
      </c>
      <c r="G494" s="58">
        <v>429.67</v>
      </c>
      <c r="H494">
        <v>2</v>
      </c>
    </row>
    <row r="495" spans="1:8">
      <c r="A495" t="str">
        <f t="shared" si="7"/>
        <v>z2008-488</v>
      </c>
      <c r="B495" s="1">
        <v>41043</v>
      </c>
      <c r="C495" t="s">
        <v>11115</v>
      </c>
      <c r="D495" t="s">
        <v>11106</v>
      </c>
      <c r="E495" t="s">
        <v>11107</v>
      </c>
      <c r="F495" s="58">
        <v>176.6</v>
      </c>
      <c r="G495" s="58">
        <v>176.6</v>
      </c>
      <c r="H495">
        <v>2</v>
      </c>
    </row>
    <row r="496" spans="1:8">
      <c r="A496" t="str">
        <f t="shared" si="7"/>
        <v>z2008-489</v>
      </c>
      <c r="B496" s="1">
        <v>41043</v>
      </c>
      <c r="C496" t="s">
        <v>11112</v>
      </c>
      <c r="D496" t="s">
        <v>11114</v>
      </c>
      <c r="E496" t="s">
        <v>11107</v>
      </c>
      <c r="F496" s="58">
        <v>538.67999999999995</v>
      </c>
      <c r="G496" s="58">
        <v>538.67999999999995</v>
      </c>
      <c r="H496">
        <v>3</v>
      </c>
    </row>
    <row r="497" spans="1:8">
      <c r="A497" t="str">
        <f t="shared" si="7"/>
        <v>z2008-490</v>
      </c>
      <c r="B497" s="1">
        <v>41043</v>
      </c>
      <c r="C497" t="s">
        <v>11111</v>
      </c>
      <c r="D497" t="s">
        <v>11114</v>
      </c>
      <c r="E497" t="s">
        <v>11108</v>
      </c>
      <c r="F497" s="58">
        <v>551.39</v>
      </c>
      <c r="G497" s="58">
        <v>0</v>
      </c>
      <c r="H497">
        <v>14</v>
      </c>
    </row>
    <row r="498" spans="1:8">
      <c r="A498" t="str">
        <f t="shared" si="7"/>
        <v>z2008-491</v>
      </c>
      <c r="B498" s="1">
        <v>41043</v>
      </c>
      <c r="C498" t="s">
        <v>11111</v>
      </c>
      <c r="D498" t="s">
        <v>11114</v>
      </c>
      <c r="E498" t="s">
        <v>11107</v>
      </c>
      <c r="F498" s="58">
        <v>142.46</v>
      </c>
      <c r="G498" s="58">
        <v>142.46</v>
      </c>
      <c r="H498">
        <v>4</v>
      </c>
    </row>
    <row r="499" spans="1:8">
      <c r="A499" t="str">
        <f t="shared" si="7"/>
        <v>z2008-492</v>
      </c>
      <c r="B499" s="1">
        <v>41043</v>
      </c>
      <c r="C499" t="s">
        <v>11111</v>
      </c>
      <c r="D499" t="s">
        <v>11114</v>
      </c>
      <c r="E499" t="s">
        <v>11108</v>
      </c>
      <c r="F499" s="58">
        <v>456.53</v>
      </c>
      <c r="G499" s="58">
        <v>0</v>
      </c>
      <c r="H499">
        <v>4</v>
      </c>
    </row>
    <row r="500" spans="1:8">
      <c r="A500" t="str">
        <f t="shared" si="7"/>
        <v>z2008-493</v>
      </c>
      <c r="B500" s="1">
        <v>41044</v>
      </c>
      <c r="C500" t="s">
        <v>11115</v>
      </c>
      <c r="D500" t="s">
        <v>11106</v>
      </c>
      <c r="E500" t="s">
        <v>11108</v>
      </c>
      <c r="F500" s="58">
        <v>416.41</v>
      </c>
      <c r="G500" s="58">
        <v>0</v>
      </c>
      <c r="H500">
        <v>6</v>
      </c>
    </row>
    <row r="501" spans="1:8">
      <c r="A501" t="str">
        <f t="shared" si="7"/>
        <v>z2008-494</v>
      </c>
      <c r="B501" s="1">
        <v>41044</v>
      </c>
      <c r="C501" t="s">
        <v>11112</v>
      </c>
      <c r="D501" t="s">
        <v>11114</v>
      </c>
      <c r="E501" t="s">
        <v>11108</v>
      </c>
      <c r="F501" s="58">
        <v>526.11</v>
      </c>
      <c r="G501" s="58">
        <v>0</v>
      </c>
      <c r="H501">
        <v>10</v>
      </c>
    </row>
    <row r="502" spans="1:8">
      <c r="A502" t="str">
        <f t="shared" si="7"/>
        <v>z2008-495</v>
      </c>
      <c r="B502" s="1">
        <v>41044</v>
      </c>
      <c r="C502" t="s">
        <v>11112</v>
      </c>
      <c r="D502" t="s">
        <v>11114</v>
      </c>
      <c r="E502" t="s">
        <v>11108</v>
      </c>
      <c r="F502" s="58">
        <v>578.39</v>
      </c>
      <c r="G502" s="58">
        <v>0</v>
      </c>
      <c r="H502">
        <v>6</v>
      </c>
    </row>
    <row r="503" spans="1:8">
      <c r="A503" t="str">
        <f t="shared" si="7"/>
        <v>z2008-496</v>
      </c>
      <c r="B503" s="1">
        <v>41044</v>
      </c>
      <c r="C503" t="s">
        <v>11112</v>
      </c>
      <c r="D503" t="s">
        <v>11114</v>
      </c>
      <c r="E503" t="s">
        <v>11107</v>
      </c>
      <c r="F503" s="58">
        <v>163.68</v>
      </c>
      <c r="G503" s="58">
        <v>163.68</v>
      </c>
      <c r="H503">
        <v>10</v>
      </c>
    </row>
    <row r="504" spans="1:8">
      <c r="A504" t="str">
        <f t="shared" si="7"/>
        <v>z2008-497</v>
      </c>
      <c r="B504" s="1">
        <v>41044</v>
      </c>
      <c r="C504" t="s">
        <v>11112</v>
      </c>
      <c r="D504" t="s">
        <v>11114</v>
      </c>
      <c r="E504" t="s">
        <v>11107</v>
      </c>
      <c r="F504" s="58">
        <v>411.27</v>
      </c>
      <c r="G504" s="58">
        <v>411.27</v>
      </c>
      <c r="H504">
        <v>12</v>
      </c>
    </row>
    <row r="505" spans="1:8">
      <c r="A505" t="str">
        <f t="shared" si="7"/>
        <v>z2008-498</v>
      </c>
      <c r="B505" s="1">
        <v>41045</v>
      </c>
      <c r="C505" t="s">
        <v>11115</v>
      </c>
      <c r="D505" t="s">
        <v>11106</v>
      </c>
      <c r="E505" t="s">
        <v>11107</v>
      </c>
      <c r="F505" s="58">
        <v>112.93</v>
      </c>
      <c r="G505" s="58">
        <v>112.93</v>
      </c>
      <c r="H505">
        <v>1</v>
      </c>
    </row>
    <row r="506" spans="1:8">
      <c r="A506" t="str">
        <f t="shared" si="7"/>
        <v>z2008-499</v>
      </c>
      <c r="B506" s="1">
        <v>41045</v>
      </c>
      <c r="C506" t="s">
        <v>11112</v>
      </c>
      <c r="D506" t="s">
        <v>11106</v>
      </c>
      <c r="E506" t="s">
        <v>11108</v>
      </c>
      <c r="F506" s="58">
        <v>400.41</v>
      </c>
      <c r="G506" s="58">
        <v>0</v>
      </c>
      <c r="H506">
        <v>14</v>
      </c>
    </row>
    <row r="507" spans="1:8">
      <c r="A507" t="str">
        <f t="shared" si="7"/>
        <v>z2008-500</v>
      </c>
      <c r="B507" s="1">
        <v>41045</v>
      </c>
      <c r="C507" t="s">
        <v>11113</v>
      </c>
      <c r="D507" t="s">
        <v>11114</v>
      </c>
      <c r="E507" t="s">
        <v>11107</v>
      </c>
      <c r="F507" s="58">
        <v>299.41000000000003</v>
      </c>
      <c r="G507" s="58">
        <v>299.41000000000003</v>
      </c>
      <c r="H507">
        <v>5</v>
      </c>
    </row>
    <row r="508" spans="1:8">
      <c r="A508" t="str">
        <f t="shared" si="7"/>
        <v>z2008-501</v>
      </c>
      <c r="B508" s="1">
        <v>41045</v>
      </c>
      <c r="C508" t="s">
        <v>11113</v>
      </c>
      <c r="D508" t="s">
        <v>11114</v>
      </c>
      <c r="E508" t="s">
        <v>11108</v>
      </c>
      <c r="F508" s="58">
        <v>118.44</v>
      </c>
      <c r="G508" s="58">
        <v>0</v>
      </c>
      <c r="H508">
        <v>1</v>
      </c>
    </row>
    <row r="509" spans="1:8">
      <c r="A509" t="str">
        <f t="shared" si="7"/>
        <v>z2008-502</v>
      </c>
      <c r="B509" s="1">
        <v>41045</v>
      </c>
      <c r="C509" t="s">
        <v>11113</v>
      </c>
      <c r="D509" t="s">
        <v>11114</v>
      </c>
      <c r="E509" t="s">
        <v>11108</v>
      </c>
      <c r="F509" s="58">
        <v>591.5</v>
      </c>
      <c r="G509" s="58">
        <v>0</v>
      </c>
      <c r="H509">
        <v>7</v>
      </c>
    </row>
    <row r="510" spans="1:8">
      <c r="A510" t="str">
        <f t="shared" si="7"/>
        <v>z2008-503</v>
      </c>
      <c r="B510" s="1">
        <v>41048</v>
      </c>
      <c r="C510" t="s">
        <v>11116</v>
      </c>
      <c r="D510" t="s">
        <v>11106</v>
      </c>
      <c r="E510" t="s">
        <v>11107</v>
      </c>
      <c r="F510" s="58">
        <v>488.3</v>
      </c>
      <c r="G510" s="58">
        <v>488.3</v>
      </c>
      <c r="H510">
        <v>11</v>
      </c>
    </row>
    <row r="511" spans="1:8">
      <c r="A511" t="str">
        <f t="shared" si="7"/>
        <v>z2008-504</v>
      </c>
      <c r="B511" s="1">
        <v>41048</v>
      </c>
      <c r="C511" t="s">
        <v>11112</v>
      </c>
      <c r="D511" t="s">
        <v>11106</v>
      </c>
      <c r="E511" t="s">
        <v>11107</v>
      </c>
      <c r="F511" s="58">
        <v>619.33000000000004</v>
      </c>
      <c r="G511" s="58">
        <v>619.33000000000004</v>
      </c>
      <c r="H511">
        <v>12</v>
      </c>
    </row>
    <row r="512" spans="1:8">
      <c r="A512" t="str">
        <f t="shared" si="7"/>
        <v>z2008-505</v>
      </c>
      <c r="B512" s="1">
        <v>41048</v>
      </c>
      <c r="C512" t="s">
        <v>11117</v>
      </c>
      <c r="D512" t="s">
        <v>11114</v>
      </c>
      <c r="E512" t="s">
        <v>11107</v>
      </c>
      <c r="F512" s="58">
        <v>456.08</v>
      </c>
      <c r="G512" s="58">
        <v>456.08</v>
      </c>
      <c r="H512">
        <v>7</v>
      </c>
    </row>
    <row r="513" spans="1:8">
      <c r="A513" t="str">
        <f t="shared" si="7"/>
        <v>z2008-506</v>
      </c>
      <c r="B513" s="1">
        <v>41048</v>
      </c>
      <c r="C513" t="s">
        <v>11117</v>
      </c>
      <c r="D513" t="s">
        <v>11114</v>
      </c>
      <c r="E513" t="s">
        <v>11107</v>
      </c>
      <c r="F513" s="58">
        <v>138.51</v>
      </c>
      <c r="G513" s="58">
        <v>138.51</v>
      </c>
      <c r="H513">
        <v>6</v>
      </c>
    </row>
    <row r="514" spans="1:8">
      <c r="A514" t="str">
        <f t="shared" si="7"/>
        <v>z2008-507</v>
      </c>
      <c r="B514" s="1">
        <v>41048</v>
      </c>
      <c r="C514" t="s">
        <v>11117</v>
      </c>
      <c r="D514" t="s">
        <v>11114</v>
      </c>
      <c r="E514" t="s">
        <v>11108</v>
      </c>
      <c r="F514" s="58">
        <v>252.88</v>
      </c>
      <c r="G514" s="58">
        <v>0</v>
      </c>
      <c r="H514">
        <v>5</v>
      </c>
    </row>
    <row r="515" spans="1:8">
      <c r="A515" t="str">
        <f t="shared" si="7"/>
        <v>z2008-508</v>
      </c>
      <c r="B515" s="1">
        <v>41049</v>
      </c>
      <c r="C515" t="s">
        <v>11109</v>
      </c>
      <c r="D515" t="s">
        <v>11106</v>
      </c>
      <c r="E515" t="s">
        <v>11108</v>
      </c>
      <c r="F515" s="58">
        <v>356.67</v>
      </c>
      <c r="G515" s="58">
        <v>0</v>
      </c>
      <c r="H515">
        <v>8</v>
      </c>
    </row>
    <row r="516" spans="1:8">
      <c r="A516" t="str">
        <f t="shared" si="7"/>
        <v>z2008-509</v>
      </c>
      <c r="B516" s="1">
        <v>41049</v>
      </c>
      <c r="C516" t="s">
        <v>11112</v>
      </c>
      <c r="D516" t="s">
        <v>11106</v>
      </c>
      <c r="E516" t="s">
        <v>11107</v>
      </c>
      <c r="F516" s="58">
        <v>662.43</v>
      </c>
      <c r="G516" s="58">
        <v>662.43</v>
      </c>
      <c r="H516">
        <v>7</v>
      </c>
    </row>
    <row r="517" spans="1:8">
      <c r="A517" t="str">
        <f t="shared" si="7"/>
        <v>z2008-510</v>
      </c>
      <c r="B517" s="1">
        <v>41049</v>
      </c>
      <c r="C517" t="s">
        <v>11105</v>
      </c>
      <c r="D517" t="s">
        <v>11114</v>
      </c>
      <c r="E517" t="s">
        <v>11108</v>
      </c>
      <c r="F517" s="58">
        <v>291.66000000000003</v>
      </c>
      <c r="G517" s="58">
        <v>0</v>
      </c>
      <c r="H517">
        <v>8</v>
      </c>
    </row>
    <row r="518" spans="1:8">
      <c r="A518" t="str">
        <f t="shared" si="7"/>
        <v>z2008-511</v>
      </c>
      <c r="B518" s="1">
        <v>41049</v>
      </c>
      <c r="C518" t="s">
        <v>11105</v>
      </c>
      <c r="D518" t="s">
        <v>11114</v>
      </c>
      <c r="E518" t="s">
        <v>11107</v>
      </c>
      <c r="F518" s="58">
        <v>479.6</v>
      </c>
      <c r="G518" s="58">
        <v>479.6</v>
      </c>
      <c r="H518">
        <v>9</v>
      </c>
    </row>
    <row r="519" spans="1:8">
      <c r="A519" t="str">
        <f t="shared" si="7"/>
        <v>z2008-512</v>
      </c>
      <c r="B519" s="1">
        <v>41049</v>
      </c>
      <c r="C519" t="s">
        <v>11105</v>
      </c>
      <c r="D519" t="s">
        <v>11114</v>
      </c>
      <c r="E519" t="s">
        <v>11107</v>
      </c>
      <c r="F519" s="58">
        <v>66.03</v>
      </c>
      <c r="G519" s="58">
        <v>66.03</v>
      </c>
      <c r="H519">
        <v>13</v>
      </c>
    </row>
    <row r="520" spans="1:8">
      <c r="A520" t="str">
        <f t="shared" si="7"/>
        <v>z2008-513</v>
      </c>
      <c r="B520" s="1">
        <v>41050</v>
      </c>
      <c r="C520" t="s">
        <v>11115</v>
      </c>
      <c r="D520" t="s">
        <v>11106</v>
      </c>
      <c r="E520" t="s">
        <v>11108</v>
      </c>
      <c r="F520" s="58">
        <v>581.70000000000005</v>
      </c>
      <c r="G520" s="58">
        <v>0</v>
      </c>
      <c r="H520">
        <v>11</v>
      </c>
    </row>
    <row r="521" spans="1:8">
      <c r="A521" t="str">
        <f t="shared" si="7"/>
        <v>z2008-514</v>
      </c>
      <c r="B521" s="1">
        <v>41050</v>
      </c>
      <c r="C521" t="s">
        <v>11112</v>
      </c>
      <c r="D521" t="s">
        <v>11106</v>
      </c>
      <c r="E521" t="s">
        <v>11107</v>
      </c>
      <c r="F521" s="58">
        <v>695.98</v>
      </c>
      <c r="G521" s="58">
        <v>695.98</v>
      </c>
      <c r="H521">
        <v>6</v>
      </c>
    </row>
    <row r="522" spans="1:8">
      <c r="A522" t="str">
        <f t="shared" si="7"/>
        <v>z2008-515</v>
      </c>
      <c r="B522" s="1">
        <v>41050</v>
      </c>
      <c r="C522" t="s">
        <v>11115</v>
      </c>
      <c r="D522" t="s">
        <v>11114</v>
      </c>
      <c r="E522" t="s">
        <v>11107</v>
      </c>
      <c r="F522" s="58">
        <v>140.30000000000001</v>
      </c>
      <c r="G522" s="58">
        <v>140.30000000000001</v>
      </c>
      <c r="H522">
        <v>10</v>
      </c>
    </row>
    <row r="523" spans="1:8">
      <c r="A523" t="str">
        <f t="shared" si="7"/>
        <v>z2008-516</v>
      </c>
      <c r="B523" s="1">
        <v>41050</v>
      </c>
      <c r="C523" t="s">
        <v>11115</v>
      </c>
      <c r="D523" t="s">
        <v>11114</v>
      </c>
      <c r="E523" t="s">
        <v>11108</v>
      </c>
      <c r="F523" s="58">
        <v>178.45</v>
      </c>
      <c r="G523" s="58">
        <v>0</v>
      </c>
      <c r="H523">
        <v>2</v>
      </c>
    </row>
    <row r="524" spans="1:8">
      <c r="A524" t="str">
        <f t="shared" si="7"/>
        <v>z2008-517</v>
      </c>
      <c r="B524" s="1">
        <v>41050</v>
      </c>
      <c r="C524" t="s">
        <v>11115</v>
      </c>
      <c r="D524" t="s">
        <v>11114</v>
      </c>
      <c r="E524" t="s">
        <v>11107</v>
      </c>
      <c r="F524" s="58">
        <v>521.28</v>
      </c>
      <c r="G524" s="58">
        <v>521.28</v>
      </c>
      <c r="H524">
        <v>13</v>
      </c>
    </row>
    <row r="525" spans="1:8">
      <c r="A525" t="str">
        <f t="shared" ref="A525:A588" si="8">"z2008-"&amp;ROW()-7</f>
        <v>z2008-518</v>
      </c>
      <c r="B525" s="1">
        <v>41051</v>
      </c>
      <c r="C525" t="s">
        <v>11116</v>
      </c>
      <c r="D525" t="s">
        <v>11114</v>
      </c>
      <c r="E525" t="s">
        <v>11107</v>
      </c>
      <c r="F525" s="58">
        <v>675.04</v>
      </c>
      <c r="G525" s="58">
        <v>675.04</v>
      </c>
      <c r="H525">
        <v>6</v>
      </c>
    </row>
    <row r="526" spans="1:8">
      <c r="A526" t="str">
        <f t="shared" si="8"/>
        <v>z2008-519</v>
      </c>
      <c r="B526" s="1">
        <v>41051</v>
      </c>
      <c r="C526" t="s">
        <v>11112</v>
      </c>
      <c r="D526" t="s">
        <v>11106</v>
      </c>
      <c r="E526" t="s">
        <v>11108</v>
      </c>
      <c r="F526" s="58">
        <v>238.94</v>
      </c>
      <c r="G526" s="58">
        <v>0</v>
      </c>
      <c r="H526">
        <v>4</v>
      </c>
    </row>
    <row r="527" spans="1:8">
      <c r="A527" t="str">
        <f t="shared" si="8"/>
        <v>z2008-520</v>
      </c>
      <c r="B527" s="1">
        <v>41051</v>
      </c>
      <c r="C527" t="s">
        <v>11116</v>
      </c>
      <c r="D527" t="s">
        <v>11114</v>
      </c>
      <c r="E527" t="s">
        <v>11108</v>
      </c>
      <c r="F527" s="58">
        <v>276.01</v>
      </c>
      <c r="G527" s="58">
        <v>0</v>
      </c>
      <c r="H527">
        <v>3</v>
      </c>
    </row>
    <row r="528" spans="1:8">
      <c r="A528" t="str">
        <f t="shared" si="8"/>
        <v>z2008-521</v>
      </c>
      <c r="B528" s="1">
        <v>41051</v>
      </c>
      <c r="C528" t="s">
        <v>11116</v>
      </c>
      <c r="D528" t="s">
        <v>11114</v>
      </c>
      <c r="E528" t="s">
        <v>11108</v>
      </c>
      <c r="F528" s="58">
        <v>340.58</v>
      </c>
      <c r="G528" s="58">
        <v>0</v>
      </c>
      <c r="H528">
        <v>9</v>
      </c>
    </row>
    <row r="529" spans="1:8">
      <c r="A529" t="str">
        <f t="shared" si="8"/>
        <v>z2008-522</v>
      </c>
      <c r="B529" s="1">
        <v>41051</v>
      </c>
      <c r="C529" t="s">
        <v>11116</v>
      </c>
      <c r="D529" t="s">
        <v>11114</v>
      </c>
      <c r="E529" t="s">
        <v>11107</v>
      </c>
      <c r="F529" s="58">
        <v>137.31</v>
      </c>
      <c r="G529" s="58">
        <v>137.31</v>
      </c>
      <c r="H529">
        <v>8</v>
      </c>
    </row>
    <row r="530" spans="1:8">
      <c r="A530" t="str">
        <f t="shared" si="8"/>
        <v>z2008-523</v>
      </c>
      <c r="B530" s="1">
        <v>41052</v>
      </c>
      <c r="C530" t="s">
        <v>11109</v>
      </c>
      <c r="D530" t="s">
        <v>11114</v>
      </c>
      <c r="E530" t="s">
        <v>11107</v>
      </c>
      <c r="F530" s="58">
        <v>596.69000000000005</v>
      </c>
      <c r="G530" s="58">
        <v>596.69000000000005</v>
      </c>
      <c r="H530">
        <v>9</v>
      </c>
    </row>
    <row r="531" spans="1:8">
      <c r="A531" t="str">
        <f t="shared" si="8"/>
        <v>z2008-524</v>
      </c>
      <c r="B531" s="1">
        <v>41052</v>
      </c>
      <c r="C531" t="s">
        <v>11112</v>
      </c>
      <c r="D531" t="s">
        <v>11106</v>
      </c>
      <c r="E531" t="s">
        <v>11107</v>
      </c>
      <c r="F531" s="58">
        <v>303.27</v>
      </c>
      <c r="G531" s="58">
        <v>303.27</v>
      </c>
      <c r="H531">
        <v>5</v>
      </c>
    </row>
    <row r="532" spans="1:8">
      <c r="A532" t="str">
        <f t="shared" si="8"/>
        <v>z2008-525</v>
      </c>
      <c r="B532" s="1">
        <v>41052</v>
      </c>
      <c r="C532" t="s">
        <v>11109</v>
      </c>
      <c r="D532" t="s">
        <v>11114</v>
      </c>
      <c r="E532" t="s">
        <v>11108</v>
      </c>
      <c r="F532" s="58">
        <v>560.09</v>
      </c>
      <c r="G532" s="58">
        <v>0</v>
      </c>
      <c r="H532">
        <v>6</v>
      </c>
    </row>
    <row r="533" spans="1:8">
      <c r="A533" t="str">
        <f t="shared" si="8"/>
        <v>z2008-526</v>
      </c>
      <c r="B533" s="1">
        <v>41052</v>
      </c>
      <c r="C533" t="s">
        <v>11109</v>
      </c>
      <c r="D533" t="s">
        <v>11114</v>
      </c>
      <c r="E533" t="s">
        <v>11107</v>
      </c>
      <c r="F533" s="58">
        <v>537.66</v>
      </c>
      <c r="G533" s="58">
        <v>537.66</v>
      </c>
      <c r="H533">
        <v>2</v>
      </c>
    </row>
    <row r="534" spans="1:8">
      <c r="A534" t="str">
        <f t="shared" si="8"/>
        <v>z2008-527</v>
      </c>
      <c r="B534" s="1">
        <v>41052</v>
      </c>
      <c r="C534" t="s">
        <v>11109</v>
      </c>
      <c r="D534" t="s">
        <v>11114</v>
      </c>
      <c r="E534" t="s">
        <v>11108</v>
      </c>
      <c r="F534" s="58">
        <v>462.81</v>
      </c>
      <c r="G534" s="58">
        <v>0</v>
      </c>
      <c r="H534">
        <v>7</v>
      </c>
    </row>
    <row r="535" spans="1:8">
      <c r="A535" t="str">
        <f t="shared" si="8"/>
        <v>z2008-528</v>
      </c>
      <c r="B535" s="1">
        <v>41055</v>
      </c>
      <c r="C535" t="s">
        <v>11110</v>
      </c>
      <c r="D535" t="s">
        <v>11114</v>
      </c>
      <c r="E535" t="s">
        <v>11108</v>
      </c>
      <c r="F535" s="58">
        <v>237.79</v>
      </c>
      <c r="G535" s="58">
        <v>0</v>
      </c>
      <c r="H535">
        <v>1</v>
      </c>
    </row>
    <row r="536" spans="1:8">
      <c r="A536" t="str">
        <f t="shared" si="8"/>
        <v>z2008-529</v>
      </c>
      <c r="B536" s="1">
        <v>41055</v>
      </c>
      <c r="C536" t="s">
        <v>11112</v>
      </c>
      <c r="D536" t="s">
        <v>11106</v>
      </c>
      <c r="E536" t="s">
        <v>11107</v>
      </c>
      <c r="F536" s="58">
        <v>148.38999999999999</v>
      </c>
      <c r="G536" s="58">
        <v>148.38999999999999</v>
      </c>
      <c r="H536">
        <v>11</v>
      </c>
    </row>
    <row r="537" spans="1:8">
      <c r="A537" t="str">
        <f t="shared" si="8"/>
        <v>z2008-530</v>
      </c>
      <c r="B537" s="1">
        <v>41055</v>
      </c>
      <c r="C537" t="s">
        <v>11110</v>
      </c>
      <c r="D537" t="s">
        <v>11114</v>
      </c>
      <c r="E537" t="s">
        <v>11107</v>
      </c>
      <c r="F537" s="58">
        <v>148.04</v>
      </c>
      <c r="G537" s="58">
        <v>148.04</v>
      </c>
      <c r="H537">
        <v>3</v>
      </c>
    </row>
    <row r="538" spans="1:8">
      <c r="A538" t="str">
        <f t="shared" si="8"/>
        <v>z2008-531</v>
      </c>
      <c r="B538" s="1">
        <v>41055</v>
      </c>
      <c r="C538" t="s">
        <v>11110</v>
      </c>
      <c r="D538" t="s">
        <v>11114</v>
      </c>
      <c r="E538" t="s">
        <v>11107</v>
      </c>
      <c r="F538" s="58">
        <v>442.82</v>
      </c>
      <c r="G538" s="58">
        <v>442.82</v>
      </c>
      <c r="H538">
        <v>9</v>
      </c>
    </row>
    <row r="539" spans="1:8">
      <c r="A539" t="str">
        <f t="shared" si="8"/>
        <v>z2008-532</v>
      </c>
      <c r="B539" s="1">
        <v>41055</v>
      </c>
      <c r="C539" t="s">
        <v>11110</v>
      </c>
      <c r="D539" t="s">
        <v>11114</v>
      </c>
      <c r="E539" t="s">
        <v>11107</v>
      </c>
      <c r="F539" s="58">
        <v>54.74</v>
      </c>
      <c r="G539" s="58">
        <v>54.74</v>
      </c>
      <c r="H539">
        <v>7</v>
      </c>
    </row>
    <row r="540" spans="1:8">
      <c r="A540" t="str">
        <f t="shared" si="8"/>
        <v>z2008-533</v>
      </c>
      <c r="B540" s="1">
        <v>41056</v>
      </c>
      <c r="C540" t="s">
        <v>11109</v>
      </c>
      <c r="D540" t="s">
        <v>11114</v>
      </c>
      <c r="E540" t="s">
        <v>11107</v>
      </c>
      <c r="F540" s="58">
        <v>53.71</v>
      </c>
      <c r="G540" s="58">
        <v>53.71</v>
      </c>
      <c r="H540">
        <v>8</v>
      </c>
    </row>
    <row r="541" spans="1:8">
      <c r="A541" t="str">
        <f t="shared" si="8"/>
        <v>z2008-534</v>
      </c>
      <c r="B541" s="1">
        <v>41056</v>
      </c>
      <c r="C541" t="s">
        <v>11112</v>
      </c>
      <c r="D541" t="s">
        <v>11114</v>
      </c>
      <c r="E541" t="s">
        <v>11108</v>
      </c>
      <c r="F541" s="58">
        <v>401.97</v>
      </c>
      <c r="G541" s="58">
        <v>0</v>
      </c>
      <c r="H541">
        <v>11</v>
      </c>
    </row>
    <row r="542" spans="1:8">
      <c r="A542" t="str">
        <f t="shared" si="8"/>
        <v>z2008-535</v>
      </c>
      <c r="B542" s="1">
        <v>41056</v>
      </c>
      <c r="C542" t="s">
        <v>11111</v>
      </c>
      <c r="D542" t="s">
        <v>11114</v>
      </c>
      <c r="E542" t="s">
        <v>11107</v>
      </c>
      <c r="F542" s="58">
        <v>475.2</v>
      </c>
      <c r="G542" s="58">
        <v>475.2</v>
      </c>
      <c r="H542">
        <v>5</v>
      </c>
    </row>
    <row r="543" spans="1:8">
      <c r="A543" t="str">
        <f t="shared" si="8"/>
        <v>z2008-536</v>
      </c>
      <c r="B543" s="1">
        <v>41056</v>
      </c>
      <c r="C543" t="s">
        <v>11111</v>
      </c>
      <c r="D543" t="s">
        <v>11114</v>
      </c>
      <c r="E543" t="s">
        <v>11108</v>
      </c>
      <c r="F543" s="58">
        <v>656.62</v>
      </c>
      <c r="G543" s="58">
        <v>0</v>
      </c>
      <c r="H543">
        <v>6</v>
      </c>
    </row>
    <row r="544" spans="1:8">
      <c r="A544" t="str">
        <f t="shared" si="8"/>
        <v>z2008-537</v>
      </c>
      <c r="B544" s="1">
        <v>41056</v>
      </c>
      <c r="C544" t="s">
        <v>11111</v>
      </c>
      <c r="D544" t="s">
        <v>11114</v>
      </c>
      <c r="E544" t="s">
        <v>11107</v>
      </c>
      <c r="F544" s="58">
        <v>51.25</v>
      </c>
      <c r="G544" s="58">
        <v>51.25</v>
      </c>
      <c r="H544">
        <v>8</v>
      </c>
    </row>
    <row r="545" spans="1:8">
      <c r="A545" t="str">
        <f t="shared" si="8"/>
        <v>z2008-538</v>
      </c>
      <c r="B545" s="1">
        <v>41057</v>
      </c>
      <c r="C545" t="s">
        <v>11110</v>
      </c>
      <c r="D545" t="s">
        <v>11114</v>
      </c>
      <c r="E545" t="s">
        <v>11108</v>
      </c>
      <c r="F545" s="58">
        <v>149.74</v>
      </c>
      <c r="G545" s="58">
        <v>0</v>
      </c>
      <c r="H545">
        <v>14</v>
      </c>
    </row>
    <row r="546" spans="1:8">
      <c r="A546" t="str">
        <f t="shared" si="8"/>
        <v>z2008-539</v>
      </c>
      <c r="B546" s="1">
        <v>41057</v>
      </c>
      <c r="C546" t="s">
        <v>11112</v>
      </c>
      <c r="D546" t="s">
        <v>11114</v>
      </c>
      <c r="E546" t="s">
        <v>11108</v>
      </c>
      <c r="F546" s="58">
        <v>146.88</v>
      </c>
      <c r="G546" s="58">
        <v>0</v>
      </c>
      <c r="H546">
        <v>6</v>
      </c>
    </row>
    <row r="547" spans="1:8">
      <c r="A547" t="str">
        <f t="shared" si="8"/>
        <v>z2008-540</v>
      </c>
      <c r="B547" s="1">
        <v>41057</v>
      </c>
      <c r="C547" t="s">
        <v>11112</v>
      </c>
      <c r="D547" t="s">
        <v>11114</v>
      </c>
      <c r="E547" t="s">
        <v>11107</v>
      </c>
      <c r="F547" s="58">
        <v>517.22</v>
      </c>
      <c r="G547" s="58">
        <v>517.22</v>
      </c>
      <c r="H547">
        <v>4</v>
      </c>
    </row>
    <row r="548" spans="1:8">
      <c r="A548" t="str">
        <f t="shared" si="8"/>
        <v>z2008-541</v>
      </c>
      <c r="B548" s="1">
        <v>41057</v>
      </c>
      <c r="C548" t="s">
        <v>11112</v>
      </c>
      <c r="D548" t="s">
        <v>11114</v>
      </c>
      <c r="E548" t="s">
        <v>11107</v>
      </c>
      <c r="F548" s="58">
        <v>411.99</v>
      </c>
      <c r="G548" s="58">
        <v>411.99</v>
      </c>
      <c r="H548">
        <v>12</v>
      </c>
    </row>
    <row r="549" spans="1:8">
      <c r="A549" t="str">
        <f t="shared" si="8"/>
        <v>z2008-542</v>
      </c>
      <c r="B549" s="1">
        <v>41057</v>
      </c>
      <c r="C549" t="s">
        <v>11112</v>
      </c>
      <c r="D549" t="s">
        <v>11114</v>
      </c>
      <c r="E549" t="s">
        <v>11108</v>
      </c>
      <c r="F549" s="58">
        <v>664.67</v>
      </c>
      <c r="G549" s="58">
        <v>0</v>
      </c>
      <c r="H549">
        <v>3</v>
      </c>
    </row>
    <row r="550" spans="1:8">
      <c r="A550" t="str">
        <f t="shared" si="8"/>
        <v>z2008-543</v>
      </c>
      <c r="B550" s="1">
        <v>41058</v>
      </c>
      <c r="C550" t="s">
        <v>11111</v>
      </c>
      <c r="D550" t="s">
        <v>11106</v>
      </c>
      <c r="E550" t="s">
        <v>11108</v>
      </c>
      <c r="F550" s="58">
        <v>319.20999999999998</v>
      </c>
      <c r="G550" s="58">
        <v>0</v>
      </c>
      <c r="H550">
        <v>13</v>
      </c>
    </row>
    <row r="551" spans="1:8">
      <c r="A551" t="str">
        <f t="shared" si="8"/>
        <v>z2008-544</v>
      </c>
      <c r="B551" s="1">
        <v>41058</v>
      </c>
      <c r="C551" t="s">
        <v>11112</v>
      </c>
      <c r="D551" t="s">
        <v>11114</v>
      </c>
      <c r="E551" t="s">
        <v>11107</v>
      </c>
      <c r="F551" s="58">
        <v>585.61</v>
      </c>
      <c r="G551" s="58">
        <v>585.61</v>
      </c>
      <c r="H551">
        <v>14</v>
      </c>
    </row>
    <row r="552" spans="1:8">
      <c r="A552" t="str">
        <f t="shared" si="8"/>
        <v>z2008-545</v>
      </c>
      <c r="B552" s="1">
        <v>41058</v>
      </c>
      <c r="C552" t="s">
        <v>11113</v>
      </c>
      <c r="D552" t="s">
        <v>11114</v>
      </c>
      <c r="E552" t="s">
        <v>11108</v>
      </c>
      <c r="F552" s="58">
        <v>298.47000000000003</v>
      </c>
      <c r="G552" s="58">
        <v>0</v>
      </c>
      <c r="H552">
        <v>10</v>
      </c>
    </row>
    <row r="553" spans="1:8">
      <c r="A553" t="str">
        <f t="shared" si="8"/>
        <v>z2008-546</v>
      </c>
      <c r="B553" s="1">
        <v>41058</v>
      </c>
      <c r="C553" t="s">
        <v>11113</v>
      </c>
      <c r="D553" t="s">
        <v>11114</v>
      </c>
      <c r="E553" t="s">
        <v>11108</v>
      </c>
      <c r="F553" s="58">
        <v>467.19</v>
      </c>
      <c r="G553" s="58">
        <v>0</v>
      </c>
      <c r="H553">
        <v>10</v>
      </c>
    </row>
    <row r="554" spans="1:8">
      <c r="A554" t="str">
        <f t="shared" si="8"/>
        <v>z2008-547</v>
      </c>
      <c r="B554" s="1">
        <v>41058</v>
      </c>
      <c r="C554" t="s">
        <v>11113</v>
      </c>
      <c r="D554" t="s">
        <v>11114</v>
      </c>
      <c r="E554" t="s">
        <v>11108</v>
      </c>
      <c r="F554" s="58">
        <v>480.48</v>
      </c>
      <c r="G554" s="58">
        <v>0</v>
      </c>
      <c r="H554">
        <v>4</v>
      </c>
    </row>
    <row r="555" spans="1:8">
      <c r="A555" t="str">
        <f t="shared" si="8"/>
        <v>z2008-548</v>
      </c>
      <c r="B555" s="1">
        <v>41059</v>
      </c>
      <c r="C555" t="s">
        <v>11112</v>
      </c>
      <c r="D555" t="s">
        <v>11106</v>
      </c>
      <c r="E555" t="s">
        <v>11107</v>
      </c>
      <c r="F555" s="58">
        <v>371.31</v>
      </c>
      <c r="G555" s="58">
        <v>371.31</v>
      </c>
      <c r="H555">
        <v>7</v>
      </c>
    </row>
    <row r="556" spans="1:8">
      <c r="A556" t="str">
        <f t="shared" si="8"/>
        <v>z2008-549</v>
      </c>
      <c r="B556" s="1">
        <v>41059</v>
      </c>
      <c r="C556" t="s">
        <v>11112</v>
      </c>
      <c r="D556" t="s">
        <v>11114</v>
      </c>
      <c r="E556" t="s">
        <v>11107</v>
      </c>
      <c r="F556" s="58">
        <v>478.16</v>
      </c>
      <c r="G556" s="58">
        <v>478.16</v>
      </c>
      <c r="H556">
        <v>11</v>
      </c>
    </row>
    <row r="557" spans="1:8">
      <c r="A557" t="str">
        <f t="shared" si="8"/>
        <v>z2008-550</v>
      </c>
      <c r="B557" s="1">
        <v>41059</v>
      </c>
      <c r="C557" t="s">
        <v>11117</v>
      </c>
      <c r="D557" t="s">
        <v>11114</v>
      </c>
      <c r="E557" t="s">
        <v>11107</v>
      </c>
      <c r="F557" s="58">
        <v>644.77</v>
      </c>
      <c r="G557" s="58">
        <v>644.77</v>
      </c>
      <c r="H557">
        <v>3</v>
      </c>
    </row>
    <row r="558" spans="1:8">
      <c r="A558" t="str">
        <f t="shared" si="8"/>
        <v>z2008-551</v>
      </c>
      <c r="B558" s="1">
        <v>41059</v>
      </c>
      <c r="C558" t="s">
        <v>11117</v>
      </c>
      <c r="D558" t="s">
        <v>11114</v>
      </c>
      <c r="E558" t="s">
        <v>11108</v>
      </c>
      <c r="F558" s="58">
        <v>294.02</v>
      </c>
      <c r="G558" s="58">
        <v>0</v>
      </c>
      <c r="H558">
        <v>14</v>
      </c>
    </row>
    <row r="559" spans="1:8">
      <c r="A559" t="str">
        <f t="shared" si="8"/>
        <v>z2008-552</v>
      </c>
      <c r="B559" s="1">
        <v>41059</v>
      </c>
      <c r="C559" t="s">
        <v>11117</v>
      </c>
      <c r="D559" t="s">
        <v>11114</v>
      </c>
      <c r="E559" t="s">
        <v>11107</v>
      </c>
      <c r="F559" s="58">
        <v>130.38</v>
      </c>
      <c r="G559" s="58">
        <v>130.38</v>
      </c>
      <c r="H559">
        <v>14</v>
      </c>
    </row>
    <row r="560" spans="1:8">
      <c r="A560" t="str">
        <f t="shared" si="8"/>
        <v>z2008-553</v>
      </c>
      <c r="B560" s="1">
        <v>41062</v>
      </c>
      <c r="C560" t="s">
        <v>11113</v>
      </c>
      <c r="D560" t="s">
        <v>11106</v>
      </c>
      <c r="E560" t="s">
        <v>11107</v>
      </c>
      <c r="F560" s="58">
        <v>625.11</v>
      </c>
      <c r="G560" s="58">
        <v>625.11</v>
      </c>
      <c r="H560">
        <v>10</v>
      </c>
    </row>
    <row r="561" spans="1:8">
      <c r="A561" t="str">
        <f t="shared" si="8"/>
        <v>z2008-554</v>
      </c>
      <c r="B561" s="1">
        <v>41062</v>
      </c>
      <c r="C561" t="s">
        <v>11112</v>
      </c>
      <c r="D561" t="s">
        <v>11114</v>
      </c>
      <c r="E561" t="s">
        <v>11108</v>
      </c>
      <c r="F561" s="58">
        <v>249.81</v>
      </c>
      <c r="G561" s="58">
        <v>0</v>
      </c>
      <c r="H561">
        <v>3</v>
      </c>
    </row>
    <row r="562" spans="1:8">
      <c r="A562" t="str">
        <f t="shared" si="8"/>
        <v>z2008-555</v>
      </c>
      <c r="B562" s="1">
        <v>41062</v>
      </c>
      <c r="C562" t="s">
        <v>11105</v>
      </c>
      <c r="D562" t="s">
        <v>11114</v>
      </c>
      <c r="E562" t="s">
        <v>11107</v>
      </c>
      <c r="F562" s="58">
        <v>361.37</v>
      </c>
      <c r="G562" s="58">
        <v>361.37</v>
      </c>
      <c r="H562">
        <v>13</v>
      </c>
    </row>
    <row r="563" spans="1:8">
      <c r="A563" t="str">
        <f t="shared" si="8"/>
        <v>z2008-556</v>
      </c>
      <c r="B563" s="1">
        <v>41062</v>
      </c>
      <c r="C563" t="s">
        <v>11105</v>
      </c>
      <c r="D563" t="s">
        <v>11114</v>
      </c>
      <c r="E563" t="s">
        <v>11107</v>
      </c>
      <c r="F563" s="58">
        <v>380.54</v>
      </c>
      <c r="G563" s="58">
        <v>380.54</v>
      </c>
      <c r="H563">
        <v>10</v>
      </c>
    </row>
    <row r="564" spans="1:8">
      <c r="A564" t="str">
        <f t="shared" si="8"/>
        <v>z2008-557</v>
      </c>
      <c r="B564" s="1">
        <v>41062</v>
      </c>
      <c r="C564" t="s">
        <v>11105</v>
      </c>
      <c r="D564" t="s">
        <v>11114</v>
      </c>
      <c r="E564" t="s">
        <v>11107</v>
      </c>
      <c r="F564" s="58">
        <v>681.66</v>
      </c>
      <c r="G564" s="58">
        <v>681.66</v>
      </c>
      <c r="H564">
        <v>3</v>
      </c>
    </row>
    <row r="565" spans="1:8">
      <c r="A565" t="str">
        <f t="shared" si="8"/>
        <v>z2008-558</v>
      </c>
      <c r="B565" s="1">
        <v>41063</v>
      </c>
      <c r="C565" t="s">
        <v>11115</v>
      </c>
      <c r="D565" t="s">
        <v>11106</v>
      </c>
      <c r="E565" t="s">
        <v>11107</v>
      </c>
      <c r="F565" s="58">
        <v>589.52</v>
      </c>
      <c r="G565" s="58">
        <v>589.52</v>
      </c>
      <c r="H565">
        <v>7</v>
      </c>
    </row>
    <row r="566" spans="1:8">
      <c r="A566" t="str">
        <f t="shared" si="8"/>
        <v>z2008-559</v>
      </c>
      <c r="B566" s="1">
        <v>41063</v>
      </c>
      <c r="C566" t="s">
        <v>11112</v>
      </c>
      <c r="D566" t="s">
        <v>11106</v>
      </c>
      <c r="E566" t="s">
        <v>11107</v>
      </c>
      <c r="F566" s="58">
        <v>76.22</v>
      </c>
      <c r="G566" s="58">
        <v>76.22</v>
      </c>
      <c r="H566">
        <v>2</v>
      </c>
    </row>
    <row r="567" spans="1:8">
      <c r="A567" t="str">
        <f t="shared" si="8"/>
        <v>z2008-560</v>
      </c>
      <c r="B567" s="1">
        <v>41063</v>
      </c>
      <c r="C567" t="s">
        <v>11115</v>
      </c>
      <c r="D567" t="s">
        <v>11114</v>
      </c>
      <c r="E567" t="s">
        <v>11108</v>
      </c>
      <c r="F567" s="58">
        <v>565.59</v>
      </c>
      <c r="G567" s="58">
        <v>0</v>
      </c>
      <c r="H567">
        <v>3</v>
      </c>
    </row>
    <row r="568" spans="1:8">
      <c r="A568" t="str">
        <f t="shared" si="8"/>
        <v>z2008-561</v>
      </c>
      <c r="B568" s="1">
        <v>41063</v>
      </c>
      <c r="C568" t="s">
        <v>11115</v>
      </c>
      <c r="D568" t="s">
        <v>11114</v>
      </c>
      <c r="E568" t="s">
        <v>11107</v>
      </c>
      <c r="F568" s="58">
        <v>100.55</v>
      </c>
      <c r="G568" s="58">
        <v>100.55</v>
      </c>
      <c r="H568">
        <v>10</v>
      </c>
    </row>
    <row r="569" spans="1:8">
      <c r="A569" t="str">
        <f t="shared" si="8"/>
        <v>z2008-562</v>
      </c>
      <c r="B569" s="1">
        <v>41063</v>
      </c>
      <c r="C569" t="s">
        <v>11115</v>
      </c>
      <c r="D569" t="s">
        <v>11114</v>
      </c>
      <c r="E569" t="s">
        <v>11108</v>
      </c>
      <c r="F569" s="58">
        <v>387.54</v>
      </c>
      <c r="G569" s="58">
        <v>0</v>
      </c>
      <c r="H569">
        <v>4</v>
      </c>
    </row>
    <row r="570" spans="1:8">
      <c r="A570" t="str">
        <f t="shared" si="8"/>
        <v>z2008-563</v>
      </c>
      <c r="B570" s="1">
        <v>41064</v>
      </c>
      <c r="C570" t="s">
        <v>11115</v>
      </c>
      <c r="D570" t="s">
        <v>11106</v>
      </c>
      <c r="E570" t="s">
        <v>11108</v>
      </c>
      <c r="F570" s="58">
        <v>639.91</v>
      </c>
      <c r="G570" s="58">
        <v>0</v>
      </c>
      <c r="H570">
        <v>4</v>
      </c>
    </row>
    <row r="571" spans="1:8">
      <c r="A571" t="str">
        <f t="shared" si="8"/>
        <v>z2008-564</v>
      </c>
      <c r="B571" s="1">
        <v>41064</v>
      </c>
      <c r="C571" t="s">
        <v>11112</v>
      </c>
      <c r="D571" t="s">
        <v>11106</v>
      </c>
      <c r="E571" t="s">
        <v>11108</v>
      </c>
      <c r="F571" s="58">
        <v>409.12</v>
      </c>
      <c r="G571" s="58">
        <v>0</v>
      </c>
      <c r="H571">
        <v>1</v>
      </c>
    </row>
    <row r="572" spans="1:8">
      <c r="A572" t="str">
        <f t="shared" si="8"/>
        <v>z2008-565</v>
      </c>
      <c r="B572" s="1">
        <v>41064</v>
      </c>
      <c r="C572" t="s">
        <v>11116</v>
      </c>
      <c r="D572" t="s">
        <v>11114</v>
      </c>
      <c r="E572" t="s">
        <v>11108</v>
      </c>
      <c r="F572" s="58">
        <v>290.25</v>
      </c>
      <c r="G572" s="58">
        <v>0</v>
      </c>
      <c r="H572">
        <v>12</v>
      </c>
    </row>
    <row r="573" spans="1:8">
      <c r="A573" t="str">
        <f t="shared" si="8"/>
        <v>z2008-566</v>
      </c>
      <c r="B573" s="1">
        <v>41064</v>
      </c>
      <c r="C573" t="s">
        <v>11116</v>
      </c>
      <c r="D573" t="s">
        <v>11114</v>
      </c>
      <c r="E573" t="s">
        <v>11107</v>
      </c>
      <c r="F573" s="58">
        <v>415.87</v>
      </c>
      <c r="G573" s="58">
        <v>415.87</v>
      </c>
      <c r="H573">
        <v>6</v>
      </c>
    </row>
    <row r="574" spans="1:8">
      <c r="A574" t="str">
        <f t="shared" si="8"/>
        <v>z2008-567</v>
      </c>
      <c r="B574" s="1">
        <v>41064</v>
      </c>
      <c r="C574" t="s">
        <v>11116</v>
      </c>
      <c r="D574" t="s">
        <v>11114</v>
      </c>
      <c r="E574" t="s">
        <v>11107</v>
      </c>
      <c r="F574" s="58">
        <v>623.99</v>
      </c>
      <c r="G574" s="58">
        <v>623.99</v>
      </c>
      <c r="H574">
        <v>8</v>
      </c>
    </row>
    <row r="575" spans="1:8">
      <c r="A575" t="str">
        <f t="shared" si="8"/>
        <v>z2008-568</v>
      </c>
      <c r="B575" s="1">
        <v>41065</v>
      </c>
      <c r="C575" t="s">
        <v>11115</v>
      </c>
      <c r="D575" t="s">
        <v>11106</v>
      </c>
      <c r="E575" t="s">
        <v>11107</v>
      </c>
      <c r="F575" s="58">
        <v>96.19</v>
      </c>
      <c r="G575" s="58">
        <v>96.19</v>
      </c>
      <c r="H575">
        <v>9</v>
      </c>
    </row>
    <row r="576" spans="1:8">
      <c r="A576" t="str">
        <f t="shared" si="8"/>
        <v>z2008-569</v>
      </c>
      <c r="B576" s="1">
        <v>41065</v>
      </c>
      <c r="C576" t="s">
        <v>11112</v>
      </c>
      <c r="D576" t="s">
        <v>11106</v>
      </c>
      <c r="E576" t="s">
        <v>11108</v>
      </c>
      <c r="F576" s="58">
        <v>74.8</v>
      </c>
      <c r="G576" s="58">
        <v>0</v>
      </c>
      <c r="H576">
        <v>4</v>
      </c>
    </row>
    <row r="577" spans="1:8">
      <c r="A577" t="str">
        <f t="shared" si="8"/>
        <v>z2008-570</v>
      </c>
      <c r="B577" s="1">
        <v>41065</v>
      </c>
      <c r="C577" t="s">
        <v>11109</v>
      </c>
      <c r="D577" t="s">
        <v>11114</v>
      </c>
      <c r="E577" t="s">
        <v>11107</v>
      </c>
      <c r="F577" s="58">
        <v>389.54</v>
      </c>
      <c r="G577" s="58">
        <v>389.54</v>
      </c>
      <c r="H577">
        <v>8</v>
      </c>
    </row>
    <row r="578" spans="1:8">
      <c r="A578" t="str">
        <f t="shared" si="8"/>
        <v>z2008-571</v>
      </c>
      <c r="B578" s="1">
        <v>41065</v>
      </c>
      <c r="C578" t="s">
        <v>11109</v>
      </c>
      <c r="D578" t="s">
        <v>11114</v>
      </c>
      <c r="E578" t="s">
        <v>11108</v>
      </c>
      <c r="F578" s="58">
        <v>271.58999999999997</v>
      </c>
      <c r="G578" s="58">
        <v>0</v>
      </c>
      <c r="H578">
        <v>12</v>
      </c>
    </row>
    <row r="579" spans="1:8">
      <c r="A579" t="str">
        <f t="shared" si="8"/>
        <v>z2008-572</v>
      </c>
      <c r="B579" s="1">
        <v>41065</v>
      </c>
      <c r="C579" t="s">
        <v>11109</v>
      </c>
      <c r="D579" t="s">
        <v>11114</v>
      </c>
      <c r="E579" t="s">
        <v>11108</v>
      </c>
      <c r="F579" s="58">
        <v>492.92</v>
      </c>
      <c r="G579" s="58">
        <v>0</v>
      </c>
      <c r="H579">
        <v>11</v>
      </c>
    </row>
    <row r="580" spans="1:8">
      <c r="A580" t="str">
        <f t="shared" si="8"/>
        <v>z2008-573</v>
      </c>
      <c r="B580" s="1">
        <v>41066</v>
      </c>
      <c r="C580" t="s">
        <v>11115</v>
      </c>
      <c r="D580" t="s">
        <v>11106</v>
      </c>
      <c r="E580" t="s">
        <v>11107</v>
      </c>
      <c r="F580" s="58">
        <v>95.69</v>
      </c>
      <c r="G580" s="58">
        <v>95.69</v>
      </c>
      <c r="H580">
        <v>3</v>
      </c>
    </row>
    <row r="581" spans="1:8">
      <c r="A581" t="str">
        <f t="shared" si="8"/>
        <v>z2008-574</v>
      </c>
      <c r="B581" s="1">
        <v>41066</v>
      </c>
      <c r="C581" t="s">
        <v>11112</v>
      </c>
      <c r="D581" t="s">
        <v>11106</v>
      </c>
      <c r="E581" t="s">
        <v>11107</v>
      </c>
      <c r="F581" s="58">
        <v>695.57</v>
      </c>
      <c r="G581" s="58">
        <v>695.57</v>
      </c>
      <c r="H581">
        <v>4</v>
      </c>
    </row>
    <row r="582" spans="1:8">
      <c r="A582" t="str">
        <f t="shared" si="8"/>
        <v>z2008-575</v>
      </c>
      <c r="B582" s="1">
        <v>41066</v>
      </c>
      <c r="C582" t="s">
        <v>11110</v>
      </c>
      <c r="D582" t="s">
        <v>11114</v>
      </c>
      <c r="E582" t="s">
        <v>11107</v>
      </c>
      <c r="F582" s="58">
        <v>436.77</v>
      </c>
      <c r="G582" s="58">
        <v>436.77</v>
      </c>
      <c r="H582">
        <v>1</v>
      </c>
    </row>
    <row r="583" spans="1:8">
      <c r="A583" t="str">
        <f t="shared" si="8"/>
        <v>z2008-576</v>
      </c>
      <c r="B583" s="1">
        <v>41066</v>
      </c>
      <c r="C583" t="s">
        <v>11110</v>
      </c>
      <c r="D583" t="s">
        <v>11114</v>
      </c>
      <c r="E583" t="s">
        <v>11107</v>
      </c>
      <c r="F583" s="58">
        <v>73.239999999999995</v>
      </c>
      <c r="G583" s="58">
        <v>73.239999999999995</v>
      </c>
      <c r="H583">
        <v>6</v>
      </c>
    </row>
    <row r="584" spans="1:8">
      <c r="A584" t="str">
        <f t="shared" si="8"/>
        <v>z2008-577</v>
      </c>
      <c r="B584" s="1">
        <v>41066</v>
      </c>
      <c r="C584" t="s">
        <v>11110</v>
      </c>
      <c r="D584" t="s">
        <v>11114</v>
      </c>
      <c r="E584" t="s">
        <v>11108</v>
      </c>
      <c r="F584" s="58">
        <v>566.83000000000004</v>
      </c>
      <c r="G584" s="58">
        <v>0</v>
      </c>
      <c r="H584">
        <v>6</v>
      </c>
    </row>
    <row r="585" spans="1:8">
      <c r="A585" t="str">
        <f t="shared" si="8"/>
        <v>z2008-578</v>
      </c>
      <c r="B585" s="1">
        <v>41069</v>
      </c>
      <c r="C585" t="s">
        <v>11116</v>
      </c>
      <c r="D585" t="s">
        <v>11114</v>
      </c>
      <c r="E585" t="s">
        <v>11108</v>
      </c>
      <c r="F585" s="58">
        <v>623.28</v>
      </c>
      <c r="G585" s="58">
        <v>0</v>
      </c>
      <c r="H585">
        <v>14</v>
      </c>
    </row>
    <row r="586" spans="1:8">
      <c r="A586" t="str">
        <f t="shared" si="8"/>
        <v>z2008-579</v>
      </c>
      <c r="B586" s="1">
        <v>41069</v>
      </c>
      <c r="C586" t="s">
        <v>11112</v>
      </c>
      <c r="D586" t="s">
        <v>11106</v>
      </c>
      <c r="E586" t="s">
        <v>11107</v>
      </c>
      <c r="F586" s="58">
        <v>225.74</v>
      </c>
      <c r="G586" s="58">
        <v>225.74</v>
      </c>
      <c r="H586">
        <v>14</v>
      </c>
    </row>
    <row r="587" spans="1:8">
      <c r="A587" t="str">
        <f t="shared" si="8"/>
        <v>z2008-580</v>
      </c>
      <c r="B587" s="1">
        <v>41069</v>
      </c>
      <c r="C587" t="s">
        <v>11111</v>
      </c>
      <c r="D587" t="s">
        <v>11114</v>
      </c>
      <c r="E587" t="s">
        <v>11108</v>
      </c>
      <c r="F587" s="58">
        <v>641</v>
      </c>
      <c r="G587" s="58">
        <v>0</v>
      </c>
      <c r="H587">
        <v>9</v>
      </c>
    </row>
    <row r="588" spans="1:8">
      <c r="A588" t="str">
        <f t="shared" si="8"/>
        <v>z2008-581</v>
      </c>
      <c r="B588" s="1">
        <v>41069</v>
      </c>
      <c r="C588" t="s">
        <v>11111</v>
      </c>
      <c r="D588" t="s">
        <v>11114</v>
      </c>
      <c r="E588" t="s">
        <v>11107</v>
      </c>
      <c r="F588" s="58">
        <v>511.29</v>
      </c>
      <c r="G588" s="58">
        <v>511.29</v>
      </c>
      <c r="H588">
        <v>3</v>
      </c>
    </row>
    <row r="589" spans="1:8">
      <c r="A589" t="str">
        <f t="shared" ref="A589:A652" si="9">"z2008-"&amp;ROW()-7</f>
        <v>z2008-582</v>
      </c>
      <c r="B589" s="1">
        <v>41069</v>
      </c>
      <c r="C589" t="s">
        <v>11111</v>
      </c>
      <c r="D589" t="s">
        <v>11114</v>
      </c>
      <c r="E589" t="s">
        <v>11107</v>
      </c>
      <c r="F589" s="58">
        <v>366.75</v>
      </c>
      <c r="G589" s="58">
        <v>366.75</v>
      </c>
      <c r="H589">
        <v>6</v>
      </c>
    </row>
    <row r="590" spans="1:8">
      <c r="A590" t="str">
        <f t="shared" si="9"/>
        <v>z2008-583</v>
      </c>
      <c r="B590" s="1">
        <v>41070</v>
      </c>
      <c r="C590" t="s">
        <v>11109</v>
      </c>
      <c r="D590" t="s">
        <v>11114</v>
      </c>
      <c r="E590" t="s">
        <v>11108</v>
      </c>
      <c r="F590" s="58">
        <v>372.13</v>
      </c>
      <c r="G590" s="58">
        <v>0</v>
      </c>
      <c r="H590">
        <v>3</v>
      </c>
    </row>
    <row r="591" spans="1:8">
      <c r="A591" t="str">
        <f t="shared" si="9"/>
        <v>z2008-584</v>
      </c>
      <c r="B591" s="1">
        <v>41070</v>
      </c>
      <c r="C591" t="s">
        <v>11112</v>
      </c>
      <c r="D591" t="s">
        <v>11106</v>
      </c>
      <c r="E591" t="s">
        <v>11107</v>
      </c>
      <c r="F591" s="58">
        <v>252.39</v>
      </c>
      <c r="G591" s="58">
        <v>252.39</v>
      </c>
      <c r="H591">
        <v>10</v>
      </c>
    </row>
    <row r="592" spans="1:8">
      <c r="A592" t="str">
        <f t="shared" si="9"/>
        <v>z2008-585</v>
      </c>
      <c r="B592" s="1">
        <v>41070</v>
      </c>
      <c r="C592" t="s">
        <v>11112</v>
      </c>
      <c r="D592" t="s">
        <v>11114</v>
      </c>
      <c r="E592" t="s">
        <v>11107</v>
      </c>
      <c r="F592" s="58">
        <v>436.96</v>
      </c>
      <c r="G592" s="58">
        <v>436.96</v>
      </c>
      <c r="H592">
        <v>9</v>
      </c>
    </row>
    <row r="593" spans="1:8">
      <c r="A593" t="str">
        <f t="shared" si="9"/>
        <v>z2008-586</v>
      </c>
      <c r="B593" s="1">
        <v>41070</v>
      </c>
      <c r="C593" t="s">
        <v>11112</v>
      </c>
      <c r="D593" t="s">
        <v>11114</v>
      </c>
      <c r="E593" t="s">
        <v>11108</v>
      </c>
      <c r="F593" s="58">
        <v>422.12</v>
      </c>
      <c r="G593" s="58">
        <v>0</v>
      </c>
      <c r="H593">
        <v>2</v>
      </c>
    </row>
    <row r="594" spans="1:8">
      <c r="A594" t="str">
        <f t="shared" si="9"/>
        <v>z2008-587</v>
      </c>
      <c r="B594" s="1">
        <v>41070</v>
      </c>
      <c r="C594" t="s">
        <v>11112</v>
      </c>
      <c r="D594" t="s">
        <v>11114</v>
      </c>
      <c r="E594" t="s">
        <v>11107</v>
      </c>
      <c r="F594" s="58">
        <v>336.75</v>
      </c>
      <c r="G594" s="58">
        <v>336.75</v>
      </c>
      <c r="H594">
        <v>3</v>
      </c>
    </row>
    <row r="595" spans="1:8">
      <c r="A595" t="str">
        <f t="shared" si="9"/>
        <v>z2008-588</v>
      </c>
      <c r="B595" s="1">
        <v>41071</v>
      </c>
      <c r="C595" t="s">
        <v>11115</v>
      </c>
      <c r="D595" t="s">
        <v>11114</v>
      </c>
      <c r="E595" t="s">
        <v>11107</v>
      </c>
      <c r="F595" s="58">
        <v>101.87</v>
      </c>
      <c r="G595" s="58">
        <v>101.87</v>
      </c>
      <c r="H595">
        <v>11</v>
      </c>
    </row>
    <row r="596" spans="1:8">
      <c r="A596" t="str">
        <f t="shared" si="9"/>
        <v>z2008-589</v>
      </c>
      <c r="B596" s="1">
        <v>41071</v>
      </c>
      <c r="C596" t="s">
        <v>11112</v>
      </c>
      <c r="D596" t="s">
        <v>11106</v>
      </c>
      <c r="E596" t="s">
        <v>11108</v>
      </c>
      <c r="F596" s="58">
        <v>69.03</v>
      </c>
      <c r="G596" s="58">
        <v>0</v>
      </c>
      <c r="H596">
        <v>9</v>
      </c>
    </row>
    <row r="597" spans="1:8">
      <c r="A597" t="str">
        <f t="shared" si="9"/>
        <v>z2008-590</v>
      </c>
      <c r="B597" s="1">
        <v>41071</v>
      </c>
      <c r="C597" t="s">
        <v>11113</v>
      </c>
      <c r="D597" t="s">
        <v>11114</v>
      </c>
      <c r="E597" t="s">
        <v>11108</v>
      </c>
      <c r="F597" s="58">
        <v>185.91</v>
      </c>
      <c r="G597" s="58">
        <v>0</v>
      </c>
      <c r="H597">
        <v>9</v>
      </c>
    </row>
    <row r="598" spans="1:8">
      <c r="A598" t="str">
        <f t="shared" si="9"/>
        <v>z2008-591</v>
      </c>
      <c r="B598" s="1">
        <v>41071</v>
      </c>
      <c r="C598" t="s">
        <v>11113</v>
      </c>
      <c r="D598" t="s">
        <v>11114</v>
      </c>
      <c r="E598" t="s">
        <v>11108</v>
      </c>
      <c r="F598" s="58">
        <v>395.54</v>
      </c>
      <c r="G598" s="58">
        <v>0</v>
      </c>
      <c r="H598">
        <v>3</v>
      </c>
    </row>
    <row r="599" spans="1:8">
      <c r="A599" t="str">
        <f t="shared" si="9"/>
        <v>z2008-592</v>
      </c>
      <c r="B599" s="1">
        <v>41071</v>
      </c>
      <c r="C599" t="s">
        <v>11113</v>
      </c>
      <c r="D599" t="s">
        <v>11114</v>
      </c>
      <c r="E599" t="s">
        <v>11107</v>
      </c>
      <c r="F599" s="58">
        <v>76.5</v>
      </c>
      <c r="G599" s="58">
        <v>76.5</v>
      </c>
      <c r="H599">
        <v>12</v>
      </c>
    </row>
    <row r="600" spans="1:8">
      <c r="A600" t="str">
        <f t="shared" si="9"/>
        <v>z2008-593</v>
      </c>
      <c r="B600" s="1">
        <v>41072</v>
      </c>
      <c r="C600" t="s">
        <v>11116</v>
      </c>
      <c r="D600" t="s">
        <v>11114</v>
      </c>
      <c r="E600" t="s">
        <v>11107</v>
      </c>
      <c r="F600" s="58">
        <v>552.84</v>
      </c>
      <c r="G600" s="58">
        <v>552.84</v>
      </c>
      <c r="H600">
        <v>10</v>
      </c>
    </row>
    <row r="601" spans="1:8">
      <c r="A601" t="str">
        <f t="shared" si="9"/>
        <v>z2008-594</v>
      </c>
      <c r="B601" s="1">
        <v>41072</v>
      </c>
      <c r="C601" t="s">
        <v>11112</v>
      </c>
      <c r="D601" t="s">
        <v>11114</v>
      </c>
      <c r="E601" t="s">
        <v>11107</v>
      </c>
      <c r="F601" s="58">
        <v>351.14</v>
      </c>
      <c r="G601" s="58">
        <v>351.14</v>
      </c>
      <c r="H601">
        <v>10</v>
      </c>
    </row>
    <row r="602" spans="1:8">
      <c r="A602" t="str">
        <f t="shared" si="9"/>
        <v>z2008-595</v>
      </c>
      <c r="B602" s="1">
        <v>41072</v>
      </c>
      <c r="C602" t="s">
        <v>11117</v>
      </c>
      <c r="D602" t="s">
        <v>11114</v>
      </c>
      <c r="E602" t="s">
        <v>11108</v>
      </c>
      <c r="F602" s="58">
        <v>195.94</v>
      </c>
      <c r="G602" s="58">
        <v>0</v>
      </c>
      <c r="H602">
        <v>7</v>
      </c>
    </row>
    <row r="603" spans="1:8">
      <c r="A603" t="str">
        <f t="shared" si="9"/>
        <v>z2008-596</v>
      </c>
      <c r="B603" s="1">
        <v>41072</v>
      </c>
      <c r="C603" t="s">
        <v>11117</v>
      </c>
      <c r="D603" t="s">
        <v>11114</v>
      </c>
      <c r="E603" t="s">
        <v>11107</v>
      </c>
      <c r="F603" s="58">
        <v>406.1</v>
      </c>
      <c r="G603" s="58">
        <v>406.1</v>
      </c>
      <c r="H603">
        <v>3</v>
      </c>
    </row>
    <row r="604" spans="1:8">
      <c r="A604" t="str">
        <f t="shared" si="9"/>
        <v>z2008-597</v>
      </c>
      <c r="B604" s="1">
        <v>41072</v>
      </c>
      <c r="C604" t="s">
        <v>11117</v>
      </c>
      <c r="D604" t="s">
        <v>11114</v>
      </c>
      <c r="E604" t="s">
        <v>11108</v>
      </c>
      <c r="F604" s="58">
        <v>548.87</v>
      </c>
      <c r="G604" s="58">
        <v>0</v>
      </c>
      <c r="H604">
        <v>13</v>
      </c>
    </row>
    <row r="605" spans="1:8">
      <c r="A605" t="str">
        <f t="shared" si="9"/>
        <v>z2008-598</v>
      </c>
      <c r="B605" s="1">
        <v>41073</v>
      </c>
      <c r="C605" t="s">
        <v>11109</v>
      </c>
      <c r="D605" t="s">
        <v>11114</v>
      </c>
      <c r="E605" t="s">
        <v>11108</v>
      </c>
      <c r="F605" s="58">
        <v>172.05</v>
      </c>
      <c r="G605" s="58">
        <v>0</v>
      </c>
      <c r="H605">
        <v>5</v>
      </c>
    </row>
    <row r="606" spans="1:8">
      <c r="A606" t="str">
        <f t="shared" si="9"/>
        <v>z2008-599</v>
      </c>
      <c r="B606" s="1">
        <v>41073</v>
      </c>
      <c r="C606" t="s">
        <v>11112</v>
      </c>
      <c r="D606" t="s">
        <v>11114</v>
      </c>
      <c r="E606" t="s">
        <v>11107</v>
      </c>
      <c r="F606" s="58">
        <v>522.11</v>
      </c>
      <c r="G606" s="58">
        <v>522.11</v>
      </c>
      <c r="H606">
        <v>8</v>
      </c>
    </row>
    <row r="607" spans="1:8">
      <c r="A607" t="str">
        <f t="shared" si="9"/>
        <v>z2008-600</v>
      </c>
      <c r="B607" s="1">
        <v>41073</v>
      </c>
      <c r="C607" t="s">
        <v>11105</v>
      </c>
      <c r="D607" t="s">
        <v>11114</v>
      </c>
      <c r="E607" t="s">
        <v>11107</v>
      </c>
      <c r="F607" s="58">
        <v>286.14999999999998</v>
      </c>
      <c r="G607" s="58">
        <v>286.14999999999998</v>
      </c>
      <c r="H607">
        <v>9</v>
      </c>
    </row>
    <row r="608" spans="1:8">
      <c r="A608" t="str">
        <f t="shared" si="9"/>
        <v>z2008-601</v>
      </c>
      <c r="B608" s="1">
        <v>41073</v>
      </c>
      <c r="C608" t="s">
        <v>11105</v>
      </c>
      <c r="D608" t="s">
        <v>11114</v>
      </c>
      <c r="E608" t="s">
        <v>11107</v>
      </c>
      <c r="F608" s="58">
        <v>558.38</v>
      </c>
      <c r="G608" s="58">
        <v>558.38</v>
      </c>
      <c r="H608">
        <v>7</v>
      </c>
    </row>
    <row r="609" spans="1:8">
      <c r="A609" t="str">
        <f t="shared" si="9"/>
        <v>z2008-602</v>
      </c>
      <c r="B609" s="1">
        <v>41073</v>
      </c>
      <c r="C609" t="s">
        <v>11105</v>
      </c>
      <c r="D609" t="s">
        <v>11114</v>
      </c>
      <c r="E609" t="s">
        <v>11107</v>
      </c>
      <c r="F609" s="58">
        <v>185.79</v>
      </c>
      <c r="G609" s="58">
        <v>185.79</v>
      </c>
      <c r="H609">
        <v>3</v>
      </c>
    </row>
    <row r="610" spans="1:8">
      <c r="A610" t="str">
        <f t="shared" si="9"/>
        <v>z2008-603</v>
      </c>
      <c r="B610" s="1">
        <v>41076</v>
      </c>
      <c r="C610" t="s">
        <v>11110</v>
      </c>
      <c r="D610" t="s">
        <v>11106</v>
      </c>
      <c r="E610" t="s">
        <v>11107</v>
      </c>
      <c r="F610" s="58">
        <v>285.89</v>
      </c>
      <c r="G610" s="58">
        <v>285.89</v>
      </c>
      <c r="H610">
        <v>5</v>
      </c>
    </row>
    <row r="611" spans="1:8">
      <c r="A611" t="str">
        <f t="shared" si="9"/>
        <v>z2008-604</v>
      </c>
      <c r="B611" s="1">
        <v>41076</v>
      </c>
      <c r="C611" t="s">
        <v>11112</v>
      </c>
      <c r="D611" t="s">
        <v>11114</v>
      </c>
      <c r="E611" t="s">
        <v>11108</v>
      </c>
      <c r="F611" s="58">
        <v>121.2</v>
      </c>
      <c r="G611" s="58">
        <v>0</v>
      </c>
      <c r="H611">
        <v>1</v>
      </c>
    </row>
    <row r="612" spans="1:8">
      <c r="A612" t="str">
        <f t="shared" si="9"/>
        <v>z2008-605</v>
      </c>
      <c r="B612" s="1">
        <v>41076</v>
      </c>
      <c r="C612" t="s">
        <v>11115</v>
      </c>
      <c r="D612" t="s">
        <v>11114</v>
      </c>
      <c r="E612" t="s">
        <v>11107</v>
      </c>
      <c r="F612" s="58">
        <v>391.03</v>
      </c>
      <c r="G612" s="58">
        <v>391.03</v>
      </c>
      <c r="H612">
        <v>6</v>
      </c>
    </row>
    <row r="613" spans="1:8">
      <c r="A613" t="str">
        <f t="shared" si="9"/>
        <v>z2008-606</v>
      </c>
      <c r="B613" s="1">
        <v>41076</v>
      </c>
      <c r="C613" t="s">
        <v>11115</v>
      </c>
      <c r="D613" t="s">
        <v>11114</v>
      </c>
      <c r="E613" t="s">
        <v>11108</v>
      </c>
      <c r="F613" s="58">
        <v>52.08</v>
      </c>
      <c r="G613" s="58">
        <v>0</v>
      </c>
      <c r="H613">
        <v>7</v>
      </c>
    </row>
    <row r="614" spans="1:8">
      <c r="A614" t="str">
        <f t="shared" si="9"/>
        <v>z2008-607</v>
      </c>
      <c r="B614" s="1">
        <v>41076</v>
      </c>
      <c r="C614" t="s">
        <v>11115</v>
      </c>
      <c r="D614" t="s">
        <v>11114</v>
      </c>
      <c r="E614" t="s">
        <v>11107</v>
      </c>
      <c r="F614" s="58">
        <v>683.99</v>
      </c>
      <c r="G614" s="58">
        <v>683.99</v>
      </c>
      <c r="H614">
        <v>3</v>
      </c>
    </row>
    <row r="615" spans="1:8">
      <c r="A615" t="str">
        <f t="shared" si="9"/>
        <v>z2008-608</v>
      </c>
      <c r="B615" s="1">
        <v>41077</v>
      </c>
      <c r="C615" t="s">
        <v>11109</v>
      </c>
      <c r="D615" t="s">
        <v>11106</v>
      </c>
      <c r="E615" t="s">
        <v>11108</v>
      </c>
      <c r="F615" s="58">
        <v>557.5</v>
      </c>
      <c r="G615" s="58">
        <v>0</v>
      </c>
      <c r="H615">
        <v>3</v>
      </c>
    </row>
    <row r="616" spans="1:8">
      <c r="A616" t="str">
        <f t="shared" si="9"/>
        <v>z2008-609</v>
      </c>
      <c r="B616" s="1">
        <v>41077</v>
      </c>
      <c r="C616" t="s">
        <v>11112</v>
      </c>
      <c r="D616" t="s">
        <v>11114</v>
      </c>
      <c r="E616" t="s">
        <v>11108</v>
      </c>
      <c r="F616" s="58">
        <v>608.21</v>
      </c>
      <c r="G616" s="58">
        <v>0</v>
      </c>
      <c r="H616">
        <v>5</v>
      </c>
    </row>
    <row r="617" spans="1:8">
      <c r="A617" t="str">
        <f t="shared" si="9"/>
        <v>z2008-610</v>
      </c>
      <c r="B617" s="1">
        <v>41077</v>
      </c>
      <c r="C617" t="s">
        <v>11116</v>
      </c>
      <c r="D617" t="s">
        <v>11114</v>
      </c>
      <c r="E617" t="s">
        <v>11107</v>
      </c>
      <c r="F617" s="58">
        <v>344.3</v>
      </c>
      <c r="G617" s="58">
        <v>344.3</v>
      </c>
      <c r="H617">
        <v>9</v>
      </c>
    </row>
    <row r="618" spans="1:8">
      <c r="A618" t="str">
        <f t="shared" si="9"/>
        <v>z2008-611</v>
      </c>
      <c r="B618" s="1">
        <v>41077</v>
      </c>
      <c r="C618" t="s">
        <v>11116</v>
      </c>
      <c r="D618" t="s">
        <v>11114</v>
      </c>
      <c r="E618" t="s">
        <v>11107</v>
      </c>
      <c r="F618" s="58">
        <v>628.89</v>
      </c>
      <c r="G618" s="58">
        <v>628.89</v>
      </c>
      <c r="H618">
        <v>6</v>
      </c>
    </row>
    <row r="619" spans="1:8">
      <c r="A619" t="str">
        <f t="shared" si="9"/>
        <v>z2008-612</v>
      </c>
      <c r="B619" s="1">
        <v>41077</v>
      </c>
      <c r="C619" t="s">
        <v>11116</v>
      </c>
      <c r="D619" t="s">
        <v>11114</v>
      </c>
      <c r="E619" t="s">
        <v>11108</v>
      </c>
      <c r="F619" s="58">
        <v>234.53</v>
      </c>
      <c r="G619" s="58">
        <v>0</v>
      </c>
      <c r="H619">
        <v>3</v>
      </c>
    </row>
    <row r="620" spans="1:8">
      <c r="A620" t="str">
        <f t="shared" si="9"/>
        <v>z2008-613</v>
      </c>
      <c r="B620" s="1">
        <v>41078</v>
      </c>
      <c r="C620" t="s">
        <v>11110</v>
      </c>
      <c r="D620" t="s">
        <v>11106</v>
      </c>
      <c r="E620" t="s">
        <v>11108</v>
      </c>
      <c r="F620" s="58">
        <v>423.43</v>
      </c>
      <c r="G620" s="58">
        <v>0</v>
      </c>
      <c r="H620">
        <v>10</v>
      </c>
    </row>
    <row r="621" spans="1:8">
      <c r="A621" t="str">
        <f t="shared" si="9"/>
        <v>z2008-614</v>
      </c>
      <c r="B621" s="1">
        <v>41078</v>
      </c>
      <c r="C621" t="s">
        <v>11109</v>
      </c>
      <c r="D621" t="s">
        <v>11114</v>
      </c>
      <c r="E621" t="s">
        <v>11107</v>
      </c>
      <c r="F621" s="58">
        <v>96.72</v>
      </c>
      <c r="G621" s="58">
        <v>96.72</v>
      </c>
      <c r="H621">
        <v>6</v>
      </c>
    </row>
    <row r="622" spans="1:8">
      <c r="A622" t="str">
        <f t="shared" si="9"/>
        <v>z2008-615</v>
      </c>
      <c r="B622" s="1">
        <v>41078</v>
      </c>
      <c r="C622" t="s">
        <v>11109</v>
      </c>
      <c r="D622" t="s">
        <v>11114</v>
      </c>
      <c r="E622" t="s">
        <v>11108</v>
      </c>
      <c r="F622" s="58">
        <v>136.83000000000001</v>
      </c>
      <c r="G622" s="58">
        <v>0</v>
      </c>
      <c r="H622">
        <v>2</v>
      </c>
    </row>
    <row r="623" spans="1:8">
      <c r="A623" t="str">
        <f t="shared" si="9"/>
        <v>z2008-616</v>
      </c>
      <c r="B623" s="1">
        <v>41078</v>
      </c>
      <c r="C623" t="s">
        <v>11109</v>
      </c>
      <c r="D623" t="s">
        <v>11114</v>
      </c>
      <c r="E623" t="s">
        <v>11108</v>
      </c>
      <c r="F623" s="58">
        <v>542.03</v>
      </c>
      <c r="G623" s="58">
        <v>0</v>
      </c>
      <c r="H623">
        <v>10</v>
      </c>
    </row>
    <row r="624" spans="1:8">
      <c r="A624" t="str">
        <f t="shared" si="9"/>
        <v>z2008-617</v>
      </c>
      <c r="B624" s="1">
        <v>41078</v>
      </c>
      <c r="C624" t="s">
        <v>11109</v>
      </c>
      <c r="D624" t="s">
        <v>11114</v>
      </c>
      <c r="E624" t="s">
        <v>11108</v>
      </c>
      <c r="F624" s="58">
        <v>201.25</v>
      </c>
      <c r="G624" s="58">
        <v>0</v>
      </c>
      <c r="H624">
        <v>7</v>
      </c>
    </row>
    <row r="625" spans="1:8">
      <c r="A625" t="str">
        <f t="shared" si="9"/>
        <v>z2008-618</v>
      </c>
      <c r="B625" s="1">
        <v>41079</v>
      </c>
      <c r="C625" t="s">
        <v>11111</v>
      </c>
      <c r="D625" t="s">
        <v>11106</v>
      </c>
      <c r="E625" t="s">
        <v>11107</v>
      </c>
      <c r="F625" s="58">
        <v>182.67</v>
      </c>
      <c r="G625" s="58">
        <v>182.67</v>
      </c>
      <c r="H625">
        <v>12</v>
      </c>
    </row>
    <row r="626" spans="1:8">
      <c r="A626" t="str">
        <f t="shared" si="9"/>
        <v>z2008-619</v>
      </c>
      <c r="B626" s="1">
        <v>41079</v>
      </c>
      <c r="C626" t="s">
        <v>11110</v>
      </c>
      <c r="D626" t="s">
        <v>11106</v>
      </c>
      <c r="E626" t="s">
        <v>11107</v>
      </c>
      <c r="F626" s="58">
        <v>504.92</v>
      </c>
      <c r="G626" s="58">
        <v>504.92</v>
      </c>
      <c r="H626">
        <v>9</v>
      </c>
    </row>
    <row r="627" spans="1:8">
      <c r="A627" t="str">
        <f t="shared" si="9"/>
        <v>z2008-620</v>
      </c>
      <c r="B627" s="1">
        <v>41079</v>
      </c>
      <c r="C627" t="s">
        <v>11110</v>
      </c>
      <c r="D627" t="s">
        <v>11114</v>
      </c>
      <c r="E627" t="s">
        <v>11107</v>
      </c>
      <c r="F627" s="58">
        <v>84.9</v>
      </c>
      <c r="G627" s="58">
        <v>84.9</v>
      </c>
      <c r="H627">
        <v>11</v>
      </c>
    </row>
    <row r="628" spans="1:8">
      <c r="A628" t="str">
        <f t="shared" si="9"/>
        <v>z2008-621</v>
      </c>
      <c r="B628" s="1">
        <v>41079</v>
      </c>
      <c r="C628" t="s">
        <v>11110</v>
      </c>
      <c r="D628" t="s">
        <v>11114</v>
      </c>
      <c r="E628" t="s">
        <v>11108</v>
      </c>
      <c r="F628" s="58">
        <v>232.19</v>
      </c>
      <c r="G628" s="58">
        <v>0</v>
      </c>
      <c r="H628">
        <v>12</v>
      </c>
    </row>
    <row r="629" spans="1:8">
      <c r="A629" t="str">
        <f t="shared" si="9"/>
        <v>z2008-622</v>
      </c>
      <c r="B629" s="1">
        <v>41079</v>
      </c>
      <c r="C629" t="s">
        <v>11110</v>
      </c>
      <c r="D629" t="s">
        <v>11114</v>
      </c>
      <c r="E629" t="s">
        <v>11107</v>
      </c>
      <c r="F629" s="58">
        <v>412.75</v>
      </c>
      <c r="G629" s="58">
        <v>412.75</v>
      </c>
      <c r="H629">
        <v>2</v>
      </c>
    </row>
    <row r="630" spans="1:8">
      <c r="A630" t="str">
        <f t="shared" si="9"/>
        <v>z2008-623</v>
      </c>
      <c r="B630" s="1">
        <v>41080</v>
      </c>
      <c r="C630" t="s">
        <v>11112</v>
      </c>
      <c r="D630" t="s">
        <v>11106</v>
      </c>
      <c r="E630" t="s">
        <v>11107</v>
      </c>
      <c r="F630" s="58">
        <v>580.36</v>
      </c>
      <c r="G630" s="58">
        <v>580.36</v>
      </c>
      <c r="H630">
        <v>13</v>
      </c>
    </row>
    <row r="631" spans="1:8">
      <c r="A631" t="str">
        <f t="shared" si="9"/>
        <v>z2008-624</v>
      </c>
      <c r="B631" s="1">
        <v>41080</v>
      </c>
      <c r="C631" t="s">
        <v>11111</v>
      </c>
      <c r="D631" t="s">
        <v>11106</v>
      </c>
      <c r="E631" t="s">
        <v>11108</v>
      </c>
      <c r="F631" s="58">
        <v>282.27</v>
      </c>
      <c r="G631" s="58">
        <v>0</v>
      </c>
      <c r="H631">
        <v>7</v>
      </c>
    </row>
    <row r="632" spans="1:8">
      <c r="A632" t="str">
        <f t="shared" si="9"/>
        <v>z2008-625</v>
      </c>
      <c r="B632" s="1">
        <v>41080</v>
      </c>
      <c r="C632" t="s">
        <v>11111</v>
      </c>
      <c r="D632" t="s">
        <v>11114</v>
      </c>
      <c r="E632" t="s">
        <v>11107</v>
      </c>
      <c r="F632" s="58">
        <v>454.09</v>
      </c>
      <c r="G632" s="58">
        <v>454.09</v>
      </c>
      <c r="H632">
        <v>1</v>
      </c>
    </row>
    <row r="633" spans="1:8">
      <c r="A633" t="str">
        <f t="shared" si="9"/>
        <v>z2008-626</v>
      </c>
      <c r="B633" s="1">
        <v>41080</v>
      </c>
      <c r="C633" t="s">
        <v>11111</v>
      </c>
      <c r="D633" t="s">
        <v>11114</v>
      </c>
      <c r="E633" t="s">
        <v>11107</v>
      </c>
      <c r="F633" s="58">
        <v>304.51</v>
      </c>
      <c r="G633" s="58">
        <v>304.51</v>
      </c>
      <c r="H633">
        <v>6</v>
      </c>
    </row>
    <row r="634" spans="1:8">
      <c r="A634" t="str">
        <f t="shared" si="9"/>
        <v>z2008-627</v>
      </c>
      <c r="B634" s="1">
        <v>41080</v>
      </c>
      <c r="C634" t="s">
        <v>11111</v>
      </c>
      <c r="D634" t="s">
        <v>11114</v>
      </c>
      <c r="E634" t="s">
        <v>11107</v>
      </c>
      <c r="F634" s="58">
        <v>676.61</v>
      </c>
      <c r="G634" s="58">
        <v>676.61</v>
      </c>
      <c r="H634">
        <v>7</v>
      </c>
    </row>
    <row r="635" spans="1:8">
      <c r="A635" t="str">
        <f t="shared" si="9"/>
        <v>z2008-628</v>
      </c>
      <c r="B635" s="1">
        <v>41083</v>
      </c>
      <c r="C635" t="s">
        <v>11113</v>
      </c>
      <c r="D635" t="s">
        <v>11106</v>
      </c>
      <c r="E635" t="s">
        <v>11107</v>
      </c>
      <c r="F635" s="58">
        <v>327.26</v>
      </c>
      <c r="G635" s="58">
        <v>327.26</v>
      </c>
      <c r="H635">
        <v>12</v>
      </c>
    </row>
    <row r="636" spans="1:8">
      <c r="A636" t="str">
        <f t="shared" si="9"/>
        <v>z2008-629</v>
      </c>
      <c r="B636" s="1">
        <v>41083</v>
      </c>
      <c r="C636" t="s">
        <v>11112</v>
      </c>
      <c r="D636" t="s">
        <v>11106</v>
      </c>
      <c r="E636" t="s">
        <v>11107</v>
      </c>
      <c r="F636" s="58">
        <v>169.57</v>
      </c>
      <c r="G636" s="58">
        <v>169.57</v>
      </c>
      <c r="H636">
        <v>8</v>
      </c>
    </row>
    <row r="637" spans="1:8">
      <c r="A637" t="str">
        <f t="shared" si="9"/>
        <v>z2008-630</v>
      </c>
      <c r="B637" s="1">
        <v>41083</v>
      </c>
      <c r="C637" t="s">
        <v>11112</v>
      </c>
      <c r="D637" t="s">
        <v>11114</v>
      </c>
      <c r="E637" t="s">
        <v>11108</v>
      </c>
      <c r="F637" s="58">
        <v>99.58</v>
      </c>
      <c r="G637" s="58">
        <v>0</v>
      </c>
      <c r="H637">
        <v>9</v>
      </c>
    </row>
    <row r="638" spans="1:8">
      <c r="A638" t="str">
        <f t="shared" si="9"/>
        <v>z2008-631</v>
      </c>
      <c r="B638" s="1">
        <v>41083</v>
      </c>
      <c r="C638" t="s">
        <v>11112</v>
      </c>
      <c r="D638" t="s">
        <v>11114</v>
      </c>
      <c r="E638" t="s">
        <v>11107</v>
      </c>
      <c r="F638" s="58">
        <v>500.45</v>
      </c>
      <c r="G638" s="58">
        <v>500.45</v>
      </c>
      <c r="H638">
        <v>13</v>
      </c>
    </row>
    <row r="639" spans="1:8">
      <c r="A639" t="str">
        <f t="shared" si="9"/>
        <v>z2008-632</v>
      </c>
      <c r="B639" s="1">
        <v>41083</v>
      </c>
      <c r="C639" t="s">
        <v>11112</v>
      </c>
      <c r="D639" t="s">
        <v>11114</v>
      </c>
      <c r="E639" t="s">
        <v>11108</v>
      </c>
      <c r="F639" s="58">
        <v>664.56</v>
      </c>
      <c r="G639" s="58">
        <v>0</v>
      </c>
      <c r="H639">
        <v>1</v>
      </c>
    </row>
    <row r="640" spans="1:8">
      <c r="A640" t="str">
        <f t="shared" si="9"/>
        <v>z2008-633</v>
      </c>
      <c r="B640" s="1">
        <v>41084</v>
      </c>
      <c r="C640" t="s">
        <v>11115</v>
      </c>
      <c r="D640" t="s">
        <v>11106</v>
      </c>
      <c r="E640" t="s">
        <v>11108</v>
      </c>
      <c r="F640" s="58">
        <v>680.87</v>
      </c>
      <c r="G640" s="58">
        <v>0</v>
      </c>
      <c r="H640">
        <v>9</v>
      </c>
    </row>
    <row r="641" spans="1:8">
      <c r="A641" t="str">
        <f t="shared" si="9"/>
        <v>z2008-634</v>
      </c>
      <c r="B641" s="1">
        <v>41084</v>
      </c>
      <c r="C641" t="s">
        <v>11113</v>
      </c>
      <c r="D641" t="s">
        <v>11106</v>
      </c>
      <c r="E641" t="s">
        <v>11108</v>
      </c>
      <c r="F641" s="58">
        <v>333.27</v>
      </c>
      <c r="G641" s="58">
        <v>0</v>
      </c>
      <c r="H641">
        <v>7</v>
      </c>
    </row>
    <row r="642" spans="1:8">
      <c r="A642" t="str">
        <f t="shared" si="9"/>
        <v>z2008-635</v>
      </c>
      <c r="B642" s="1">
        <v>41084</v>
      </c>
      <c r="C642" t="s">
        <v>11113</v>
      </c>
      <c r="D642" t="s">
        <v>11114</v>
      </c>
      <c r="E642" t="s">
        <v>11108</v>
      </c>
      <c r="F642" s="58">
        <v>496.22</v>
      </c>
      <c r="G642" s="58">
        <v>0</v>
      </c>
      <c r="H642">
        <v>13</v>
      </c>
    </row>
    <row r="643" spans="1:8">
      <c r="A643" t="str">
        <f t="shared" si="9"/>
        <v>z2008-636</v>
      </c>
      <c r="B643" s="1">
        <v>41084</v>
      </c>
      <c r="C643" t="s">
        <v>11113</v>
      </c>
      <c r="D643" t="s">
        <v>11114</v>
      </c>
      <c r="E643" t="s">
        <v>11107</v>
      </c>
      <c r="F643" s="58">
        <v>83.45</v>
      </c>
      <c r="G643" s="58">
        <v>83.45</v>
      </c>
      <c r="H643">
        <v>10</v>
      </c>
    </row>
    <row r="644" spans="1:8">
      <c r="A644" t="str">
        <f t="shared" si="9"/>
        <v>z2008-637</v>
      </c>
      <c r="B644" s="1">
        <v>41084</v>
      </c>
      <c r="C644" t="s">
        <v>11113</v>
      </c>
      <c r="D644" t="s">
        <v>11114</v>
      </c>
      <c r="E644" t="s">
        <v>11107</v>
      </c>
      <c r="F644" s="58">
        <v>494.66</v>
      </c>
      <c r="G644" s="58">
        <v>494.66</v>
      </c>
      <c r="H644">
        <v>11</v>
      </c>
    </row>
    <row r="645" spans="1:8">
      <c r="A645" t="str">
        <f t="shared" si="9"/>
        <v>z2008-638</v>
      </c>
      <c r="B645" s="1">
        <v>41085</v>
      </c>
      <c r="C645" t="s">
        <v>11115</v>
      </c>
      <c r="D645" t="s">
        <v>11114</v>
      </c>
      <c r="E645" t="s">
        <v>11107</v>
      </c>
      <c r="F645" s="58">
        <v>174.52</v>
      </c>
      <c r="G645" s="58">
        <v>174.52</v>
      </c>
      <c r="H645">
        <v>11</v>
      </c>
    </row>
    <row r="646" spans="1:8">
      <c r="A646" t="str">
        <f t="shared" si="9"/>
        <v>z2008-639</v>
      </c>
      <c r="B646" s="1">
        <v>41085</v>
      </c>
      <c r="C646" t="s">
        <v>11117</v>
      </c>
      <c r="D646" t="s">
        <v>11106</v>
      </c>
      <c r="E646" t="s">
        <v>11108</v>
      </c>
      <c r="F646" s="58">
        <v>69.650000000000006</v>
      </c>
      <c r="G646" s="58">
        <v>0</v>
      </c>
      <c r="H646">
        <v>4</v>
      </c>
    </row>
    <row r="647" spans="1:8">
      <c r="A647" t="str">
        <f t="shared" si="9"/>
        <v>z2008-640</v>
      </c>
      <c r="B647" s="1">
        <v>41085</v>
      </c>
      <c r="C647" t="s">
        <v>11117</v>
      </c>
      <c r="D647" t="s">
        <v>11114</v>
      </c>
      <c r="E647" t="s">
        <v>11107</v>
      </c>
      <c r="F647" s="58">
        <v>399.14</v>
      </c>
      <c r="G647" s="58">
        <v>399.14</v>
      </c>
      <c r="H647">
        <v>6</v>
      </c>
    </row>
    <row r="648" spans="1:8">
      <c r="A648" t="str">
        <f t="shared" si="9"/>
        <v>z2008-641</v>
      </c>
      <c r="B648" s="1">
        <v>41085</v>
      </c>
      <c r="C648" t="s">
        <v>11117</v>
      </c>
      <c r="D648" t="s">
        <v>11114</v>
      </c>
      <c r="E648" t="s">
        <v>11108</v>
      </c>
      <c r="F648" s="58">
        <v>470.82</v>
      </c>
      <c r="G648" s="58">
        <v>0</v>
      </c>
      <c r="H648">
        <v>4</v>
      </c>
    </row>
    <row r="649" spans="1:8">
      <c r="A649" t="str">
        <f t="shared" si="9"/>
        <v>z2008-642</v>
      </c>
      <c r="B649" s="1">
        <v>41085</v>
      </c>
      <c r="C649" t="s">
        <v>11117</v>
      </c>
      <c r="D649" t="s">
        <v>11114</v>
      </c>
      <c r="E649" t="s">
        <v>11108</v>
      </c>
      <c r="F649" s="58">
        <v>186.88</v>
      </c>
      <c r="G649" s="58">
        <v>0</v>
      </c>
      <c r="H649">
        <v>3</v>
      </c>
    </row>
    <row r="650" spans="1:8">
      <c r="A650" t="str">
        <f t="shared" si="9"/>
        <v>z2008-643</v>
      </c>
      <c r="B650" s="1">
        <v>41086</v>
      </c>
      <c r="C650" t="s">
        <v>11115</v>
      </c>
      <c r="D650" t="s">
        <v>11114</v>
      </c>
      <c r="E650" t="s">
        <v>11107</v>
      </c>
      <c r="F650" s="58">
        <v>292.75</v>
      </c>
      <c r="G650" s="58">
        <v>292.75</v>
      </c>
      <c r="H650">
        <v>12</v>
      </c>
    </row>
    <row r="651" spans="1:8">
      <c r="A651" t="str">
        <f t="shared" si="9"/>
        <v>z2008-644</v>
      </c>
      <c r="B651" s="1">
        <v>41086</v>
      </c>
      <c r="C651" t="s">
        <v>11105</v>
      </c>
      <c r="D651" t="s">
        <v>11106</v>
      </c>
      <c r="E651" t="s">
        <v>11107</v>
      </c>
      <c r="F651" s="58">
        <v>124.04</v>
      </c>
      <c r="G651" s="58">
        <v>124.04</v>
      </c>
      <c r="H651">
        <v>13</v>
      </c>
    </row>
    <row r="652" spans="1:8">
      <c r="A652" t="str">
        <f t="shared" si="9"/>
        <v>z2008-645</v>
      </c>
      <c r="B652" s="1">
        <v>41086</v>
      </c>
      <c r="C652" t="s">
        <v>11105</v>
      </c>
      <c r="D652" t="s">
        <v>11114</v>
      </c>
      <c r="E652" t="s">
        <v>11107</v>
      </c>
      <c r="F652" s="58">
        <v>311.06</v>
      </c>
      <c r="G652" s="58">
        <v>311.06</v>
      </c>
      <c r="H652">
        <v>13</v>
      </c>
    </row>
    <row r="653" spans="1:8">
      <c r="A653" t="str">
        <f t="shared" ref="A653:A716" si="10">"z2008-"&amp;ROW()-7</f>
        <v>z2008-646</v>
      </c>
      <c r="B653" s="1">
        <v>41086</v>
      </c>
      <c r="C653" t="s">
        <v>11105</v>
      </c>
      <c r="D653" t="s">
        <v>11114</v>
      </c>
      <c r="E653" t="s">
        <v>11107</v>
      </c>
      <c r="F653" s="58">
        <v>664.57</v>
      </c>
      <c r="G653" s="58">
        <v>664.57</v>
      </c>
      <c r="H653">
        <v>2</v>
      </c>
    </row>
    <row r="654" spans="1:8">
      <c r="A654" t="str">
        <f t="shared" si="10"/>
        <v>z2008-647</v>
      </c>
      <c r="B654" s="1">
        <v>41086</v>
      </c>
      <c r="C654" t="s">
        <v>11105</v>
      </c>
      <c r="D654" t="s">
        <v>11114</v>
      </c>
      <c r="E654" t="s">
        <v>11108</v>
      </c>
      <c r="F654" s="58">
        <v>428.28</v>
      </c>
      <c r="G654" s="58">
        <v>0</v>
      </c>
      <c r="H654">
        <v>5</v>
      </c>
    </row>
    <row r="655" spans="1:8">
      <c r="A655" t="str">
        <f t="shared" si="10"/>
        <v>z2008-648</v>
      </c>
      <c r="B655" s="1">
        <v>41087</v>
      </c>
      <c r="C655" t="s">
        <v>11115</v>
      </c>
      <c r="D655" t="s">
        <v>11114</v>
      </c>
      <c r="E655" t="s">
        <v>11108</v>
      </c>
      <c r="F655" s="58">
        <v>274.33999999999997</v>
      </c>
      <c r="G655" s="58">
        <v>0</v>
      </c>
      <c r="H655">
        <v>2</v>
      </c>
    </row>
    <row r="656" spans="1:8">
      <c r="A656" t="str">
        <f t="shared" si="10"/>
        <v>z2008-649</v>
      </c>
      <c r="B656" s="1">
        <v>41087</v>
      </c>
      <c r="C656" t="s">
        <v>11115</v>
      </c>
      <c r="D656" t="s">
        <v>11106</v>
      </c>
      <c r="E656" t="s">
        <v>11107</v>
      </c>
      <c r="F656" s="58">
        <v>94.29</v>
      </c>
      <c r="G656" s="58">
        <v>94.29</v>
      </c>
      <c r="H656">
        <v>1</v>
      </c>
    </row>
    <row r="657" spans="1:8">
      <c r="A657" t="str">
        <f t="shared" si="10"/>
        <v>z2008-650</v>
      </c>
      <c r="B657" s="1">
        <v>41087</v>
      </c>
      <c r="C657" t="s">
        <v>11115</v>
      </c>
      <c r="D657" t="s">
        <v>11114</v>
      </c>
      <c r="E657" t="s">
        <v>11108</v>
      </c>
      <c r="F657" s="58">
        <v>690.76</v>
      </c>
      <c r="G657" s="58">
        <v>0</v>
      </c>
      <c r="H657">
        <v>2</v>
      </c>
    </row>
    <row r="658" spans="1:8">
      <c r="A658" t="str">
        <f t="shared" si="10"/>
        <v>z2008-651</v>
      </c>
      <c r="B658" s="1">
        <v>41087</v>
      </c>
      <c r="C658" t="s">
        <v>11115</v>
      </c>
      <c r="D658" t="s">
        <v>11114</v>
      </c>
      <c r="E658" t="s">
        <v>11107</v>
      </c>
      <c r="F658" s="58">
        <v>372.72</v>
      </c>
      <c r="G658" s="58">
        <v>372.72</v>
      </c>
      <c r="H658">
        <v>7</v>
      </c>
    </row>
    <row r="659" spans="1:8">
      <c r="A659" t="str">
        <f t="shared" si="10"/>
        <v>z2008-652</v>
      </c>
      <c r="B659" s="1">
        <v>41087</v>
      </c>
      <c r="C659" t="s">
        <v>11115</v>
      </c>
      <c r="D659" t="s">
        <v>11114</v>
      </c>
      <c r="E659" t="s">
        <v>11107</v>
      </c>
      <c r="F659" s="58">
        <v>288.2</v>
      </c>
      <c r="G659" s="58">
        <v>288.2</v>
      </c>
      <c r="H659">
        <v>13</v>
      </c>
    </row>
    <row r="660" spans="1:8">
      <c r="A660" t="str">
        <f t="shared" si="10"/>
        <v>z2008-653</v>
      </c>
      <c r="B660" s="1">
        <v>41090</v>
      </c>
      <c r="C660" t="s">
        <v>11116</v>
      </c>
      <c r="D660" t="s">
        <v>11114</v>
      </c>
      <c r="E660" t="s">
        <v>11108</v>
      </c>
      <c r="F660" s="58">
        <v>554.62</v>
      </c>
      <c r="G660" s="58">
        <v>0</v>
      </c>
      <c r="H660">
        <v>9</v>
      </c>
    </row>
    <row r="661" spans="1:8">
      <c r="A661" t="str">
        <f t="shared" si="10"/>
        <v>z2008-654</v>
      </c>
      <c r="B661" s="1">
        <v>41090</v>
      </c>
      <c r="C661" t="s">
        <v>11116</v>
      </c>
      <c r="D661" t="s">
        <v>11114</v>
      </c>
      <c r="E661" t="s">
        <v>11107</v>
      </c>
      <c r="F661" s="58">
        <v>291.82</v>
      </c>
      <c r="G661" s="58">
        <v>291.82</v>
      </c>
      <c r="H661">
        <v>2</v>
      </c>
    </row>
    <row r="662" spans="1:8">
      <c r="A662" t="str">
        <f t="shared" si="10"/>
        <v>z2008-655</v>
      </c>
      <c r="B662" s="1">
        <v>41090</v>
      </c>
      <c r="C662" t="s">
        <v>11116</v>
      </c>
      <c r="D662" t="s">
        <v>11114</v>
      </c>
      <c r="E662" t="s">
        <v>11107</v>
      </c>
      <c r="F662" s="58">
        <v>500.89</v>
      </c>
      <c r="G662" s="58">
        <v>500.89</v>
      </c>
      <c r="H662">
        <v>4</v>
      </c>
    </row>
    <row r="663" spans="1:8">
      <c r="A663" t="str">
        <f t="shared" si="10"/>
        <v>z2008-656</v>
      </c>
      <c r="B663" s="1">
        <v>41090</v>
      </c>
      <c r="C663" t="s">
        <v>11116</v>
      </c>
      <c r="D663" t="s">
        <v>11114</v>
      </c>
      <c r="E663" t="s">
        <v>11108</v>
      </c>
      <c r="F663" s="58">
        <v>475.84</v>
      </c>
      <c r="G663" s="58">
        <v>0</v>
      </c>
      <c r="H663">
        <v>11</v>
      </c>
    </row>
    <row r="664" spans="1:8">
      <c r="A664" t="str">
        <f t="shared" si="10"/>
        <v>z2008-657</v>
      </c>
      <c r="B664" s="1">
        <v>41090</v>
      </c>
      <c r="C664" t="s">
        <v>11116</v>
      </c>
      <c r="D664" t="s">
        <v>11114</v>
      </c>
      <c r="E664" t="s">
        <v>11107</v>
      </c>
      <c r="F664" s="58">
        <v>535.79</v>
      </c>
      <c r="G664" s="58">
        <v>535.79</v>
      </c>
      <c r="H664">
        <v>2</v>
      </c>
    </row>
    <row r="665" spans="1:8">
      <c r="A665" t="str">
        <f t="shared" si="10"/>
        <v>z2008-658</v>
      </c>
      <c r="B665" s="1">
        <v>41091</v>
      </c>
      <c r="C665" t="s">
        <v>11109</v>
      </c>
      <c r="D665" t="s">
        <v>11114</v>
      </c>
      <c r="E665" t="s">
        <v>11107</v>
      </c>
      <c r="F665" s="58">
        <v>332.78</v>
      </c>
      <c r="G665" s="58">
        <v>332.78</v>
      </c>
      <c r="H665">
        <v>5</v>
      </c>
    </row>
    <row r="666" spans="1:8">
      <c r="A666" t="str">
        <f t="shared" si="10"/>
        <v>z2008-659</v>
      </c>
      <c r="B666" s="1">
        <v>41091</v>
      </c>
      <c r="C666" t="s">
        <v>11109</v>
      </c>
      <c r="D666" t="s">
        <v>11114</v>
      </c>
      <c r="E666" t="s">
        <v>11108</v>
      </c>
      <c r="F666" s="58">
        <v>104.14</v>
      </c>
      <c r="G666" s="58">
        <v>0</v>
      </c>
      <c r="H666">
        <v>9</v>
      </c>
    </row>
    <row r="667" spans="1:8">
      <c r="A667" t="str">
        <f t="shared" si="10"/>
        <v>z2008-660</v>
      </c>
      <c r="B667" s="1">
        <v>41091</v>
      </c>
      <c r="C667" t="s">
        <v>11109</v>
      </c>
      <c r="D667" t="s">
        <v>11114</v>
      </c>
      <c r="E667" t="s">
        <v>11108</v>
      </c>
      <c r="F667" s="58">
        <v>533.15</v>
      </c>
      <c r="G667" s="58">
        <v>0</v>
      </c>
      <c r="H667">
        <v>9</v>
      </c>
    </row>
    <row r="668" spans="1:8">
      <c r="A668" t="str">
        <f t="shared" si="10"/>
        <v>z2008-661</v>
      </c>
      <c r="B668" s="1">
        <v>41091</v>
      </c>
      <c r="C668" t="s">
        <v>11109</v>
      </c>
      <c r="D668" t="s">
        <v>11114</v>
      </c>
      <c r="E668" t="s">
        <v>11108</v>
      </c>
      <c r="F668" s="58">
        <v>446.26</v>
      </c>
      <c r="G668" s="58">
        <v>0</v>
      </c>
      <c r="H668">
        <v>14</v>
      </c>
    </row>
    <row r="669" spans="1:8">
      <c r="A669" t="str">
        <f t="shared" si="10"/>
        <v>z2008-662</v>
      </c>
      <c r="B669" s="1">
        <v>41091</v>
      </c>
      <c r="C669" t="s">
        <v>11109</v>
      </c>
      <c r="D669" t="s">
        <v>11114</v>
      </c>
      <c r="E669" t="s">
        <v>11107</v>
      </c>
      <c r="F669" s="58">
        <v>351.82</v>
      </c>
      <c r="G669" s="58">
        <v>351.82</v>
      </c>
      <c r="H669">
        <v>4</v>
      </c>
    </row>
    <row r="670" spans="1:8">
      <c r="A670" t="str">
        <f t="shared" si="10"/>
        <v>z2008-663</v>
      </c>
      <c r="B670" s="1">
        <v>41092</v>
      </c>
      <c r="C670" t="s">
        <v>11115</v>
      </c>
      <c r="D670" t="s">
        <v>11106</v>
      </c>
      <c r="E670" t="s">
        <v>11107</v>
      </c>
      <c r="F670" s="58">
        <v>305.75</v>
      </c>
      <c r="G670" s="58">
        <v>305.75</v>
      </c>
      <c r="H670">
        <v>2</v>
      </c>
    </row>
    <row r="671" spans="1:8">
      <c r="A671" t="str">
        <f t="shared" si="10"/>
        <v>z2008-664</v>
      </c>
      <c r="B671" s="1">
        <v>41092</v>
      </c>
      <c r="C671" t="s">
        <v>11110</v>
      </c>
      <c r="D671" t="s">
        <v>11114</v>
      </c>
      <c r="E671" t="s">
        <v>11107</v>
      </c>
      <c r="F671" s="58">
        <v>236.67</v>
      </c>
      <c r="G671" s="58">
        <v>236.67</v>
      </c>
      <c r="H671">
        <v>6</v>
      </c>
    </row>
    <row r="672" spans="1:8">
      <c r="A672" t="str">
        <f t="shared" si="10"/>
        <v>z2008-665</v>
      </c>
      <c r="B672" s="1">
        <v>41092</v>
      </c>
      <c r="C672" t="s">
        <v>11110</v>
      </c>
      <c r="D672" t="s">
        <v>11114</v>
      </c>
      <c r="E672" t="s">
        <v>11108</v>
      </c>
      <c r="F672" s="58">
        <v>303.38</v>
      </c>
      <c r="G672" s="58">
        <v>0</v>
      </c>
      <c r="H672">
        <v>2</v>
      </c>
    </row>
    <row r="673" spans="1:8">
      <c r="A673" t="str">
        <f t="shared" si="10"/>
        <v>z2008-666</v>
      </c>
      <c r="B673" s="1">
        <v>41092</v>
      </c>
      <c r="C673" t="s">
        <v>11110</v>
      </c>
      <c r="D673" t="s">
        <v>11114</v>
      </c>
      <c r="E673" t="s">
        <v>11107</v>
      </c>
      <c r="F673" s="58">
        <v>371.93</v>
      </c>
      <c r="G673" s="58">
        <v>371.93</v>
      </c>
      <c r="H673">
        <v>4</v>
      </c>
    </row>
    <row r="674" spans="1:8">
      <c r="A674" t="str">
        <f t="shared" si="10"/>
        <v>z2008-667</v>
      </c>
      <c r="B674" s="1">
        <v>41092</v>
      </c>
      <c r="C674" t="s">
        <v>11110</v>
      </c>
      <c r="D674" t="s">
        <v>11114</v>
      </c>
      <c r="E674" t="s">
        <v>11108</v>
      </c>
      <c r="F674" s="58">
        <v>579.09</v>
      </c>
      <c r="G674" s="58">
        <v>0</v>
      </c>
      <c r="H674">
        <v>12</v>
      </c>
    </row>
    <row r="675" spans="1:8">
      <c r="A675" t="str">
        <f t="shared" si="10"/>
        <v>z2008-668</v>
      </c>
      <c r="B675" s="1">
        <v>41093</v>
      </c>
      <c r="C675" t="s">
        <v>11116</v>
      </c>
      <c r="D675" t="s">
        <v>11106</v>
      </c>
      <c r="E675" t="s">
        <v>11108</v>
      </c>
      <c r="F675" s="58">
        <v>491.1</v>
      </c>
      <c r="G675" s="58">
        <v>0</v>
      </c>
      <c r="H675">
        <v>6</v>
      </c>
    </row>
    <row r="676" spans="1:8">
      <c r="A676" t="str">
        <f t="shared" si="10"/>
        <v>z2008-669</v>
      </c>
      <c r="B676" s="1">
        <v>41093</v>
      </c>
      <c r="C676" t="s">
        <v>11111</v>
      </c>
      <c r="D676" t="s">
        <v>11114</v>
      </c>
      <c r="E676" t="s">
        <v>11107</v>
      </c>
      <c r="F676" s="58">
        <v>93.02</v>
      </c>
      <c r="G676" s="58">
        <v>93.02</v>
      </c>
      <c r="H676">
        <v>4</v>
      </c>
    </row>
    <row r="677" spans="1:8">
      <c r="A677" t="str">
        <f t="shared" si="10"/>
        <v>z2008-670</v>
      </c>
      <c r="B677" s="1">
        <v>41093</v>
      </c>
      <c r="C677" t="s">
        <v>11111</v>
      </c>
      <c r="D677" t="s">
        <v>11114</v>
      </c>
      <c r="E677" t="s">
        <v>11107</v>
      </c>
      <c r="F677" s="58">
        <v>233.39</v>
      </c>
      <c r="G677" s="58">
        <v>233.39</v>
      </c>
      <c r="H677">
        <v>5</v>
      </c>
    </row>
    <row r="678" spans="1:8">
      <c r="A678" t="str">
        <f t="shared" si="10"/>
        <v>z2008-671</v>
      </c>
      <c r="B678" s="1">
        <v>41093</v>
      </c>
      <c r="C678" t="s">
        <v>11111</v>
      </c>
      <c r="D678" t="s">
        <v>11114</v>
      </c>
      <c r="E678" t="s">
        <v>11107</v>
      </c>
      <c r="F678" s="58">
        <v>270.89999999999998</v>
      </c>
      <c r="G678" s="58">
        <v>270.89999999999998</v>
      </c>
      <c r="H678">
        <v>8</v>
      </c>
    </row>
    <row r="679" spans="1:8">
      <c r="A679" t="str">
        <f t="shared" si="10"/>
        <v>z2008-672</v>
      </c>
      <c r="B679" s="1">
        <v>41093</v>
      </c>
      <c r="C679" t="s">
        <v>11111</v>
      </c>
      <c r="D679" t="s">
        <v>11114</v>
      </c>
      <c r="E679" t="s">
        <v>11107</v>
      </c>
      <c r="F679" s="58">
        <v>506.8</v>
      </c>
      <c r="G679" s="58">
        <v>506.8</v>
      </c>
      <c r="H679">
        <v>3</v>
      </c>
    </row>
    <row r="680" spans="1:8">
      <c r="A680" t="str">
        <f t="shared" si="10"/>
        <v>z2008-673</v>
      </c>
      <c r="B680" s="1">
        <v>41094</v>
      </c>
      <c r="C680" t="s">
        <v>11109</v>
      </c>
      <c r="D680" t="s">
        <v>11106</v>
      </c>
      <c r="E680" t="s">
        <v>11107</v>
      </c>
      <c r="F680" s="58">
        <v>567.85</v>
      </c>
      <c r="G680" s="58">
        <v>567.85</v>
      </c>
      <c r="H680">
        <v>5</v>
      </c>
    </row>
    <row r="681" spans="1:8">
      <c r="A681" t="str">
        <f t="shared" si="10"/>
        <v>z2008-674</v>
      </c>
      <c r="B681" s="1">
        <v>41094</v>
      </c>
      <c r="C681" t="s">
        <v>11111</v>
      </c>
      <c r="D681" t="s">
        <v>11114</v>
      </c>
      <c r="E681" t="s">
        <v>11108</v>
      </c>
      <c r="F681" s="58">
        <v>512.64</v>
      </c>
      <c r="G681" s="58">
        <v>0</v>
      </c>
      <c r="H681">
        <v>6</v>
      </c>
    </row>
    <row r="682" spans="1:8">
      <c r="A682" t="str">
        <f t="shared" si="10"/>
        <v>z2008-675</v>
      </c>
      <c r="B682" s="1">
        <v>41094</v>
      </c>
      <c r="C682" t="s">
        <v>11112</v>
      </c>
      <c r="D682" t="s">
        <v>11114</v>
      </c>
      <c r="E682" t="s">
        <v>11107</v>
      </c>
      <c r="F682" s="58">
        <v>415.86</v>
      </c>
      <c r="G682" s="58">
        <v>415.86</v>
      </c>
      <c r="H682">
        <v>7</v>
      </c>
    </row>
    <row r="683" spans="1:8">
      <c r="A683" t="str">
        <f t="shared" si="10"/>
        <v>z2008-676</v>
      </c>
      <c r="B683" s="1">
        <v>41094</v>
      </c>
      <c r="C683" t="s">
        <v>11112</v>
      </c>
      <c r="D683" t="s">
        <v>11114</v>
      </c>
      <c r="E683" t="s">
        <v>11108</v>
      </c>
      <c r="F683" s="58">
        <v>695.08</v>
      </c>
      <c r="G683" s="58">
        <v>0</v>
      </c>
      <c r="H683">
        <v>7</v>
      </c>
    </row>
    <row r="684" spans="1:8">
      <c r="A684" t="str">
        <f t="shared" si="10"/>
        <v>z2008-677</v>
      </c>
      <c r="B684" s="1">
        <v>41094</v>
      </c>
      <c r="C684" t="s">
        <v>11112</v>
      </c>
      <c r="D684" t="s">
        <v>11114</v>
      </c>
      <c r="E684" t="s">
        <v>11107</v>
      </c>
      <c r="F684" s="58">
        <v>212.19</v>
      </c>
      <c r="G684" s="58">
        <v>212.19</v>
      </c>
      <c r="H684">
        <v>12</v>
      </c>
    </row>
    <row r="685" spans="1:8">
      <c r="A685" t="str">
        <f t="shared" si="10"/>
        <v>z2008-678</v>
      </c>
      <c r="B685" s="1">
        <v>41097</v>
      </c>
      <c r="C685" t="s">
        <v>11110</v>
      </c>
      <c r="D685" t="s">
        <v>11106</v>
      </c>
      <c r="E685" t="s">
        <v>11108</v>
      </c>
      <c r="F685" s="58">
        <v>543.33000000000004</v>
      </c>
      <c r="G685" s="58">
        <v>0</v>
      </c>
      <c r="H685">
        <v>10</v>
      </c>
    </row>
    <row r="686" spans="1:8">
      <c r="A686" t="str">
        <f t="shared" si="10"/>
        <v>z2008-679</v>
      </c>
      <c r="B686" s="1">
        <v>41097</v>
      </c>
      <c r="C686" t="s">
        <v>11111</v>
      </c>
      <c r="D686" t="s">
        <v>11106</v>
      </c>
      <c r="E686" t="s">
        <v>11108</v>
      </c>
      <c r="F686" s="58">
        <v>292.45999999999998</v>
      </c>
      <c r="G686" s="58">
        <v>0</v>
      </c>
      <c r="H686">
        <v>1</v>
      </c>
    </row>
    <row r="687" spans="1:8">
      <c r="A687" t="str">
        <f t="shared" si="10"/>
        <v>z2008-680</v>
      </c>
      <c r="B687" s="1">
        <v>41097</v>
      </c>
      <c r="C687" t="s">
        <v>11113</v>
      </c>
      <c r="D687" t="s">
        <v>11114</v>
      </c>
      <c r="E687" t="s">
        <v>11107</v>
      </c>
      <c r="F687" s="58">
        <v>171.7</v>
      </c>
      <c r="G687" s="58">
        <v>171.7</v>
      </c>
      <c r="H687">
        <v>13</v>
      </c>
    </row>
    <row r="688" spans="1:8">
      <c r="A688" t="str">
        <f t="shared" si="10"/>
        <v>z2008-681</v>
      </c>
      <c r="B688" s="1">
        <v>41097</v>
      </c>
      <c r="C688" t="s">
        <v>11113</v>
      </c>
      <c r="D688" t="s">
        <v>11114</v>
      </c>
      <c r="E688" t="s">
        <v>11107</v>
      </c>
      <c r="F688" s="58">
        <v>278.42</v>
      </c>
      <c r="G688" s="58">
        <v>278.42</v>
      </c>
      <c r="H688">
        <v>9</v>
      </c>
    </row>
    <row r="689" spans="1:8">
      <c r="A689" t="str">
        <f t="shared" si="10"/>
        <v>z2008-682</v>
      </c>
      <c r="B689" s="1">
        <v>41097</v>
      </c>
      <c r="C689" t="s">
        <v>11113</v>
      </c>
      <c r="D689" t="s">
        <v>11114</v>
      </c>
      <c r="E689" t="s">
        <v>11108</v>
      </c>
      <c r="F689" s="58">
        <v>619.99</v>
      </c>
      <c r="G689" s="58">
        <v>0</v>
      </c>
      <c r="H689">
        <v>10</v>
      </c>
    </row>
    <row r="690" spans="1:8">
      <c r="A690" t="str">
        <f t="shared" si="10"/>
        <v>z2008-683</v>
      </c>
      <c r="B690" s="1">
        <v>41098</v>
      </c>
      <c r="C690" t="s">
        <v>11109</v>
      </c>
      <c r="D690" t="s">
        <v>11106</v>
      </c>
      <c r="E690" t="s">
        <v>11108</v>
      </c>
      <c r="F690" s="58">
        <v>582.54999999999995</v>
      </c>
      <c r="G690" s="58">
        <v>0</v>
      </c>
      <c r="H690">
        <v>7</v>
      </c>
    </row>
    <row r="691" spans="1:8">
      <c r="A691" t="str">
        <f t="shared" si="10"/>
        <v>z2008-684</v>
      </c>
      <c r="B691" s="1">
        <v>41098</v>
      </c>
      <c r="C691" t="s">
        <v>11111</v>
      </c>
      <c r="D691" t="s">
        <v>11106</v>
      </c>
      <c r="E691" t="s">
        <v>11107</v>
      </c>
      <c r="F691" s="58">
        <v>679.79</v>
      </c>
      <c r="G691" s="58">
        <v>679.79</v>
      </c>
      <c r="H691">
        <v>2</v>
      </c>
    </row>
    <row r="692" spans="1:8">
      <c r="A692" t="str">
        <f t="shared" si="10"/>
        <v>z2008-685</v>
      </c>
      <c r="B692" s="1">
        <v>41098</v>
      </c>
      <c r="C692" t="s">
        <v>11117</v>
      </c>
      <c r="D692" t="s">
        <v>11114</v>
      </c>
      <c r="E692" t="s">
        <v>11108</v>
      </c>
      <c r="F692" s="58">
        <v>122.33</v>
      </c>
      <c r="G692" s="58">
        <v>0</v>
      </c>
      <c r="H692">
        <v>13</v>
      </c>
    </row>
    <row r="693" spans="1:8">
      <c r="A693" t="str">
        <f t="shared" si="10"/>
        <v>z2008-686</v>
      </c>
      <c r="B693" s="1">
        <v>41098</v>
      </c>
      <c r="C693" t="s">
        <v>11117</v>
      </c>
      <c r="D693" t="s">
        <v>11114</v>
      </c>
      <c r="E693" t="s">
        <v>11108</v>
      </c>
      <c r="F693" s="58">
        <v>87.34</v>
      </c>
      <c r="G693" s="58">
        <v>0</v>
      </c>
      <c r="H693">
        <v>11</v>
      </c>
    </row>
    <row r="694" spans="1:8">
      <c r="A694" t="str">
        <f t="shared" si="10"/>
        <v>z2008-687</v>
      </c>
      <c r="B694" s="1">
        <v>41098</v>
      </c>
      <c r="C694" t="s">
        <v>11117</v>
      </c>
      <c r="D694" t="s">
        <v>11114</v>
      </c>
      <c r="E694" t="s">
        <v>11108</v>
      </c>
      <c r="F694" s="58">
        <v>430.6</v>
      </c>
      <c r="G694" s="58">
        <v>0</v>
      </c>
      <c r="H694">
        <v>9</v>
      </c>
    </row>
    <row r="695" spans="1:8">
      <c r="A695" t="str">
        <f t="shared" si="10"/>
        <v>z2008-688</v>
      </c>
      <c r="B695" s="1">
        <v>41099</v>
      </c>
      <c r="C695" t="s">
        <v>11110</v>
      </c>
      <c r="D695" t="s">
        <v>11106</v>
      </c>
      <c r="E695" t="s">
        <v>11107</v>
      </c>
      <c r="F695" s="58">
        <v>51.36</v>
      </c>
      <c r="G695" s="58">
        <v>51.36</v>
      </c>
      <c r="H695">
        <v>9</v>
      </c>
    </row>
    <row r="696" spans="1:8">
      <c r="A696" t="str">
        <f t="shared" si="10"/>
        <v>z2008-689</v>
      </c>
      <c r="B696" s="1">
        <v>41099</v>
      </c>
      <c r="C696" t="s">
        <v>11111</v>
      </c>
      <c r="D696" t="s">
        <v>11106</v>
      </c>
      <c r="E696" t="s">
        <v>11107</v>
      </c>
      <c r="F696" s="58">
        <v>233.61</v>
      </c>
      <c r="G696" s="58">
        <v>233.61</v>
      </c>
      <c r="H696">
        <v>8</v>
      </c>
    </row>
    <row r="697" spans="1:8">
      <c r="A697" t="str">
        <f t="shared" si="10"/>
        <v>z2008-690</v>
      </c>
      <c r="B697" s="1">
        <v>41099</v>
      </c>
      <c r="C697" t="s">
        <v>11105</v>
      </c>
      <c r="D697" t="s">
        <v>11114</v>
      </c>
      <c r="E697" t="s">
        <v>11107</v>
      </c>
      <c r="F697" s="58">
        <v>132.30000000000001</v>
      </c>
      <c r="G697" s="58">
        <v>132.30000000000001</v>
      </c>
      <c r="H697">
        <v>4</v>
      </c>
    </row>
    <row r="698" spans="1:8">
      <c r="A698" t="str">
        <f t="shared" si="10"/>
        <v>z2008-691</v>
      </c>
      <c r="B698" s="1">
        <v>41099</v>
      </c>
      <c r="C698" t="s">
        <v>11105</v>
      </c>
      <c r="D698" t="s">
        <v>11114</v>
      </c>
      <c r="E698" t="s">
        <v>11108</v>
      </c>
      <c r="F698" s="58">
        <v>631.63</v>
      </c>
      <c r="G698" s="58">
        <v>0</v>
      </c>
      <c r="H698">
        <v>13</v>
      </c>
    </row>
    <row r="699" spans="1:8">
      <c r="A699" t="str">
        <f t="shared" si="10"/>
        <v>z2008-692</v>
      </c>
      <c r="B699" s="1">
        <v>41099</v>
      </c>
      <c r="C699" t="s">
        <v>11105</v>
      </c>
      <c r="D699" t="s">
        <v>11114</v>
      </c>
      <c r="E699" t="s">
        <v>11107</v>
      </c>
      <c r="F699" s="58">
        <v>274.13</v>
      </c>
      <c r="G699" s="58">
        <v>274.13</v>
      </c>
      <c r="H699">
        <v>8</v>
      </c>
    </row>
    <row r="700" spans="1:8">
      <c r="A700" t="str">
        <f t="shared" si="10"/>
        <v>z2008-693</v>
      </c>
      <c r="B700" s="1">
        <v>41100</v>
      </c>
      <c r="C700" t="s">
        <v>11111</v>
      </c>
      <c r="D700" t="s">
        <v>11106</v>
      </c>
      <c r="E700" t="s">
        <v>11107</v>
      </c>
      <c r="F700" s="58">
        <v>480.12</v>
      </c>
      <c r="G700" s="58">
        <v>480.12</v>
      </c>
      <c r="H700">
        <v>11</v>
      </c>
    </row>
    <row r="701" spans="1:8">
      <c r="A701" t="str">
        <f t="shared" si="10"/>
        <v>z2008-694</v>
      </c>
      <c r="B701" s="1">
        <v>41100</v>
      </c>
      <c r="C701" t="s">
        <v>11111</v>
      </c>
      <c r="D701" t="s">
        <v>11106</v>
      </c>
      <c r="E701" t="s">
        <v>11108</v>
      </c>
      <c r="F701" s="58">
        <v>179.14</v>
      </c>
      <c r="G701" s="58">
        <v>0</v>
      </c>
      <c r="H701">
        <v>5</v>
      </c>
    </row>
    <row r="702" spans="1:8">
      <c r="A702" t="str">
        <f t="shared" si="10"/>
        <v>z2008-695</v>
      </c>
      <c r="B702" s="1">
        <v>41100</v>
      </c>
      <c r="C702" t="s">
        <v>11115</v>
      </c>
      <c r="D702" t="s">
        <v>11114</v>
      </c>
      <c r="E702" t="s">
        <v>11107</v>
      </c>
      <c r="F702" s="58">
        <v>473.21</v>
      </c>
      <c r="G702" s="58">
        <v>473.21</v>
      </c>
      <c r="H702">
        <v>9</v>
      </c>
    </row>
    <row r="703" spans="1:8">
      <c r="A703" t="str">
        <f t="shared" si="10"/>
        <v>z2008-696</v>
      </c>
      <c r="B703" s="1">
        <v>41100</v>
      </c>
      <c r="C703" t="s">
        <v>11115</v>
      </c>
      <c r="D703" t="s">
        <v>11114</v>
      </c>
      <c r="E703" t="s">
        <v>11107</v>
      </c>
      <c r="F703" s="58">
        <v>689.18</v>
      </c>
      <c r="G703" s="58">
        <v>689.18</v>
      </c>
      <c r="H703">
        <v>12</v>
      </c>
    </row>
    <row r="704" spans="1:8">
      <c r="A704" t="str">
        <f t="shared" si="10"/>
        <v>z2008-697</v>
      </c>
      <c r="B704" s="1">
        <v>41100</v>
      </c>
      <c r="C704" t="s">
        <v>11115</v>
      </c>
      <c r="D704" t="s">
        <v>11114</v>
      </c>
      <c r="E704" t="s">
        <v>11107</v>
      </c>
      <c r="F704" s="58">
        <v>676.12</v>
      </c>
      <c r="G704" s="58">
        <v>676.12</v>
      </c>
      <c r="H704">
        <v>9</v>
      </c>
    </row>
    <row r="705" spans="1:8">
      <c r="A705" t="str">
        <f t="shared" si="10"/>
        <v>z2008-698</v>
      </c>
      <c r="B705" s="1">
        <v>41101</v>
      </c>
      <c r="C705" t="s">
        <v>11112</v>
      </c>
      <c r="D705" t="s">
        <v>11114</v>
      </c>
      <c r="E705" t="s">
        <v>11107</v>
      </c>
      <c r="F705" s="58">
        <v>306.02</v>
      </c>
      <c r="G705" s="58">
        <v>306.02</v>
      </c>
      <c r="H705">
        <v>9</v>
      </c>
    </row>
    <row r="706" spans="1:8">
      <c r="A706" t="str">
        <f t="shared" si="10"/>
        <v>z2008-699</v>
      </c>
      <c r="B706" s="1">
        <v>41101</v>
      </c>
      <c r="C706" t="s">
        <v>11111</v>
      </c>
      <c r="D706" t="s">
        <v>11106</v>
      </c>
      <c r="E706" t="s">
        <v>11107</v>
      </c>
      <c r="F706" s="58">
        <v>527.70000000000005</v>
      </c>
      <c r="G706" s="58">
        <v>527.70000000000005</v>
      </c>
      <c r="H706">
        <v>6</v>
      </c>
    </row>
    <row r="707" spans="1:8">
      <c r="A707" t="str">
        <f t="shared" si="10"/>
        <v>z2008-700</v>
      </c>
      <c r="B707" s="1">
        <v>41101</v>
      </c>
      <c r="C707" t="s">
        <v>11116</v>
      </c>
      <c r="D707" t="s">
        <v>11114</v>
      </c>
      <c r="E707" t="s">
        <v>11108</v>
      </c>
      <c r="F707" s="58">
        <v>681.54</v>
      </c>
      <c r="G707" s="58">
        <v>0</v>
      </c>
      <c r="H707">
        <v>8</v>
      </c>
    </row>
    <row r="708" spans="1:8">
      <c r="A708" t="str">
        <f t="shared" si="10"/>
        <v>z2008-701</v>
      </c>
      <c r="B708" s="1">
        <v>41101</v>
      </c>
      <c r="C708" t="s">
        <v>11116</v>
      </c>
      <c r="D708" t="s">
        <v>11114</v>
      </c>
      <c r="E708" t="s">
        <v>11107</v>
      </c>
      <c r="F708" s="58">
        <v>228.03</v>
      </c>
      <c r="G708" s="58">
        <v>228.03</v>
      </c>
      <c r="H708">
        <v>8</v>
      </c>
    </row>
    <row r="709" spans="1:8">
      <c r="A709" t="str">
        <f t="shared" si="10"/>
        <v>z2008-702</v>
      </c>
      <c r="B709" s="1">
        <v>41101</v>
      </c>
      <c r="C709" t="s">
        <v>11116</v>
      </c>
      <c r="D709" t="s">
        <v>11114</v>
      </c>
      <c r="E709" t="s">
        <v>11108</v>
      </c>
      <c r="F709" s="58">
        <v>628.75</v>
      </c>
      <c r="G709" s="58">
        <v>0</v>
      </c>
      <c r="H709">
        <v>7</v>
      </c>
    </row>
    <row r="710" spans="1:8">
      <c r="A710" t="str">
        <f t="shared" si="10"/>
        <v>z2008-703</v>
      </c>
      <c r="B710" s="1">
        <v>41104</v>
      </c>
      <c r="C710" t="s">
        <v>11113</v>
      </c>
      <c r="D710" t="s">
        <v>11114</v>
      </c>
      <c r="E710" t="s">
        <v>11108</v>
      </c>
      <c r="F710" s="58">
        <v>419.38</v>
      </c>
      <c r="G710" s="58">
        <v>0</v>
      </c>
      <c r="H710">
        <v>9</v>
      </c>
    </row>
    <row r="711" spans="1:8">
      <c r="A711" t="str">
        <f t="shared" si="10"/>
        <v>z2008-704</v>
      </c>
      <c r="B711" s="1">
        <v>41104</v>
      </c>
      <c r="C711" t="s">
        <v>11111</v>
      </c>
      <c r="D711" t="s">
        <v>11106</v>
      </c>
      <c r="E711" t="s">
        <v>11108</v>
      </c>
      <c r="F711" s="58">
        <v>591.35</v>
      </c>
      <c r="G711" s="58">
        <v>0</v>
      </c>
      <c r="H711">
        <v>9</v>
      </c>
    </row>
    <row r="712" spans="1:8">
      <c r="A712" t="str">
        <f t="shared" si="10"/>
        <v>z2008-705</v>
      </c>
      <c r="B712" s="1">
        <v>41104</v>
      </c>
      <c r="C712" t="s">
        <v>11109</v>
      </c>
      <c r="D712" t="s">
        <v>11114</v>
      </c>
      <c r="E712" t="s">
        <v>11108</v>
      </c>
      <c r="F712" s="58">
        <v>354.2</v>
      </c>
      <c r="G712" s="58">
        <v>0</v>
      </c>
      <c r="H712">
        <v>9</v>
      </c>
    </row>
    <row r="713" spans="1:8">
      <c r="A713" t="str">
        <f t="shared" si="10"/>
        <v>z2008-706</v>
      </c>
      <c r="B713" s="1">
        <v>41104</v>
      </c>
      <c r="C713" t="s">
        <v>11109</v>
      </c>
      <c r="D713" t="s">
        <v>11114</v>
      </c>
      <c r="E713" t="s">
        <v>11107</v>
      </c>
      <c r="F713" s="58">
        <v>440.82</v>
      </c>
      <c r="G713" s="58">
        <v>440.82</v>
      </c>
      <c r="H713">
        <v>4</v>
      </c>
    </row>
    <row r="714" spans="1:8">
      <c r="A714" t="str">
        <f t="shared" si="10"/>
        <v>z2008-707</v>
      </c>
      <c r="B714" s="1">
        <v>41104</v>
      </c>
      <c r="C714" t="s">
        <v>11109</v>
      </c>
      <c r="D714" t="s">
        <v>11114</v>
      </c>
      <c r="E714" t="s">
        <v>11107</v>
      </c>
      <c r="F714" s="58">
        <v>259.83999999999997</v>
      </c>
      <c r="G714" s="58">
        <v>259.83999999999997</v>
      </c>
      <c r="H714">
        <v>1</v>
      </c>
    </row>
    <row r="715" spans="1:8">
      <c r="A715" t="str">
        <f t="shared" si="10"/>
        <v>z2008-708</v>
      </c>
      <c r="B715" s="1">
        <v>41105</v>
      </c>
      <c r="C715" t="s">
        <v>11115</v>
      </c>
      <c r="D715" t="s">
        <v>11114</v>
      </c>
      <c r="E715" t="s">
        <v>11107</v>
      </c>
      <c r="F715" s="58">
        <v>202.46</v>
      </c>
      <c r="G715" s="58">
        <v>202.46</v>
      </c>
      <c r="H715">
        <v>12</v>
      </c>
    </row>
    <row r="716" spans="1:8">
      <c r="A716" t="str">
        <f t="shared" si="10"/>
        <v>z2008-709</v>
      </c>
      <c r="B716" s="1">
        <v>41105</v>
      </c>
      <c r="C716" t="s">
        <v>11111</v>
      </c>
      <c r="D716" t="s">
        <v>11106</v>
      </c>
      <c r="E716" t="s">
        <v>11108</v>
      </c>
      <c r="F716" s="58">
        <v>145.24</v>
      </c>
      <c r="G716" s="58">
        <v>0</v>
      </c>
      <c r="H716">
        <v>4</v>
      </c>
    </row>
    <row r="717" spans="1:8">
      <c r="A717" t="str">
        <f t="shared" ref="A717:A780" si="11">"z2008-"&amp;ROW()-7</f>
        <v>z2008-710</v>
      </c>
      <c r="B717" s="1">
        <v>41105</v>
      </c>
      <c r="C717" t="s">
        <v>11110</v>
      </c>
      <c r="D717" t="s">
        <v>11114</v>
      </c>
      <c r="E717" t="s">
        <v>11107</v>
      </c>
      <c r="F717" s="58">
        <v>157.65</v>
      </c>
      <c r="G717" s="58">
        <v>157.65</v>
      </c>
      <c r="H717">
        <v>13</v>
      </c>
    </row>
    <row r="718" spans="1:8">
      <c r="A718" t="str">
        <f t="shared" si="11"/>
        <v>z2008-711</v>
      </c>
      <c r="B718" s="1">
        <v>41105</v>
      </c>
      <c r="C718" t="s">
        <v>11110</v>
      </c>
      <c r="D718" t="s">
        <v>11114</v>
      </c>
      <c r="E718" t="s">
        <v>11108</v>
      </c>
      <c r="F718" s="58">
        <v>511.65</v>
      </c>
      <c r="G718" s="58">
        <v>0</v>
      </c>
      <c r="H718">
        <v>14</v>
      </c>
    </row>
    <row r="719" spans="1:8">
      <c r="A719" t="str">
        <f t="shared" si="11"/>
        <v>z2008-712</v>
      </c>
      <c r="B719" s="1">
        <v>41105</v>
      </c>
      <c r="C719" t="s">
        <v>11110</v>
      </c>
      <c r="D719" t="s">
        <v>11114</v>
      </c>
      <c r="E719" t="s">
        <v>11108</v>
      </c>
      <c r="F719" s="58">
        <v>293.14</v>
      </c>
      <c r="G719" s="58">
        <v>0</v>
      </c>
      <c r="H719">
        <v>6</v>
      </c>
    </row>
    <row r="720" spans="1:8">
      <c r="A720" t="str">
        <f t="shared" si="11"/>
        <v>z2008-713</v>
      </c>
      <c r="B720" s="1">
        <v>41106</v>
      </c>
      <c r="C720" t="s">
        <v>11115</v>
      </c>
      <c r="D720" t="s">
        <v>11114</v>
      </c>
      <c r="E720" t="s">
        <v>11107</v>
      </c>
      <c r="F720" s="58">
        <v>693.22</v>
      </c>
      <c r="G720" s="58">
        <v>693.22</v>
      </c>
      <c r="H720">
        <v>7</v>
      </c>
    </row>
    <row r="721" spans="1:8">
      <c r="A721" t="str">
        <f t="shared" si="11"/>
        <v>z2008-714</v>
      </c>
      <c r="B721" s="1">
        <v>41106</v>
      </c>
      <c r="C721" t="s">
        <v>11111</v>
      </c>
      <c r="D721" t="s">
        <v>11114</v>
      </c>
      <c r="E721" t="s">
        <v>11107</v>
      </c>
      <c r="F721" s="58">
        <v>101.06</v>
      </c>
      <c r="G721" s="58">
        <v>101.06</v>
      </c>
      <c r="H721">
        <v>8</v>
      </c>
    </row>
    <row r="722" spans="1:8">
      <c r="A722" t="str">
        <f t="shared" si="11"/>
        <v>z2008-715</v>
      </c>
      <c r="B722" s="1">
        <v>41106</v>
      </c>
      <c r="C722" t="s">
        <v>11111</v>
      </c>
      <c r="D722" t="s">
        <v>11114</v>
      </c>
      <c r="E722" t="s">
        <v>11107</v>
      </c>
      <c r="F722" s="58">
        <v>152.76</v>
      </c>
      <c r="G722" s="58">
        <v>152.76</v>
      </c>
      <c r="H722">
        <v>8</v>
      </c>
    </row>
    <row r="723" spans="1:8">
      <c r="A723" t="str">
        <f t="shared" si="11"/>
        <v>z2008-716</v>
      </c>
      <c r="B723" s="1">
        <v>41106</v>
      </c>
      <c r="C723" t="s">
        <v>11111</v>
      </c>
      <c r="D723" t="s">
        <v>11114</v>
      </c>
      <c r="E723" t="s">
        <v>11107</v>
      </c>
      <c r="F723" s="58">
        <v>420.46</v>
      </c>
      <c r="G723" s="58">
        <v>420.46</v>
      </c>
      <c r="H723">
        <v>5</v>
      </c>
    </row>
    <row r="724" spans="1:8">
      <c r="A724" t="str">
        <f t="shared" si="11"/>
        <v>z2008-717</v>
      </c>
      <c r="B724" s="1">
        <v>41106</v>
      </c>
      <c r="C724" t="s">
        <v>11111</v>
      </c>
      <c r="D724" t="s">
        <v>11114</v>
      </c>
      <c r="E724" t="s">
        <v>11108</v>
      </c>
      <c r="F724" s="58">
        <v>439.7</v>
      </c>
      <c r="G724" s="58">
        <v>0</v>
      </c>
      <c r="H724">
        <v>3</v>
      </c>
    </row>
    <row r="725" spans="1:8">
      <c r="A725" t="str">
        <f t="shared" si="11"/>
        <v>z2008-718</v>
      </c>
      <c r="B725" s="1">
        <v>41107</v>
      </c>
      <c r="C725" t="s">
        <v>11115</v>
      </c>
      <c r="D725" t="s">
        <v>11114</v>
      </c>
      <c r="E725" t="s">
        <v>11108</v>
      </c>
      <c r="F725" s="58">
        <v>404.43</v>
      </c>
      <c r="G725" s="58">
        <v>0</v>
      </c>
      <c r="H725">
        <v>8</v>
      </c>
    </row>
    <row r="726" spans="1:8">
      <c r="A726" t="str">
        <f t="shared" si="11"/>
        <v>z2008-719</v>
      </c>
      <c r="B726" s="1">
        <v>41107</v>
      </c>
      <c r="C726" t="s">
        <v>11111</v>
      </c>
      <c r="D726" t="s">
        <v>11114</v>
      </c>
      <c r="E726" t="s">
        <v>11107</v>
      </c>
      <c r="F726" s="58">
        <v>145.84</v>
      </c>
      <c r="G726" s="58">
        <v>145.84</v>
      </c>
      <c r="H726">
        <v>8</v>
      </c>
    </row>
    <row r="727" spans="1:8">
      <c r="A727" t="str">
        <f t="shared" si="11"/>
        <v>z2008-720</v>
      </c>
      <c r="B727" s="1">
        <v>41107</v>
      </c>
      <c r="C727" t="s">
        <v>11112</v>
      </c>
      <c r="D727" t="s">
        <v>11114</v>
      </c>
      <c r="E727" t="s">
        <v>11108</v>
      </c>
      <c r="F727" s="58">
        <v>247.02</v>
      </c>
      <c r="G727" s="58">
        <v>0</v>
      </c>
      <c r="H727">
        <v>11</v>
      </c>
    </row>
    <row r="728" spans="1:8">
      <c r="A728" t="str">
        <f t="shared" si="11"/>
        <v>z2008-721</v>
      </c>
      <c r="B728" s="1">
        <v>41107</v>
      </c>
      <c r="C728" t="s">
        <v>11112</v>
      </c>
      <c r="D728" t="s">
        <v>11114</v>
      </c>
      <c r="E728" t="s">
        <v>11107</v>
      </c>
      <c r="F728" s="58">
        <v>603.91999999999996</v>
      </c>
      <c r="G728" s="58">
        <v>603.91999999999996</v>
      </c>
      <c r="H728">
        <v>14</v>
      </c>
    </row>
    <row r="729" spans="1:8">
      <c r="A729" t="str">
        <f t="shared" si="11"/>
        <v>z2008-722</v>
      </c>
      <c r="B729" s="1">
        <v>41107</v>
      </c>
      <c r="C729" t="s">
        <v>11112</v>
      </c>
      <c r="D729" t="s">
        <v>11114</v>
      </c>
      <c r="E729" t="s">
        <v>11107</v>
      </c>
      <c r="F729" s="58">
        <v>684.08</v>
      </c>
      <c r="G729" s="58">
        <v>684.08</v>
      </c>
      <c r="H729">
        <v>2</v>
      </c>
    </row>
    <row r="730" spans="1:8">
      <c r="A730" t="str">
        <f t="shared" si="11"/>
        <v>z2008-723</v>
      </c>
      <c r="B730" s="1">
        <v>41108</v>
      </c>
      <c r="C730" t="s">
        <v>11115</v>
      </c>
      <c r="D730" t="s">
        <v>11106</v>
      </c>
      <c r="E730" t="s">
        <v>11108</v>
      </c>
      <c r="F730" s="58">
        <v>67.67</v>
      </c>
      <c r="G730" s="58">
        <v>0</v>
      </c>
      <c r="H730">
        <v>3</v>
      </c>
    </row>
    <row r="731" spans="1:8">
      <c r="A731" t="str">
        <f t="shared" si="11"/>
        <v>z2008-724</v>
      </c>
      <c r="B731" s="1">
        <v>41108</v>
      </c>
      <c r="C731" t="s">
        <v>11111</v>
      </c>
      <c r="D731" t="s">
        <v>11114</v>
      </c>
      <c r="E731" t="s">
        <v>11107</v>
      </c>
      <c r="F731" s="58">
        <v>380.37</v>
      </c>
      <c r="G731" s="58">
        <v>380.37</v>
      </c>
      <c r="H731">
        <v>13</v>
      </c>
    </row>
    <row r="732" spans="1:8">
      <c r="A732" t="str">
        <f t="shared" si="11"/>
        <v>z2008-725</v>
      </c>
      <c r="B732" s="1">
        <v>41108</v>
      </c>
      <c r="C732" t="s">
        <v>11113</v>
      </c>
      <c r="D732" t="s">
        <v>11114</v>
      </c>
      <c r="E732" t="s">
        <v>11107</v>
      </c>
      <c r="F732" s="58">
        <v>130.65</v>
      </c>
      <c r="G732" s="58">
        <v>130.65</v>
      </c>
      <c r="H732">
        <v>11</v>
      </c>
    </row>
    <row r="733" spans="1:8">
      <c r="A733" t="str">
        <f t="shared" si="11"/>
        <v>z2008-726</v>
      </c>
      <c r="B733" s="1">
        <v>41108</v>
      </c>
      <c r="C733" t="s">
        <v>11113</v>
      </c>
      <c r="D733" t="s">
        <v>11114</v>
      </c>
      <c r="E733" t="s">
        <v>11108</v>
      </c>
      <c r="F733" s="58">
        <v>680.02</v>
      </c>
      <c r="G733" s="58">
        <v>0</v>
      </c>
      <c r="H733">
        <v>12</v>
      </c>
    </row>
    <row r="734" spans="1:8">
      <c r="A734" t="str">
        <f t="shared" si="11"/>
        <v>z2008-727</v>
      </c>
      <c r="B734" s="1">
        <v>41108</v>
      </c>
      <c r="C734" t="s">
        <v>11113</v>
      </c>
      <c r="D734" t="s">
        <v>11114</v>
      </c>
      <c r="E734" t="s">
        <v>11107</v>
      </c>
      <c r="F734" s="58">
        <v>486.32</v>
      </c>
      <c r="G734" s="58">
        <v>486.32</v>
      </c>
      <c r="H734">
        <v>3</v>
      </c>
    </row>
    <row r="735" spans="1:8">
      <c r="A735" t="str">
        <f t="shared" si="11"/>
        <v>z2008-728</v>
      </c>
      <c r="B735" s="1">
        <v>41111</v>
      </c>
      <c r="C735" t="s">
        <v>11116</v>
      </c>
      <c r="D735" t="s">
        <v>11106</v>
      </c>
      <c r="E735" t="s">
        <v>11107</v>
      </c>
      <c r="F735" s="58">
        <v>208.36</v>
      </c>
      <c r="G735" s="58">
        <v>208.36</v>
      </c>
      <c r="H735">
        <v>7</v>
      </c>
    </row>
    <row r="736" spans="1:8">
      <c r="A736" t="str">
        <f t="shared" si="11"/>
        <v>z2008-729</v>
      </c>
      <c r="B736" s="1">
        <v>41111</v>
      </c>
      <c r="C736" t="s">
        <v>11111</v>
      </c>
      <c r="D736" t="s">
        <v>11114</v>
      </c>
      <c r="E736" t="s">
        <v>11108</v>
      </c>
      <c r="F736" s="58">
        <v>555.99</v>
      </c>
      <c r="G736" s="58">
        <v>0</v>
      </c>
      <c r="H736">
        <v>12</v>
      </c>
    </row>
    <row r="737" spans="1:8">
      <c r="A737" t="str">
        <f t="shared" si="11"/>
        <v>z2008-730</v>
      </c>
      <c r="B737" s="1">
        <v>41111</v>
      </c>
      <c r="C737" t="s">
        <v>11117</v>
      </c>
      <c r="D737" t="s">
        <v>11114</v>
      </c>
      <c r="E737" t="s">
        <v>11108</v>
      </c>
      <c r="F737" s="58">
        <v>193.75</v>
      </c>
      <c r="G737" s="58">
        <v>0</v>
      </c>
      <c r="H737">
        <v>12</v>
      </c>
    </row>
    <row r="738" spans="1:8">
      <c r="A738" t="str">
        <f t="shared" si="11"/>
        <v>z2008-731</v>
      </c>
      <c r="B738" s="1">
        <v>41111</v>
      </c>
      <c r="C738" t="s">
        <v>11117</v>
      </c>
      <c r="D738" t="s">
        <v>11114</v>
      </c>
      <c r="E738" t="s">
        <v>11108</v>
      </c>
      <c r="F738" s="58">
        <v>385.14</v>
      </c>
      <c r="G738" s="58">
        <v>0</v>
      </c>
      <c r="H738">
        <v>3</v>
      </c>
    </row>
    <row r="739" spans="1:8">
      <c r="A739" t="str">
        <f t="shared" si="11"/>
        <v>z2008-732</v>
      </c>
      <c r="B739" s="1">
        <v>41111</v>
      </c>
      <c r="C739" t="s">
        <v>11117</v>
      </c>
      <c r="D739" t="s">
        <v>11114</v>
      </c>
      <c r="E739" t="s">
        <v>11107</v>
      </c>
      <c r="F739" s="58">
        <v>491.71</v>
      </c>
      <c r="G739" s="58">
        <v>491.71</v>
      </c>
      <c r="H739">
        <v>12</v>
      </c>
    </row>
    <row r="740" spans="1:8">
      <c r="A740" t="str">
        <f t="shared" si="11"/>
        <v>z2008-733</v>
      </c>
      <c r="B740" s="1">
        <v>41112</v>
      </c>
      <c r="C740" t="s">
        <v>11109</v>
      </c>
      <c r="D740" t="s">
        <v>11106</v>
      </c>
      <c r="E740" t="s">
        <v>11107</v>
      </c>
      <c r="F740" s="58">
        <v>470.06</v>
      </c>
      <c r="G740" s="58">
        <v>470.06</v>
      </c>
      <c r="H740">
        <v>8</v>
      </c>
    </row>
    <row r="741" spans="1:8">
      <c r="A741" t="str">
        <f t="shared" si="11"/>
        <v>z2008-734</v>
      </c>
      <c r="B741" s="1">
        <v>41112</v>
      </c>
      <c r="C741" t="s">
        <v>11111</v>
      </c>
      <c r="D741" t="s">
        <v>11114</v>
      </c>
      <c r="E741" t="s">
        <v>11107</v>
      </c>
      <c r="F741" s="58">
        <v>547.88</v>
      </c>
      <c r="G741" s="58">
        <v>547.88</v>
      </c>
      <c r="H741">
        <v>9</v>
      </c>
    </row>
    <row r="742" spans="1:8">
      <c r="A742" t="str">
        <f t="shared" si="11"/>
        <v>z2008-735</v>
      </c>
      <c r="B742" s="1">
        <v>41112</v>
      </c>
      <c r="C742" t="s">
        <v>11105</v>
      </c>
      <c r="D742" t="s">
        <v>11114</v>
      </c>
      <c r="E742" t="s">
        <v>11108</v>
      </c>
      <c r="F742" s="58">
        <v>311.77</v>
      </c>
      <c r="G742" s="58">
        <v>0</v>
      </c>
      <c r="H742">
        <v>10</v>
      </c>
    </row>
    <row r="743" spans="1:8">
      <c r="A743" t="str">
        <f t="shared" si="11"/>
        <v>z2008-736</v>
      </c>
      <c r="B743" s="1">
        <v>41112</v>
      </c>
      <c r="C743" t="s">
        <v>11105</v>
      </c>
      <c r="D743" t="s">
        <v>11114</v>
      </c>
      <c r="E743" t="s">
        <v>11107</v>
      </c>
      <c r="F743" s="58">
        <v>273.72000000000003</v>
      </c>
      <c r="G743" s="58">
        <v>273.72000000000003</v>
      </c>
      <c r="H743">
        <v>4</v>
      </c>
    </row>
    <row r="744" spans="1:8">
      <c r="A744" t="str">
        <f t="shared" si="11"/>
        <v>z2008-737</v>
      </c>
      <c r="B744" s="1">
        <v>41112</v>
      </c>
      <c r="C744" t="s">
        <v>11105</v>
      </c>
      <c r="D744" t="s">
        <v>11114</v>
      </c>
      <c r="E744" t="s">
        <v>11108</v>
      </c>
      <c r="F744" s="58">
        <v>101.86</v>
      </c>
      <c r="G744" s="58">
        <v>0</v>
      </c>
      <c r="H744">
        <v>5</v>
      </c>
    </row>
    <row r="745" spans="1:8">
      <c r="A745" t="str">
        <f t="shared" si="11"/>
        <v>z2008-738</v>
      </c>
      <c r="B745" s="1">
        <v>41113</v>
      </c>
      <c r="C745" t="s">
        <v>11115</v>
      </c>
      <c r="D745" t="s">
        <v>11106</v>
      </c>
      <c r="E745" t="s">
        <v>11108</v>
      </c>
      <c r="F745" s="58">
        <v>639.41999999999996</v>
      </c>
      <c r="G745" s="58">
        <v>0</v>
      </c>
      <c r="H745">
        <v>7</v>
      </c>
    </row>
    <row r="746" spans="1:8">
      <c r="A746" t="str">
        <f t="shared" si="11"/>
        <v>z2008-739</v>
      </c>
      <c r="B746" s="1">
        <v>41113</v>
      </c>
      <c r="C746" t="s">
        <v>11111</v>
      </c>
      <c r="D746" t="s">
        <v>11106</v>
      </c>
      <c r="E746" t="s">
        <v>11107</v>
      </c>
      <c r="F746" s="58">
        <v>685.07</v>
      </c>
      <c r="G746" s="58">
        <v>685.07</v>
      </c>
      <c r="H746">
        <v>8</v>
      </c>
    </row>
    <row r="747" spans="1:8">
      <c r="A747" t="str">
        <f t="shared" si="11"/>
        <v>z2008-740</v>
      </c>
      <c r="B747" s="1">
        <v>41113</v>
      </c>
      <c r="C747" t="s">
        <v>11115</v>
      </c>
      <c r="D747" t="s">
        <v>11114</v>
      </c>
      <c r="E747" t="s">
        <v>11107</v>
      </c>
      <c r="F747" s="58">
        <v>381.28</v>
      </c>
      <c r="G747" s="58">
        <v>381.28</v>
      </c>
      <c r="H747">
        <v>1</v>
      </c>
    </row>
    <row r="748" spans="1:8">
      <c r="A748" t="str">
        <f t="shared" si="11"/>
        <v>z2008-741</v>
      </c>
      <c r="B748" s="1">
        <v>41113</v>
      </c>
      <c r="C748" t="s">
        <v>11115</v>
      </c>
      <c r="D748" t="s">
        <v>11114</v>
      </c>
      <c r="E748" t="s">
        <v>11107</v>
      </c>
      <c r="F748" s="58">
        <v>472.43</v>
      </c>
      <c r="G748" s="58">
        <v>472.43</v>
      </c>
      <c r="H748">
        <v>7</v>
      </c>
    </row>
    <row r="749" spans="1:8">
      <c r="A749" t="str">
        <f t="shared" si="11"/>
        <v>z2008-742</v>
      </c>
      <c r="B749" s="1">
        <v>41113</v>
      </c>
      <c r="C749" t="s">
        <v>11115</v>
      </c>
      <c r="D749" t="s">
        <v>11114</v>
      </c>
      <c r="E749" t="s">
        <v>11107</v>
      </c>
      <c r="F749" s="58">
        <v>671.1</v>
      </c>
      <c r="G749" s="58">
        <v>671.1</v>
      </c>
      <c r="H749">
        <v>8</v>
      </c>
    </row>
    <row r="750" spans="1:8">
      <c r="A750" t="str">
        <f t="shared" si="11"/>
        <v>z2008-743</v>
      </c>
      <c r="B750" s="1">
        <v>41114</v>
      </c>
      <c r="C750" t="s">
        <v>11116</v>
      </c>
      <c r="D750" t="s">
        <v>11106</v>
      </c>
      <c r="E750" t="s">
        <v>11107</v>
      </c>
      <c r="F750" s="58">
        <v>451.4</v>
      </c>
      <c r="G750" s="58">
        <v>451.4</v>
      </c>
      <c r="H750">
        <v>6</v>
      </c>
    </row>
    <row r="751" spans="1:8">
      <c r="A751" t="str">
        <f t="shared" si="11"/>
        <v>z2008-744</v>
      </c>
      <c r="B751" s="1">
        <v>41114</v>
      </c>
      <c r="C751" t="s">
        <v>11111</v>
      </c>
      <c r="D751" t="s">
        <v>11106</v>
      </c>
      <c r="E751" t="s">
        <v>11108</v>
      </c>
      <c r="F751" s="58">
        <v>469.1</v>
      </c>
      <c r="G751" s="58">
        <v>0</v>
      </c>
      <c r="H751">
        <v>10</v>
      </c>
    </row>
    <row r="752" spans="1:8">
      <c r="A752" t="str">
        <f t="shared" si="11"/>
        <v>z2008-745</v>
      </c>
      <c r="B752" s="1">
        <v>41114</v>
      </c>
      <c r="C752" t="s">
        <v>11116</v>
      </c>
      <c r="D752" t="s">
        <v>11114</v>
      </c>
      <c r="E752" t="s">
        <v>11107</v>
      </c>
      <c r="F752" s="58">
        <v>432.5</v>
      </c>
      <c r="G752" s="58">
        <v>432.5</v>
      </c>
      <c r="H752">
        <v>10</v>
      </c>
    </row>
    <row r="753" spans="1:8">
      <c r="A753" t="str">
        <f t="shared" si="11"/>
        <v>z2008-746</v>
      </c>
      <c r="B753" s="1">
        <v>41114</v>
      </c>
      <c r="C753" t="s">
        <v>11116</v>
      </c>
      <c r="D753" t="s">
        <v>11114</v>
      </c>
      <c r="E753" t="s">
        <v>11108</v>
      </c>
      <c r="F753" s="58">
        <v>100.12</v>
      </c>
      <c r="G753" s="58">
        <v>0</v>
      </c>
      <c r="H753">
        <v>12</v>
      </c>
    </row>
    <row r="754" spans="1:8">
      <c r="A754" t="str">
        <f t="shared" si="11"/>
        <v>z2008-747</v>
      </c>
      <c r="B754" s="1">
        <v>41114</v>
      </c>
      <c r="C754" t="s">
        <v>11116</v>
      </c>
      <c r="D754" t="s">
        <v>11114</v>
      </c>
      <c r="E754" t="s">
        <v>11107</v>
      </c>
      <c r="F754" s="58">
        <v>132.94</v>
      </c>
      <c r="G754" s="58">
        <v>132.94</v>
      </c>
      <c r="H754">
        <v>13</v>
      </c>
    </row>
    <row r="755" spans="1:8">
      <c r="A755" t="str">
        <f t="shared" si="11"/>
        <v>z2008-748</v>
      </c>
      <c r="B755" s="1">
        <v>41115</v>
      </c>
      <c r="C755" t="s">
        <v>11109</v>
      </c>
      <c r="D755" t="s">
        <v>11106</v>
      </c>
      <c r="E755" t="s">
        <v>11108</v>
      </c>
      <c r="F755" s="58">
        <v>621.59</v>
      </c>
      <c r="G755" s="58">
        <v>0</v>
      </c>
      <c r="H755">
        <v>9</v>
      </c>
    </row>
    <row r="756" spans="1:8">
      <c r="A756" t="str">
        <f t="shared" si="11"/>
        <v>z2008-749</v>
      </c>
      <c r="B756" s="1">
        <v>41115</v>
      </c>
      <c r="C756" t="s">
        <v>11111</v>
      </c>
      <c r="D756" t="s">
        <v>11106</v>
      </c>
      <c r="E756" t="s">
        <v>11108</v>
      </c>
      <c r="F756" s="58">
        <v>321.36</v>
      </c>
      <c r="G756" s="58">
        <v>0</v>
      </c>
      <c r="H756">
        <v>13</v>
      </c>
    </row>
    <row r="757" spans="1:8">
      <c r="A757" t="str">
        <f t="shared" si="11"/>
        <v>z2008-750</v>
      </c>
      <c r="B757" s="1">
        <v>41115</v>
      </c>
      <c r="C757" t="s">
        <v>11109</v>
      </c>
      <c r="D757" t="s">
        <v>11114</v>
      </c>
      <c r="E757" t="s">
        <v>11107</v>
      </c>
      <c r="F757" s="58">
        <v>381.26</v>
      </c>
      <c r="G757" s="58">
        <v>381.26</v>
      </c>
      <c r="H757">
        <v>6</v>
      </c>
    </row>
    <row r="758" spans="1:8">
      <c r="A758" t="str">
        <f t="shared" si="11"/>
        <v>z2008-751</v>
      </c>
      <c r="B758" s="1">
        <v>41115</v>
      </c>
      <c r="C758" t="s">
        <v>11109</v>
      </c>
      <c r="D758" t="s">
        <v>11114</v>
      </c>
      <c r="E758" t="s">
        <v>11107</v>
      </c>
      <c r="F758" s="58">
        <v>87.81</v>
      </c>
      <c r="G758" s="58">
        <v>87.81</v>
      </c>
      <c r="H758">
        <v>2</v>
      </c>
    </row>
    <row r="759" spans="1:8">
      <c r="A759" t="str">
        <f t="shared" si="11"/>
        <v>z2008-752</v>
      </c>
      <c r="B759" s="1">
        <v>41115</v>
      </c>
      <c r="C759" t="s">
        <v>11109</v>
      </c>
      <c r="D759" t="s">
        <v>11114</v>
      </c>
      <c r="E759" t="s">
        <v>11108</v>
      </c>
      <c r="F759" s="58">
        <v>357.38</v>
      </c>
      <c r="G759" s="58">
        <v>0</v>
      </c>
      <c r="H759">
        <v>6</v>
      </c>
    </row>
    <row r="760" spans="1:8">
      <c r="A760" t="str">
        <f t="shared" si="11"/>
        <v>z2008-753</v>
      </c>
      <c r="B760" s="1">
        <v>41118</v>
      </c>
      <c r="C760" t="s">
        <v>11110</v>
      </c>
      <c r="D760" t="s">
        <v>11106</v>
      </c>
      <c r="E760" t="s">
        <v>11108</v>
      </c>
      <c r="F760" s="58">
        <v>375.86</v>
      </c>
      <c r="G760" s="58">
        <v>0</v>
      </c>
      <c r="H760">
        <v>10</v>
      </c>
    </row>
    <row r="761" spans="1:8">
      <c r="A761" t="str">
        <f t="shared" si="11"/>
        <v>z2008-754</v>
      </c>
      <c r="B761" s="1">
        <v>41118</v>
      </c>
      <c r="C761" t="s">
        <v>11111</v>
      </c>
      <c r="D761" t="s">
        <v>11106</v>
      </c>
      <c r="E761" t="s">
        <v>11107</v>
      </c>
      <c r="F761" s="58">
        <v>624.12</v>
      </c>
      <c r="G761" s="58">
        <v>624.12</v>
      </c>
      <c r="H761">
        <v>4</v>
      </c>
    </row>
    <row r="762" spans="1:8">
      <c r="A762" t="str">
        <f t="shared" si="11"/>
        <v>z2008-755</v>
      </c>
      <c r="B762" s="1">
        <v>41118</v>
      </c>
      <c r="C762" t="s">
        <v>11110</v>
      </c>
      <c r="D762" t="s">
        <v>11114</v>
      </c>
      <c r="E762" t="s">
        <v>11108</v>
      </c>
      <c r="F762" s="58">
        <v>568.36</v>
      </c>
      <c r="G762" s="58">
        <v>0</v>
      </c>
      <c r="H762">
        <v>11</v>
      </c>
    </row>
    <row r="763" spans="1:8">
      <c r="A763" t="str">
        <f t="shared" si="11"/>
        <v>z2008-756</v>
      </c>
      <c r="B763" s="1">
        <v>41118</v>
      </c>
      <c r="C763" t="s">
        <v>11110</v>
      </c>
      <c r="D763" t="s">
        <v>11114</v>
      </c>
      <c r="E763" t="s">
        <v>11108</v>
      </c>
      <c r="F763" s="58">
        <v>334.8</v>
      </c>
      <c r="G763" s="58">
        <v>0</v>
      </c>
      <c r="H763">
        <v>12</v>
      </c>
    </row>
    <row r="764" spans="1:8">
      <c r="A764" t="str">
        <f t="shared" si="11"/>
        <v>z2008-757</v>
      </c>
      <c r="B764" s="1">
        <v>41118</v>
      </c>
      <c r="C764" t="s">
        <v>11110</v>
      </c>
      <c r="D764" t="s">
        <v>11114</v>
      </c>
      <c r="E764" t="s">
        <v>11108</v>
      </c>
      <c r="F764" s="58">
        <v>170.75</v>
      </c>
      <c r="G764" s="58">
        <v>0</v>
      </c>
      <c r="H764">
        <v>10</v>
      </c>
    </row>
    <row r="765" spans="1:8">
      <c r="A765" t="str">
        <f t="shared" si="11"/>
        <v>z2008-758</v>
      </c>
      <c r="B765" s="1">
        <v>41119</v>
      </c>
      <c r="C765" t="s">
        <v>11109</v>
      </c>
      <c r="D765" t="s">
        <v>11114</v>
      </c>
      <c r="E765" t="s">
        <v>11107</v>
      </c>
      <c r="F765" s="58">
        <v>633.22</v>
      </c>
      <c r="G765" s="58">
        <v>633.22</v>
      </c>
      <c r="H765">
        <v>9</v>
      </c>
    </row>
    <row r="766" spans="1:8">
      <c r="A766" t="str">
        <f t="shared" si="11"/>
        <v>z2008-759</v>
      </c>
      <c r="B766" s="1">
        <v>41119</v>
      </c>
      <c r="C766" t="s">
        <v>11111</v>
      </c>
      <c r="D766" t="s">
        <v>11106</v>
      </c>
      <c r="E766" t="s">
        <v>11107</v>
      </c>
      <c r="F766" s="58">
        <v>645.07000000000005</v>
      </c>
      <c r="G766" s="58">
        <v>645.07000000000005</v>
      </c>
      <c r="H766">
        <v>13</v>
      </c>
    </row>
    <row r="767" spans="1:8">
      <c r="A767" t="str">
        <f t="shared" si="11"/>
        <v>z2008-760</v>
      </c>
      <c r="B767" s="1">
        <v>41119</v>
      </c>
      <c r="C767" t="s">
        <v>11111</v>
      </c>
      <c r="D767" t="s">
        <v>11114</v>
      </c>
      <c r="E767" t="s">
        <v>11107</v>
      </c>
      <c r="F767" s="58">
        <v>419.27</v>
      </c>
      <c r="G767" s="58">
        <v>419.27</v>
      </c>
      <c r="H767">
        <v>14</v>
      </c>
    </row>
    <row r="768" spans="1:8">
      <c r="A768" t="str">
        <f t="shared" si="11"/>
        <v>z2008-761</v>
      </c>
      <c r="B768" s="1">
        <v>41119</v>
      </c>
      <c r="C768" t="s">
        <v>11111</v>
      </c>
      <c r="D768" t="s">
        <v>11114</v>
      </c>
      <c r="E768" t="s">
        <v>11108</v>
      </c>
      <c r="F768" s="58">
        <v>380.85</v>
      </c>
      <c r="G768" s="58">
        <v>0</v>
      </c>
      <c r="H768">
        <v>6</v>
      </c>
    </row>
    <row r="769" spans="1:8">
      <c r="A769" t="str">
        <f t="shared" si="11"/>
        <v>z2008-762</v>
      </c>
      <c r="B769" s="1">
        <v>41119</v>
      </c>
      <c r="C769" t="s">
        <v>11111</v>
      </c>
      <c r="D769" t="s">
        <v>11114</v>
      </c>
      <c r="E769" t="s">
        <v>11107</v>
      </c>
      <c r="F769" s="58">
        <v>192.11</v>
      </c>
      <c r="G769" s="58">
        <v>192.11</v>
      </c>
      <c r="H769">
        <v>4</v>
      </c>
    </row>
    <row r="770" spans="1:8">
      <c r="A770" t="str">
        <f t="shared" si="11"/>
        <v>z2008-763</v>
      </c>
      <c r="B770" s="1">
        <v>41120</v>
      </c>
      <c r="C770" t="s">
        <v>11110</v>
      </c>
      <c r="D770" t="s">
        <v>11114</v>
      </c>
      <c r="E770" t="s">
        <v>11107</v>
      </c>
      <c r="F770" s="58">
        <v>601.94000000000005</v>
      </c>
      <c r="G770" s="58">
        <v>601.94000000000005</v>
      </c>
      <c r="H770">
        <v>12</v>
      </c>
    </row>
    <row r="771" spans="1:8">
      <c r="A771" t="str">
        <f t="shared" si="11"/>
        <v>z2008-764</v>
      </c>
      <c r="B771" s="1">
        <v>41120</v>
      </c>
      <c r="C771" t="s">
        <v>11111</v>
      </c>
      <c r="D771" t="s">
        <v>11106</v>
      </c>
      <c r="E771" t="s">
        <v>11108</v>
      </c>
      <c r="F771" s="58">
        <v>382.33</v>
      </c>
      <c r="G771" s="58">
        <v>0</v>
      </c>
      <c r="H771">
        <v>10</v>
      </c>
    </row>
    <row r="772" spans="1:8">
      <c r="A772" t="str">
        <f t="shared" si="11"/>
        <v>z2008-765</v>
      </c>
      <c r="B772" s="1">
        <v>41120</v>
      </c>
      <c r="C772" t="s">
        <v>11112</v>
      </c>
      <c r="D772" t="s">
        <v>11114</v>
      </c>
      <c r="E772" t="s">
        <v>11107</v>
      </c>
      <c r="F772" s="58">
        <v>569.25</v>
      </c>
      <c r="G772" s="58">
        <v>569.25</v>
      </c>
      <c r="H772">
        <v>7</v>
      </c>
    </row>
    <row r="773" spans="1:8">
      <c r="A773" t="str">
        <f t="shared" si="11"/>
        <v>z2008-766</v>
      </c>
      <c r="B773" s="1">
        <v>41120</v>
      </c>
      <c r="C773" t="s">
        <v>11112</v>
      </c>
      <c r="D773" t="s">
        <v>11114</v>
      </c>
      <c r="E773" t="s">
        <v>11107</v>
      </c>
      <c r="F773" s="58">
        <v>107.17</v>
      </c>
      <c r="G773" s="58">
        <v>107.17</v>
      </c>
      <c r="H773">
        <v>13</v>
      </c>
    </row>
    <row r="774" spans="1:8">
      <c r="A774" t="str">
        <f t="shared" si="11"/>
        <v>z2008-767</v>
      </c>
      <c r="B774" s="1">
        <v>41120</v>
      </c>
      <c r="C774" t="s">
        <v>11112</v>
      </c>
      <c r="D774" t="s">
        <v>11114</v>
      </c>
      <c r="E774" t="s">
        <v>11107</v>
      </c>
      <c r="F774" s="58">
        <v>209.86</v>
      </c>
      <c r="G774" s="58">
        <v>209.86</v>
      </c>
      <c r="H774">
        <v>3</v>
      </c>
    </row>
    <row r="775" spans="1:8">
      <c r="A775" t="str">
        <f t="shared" si="11"/>
        <v>z2008-768</v>
      </c>
      <c r="B775" s="1">
        <v>41121</v>
      </c>
      <c r="C775" t="s">
        <v>11111</v>
      </c>
      <c r="D775" t="s">
        <v>11114</v>
      </c>
      <c r="E775" t="s">
        <v>11107</v>
      </c>
      <c r="F775" s="58">
        <v>119.53</v>
      </c>
      <c r="G775" s="58">
        <v>119.53</v>
      </c>
      <c r="H775">
        <v>4</v>
      </c>
    </row>
    <row r="776" spans="1:8">
      <c r="A776" t="str">
        <f t="shared" si="11"/>
        <v>z2008-769</v>
      </c>
      <c r="B776" s="1">
        <v>41121</v>
      </c>
      <c r="C776" t="s">
        <v>11111</v>
      </c>
      <c r="D776" t="s">
        <v>11106</v>
      </c>
      <c r="E776" t="s">
        <v>11107</v>
      </c>
      <c r="F776" s="58">
        <v>497.61</v>
      </c>
      <c r="G776" s="58">
        <v>497.61</v>
      </c>
      <c r="H776">
        <v>2</v>
      </c>
    </row>
    <row r="777" spans="1:8">
      <c r="A777" t="str">
        <f t="shared" si="11"/>
        <v>z2008-770</v>
      </c>
      <c r="B777" s="1">
        <v>41121</v>
      </c>
      <c r="C777" t="s">
        <v>11113</v>
      </c>
      <c r="D777" t="s">
        <v>11114</v>
      </c>
      <c r="E777" t="s">
        <v>11108</v>
      </c>
      <c r="F777" s="58">
        <v>238.88</v>
      </c>
      <c r="G777" s="58">
        <v>0</v>
      </c>
      <c r="H777">
        <v>7</v>
      </c>
    </row>
    <row r="778" spans="1:8">
      <c r="A778" t="str">
        <f t="shared" si="11"/>
        <v>z2008-771</v>
      </c>
      <c r="B778" s="1">
        <v>41121</v>
      </c>
      <c r="C778" t="s">
        <v>11113</v>
      </c>
      <c r="D778" t="s">
        <v>11114</v>
      </c>
      <c r="E778" t="s">
        <v>11107</v>
      </c>
      <c r="F778" s="58">
        <v>371.86</v>
      </c>
      <c r="G778" s="58">
        <v>371.86</v>
      </c>
      <c r="H778">
        <v>12</v>
      </c>
    </row>
    <row r="779" spans="1:8">
      <c r="A779" t="str">
        <f t="shared" si="11"/>
        <v>z2008-772</v>
      </c>
      <c r="B779" s="1">
        <v>41121</v>
      </c>
      <c r="C779" t="s">
        <v>11113</v>
      </c>
      <c r="D779" t="s">
        <v>11114</v>
      </c>
      <c r="E779" t="s">
        <v>11108</v>
      </c>
      <c r="F779" s="58">
        <v>637.28</v>
      </c>
      <c r="G779" s="58">
        <v>0</v>
      </c>
      <c r="H779">
        <v>7</v>
      </c>
    </row>
    <row r="780" spans="1:8">
      <c r="A780" t="str">
        <f t="shared" si="11"/>
        <v>z2008-773</v>
      </c>
      <c r="B780" s="1">
        <v>41122</v>
      </c>
      <c r="C780" t="s">
        <v>11112</v>
      </c>
      <c r="D780" t="s">
        <v>11114</v>
      </c>
      <c r="E780" t="s">
        <v>11108</v>
      </c>
      <c r="F780" s="58">
        <v>609.67999999999995</v>
      </c>
      <c r="G780" s="58">
        <v>0</v>
      </c>
      <c r="H780">
        <v>2</v>
      </c>
    </row>
    <row r="781" spans="1:8">
      <c r="A781" t="str">
        <f t="shared" ref="A781:A844" si="12">"z2008-"&amp;ROW()-7</f>
        <v>z2008-774</v>
      </c>
      <c r="B781" s="1">
        <v>41122</v>
      </c>
      <c r="C781" t="s">
        <v>11111</v>
      </c>
      <c r="D781" t="s">
        <v>11114</v>
      </c>
      <c r="E781" t="s">
        <v>11108</v>
      </c>
      <c r="F781" s="58">
        <v>661.34</v>
      </c>
      <c r="G781" s="58">
        <v>0</v>
      </c>
      <c r="H781">
        <v>7</v>
      </c>
    </row>
    <row r="782" spans="1:8">
      <c r="A782" t="str">
        <f t="shared" si="12"/>
        <v>z2008-775</v>
      </c>
      <c r="B782" s="1">
        <v>41122</v>
      </c>
      <c r="C782" t="s">
        <v>11117</v>
      </c>
      <c r="D782" t="s">
        <v>11114</v>
      </c>
      <c r="E782" t="s">
        <v>11108</v>
      </c>
      <c r="F782" s="58">
        <v>177.19</v>
      </c>
      <c r="G782" s="58">
        <v>0</v>
      </c>
      <c r="H782">
        <v>9</v>
      </c>
    </row>
    <row r="783" spans="1:8">
      <c r="A783" t="str">
        <f t="shared" si="12"/>
        <v>z2008-776</v>
      </c>
      <c r="B783" s="1">
        <v>41122</v>
      </c>
      <c r="C783" t="s">
        <v>11117</v>
      </c>
      <c r="D783" t="s">
        <v>11114</v>
      </c>
      <c r="E783" t="s">
        <v>11107</v>
      </c>
      <c r="F783" s="58">
        <v>174.38</v>
      </c>
      <c r="G783" s="58">
        <v>174.38</v>
      </c>
      <c r="H783">
        <v>14</v>
      </c>
    </row>
    <row r="784" spans="1:8">
      <c r="A784" t="str">
        <f t="shared" si="12"/>
        <v>z2008-777</v>
      </c>
      <c r="B784" s="1">
        <v>41122</v>
      </c>
      <c r="C784" t="s">
        <v>11117</v>
      </c>
      <c r="D784" t="s">
        <v>11114</v>
      </c>
      <c r="E784" t="s">
        <v>11107</v>
      </c>
      <c r="F784" s="58">
        <v>474.43</v>
      </c>
      <c r="G784" s="58">
        <v>474.43</v>
      </c>
      <c r="H784">
        <v>5</v>
      </c>
    </row>
    <row r="785" spans="1:8">
      <c r="A785" t="str">
        <f t="shared" si="12"/>
        <v>z2008-778</v>
      </c>
      <c r="B785" s="1">
        <v>41125</v>
      </c>
      <c r="C785" t="s">
        <v>11113</v>
      </c>
      <c r="D785" t="s">
        <v>11114</v>
      </c>
      <c r="E785" t="s">
        <v>11107</v>
      </c>
      <c r="F785" s="58">
        <v>507.76</v>
      </c>
      <c r="G785" s="58">
        <v>507.76</v>
      </c>
      <c r="H785">
        <v>12</v>
      </c>
    </row>
    <row r="786" spans="1:8">
      <c r="A786" t="str">
        <f t="shared" si="12"/>
        <v>z2008-779</v>
      </c>
      <c r="B786" s="1">
        <v>41125</v>
      </c>
      <c r="C786" t="s">
        <v>11111</v>
      </c>
      <c r="D786" t="s">
        <v>11114</v>
      </c>
      <c r="E786" t="s">
        <v>11108</v>
      </c>
      <c r="F786" s="58">
        <v>291.19</v>
      </c>
      <c r="G786" s="58">
        <v>0</v>
      </c>
      <c r="H786">
        <v>5</v>
      </c>
    </row>
    <row r="787" spans="1:8">
      <c r="A787" t="str">
        <f t="shared" si="12"/>
        <v>z2008-780</v>
      </c>
      <c r="B787" s="1">
        <v>41125</v>
      </c>
      <c r="C787" t="s">
        <v>11105</v>
      </c>
      <c r="D787" t="s">
        <v>11114</v>
      </c>
      <c r="E787" t="s">
        <v>11107</v>
      </c>
      <c r="F787" s="58">
        <v>403.91</v>
      </c>
      <c r="G787" s="58">
        <v>403.91</v>
      </c>
      <c r="H787">
        <v>9</v>
      </c>
    </row>
    <row r="788" spans="1:8">
      <c r="A788" t="str">
        <f t="shared" si="12"/>
        <v>z2008-781</v>
      </c>
      <c r="B788" s="1">
        <v>41125</v>
      </c>
      <c r="C788" t="s">
        <v>11105</v>
      </c>
      <c r="D788" t="s">
        <v>11114</v>
      </c>
      <c r="E788" t="s">
        <v>11108</v>
      </c>
      <c r="F788" s="58">
        <v>649.77</v>
      </c>
      <c r="G788" s="58">
        <v>0</v>
      </c>
      <c r="H788">
        <v>11</v>
      </c>
    </row>
    <row r="789" spans="1:8">
      <c r="A789" t="str">
        <f t="shared" si="12"/>
        <v>z2008-782</v>
      </c>
      <c r="B789" s="1">
        <v>41125</v>
      </c>
      <c r="C789" t="s">
        <v>11105</v>
      </c>
      <c r="D789" t="s">
        <v>11114</v>
      </c>
      <c r="E789" t="s">
        <v>11108</v>
      </c>
      <c r="F789" s="58">
        <v>97.73</v>
      </c>
      <c r="G789" s="58">
        <v>0</v>
      </c>
      <c r="H789">
        <v>14</v>
      </c>
    </row>
    <row r="790" spans="1:8">
      <c r="A790" t="str">
        <f t="shared" si="12"/>
        <v>z2008-783</v>
      </c>
      <c r="B790" s="1">
        <v>41126</v>
      </c>
      <c r="C790" t="s">
        <v>11115</v>
      </c>
      <c r="D790" t="s">
        <v>11106</v>
      </c>
      <c r="E790" t="s">
        <v>11107</v>
      </c>
      <c r="F790" s="58">
        <v>691.97</v>
      </c>
      <c r="G790" s="58">
        <v>691.97</v>
      </c>
      <c r="H790">
        <v>3</v>
      </c>
    </row>
    <row r="791" spans="1:8">
      <c r="A791" t="str">
        <f t="shared" si="12"/>
        <v>z2008-784</v>
      </c>
      <c r="B791" s="1">
        <v>41126</v>
      </c>
      <c r="C791" t="s">
        <v>11111</v>
      </c>
      <c r="D791" t="s">
        <v>11114</v>
      </c>
      <c r="E791" t="s">
        <v>11107</v>
      </c>
      <c r="F791" s="58">
        <v>278.83999999999997</v>
      </c>
      <c r="G791" s="58">
        <v>278.83999999999997</v>
      </c>
      <c r="H791">
        <v>4</v>
      </c>
    </row>
    <row r="792" spans="1:8">
      <c r="A792" t="str">
        <f t="shared" si="12"/>
        <v>z2008-785</v>
      </c>
      <c r="B792" s="1">
        <v>41126</v>
      </c>
      <c r="C792" t="s">
        <v>11115</v>
      </c>
      <c r="D792" t="s">
        <v>11114</v>
      </c>
      <c r="E792" t="s">
        <v>11107</v>
      </c>
      <c r="F792" s="58">
        <v>681.25</v>
      </c>
      <c r="G792" s="58">
        <v>681.25</v>
      </c>
      <c r="H792">
        <v>7</v>
      </c>
    </row>
    <row r="793" spans="1:8">
      <c r="A793" t="str">
        <f t="shared" si="12"/>
        <v>z2008-786</v>
      </c>
      <c r="B793" s="1">
        <v>41126</v>
      </c>
      <c r="C793" t="s">
        <v>11115</v>
      </c>
      <c r="D793" t="s">
        <v>11114</v>
      </c>
      <c r="E793" t="s">
        <v>11107</v>
      </c>
      <c r="F793" s="58">
        <v>261.08999999999997</v>
      </c>
      <c r="G793" s="58">
        <v>261.08999999999997</v>
      </c>
      <c r="H793">
        <v>5</v>
      </c>
    </row>
    <row r="794" spans="1:8">
      <c r="A794" t="str">
        <f t="shared" si="12"/>
        <v>z2008-787</v>
      </c>
      <c r="B794" s="1">
        <v>41126</v>
      </c>
      <c r="C794" t="s">
        <v>11115</v>
      </c>
      <c r="D794" t="s">
        <v>11114</v>
      </c>
      <c r="E794" t="s">
        <v>11108</v>
      </c>
      <c r="F794" s="58">
        <v>323.20999999999998</v>
      </c>
      <c r="G794" s="58">
        <v>0</v>
      </c>
      <c r="H794">
        <v>6</v>
      </c>
    </row>
    <row r="795" spans="1:8">
      <c r="A795" t="str">
        <f t="shared" si="12"/>
        <v>z2008-788</v>
      </c>
      <c r="B795" s="1">
        <v>41127</v>
      </c>
      <c r="C795" t="s">
        <v>11115</v>
      </c>
      <c r="D795" t="s">
        <v>11106</v>
      </c>
      <c r="E795" t="s">
        <v>11108</v>
      </c>
      <c r="F795" s="58">
        <v>535.11</v>
      </c>
      <c r="G795" s="58">
        <v>0</v>
      </c>
      <c r="H795">
        <v>6</v>
      </c>
    </row>
    <row r="796" spans="1:8">
      <c r="A796" t="str">
        <f t="shared" si="12"/>
        <v>z2008-789</v>
      </c>
      <c r="B796" s="1">
        <v>41127</v>
      </c>
      <c r="C796" t="s">
        <v>11111</v>
      </c>
      <c r="D796" t="s">
        <v>11114</v>
      </c>
      <c r="E796" t="s">
        <v>11107</v>
      </c>
      <c r="F796" s="58">
        <v>137.02000000000001</v>
      </c>
      <c r="G796" s="58">
        <v>137.02000000000001</v>
      </c>
      <c r="H796">
        <v>11</v>
      </c>
    </row>
    <row r="797" spans="1:8">
      <c r="A797" t="str">
        <f t="shared" si="12"/>
        <v>z2008-790</v>
      </c>
      <c r="B797" s="1">
        <v>41127</v>
      </c>
      <c r="C797" t="s">
        <v>11116</v>
      </c>
      <c r="D797" t="s">
        <v>11114</v>
      </c>
      <c r="E797" t="s">
        <v>11108</v>
      </c>
      <c r="F797" s="58">
        <v>491.52</v>
      </c>
      <c r="G797" s="58">
        <v>0</v>
      </c>
      <c r="H797">
        <v>10</v>
      </c>
    </row>
    <row r="798" spans="1:8">
      <c r="A798" t="str">
        <f t="shared" si="12"/>
        <v>z2008-791</v>
      </c>
      <c r="B798" s="1">
        <v>41127</v>
      </c>
      <c r="C798" t="s">
        <v>11116</v>
      </c>
      <c r="D798" t="s">
        <v>11114</v>
      </c>
      <c r="E798" t="s">
        <v>11107</v>
      </c>
      <c r="F798" s="58">
        <v>482.36</v>
      </c>
      <c r="G798" s="58">
        <v>482.36</v>
      </c>
      <c r="H798">
        <v>8</v>
      </c>
    </row>
    <row r="799" spans="1:8">
      <c r="A799" t="str">
        <f t="shared" si="12"/>
        <v>z2008-792</v>
      </c>
      <c r="B799" s="1">
        <v>41127</v>
      </c>
      <c r="C799" t="s">
        <v>11116</v>
      </c>
      <c r="D799" t="s">
        <v>11114</v>
      </c>
      <c r="E799" t="s">
        <v>11107</v>
      </c>
      <c r="F799" s="58">
        <v>249.75</v>
      </c>
      <c r="G799" s="58">
        <v>249.75</v>
      </c>
      <c r="H799">
        <v>6</v>
      </c>
    </row>
    <row r="800" spans="1:8">
      <c r="A800" t="str">
        <f t="shared" si="12"/>
        <v>z2008-793</v>
      </c>
      <c r="B800" s="1">
        <v>41128</v>
      </c>
      <c r="C800" t="s">
        <v>11115</v>
      </c>
      <c r="D800" t="s">
        <v>11106</v>
      </c>
      <c r="E800" t="s">
        <v>11108</v>
      </c>
      <c r="F800" s="58">
        <v>184.59</v>
      </c>
      <c r="G800" s="58">
        <v>0</v>
      </c>
      <c r="H800">
        <v>14</v>
      </c>
    </row>
    <row r="801" spans="1:8">
      <c r="A801" t="str">
        <f t="shared" si="12"/>
        <v>z2008-794</v>
      </c>
      <c r="B801" s="1">
        <v>41128</v>
      </c>
      <c r="C801" t="s">
        <v>11111</v>
      </c>
      <c r="D801" t="s">
        <v>11114</v>
      </c>
      <c r="E801" t="s">
        <v>11107</v>
      </c>
      <c r="F801" s="58">
        <v>324.29000000000002</v>
      </c>
      <c r="G801" s="58">
        <v>324.29000000000002</v>
      </c>
      <c r="H801">
        <v>2</v>
      </c>
    </row>
    <row r="802" spans="1:8">
      <c r="A802" t="str">
        <f t="shared" si="12"/>
        <v>z2008-795</v>
      </c>
      <c r="B802" s="1">
        <v>41128</v>
      </c>
      <c r="C802" t="s">
        <v>11109</v>
      </c>
      <c r="D802" t="s">
        <v>11114</v>
      </c>
      <c r="E802" t="s">
        <v>11107</v>
      </c>
      <c r="F802" s="58">
        <v>677.5</v>
      </c>
      <c r="G802" s="58">
        <v>677.5</v>
      </c>
      <c r="H802">
        <v>7</v>
      </c>
    </row>
    <row r="803" spans="1:8">
      <c r="A803" t="str">
        <f t="shared" si="12"/>
        <v>z2008-796</v>
      </c>
      <c r="B803" s="1">
        <v>41128</v>
      </c>
      <c r="C803" t="s">
        <v>11109</v>
      </c>
      <c r="D803" t="s">
        <v>11114</v>
      </c>
      <c r="E803" t="s">
        <v>11108</v>
      </c>
      <c r="F803" s="58">
        <v>517.01</v>
      </c>
      <c r="G803" s="58">
        <v>0</v>
      </c>
      <c r="H803">
        <v>12</v>
      </c>
    </row>
    <row r="804" spans="1:8">
      <c r="A804" t="str">
        <f t="shared" si="12"/>
        <v>z2008-797</v>
      </c>
      <c r="B804" s="1">
        <v>41128</v>
      </c>
      <c r="C804" t="s">
        <v>11109</v>
      </c>
      <c r="D804" t="s">
        <v>11114</v>
      </c>
      <c r="E804" t="s">
        <v>11107</v>
      </c>
      <c r="F804" s="58">
        <v>169.58</v>
      </c>
      <c r="G804" s="58">
        <v>169.58</v>
      </c>
      <c r="H804">
        <v>4</v>
      </c>
    </row>
    <row r="805" spans="1:8">
      <c r="A805" t="str">
        <f t="shared" si="12"/>
        <v>z2008-798</v>
      </c>
      <c r="B805" s="1">
        <v>41129</v>
      </c>
      <c r="C805" t="s">
        <v>11115</v>
      </c>
      <c r="D805" t="s">
        <v>11106</v>
      </c>
      <c r="E805" t="s">
        <v>11107</v>
      </c>
      <c r="F805" s="58">
        <v>312.23</v>
      </c>
      <c r="G805" s="58">
        <v>312.23</v>
      </c>
      <c r="H805">
        <v>1</v>
      </c>
    </row>
    <row r="806" spans="1:8">
      <c r="A806" t="str">
        <f t="shared" si="12"/>
        <v>z2008-799</v>
      </c>
      <c r="B806" s="1">
        <v>41129</v>
      </c>
      <c r="C806" t="s">
        <v>11111</v>
      </c>
      <c r="D806" t="s">
        <v>11106</v>
      </c>
      <c r="E806" t="s">
        <v>11108</v>
      </c>
      <c r="F806" s="58">
        <v>691.9</v>
      </c>
      <c r="G806" s="58">
        <v>0</v>
      </c>
      <c r="H806">
        <v>11</v>
      </c>
    </row>
    <row r="807" spans="1:8">
      <c r="A807" t="str">
        <f t="shared" si="12"/>
        <v>z2008-800</v>
      </c>
      <c r="B807" s="1">
        <v>41129</v>
      </c>
      <c r="C807" t="s">
        <v>11110</v>
      </c>
      <c r="D807" t="s">
        <v>11114</v>
      </c>
      <c r="E807" t="s">
        <v>11108</v>
      </c>
      <c r="F807" s="58">
        <v>339.66</v>
      </c>
      <c r="G807" s="58">
        <v>0</v>
      </c>
      <c r="H807">
        <v>8</v>
      </c>
    </row>
    <row r="808" spans="1:8">
      <c r="A808" t="str">
        <f t="shared" si="12"/>
        <v>z2008-801</v>
      </c>
      <c r="B808" s="1">
        <v>41129</v>
      </c>
      <c r="C808" t="s">
        <v>11110</v>
      </c>
      <c r="D808" t="s">
        <v>11114</v>
      </c>
      <c r="E808" t="s">
        <v>11108</v>
      </c>
      <c r="F808" s="58">
        <v>233.7</v>
      </c>
      <c r="G808" s="58">
        <v>0</v>
      </c>
      <c r="H808">
        <v>6</v>
      </c>
    </row>
    <row r="809" spans="1:8">
      <c r="A809" t="str">
        <f t="shared" si="12"/>
        <v>z2008-802</v>
      </c>
      <c r="B809" s="1">
        <v>41129</v>
      </c>
      <c r="C809" t="s">
        <v>11110</v>
      </c>
      <c r="D809" t="s">
        <v>11114</v>
      </c>
      <c r="E809" t="s">
        <v>11107</v>
      </c>
      <c r="F809" s="58">
        <v>96.5</v>
      </c>
      <c r="G809" s="58">
        <v>96.5</v>
      </c>
      <c r="H809">
        <v>12</v>
      </c>
    </row>
    <row r="810" spans="1:8">
      <c r="A810" t="str">
        <f t="shared" si="12"/>
        <v>z2008-803</v>
      </c>
      <c r="B810" s="1">
        <v>41132</v>
      </c>
      <c r="C810" t="s">
        <v>11116</v>
      </c>
      <c r="D810" t="s">
        <v>11106</v>
      </c>
      <c r="E810" t="s">
        <v>11107</v>
      </c>
      <c r="F810" s="58">
        <v>148.63</v>
      </c>
      <c r="G810" s="58">
        <v>148.63</v>
      </c>
      <c r="H810">
        <v>7</v>
      </c>
    </row>
    <row r="811" spans="1:8">
      <c r="A811" t="str">
        <f t="shared" si="12"/>
        <v>z2008-804</v>
      </c>
      <c r="B811" s="1">
        <v>41132</v>
      </c>
      <c r="C811" t="s">
        <v>11111</v>
      </c>
      <c r="D811" t="s">
        <v>11106</v>
      </c>
      <c r="E811" t="s">
        <v>11107</v>
      </c>
      <c r="F811" s="58">
        <v>645.63</v>
      </c>
      <c r="G811" s="58">
        <v>645.63</v>
      </c>
      <c r="H811">
        <v>8</v>
      </c>
    </row>
    <row r="812" spans="1:8">
      <c r="A812" t="str">
        <f t="shared" si="12"/>
        <v>z2008-805</v>
      </c>
      <c r="B812" s="1">
        <v>41132</v>
      </c>
      <c r="C812" t="s">
        <v>11111</v>
      </c>
      <c r="D812" t="s">
        <v>11114</v>
      </c>
      <c r="E812" t="s">
        <v>11108</v>
      </c>
      <c r="F812" s="58">
        <v>610.76</v>
      </c>
      <c r="G812" s="58">
        <v>0</v>
      </c>
      <c r="H812">
        <v>11</v>
      </c>
    </row>
    <row r="813" spans="1:8">
      <c r="A813" t="str">
        <f t="shared" si="12"/>
        <v>z2008-806</v>
      </c>
      <c r="B813" s="1">
        <v>41132</v>
      </c>
      <c r="C813" t="s">
        <v>11111</v>
      </c>
      <c r="D813" t="s">
        <v>11114</v>
      </c>
      <c r="E813" t="s">
        <v>11107</v>
      </c>
      <c r="F813" s="58">
        <v>128.44</v>
      </c>
      <c r="G813" s="58">
        <v>128.44</v>
      </c>
      <c r="H813">
        <v>7</v>
      </c>
    </row>
    <row r="814" spans="1:8">
      <c r="A814" t="str">
        <f t="shared" si="12"/>
        <v>z2008-807</v>
      </c>
      <c r="B814" s="1">
        <v>41132</v>
      </c>
      <c r="C814" t="s">
        <v>11111</v>
      </c>
      <c r="D814" t="s">
        <v>11114</v>
      </c>
      <c r="E814" t="s">
        <v>11108</v>
      </c>
      <c r="F814" s="58">
        <v>363.69</v>
      </c>
      <c r="G814" s="58">
        <v>0</v>
      </c>
      <c r="H814">
        <v>12</v>
      </c>
    </row>
    <row r="815" spans="1:8">
      <c r="A815" t="str">
        <f t="shared" si="12"/>
        <v>z2008-808</v>
      </c>
      <c r="B815" s="1">
        <v>41133</v>
      </c>
      <c r="C815" t="s">
        <v>11109</v>
      </c>
      <c r="D815" t="s">
        <v>11106</v>
      </c>
      <c r="E815" t="s">
        <v>11108</v>
      </c>
      <c r="F815" s="58">
        <v>215.57</v>
      </c>
      <c r="G815" s="58">
        <v>0</v>
      </c>
      <c r="H815">
        <v>13</v>
      </c>
    </row>
    <row r="816" spans="1:8">
      <c r="A816" t="str">
        <f t="shared" si="12"/>
        <v>z2008-809</v>
      </c>
      <c r="B816" s="1">
        <v>41133</v>
      </c>
      <c r="C816" t="s">
        <v>11111</v>
      </c>
      <c r="D816" t="s">
        <v>11106</v>
      </c>
      <c r="E816" t="s">
        <v>11107</v>
      </c>
      <c r="F816" s="58">
        <v>281.18</v>
      </c>
      <c r="G816" s="58">
        <v>281.18</v>
      </c>
      <c r="H816">
        <v>5</v>
      </c>
    </row>
    <row r="817" spans="1:8">
      <c r="A817" t="str">
        <f t="shared" si="12"/>
        <v>z2008-810</v>
      </c>
      <c r="B817" s="1">
        <v>41133</v>
      </c>
      <c r="C817" t="s">
        <v>11112</v>
      </c>
      <c r="D817" t="s">
        <v>11114</v>
      </c>
      <c r="E817" t="s">
        <v>11107</v>
      </c>
      <c r="F817" s="58">
        <v>230.54</v>
      </c>
      <c r="G817" s="58">
        <v>230.54</v>
      </c>
      <c r="H817">
        <v>11</v>
      </c>
    </row>
    <row r="818" spans="1:8">
      <c r="A818" t="str">
        <f t="shared" si="12"/>
        <v>z2008-811</v>
      </c>
      <c r="B818" s="1">
        <v>41133</v>
      </c>
      <c r="C818" t="s">
        <v>11112</v>
      </c>
      <c r="D818" t="s">
        <v>11114</v>
      </c>
      <c r="E818" t="s">
        <v>11107</v>
      </c>
      <c r="F818" s="58">
        <v>305.83</v>
      </c>
      <c r="G818" s="58">
        <v>305.83</v>
      </c>
      <c r="H818">
        <v>9</v>
      </c>
    </row>
    <row r="819" spans="1:8">
      <c r="A819" t="str">
        <f t="shared" si="12"/>
        <v>z2008-812</v>
      </c>
      <c r="B819" s="1">
        <v>41133</v>
      </c>
      <c r="C819" t="s">
        <v>11112</v>
      </c>
      <c r="D819" t="s">
        <v>11114</v>
      </c>
      <c r="E819" t="s">
        <v>11107</v>
      </c>
      <c r="F819" s="58">
        <v>276.95999999999998</v>
      </c>
      <c r="G819" s="58">
        <v>276.95999999999998</v>
      </c>
      <c r="H819">
        <v>7</v>
      </c>
    </row>
    <row r="820" spans="1:8">
      <c r="A820" t="str">
        <f t="shared" si="12"/>
        <v>z2008-813</v>
      </c>
      <c r="B820" s="1">
        <v>41134</v>
      </c>
      <c r="C820" t="s">
        <v>11115</v>
      </c>
      <c r="D820" t="s">
        <v>11106</v>
      </c>
      <c r="E820" t="s">
        <v>11107</v>
      </c>
      <c r="F820" s="58">
        <v>591.32000000000005</v>
      </c>
      <c r="G820" s="58">
        <v>591.32000000000005</v>
      </c>
      <c r="H820">
        <v>5</v>
      </c>
    </row>
    <row r="821" spans="1:8">
      <c r="A821" t="str">
        <f t="shared" si="12"/>
        <v>z2008-814</v>
      </c>
      <c r="B821" s="1">
        <v>41134</v>
      </c>
      <c r="C821" t="s">
        <v>11111</v>
      </c>
      <c r="D821" t="s">
        <v>11106</v>
      </c>
      <c r="E821" t="s">
        <v>11108</v>
      </c>
      <c r="F821" s="58">
        <v>587.21</v>
      </c>
      <c r="G821" s="58">
        <v>0</v>
      </c>
      <c r="H821">
        <v>7</v>
      </c>
    </row>
    <row r="822" spans="1:8">
      <c r="A822" t="str">
        <f t="shared" si="12"/>
        <v>z2008-815</v>
      </c>
      <c r="B822" s="1">
        <v>41134</v>
      </c>
      <c r="C822" t="s">
        <v>11113</v>
      </c>
      <c r="D822" t="s">
        <v>11114</v>
      </c>
      <c r="E822" t="s">
        <v>11107</v>
      </c>
      <c r="F822" s="58">
        <v>236.13</v>
      </c>
      <c r="G822" s="58">
        <v>236.13</v>
      </c>
      <c r="H822">
        <v>3</v>
      </c>
    </row>
    <row r="823" spans="1:8">
      <c r="A823" t="str">
        <f t="shared" si="12"/>
        <v>z2008-816</v>
      </c>
      <c r="B823" s="1">
        <v>41134</v>
      </c>
      <c r="C823" t="s">
        <v>11113</v>
      </c>
      <c r="D823" t="s">
        <v>11114</v>
      </c>
      <c r="E823" t="s">
        <v>11108</v>
      </c>
      <c r="F823" s="58">
        <v>193.19</v>
      </c>
      <c r="G823" s="58">
        <v>0</v>
      </c>
      <c r="H823">
        <v>3</v>
      </c>
    </row>
    <row r="824" spans="1:8">
      <c r="A824" t="str">
        <f t="shared" si="12"/>
        <v>z2008-817</v>
      </c>
      <c r="B824" s="1">
        <v>41134</v>
      </c>
      <c r="C824" t="s">
        <v>11113</v>
      </c>
      <c r="D824" t="s">
        <v>11114</v>
      </c>
      <c r="E824" t="s">
        <v>11107</v>
      </c>
      <c r="F824" s="58">
        <v>336.67</v>
      </c>
      <c r="G824" s="58">
        <v>336.67</v>
      </c>
      <c r="H824">
        <v>1</v>
      </c>
    </row>
    <row r="825" spans="1:8">
      <c r="A825" t="str">
        <f t="shared" si="12"/>
        <v>z2008-818</v>
      </c>
      <c r="B825" s="1">
        <v>41135</v>
      </c>
      <c r="C825" t="s">
        <v>11116</v>
      </c>
      <c r="D825" t="s">
        <v>11114</v>
      </c>
      <c r="E825" t="s">
        <v>11108</v>
      </c>
      <c r="F825" s="58">
        <v>172.21</v>
      </c>
      <c r="G825" s="58">
        <v>0</v>
      </c>
      <c r="H825">
        <v>3</v>
      </c>
    </row>
    <row r="826" spans="1:8">
      <c r="A826" t="str">
        <f t="shared" si="12"/>
        <v>z2008-819</v>
      </c>
      <c r="B826" s="1">
        <v>41135</v>
      </c>
      <c r="C826" t="s">
        <v>11111</v>
      </c>
      <c r="D826" t="s">
        <v>11106</v>
      </c>
      <c r="E826" t="s">
        <v>11108</v>
      </c>
      <c r="F826" s="58">
        <v>571.70000000000005</v>
      </c>
      <c r="G826" s="58">
        <v>0</v>
      </c>
      <c r="H826">
        <v>2</v>
      </c>
    </row>
    <row r="827" spans="1:8">
      <c r="A827" t="str">
        <f t="shared" si="12"/>
        <v>z2008-820</v>
      </c>
      <c r="B827" s="1">
        <v>41135</v>
      </c>
      <c r="C827" t="s">
        <v>11117</v>
      </c>
      <c r="D827" t="s">
        <v>11114</v>
      </c>
      <c r="E827" t="s">
        <v>11107</v>
      </c>
      <c r="F827" s="58">
        <v>560.66</v>
      </c>
      <c r="G827" s="58">
        <v>560.66</v>
      </c>
      <c r="H827">
        <v>8</v>
      </c>
    </row>
    <row r="828" spans="1:8">
      <c r="A828" t="str">
        <f t="shared" si="12"/>
        <v>z2008-821</v>
      </c>
      <c r="B828" s="1">
        <v>41135</v>
      </c>
      <c r="C828" t="s">
        <v>11117</v>
      </c>
      <c r="D828" t="s">
        <v>11114</v>
      </c>
      <c r="E828" t="s">
        <v>11107</v>
      </c>
      <c r="F828" s="58">
        <v>409.53</v>
      </c>
      <c r="G828" s="58">
        <v>409.53</v>
      </c>
      <c r="H828">
        <v>13</v>
      </c>
    </row>
    <row r="829" spans="1:8">
      <c r="A829" t="str">
        <f t="shared" si="12"/>
        <v>z2008-822</v>
      </c>
      <c r="B829" s="1">
        <v>41135</v>
      </c>
      <c r="C829" t="s">
        <v>11117</v>
      </c>
      <c r="D829" t="s">
        <v>11114</v>
      </c>
      <c r="E829" t="s">
        <v>11108</v>
      </c>
      <c r="F829" s="58">
        <v>555.99</v>
      </c>
      <c r="G829" s="58">
        <v>0</v>
      </c>
      <c r="H829">
        <v>8</v>
      </c>
    </row>
    <row r="830" spans="1:8">
      <c r="A830" t="str">
        <f t="shared" si="12"/>
        <v>z2008-823</v>
      </c>
      <c r="B830" s="1">
        <v>41136</v>
      </c>
      <c r="C830" t="s">
        <v>11109</v>
      </c>
      <c r="D830" t="s">
        <v>11114</v>
      </c>
      <c r="E830" t="s">
        <v>11108</v>
      </c>
      <c r="F830" s="58">
        <v>675.32</v>
      </c>
      <c r="G830" s="58">
        <v>0</v>
      </c>
      <c r="H830">
        <v>5</v>
      </c>
    </row>
    <row r="831" spans="1:8">
      <c r="A831" t="str">
        <f t="shared" si="12"/>
        <v>z2008-824</v>
      </c>
      <c r="B831" s="1">
        <v>41136</v>
      </c>
      <c r="C831" t="s">
        <v>11111</v>
      </c>
      <c r="D831" t="s">
        <v>11106</v>
      </c>
      <c r="E831" t="s">
        <v>11107</v>
      </c>
      <c r="F831" s="58">
        <v>90.4</v>
      </c>
      <c r="G831" s="58">
        <v>90.4</v>
      </c>
      <c r="H831">
        <v>2</v>
      </c>
    </row>
    <row r="832" spans="1:8">
      <c r="A832" t="str">
        <f t="shared" si="12"/>
        <v>z2008-825</v>
      </c>
      <c r="B832" s="1">
        <v>41136</v>
      </c>
      <c r="C832" t="s">
        <v>11105</v>
      </c>
      <c r="D832" t="s">
        <v>11114</v>
      </c>
      <c r="E832" t="s">
        <v>11108</v>
      </c>
      <c r="F832" s="58">
        <v>428.51</v>
      </c>
      <c r="G832" s="58">
        <v>0</v>
      </c>
      <c r="H832">
        <v>12</v>
      </c>
    </row>
    <row r="833" spans="1:8">
      <c r="A833" t="str">
        <f t="shared" si="12"/>
        <v>z2008-826</v>
      </c>
      <c r="B833" s="1">
        <v>41136</v>
      </c>
      <c r="C833" t="s">
        <v>11105</v>
      </c>
      <c r="D833" t="s">
        <v>11114</v>
      </c>
      <c r="E833" t="s">
        <v>11108</v>
      </c>
      <c r="F833" s="58">
        <v>86.19</v>
      </c>
      <c r="G833" s="58">
        <v>0</v>
      </c>
      <c r="H833">
        <v>11</v>
      </c>
    </row>
    <row r="834" spans="1:8">
      <c r="A834" t="str">
        <f t="shared" si="12"/>
        <v>z2008-827</v>
      </c>
      <c r="B834" s="1">
        <v>41136</v>
      </c>
      <c r="C834" t="s">
        <v>11105</v>
      </c>
      <c r="D834" t="s">
        <v>11114</v>
      </c>
      <c r="E834" t="s">
        <v>11108</v>
      </c>
      <c r="F834" s="58">
        <v>500.41</v>
      </c>
      <c r="G834" s="58">
        <v>0</v>
      </c>
      <c r="H834">
        <v>11</v>
      </c>
    </row>
    <row r="835" spans="1:8">
      <c r="A835" t="str">
        <f t="shared" si="12"/>
        <v>z2008-828</v>
      </c>
      <c r="B835" s="1">
        <v>41139</v>
      </c>
      <c r="C835" t="s">
        <v>11110</v>
      </c>
      <c r="D835" t="s">
        <v>11114</v>
      </c>
      <c r="E835" t="s">
        <v>11107</v>
      </c>
      <c r="F835" s="58">
        <v>300.52</v>
      </c>
      <c r="G835" s="58">
        <v>300.52</v>
      </c>
      <c r="H835">
        <v>11</v>
      </c>
    </row>
    <row r="836" spans="1:8">
      <c r="A836" t="str">
        <f t="shared" si="12"/>
        <v>z2008-829</v>
      </c>
      <c r="B836" s="1">
        <v>41139</v>
      </c>
      <c r="C836" t="s">
        <v>11111</v>
      </c>
      <c r="D836" t="s">
        <v>11106</v>
      </c>
      <c r="E836" t="s">
        <v>11107</v>
      </c>
      <c r="F836" s="58">
        <v>665.76</v>
      </c>
      <c r="G836" s="58">
        <v>665.76</v>
      </c>
      <c r="H836">
        <v>10</v>
      </c>
    </row>
    <row r="837" spans="1:8">
      <c r="A837" t="str">
        <f t="shared" si="12"/>
        <v>z2008-830</v>
      </c>
      <c r="B837" s="1">
        <v>41139</v>
      </c>
      <c r="C837" t="s">
        <v>11115</v>
      </c>
      <c r="D837" t="s">
        <v>11114</v>
      </c>
      <c r="E837" t="s">
        <v>11107</v>
      </c>
      <c r="F837" s="58">
        <v>644.07000000000005</v>
      </c>
      <c r="G837" s="58">
        <v>644.07000000000005</v>
      </c>
      <c r="H837">
        <v>6</v>
      </c>
    </row>
    <row r="838" spans="1:8">
      <c r="A838" t="str">
        <f t="shared" si="12"/>
        <v>z2008-831</v>
      </c>
      <c r="B838" s="1">
        <v>41139</v>
      </c>
      <c r="C838" t="s">
        <v>11115</v>
      </c>
      <c r="D838" t="s">
        <v>11114</v>
      </c>
      <c r="E838" t="s">
        <v>11108</v>
      </c>
      <c r="F838" s="58">
        <v>677.86</v>
      </c>
      <c r="G838" s="58">
        <v>0</v>
      </c>
      <c r="H838">
        <v>13</v>
      </c>
    </row>
    <row r="839" spans="1:8">
      <c r="A839" t="str">
        <f t="shared" si="12"/>
        <v>z2008-832</v>
      </c>
      <c r="B839" s="1">
        <v>41139</v>
      </c>
      <c r="C839" t="s">
        <v>11115</v>
      </c>
      <c r="D839" t="s">
        <v>11114</v>
      </c>
      <c r="E839" t="s">
        <v>11107</v>
      </c>
      <c r="F839" s="58">
        <v>524.16999999999996</v>
      </c>
      <c r="G839" s="58">
        <v>524.16999999999996</v>
      </c>
      <c r="H839">
        <v>9</v>
      </c>
    </row>
    <row r="840" spans="1:8">
      <c r="A840" t="str">
        <f t="shared" si="12"/>
        <v>z2008-833</v>
      </c>
      <c r="B840" s="1">
        <v>41140</v>
      </c>
      <c r="C840" t="s">
        <v>11109</v>
      </c>
      <c r="D840" t="s">
        <v>11114</v>
      </c>
      <c r="E840" t="s">
        <v>11107</v>
      </c>
      <c r="F840" s="58">
        <v>328.85</v>
      </c>
      <c r="G840" s="58">
        <v>328.85</v>
      </c>
      <c r="H840">
        <v>7</v>
      </c>
    </row>
    <row r="841" spans="1:8">
      <c r="A841" t="str">
        <f t="shared" si="12"/>
        <v>z2008-834</v>
      </c>
      <c r="B841" s="1">
        <v>41140</v>
      </c>
      <c r="C841" t="s">
        <v>11111</v>
      </c>
      <c r="D841" t="s">
        <v>11114</v>
      </c>
      <c r="E841" t="s">
        <v>11108</v>
      </c>
      <c r="F841" s="58">
        <v>534.04</v>
      </c>
      <c r="G841" s="58">
        <v>0</v>
      </c>
      <c r="H841">
        <v>13</v>
      </c>
    </row>
    <row r="842" spans="1:8">
      <c r="A842" t="str">
        <f t="shared" si="12"/>
        <v>z2008-835</v>
      </c>
      <c r="B842" s="1">
        <v>41140</v>
      </c>
      <c r="C842" t="s">
        <v>11116</v>
      </c>
      <c r="D842" t="s">
        <v>11114</v>
      </c>
      <c r="E842" t="s">
        <v>11107</v>
      </c>
      <c r="F842" s="58">
        <v>390.96</v>
      </c>
      <c r="G842" s="58">
        <v>390.96</v>
      </c>
      <c r="H842">
        <v>6</v>
      </c>
    </row>
    <row r="843" spans="1:8">
      <c r="A843" t="str">
        <f t="shared" si="12"/>
        <v>z2008-836</v>
      </c>
      <c r="B843" s="1">
        <v>41140</v>
      </c>
      <c r="C843" t="s">
        <v>11116</v>
      </c>
      <c r="D843" t="s">
        <v>11114</v>
      </c>
      <c r="E843" t="s">
        <v>11107</v>
      </c>
      <c r="F843" s="58">
        <v>362.7</v>
      </c>
      <c r="G843" s="58">
        <v>362.7</v>
      </c>
      <c r="H843">
        <v>11</v>
      </c>
    </row>
    <row r="844" spans="1:8">
      <c r="A844" t="str">
        <f t="shared" si="12"/>
        <v>z2008-837</v>
      </c>
      <c r="B844" s="1">
        <v>41140</v>
      </c>
      <c r="C844" t="s">
        <v>11116</v>
      </c>
      <c r="D844" t="s">
        <v>11114</v>
      </c>
      <c r="E844" t="s">
        <v>11107</v>
      </c>
      <c r="F844" s="58">
        <v>595.23</v>
      </c>
      <c r="G844" s="58">
        <v>595.23</v>
      </c>
      <c r="H844">
        <v>5</v>
      </c>
    </row>
    <row r="845" spans="1:8">
      <c r="A845" t="str">
        <f t="shared" ref="A845:A908" si="13">"z2008-"&amp;ROW()-7</f>
        <v>z2008-838</v>
      </c>
      <c r="B845" s="1">
        <v>41141</v>
      </c>
      <c r="C845" t="s">
        <v>11110</v>
      </c>
      <c r="D845" t="s">
        <v>11114</v>
      </c>
      <c r="E845" t="s">
        <v>11107</v>
      </c>
      <c r="F845" s="58">
        <v>387.19</v>
      </c>
      <c r="G845" s="58">
        <v>387.19</v>
      </c>
      <c r="H845">
        <v>6</v>
      </c>
    </row>
    <row r="846" spans="1:8">
      <c r="A846" t="str">
        <f t="shared" si="13"/>
        <v>z2008-839</v>
      </c>
      <c r="B846" s="1">
        <v>41141</v>
      </c>
      <c r="C846" t="s">
        <v>11111</v>
      </c>
      <c r="D846" t="s">
        <v>11114</v>
      </c>
      <c r="E846" t="s">
        <v>11107</v>
      </c>
      <c r="F846" s="58">
        <v>255.02</v>
      </c>
      <c r="G846" s="58">
        <v>255.02</v>
      </c>
      <c r="H846">
        <v>7</v>
      </c>
    </row>
    <row r="847" spans="1:8">
      <c r="A847" t="str">
        <f t="shared" si="13"/>
        <v>z2008-840</v>
      </c>
      <c r="B847" s="1">
        <v>41141</v>
      </c>
      <c r="C847" t="s">
        <v>11109</v>
      </c>
      <c r="D847" t="s">
        <v>11114</v>
      </c>
      <c r="E847" t="s">
        <v>11108</v>
      </c>
      <c r="F847" s="58">
        <v>414.93</v>
      </c>
      <c r="G847" s="58">
        <v>0</v>
      </c>
      <c r="H847">
        <v>8</v>
      </c>
    </row>
    <row r="848" spans="1:8">
      <c r="A848" t="str">
        <f t="shared" si="13"/>
        <v>z2008-841</v>
      </c>
      <c r="B848" s="1">
        <v>41141</v>
      </c>
      <c r="C848" t="s">
        <v>11109</v>
      </c>
      <c r="D848" t="s">
        <v>11114</v>
      </c>
      <c r="E848" t="s">
        <v>11107</v>
      </c>
      <c r="F848" s="58">
        <v>328.53</v>
      </c>
      <c r="G848" s="58">
        <v>328.53</v>
      </c>
      <c r="H848">
        <v>12</v>
      </c>
    </row>
    <row r="849" spans="1:8">
      <c r="A849" t="str">
        <f t="shared" si="13"/>
        <v>z2008-842</v>
      </c>
      <c r="B849" s="1">
        <v>41141</v>
      </c>
      <c r="C849" t="s">
        <v>11109</v>
      </c>
      <c r="D849" t="s">
        <v>11114</v>
      </c>
      <c r="E849" t="s">
        <v>11108</v>
      </c>
      <c r="F849" s="58">
        <v>142.44</v>
      </c>
      <c r="G849" s="58">
        <v>0</v>
      </c>
      <c r="H849">
        <v>14</v>
      </c>
    </row>
    <row r="850" spans="1:8">
      <c r="A850" t="str">
        <f t="shared" si="13"/>
        <v>z2008-843</v>
      </c>
      <c r="B850" s="1">
        <v>41142</v>
      </c>
      <c r="C850" t="s">
        <v>11111</v>
      </c>
      <c r="D850" t="s">
        <v>11106</v>
      </c>
      <c r="E850" t="s">
        <v>11108</v>
      </c>
      <c r="F850" s="58">
        <v>539.83000000000004</v>
      </c>
      <c r="G850" s="58">
        <v>0</v>
      </c>
      <c r="H850">
        <v>5</v>
      </c>
    </row>
    <row r="851" spans="1:8">
      <c r="A851" t="str">
        <f t="shared" si="13"/>
        <v>z2008-844</v>
      </c>
      <c r="B851" s="1">
        <v>41142</v>
      </c>
      <c r="C851" t="s">
        <v>11111</v>
      </c>
      <c r="D851" t="s">
        <v>11114</v>
      </c>
      <c r="E851" t="s">
        <v>11108</v>
      </c>
      <c r="F851" s="58">
        <v>477.18</v>
      </c>
      <c r="G851" s="58">
        <v>0</v>
      </c>
      <c r="H851">
        <v>12</v>
      </c>
    </row>
    <row r="852" spans="1:8">
      <c r="A852" t="str">
        <f t="shared" si="13"/>
        <v>z2008-845</v>
      </c>
      <c r="B852" s="1">
        <v>41142</v>
      </c>
      <c r="C852" t="s">
        <v>11110</v>
      </c>
      <c r="D852" t="s">
        <v>11114</v>
      </c>
      <c r="E852" t="s">
        <v>11108</v>
      </c>
      <c r="F852" s="58">
        <v>678.28</v>
      </c>
      <c r="G852" s="58">
        <v>0</v>
      </c>
      <c r="H852">
        <v>12</v>
      </c>
    </row>
    <row r="853" spans="1:8">
      <c r="A853" t="str">
        <f t="shared" si="13"/>
        <v>z2008-846</v>
      </c>
      <c r="B853" s="1">
        <v>41142</v>
      </c>
      <c r="C853" t="s">
        <v>11110</v>
      </c>
      <c r="D853" t="s">
        <v>11114</v>
      </c>
      <c r="E853" t="s">
        <v>11107</v>
      </c>
      <c r="F853" s="58">
        <v>257.69</v>
      </c>
      <c r="G853" s="58">
        <v>257.69</v>
      </c>
      <c r="H853">
        <v>9</v>
      </c>
    </row>
    <row r="854" spans="1:8">
      <c r="A854" t="str">
        <f t="shared" si="13"/>
        <v>z2008-847</v>
      </c>
      <c r="B854" s="1">
        <v>41142</v>
      </c>
      <c r="C854" t="s">
        <v>11110</v>
      </c>
      <c r="D854" t="s">
        <v>11114</v>
      </c>
      <c r="E854" t="s">
        <v>11107</v>
      </c>
      <c r="F854" s="58">
        <v>349.06</v>
      </c>
      <c r="G854" s="58">
        <v>349.06</v>
      </c>
      <c r="H854">
        <v>4</v>
      </c>
    </row>
    <row r="855" spans="1:8">
      <c r="A855" t="str">
        <f t="shared" si="13"/>
        <v>z2008-848</v>
      </c>
      <c r="B855" s="1">
        <v>41143</v>
      </c>
      <c r="C855" t="s">
        <v>11112</v>
      </c>
      <c r="D855" t="s">
        <v>11106</v>
      </c>
      <c r="E855" t="s">
        <v>11107</v>
      </c>
      <c r="F855" s="58">
        <v>318.01</v>
      </c>
      <c r="G855" s="58">
        <v>318.01</v>
      </c>
      <c r="H855">
        <v>4</v>
      </c>
    </row>
    <row r="856" spans="1:8">
      <c r="A856" t="str">
        <f t="shared" si="13"/>
        <v>z2008-849</v>
      </c>
      <c r="B856" s="1">
        <v>41143</v>
      </c>
      <c r="C856" t="s">
        <v>11111</v>
      </c>
      <c r="D856" t="s">
        <v>11114</v>
      </c>
      <c r="E856" t="s">
        <v>11108</v>
      </c>
      <c r="F856" s="58">
        <v>254.45</v>
      </c>
      <c r="G856" s="58">
        <v>0</v>
      </c>
      <c r="H856">
        <v>3</v>
      </c>
    </row>
    <row r="857" spans="1:8">
      <c r="A857" t="str">
        <f t="shared" si="13"/>
        <v>z2008-850</v>
      </c>
      <c r="B857" s="1">
        <v>41143</v>
      </c>
      <c r="C857" t="s">
        <v>11111</v>
      </c>
      <c r="D857" t="s">
        <v>11114</v>
      </c>
      <c r="E857" t="s">
        <v>11107</v>
      </c>
      <c r="F857" s="58">
        <v>592.26</v>
      </c>
      <c r="G857" s="58">
        <v>592.26</v>
      </c>
      <c r="H857">
        <v>6</v>
      </c>
    </row>
    <row r="858" spans="1:8">
      <c r="A858" t="str">
        <f t="shared" si="13"/>
        <v>z2008-851</v>
      </c>
      <c r="B858" s="1">
        <v>41143</v>
      </c>
      <c r="C858" t="s">
        <v>11111</v>
      </c>
      <c r="D858" t="s">
        <v>11114</v>
      </c>
      <c r="E858" t="s">
        <v>11108</v>
      </c>
      <c r="F858" s="58">
        <v>195.4</v>
      </c>
      <c r="G858" s="58">
        <v>0</v>
      </c>
      <c r="H858">
        <v>10</v>
      </c>
    </row>
    <row r="859" spans="1:8">
      <c r="A859" t="str">
        <f t="shared" si="13"/>
        <v>z2008-852</v>
      </c>
      <c r="B859" s="1">
        <v>41143</v>
      </c>
      <c r="C859" t="s">
        <v>11111</v>
      </c>
      <c r="D859" t="s">
        <v>11114</v>
      </c>
      <c r="E859" t="s">
        <v>11108</v>
      </c>
      <c r="F859" s="58">
        <v>552.28</v>
      </c>
      <c r="G859" s="58">
        <v>0</v>
      </c>
      <c r="H859">
        <v>9</v>
      </c>
    </row>
    <row r="860" spans="1:8">
      <c r="A860" t="str">
        <f t="shared" si="13"/>
        <v>z2008-853</v>
      </c>
      <c r="B860" s="1">
        <v>41146</v>
      </c>
      <c r="C860" t="s">
        <v>11113</v>
      </c>
      <c r="D860" t="s">
        <v>11106</v>
      </c>
      <c r="E860" t="s">
        <v>11107</v>
      </c>
      <c r="F860" s="58">
        <v>660.63</v>
      </c>
      <c r="G860" s="58">
        <v>660.63</v>
      </c>
      <c r="H860">
        <v>8</v>
      </c>
    </row>
    <row r="861" spans="1:8">
      <c r="A861" t="str">
        <f t="shared" si="13"/>
        <v>z2008-854</v>
      </c>
      <c r="B861" s="1">
        <v>41146</v>
      </c>
      <c r="C861" t="s">
        <v>11112</v>
      </c>
      <c r="D861" t="s">
        <v>11114</v>
      </c>
      <c r="E861" t="s">
        <v>11107</v>
      </c>
      <c r="F861" s="58">
        <v>370.87</v>
      </c>
      <c r="G861" s="58">
        <v>370.87</v>
      </c>
      <c r="H861">
        <v>8</v>
      </c>
    </row>
    <row r="862" spans="1:8">
      <c r="A862" t="str">
        <f t="shared" si="13"/>
        <v>z2008-855</v>
      </c>
      <c r="B862" s="1">
        <v>41146</v>
      </c>
      <c r="C862" t="s">
        <v>11112</v>
      </c>
      <c r="D862" t="s">
        <v>11114</v>
      </c>
      <c r="E862" t="s">
        <v>11107</v>
      </c>
      <c r="F862" s="58">
        <v>482.68</v>
      </c>
      <c r="G862" s="58">
        <v>482.68</v>
      </c>
      <c r="H862">
        <v>3</v>
      </c>
    </row>
    <row r="863" spans="1:8">
      <c r="A863" t="str">
        <f t="shared" si="13"/>
        <v>z2008-856</v>
      </c>
      <c r="B863" s="1">
        <v>41146</v>
      </c>
      <c r="C863" t="s">
        <v>11112</v>
      </c>
      <c r="D863" t="s">
        <v>11114</v>
      </c>
      <c r="E863" t="s">
        <v>11107</v>
      </c>
      <c r="F863" s="58">
        <v>599.44000000000005</v>
      </c>
      <c r="G863" s="58">
        <v>599.44000000000005</v>
      </c>
      <c r="H863">
        <v>13</v>
      </c>
    </row>
    <row r="864" spans="1:8">
      <c r="A864" t="str">
        <f t="shared" si="13"/>
        <v>z2008-857</v>
      </c>
      <c r="B864" s="1">
        <v>41146</v>
      </c>
      <c r="C864" t="s">
        <v>11112</v>
      </c>
      <c r="D864" t="s">
        <v>11114</v>
      </c>
      <c r="E864" t="s">
        <v>11108</v>
      </c>
      <c r="F864" s="58">
        <v>108.51</v>
      </c>
      <c r="G864" s="58">
        <v>0</v>
      </c>
      <c r="H864">
        <v>3</v>
      </c>
    </row>
    <row r="865" spans="1:8">
      <c r="A865" t="str">
        <f t="shared" si="13"/>
        <v>z2008-858</v>
      </c>
      <c r="B865" s="1">
        <v>41147</v>
      </c>
      <c r="C865" t="s">
        <v>11115</v>
      </c>
      <c r="D865" t="s">
        <v>11106</v>
      </c>
      <c r="E865" t="s">
        <v>11108</v>
      </c>
      <c r="F865" s="58">
        <v>485.93</v>
      </c>
      <c r="G865" s="58">
        <v>0</v>
      </c>
      <c r="H865">
        <v>3</v>
      </c>
    </row>
    <row r="866" spans="1:8">
      <c r="A866" t="str">
        <f t="shared" si="13"/>
        <v>z2008-859</v>
      </c>
      <c r="B866" s="1">
        <v>41147</v>
      </c>
      <c r="C866" t="s">
        <v>11113</v>
      </c>
      <c r="D866" t="s">
        <v>11114</v>
      </c>
      <c r="E866" t="s">
        <v>11107</v>
      </c>
      <c r="F866" s="58">
        <v>94.72</v>
      </c>
      <c r="G866" s="58">
        <v>94.72</v>
      </c>
      <c r="H866">
        <v>3</v>
      </c>
    </row>
    <row r="867" spans="1:8">
      <c r="A867" t="str">
        <f t="shared" si="13"/>
        <v>z2008-860</v>
      </c>
      <c r="B867" s="1">
        <v>41147</v>
      </c>
      <c r="C867" t="s">
        <v>11113</v>
      </c>
      <c r="D867" t="s">
        <v>11114</v>
      </c>
      <c r="E867" t="s">
        <v>11108</v>
      </c>
      <c r="F867" s="58">
        <v>94.29</v>
      </c>
      <c r="G867" s="58">
        <v>0</v>
      </c>
      <c r="H867">
        <v>3</v>
      </c>
    </row>
    <row r="868" spans="1:8">
      <c r="A868" t="str">
        <f t="shared" si="13"/>
        <v>z2008-861</v>
      </c>
      <c r="B868" s="1">
        <v>41147</v>
      </c>
      <c r="C868" t="s">
        <v>11113</v>
      </c>
      <c r="D868" t="s">
        <v>11114</v>
      </c>
      <c r="E868" t="s">
        <v>11107</v>
      </c>
      <c r="F868" s="58">
        <v>95.33</v>
      </c>
      <c r="G868" s="58">
        <v>95.33</v>
      </c>
      <c r="H868">
        <v>8</v>
      </c>
    </row>
    <row r="869" spans="1:8">
      <c r="A869" t="str">
        <f t="shared" si="13"/>
        <v>z2008-862</v>
      </c>
      <c r="B869" s="1">
        <v>41147</v>
      </c>
      <c r="C869" t="s">
        <v>11113</v>
      </c>
      <c r="D869" t="s">
        <v>11114</v>
      </c>
      <c r="E869" t="s">
        <v>11107</v>
      </c>
      <c r="F869" s="58">
        <v>670.7</v>
      </c>
      <c r="G869" s="58">
        <v>670.7</v>
      </c>
      <c r="H869">
        <v>3</v>
      </c>
    </row>
    <row r="870" spans="1:8">
      <c r="A870" t="str">
        <f t="shared" si="13"/>
        <v>z2008-863</v>
      </c>
      <c r="B870" s="1">
        <v>41148</v>
      </c>
      <c r="C870" t="s">
        <v>11115</v>
      </c>
      <c r="D870" t="s">
        <v>11106</v>
      </c>
      <c r="E870" t="s">
        <v>11108</v>
      </c>
      <c r="F870" s="58">
        <v>207.63</v>
      </c>
      <c r="G870" s="58">
        <v>0</v>
      </c>
      <c r="H870">
        <v>3</v>
      </c>
    </row>
    <row r="871" spans="1:8">
      <c r="A871" t="str">
        <f t="shared" si="13"/>
        <v>z2008-864</v>
      </c>
      <c r="B871" s="1">
        <v>41148</v>
      </c>
      <c r="C871" t="s">
        <v>11117</v>
      </c>
      <c r="D871" t="s">
        <v>11114</v>
      </c>
      <c r="E871" t="s">
        <v>11107</v>
      </c>
      <c r="F871" s="58">
        <v>290.55</v>
      </c>
      <c r="G871" s="58">
        <v>290.55</v>
      </c>
      <c r="H871">
        <v>13</v>
      </c>
    </row>
    <row r="872" spans="1:8">
      <c r="A872" t="str">
        <f t="shared" si="13"/>
        <v>z2008-865</v>
      </c>
      <c r="B872" s="1">
        <v>41148</v>
      </c>
      <c r="C872" t="s">
        <v>11117</v>
      </c>
      <c r="D872" t="s">
        <v>11114</v>
      </c>
      <c r="E872" t="s">
        <v>11107</v>
      </c>
      <c r="F872" s="58">
        <v>498.72</v>
      </c>
      <c r="G872" s="58">
        <v>498.72</v>
      </c>
      <c r="H872">
        <v>3</v>
      </c>
    </row>
    <row r="873" spans="1:8">
      <c r="A873" t="str">
        <f t="shared" si="13"/>
        <v>z2008-866</v>
      </c>
      <c r="B873" s="1">
        <v>41148</v>
      </c>
      <c r="C873" t="s">
        <v>11117</v>
      </c>
      <c r="D873" t="s">
        <v>11114</v>
      </c>
      <c r="E873" t="s">
        <v>11108</v>
      </c>
      <c r="F873" s="58">
        <v>393.66</v>
      </c>
      <c r="G873" s="58">
        <v>0</v>
      </c>
      <c r="H873">
        <v>1</v>
      </c>
    </row>
    <row r="874" spans="1:8">
      <c r="A874" t="str">
        <f t="shared" si="13"/>
        <v>z2008-867</v>
      </c>
      <c r="B874" s="1">
        <v>41148</v>
      </c>
      <c r="C874" t="s">
        <v>11117</v>
      </c>
      <c r="D874" t="s">
        <v>11114</v>
      </c>
      <c r="E874" t="s">
        <v>11107</v>
      </c>
      <c r="F874" s="58">
        <v>131.29</v>
      </c>
      <c r="G874" s="58">
        <v>131.29</v>
      </c>
      <c r="H874">
        <v>7</v>
      </c>
    </row>
    <row r="875" spans="1:8">
      <c r="A875" t="str">
        <f t="shared" si="13"/>
        <v>z2008-868</v>
      </c>
      <c r="B875" s="1">
        <v>41149</v>
      </c>
      <c r="C875" t="s">
        <v>11115</v>
      </c>
      <c r="D875" t="s">
        <v>11106</v>
      </c>
      <c r="E875" t="s">
        <v>11107</v>
      </c>
      <c r="F875" s="58">
        <v>488.45</v>
      </c>
      <c r="G875" s="58">
        <v>488.45</v>
      </c>
      <c r="H875">
        <v>11</v>
      </c>
    </row>
    <row r="876" spans="1:8">
      <c r="A876" t="str">
        <f t="shared" si="13"/>
        <v>z2008-869</v>
      </c>
      <c r="B876" s="1">
        <v>41149</v>
      </c>
      <c r="C876" t="s">
        <v>11105</v>
      </c>
      <c r="D876" t="s">
        <v>11114</v>
      </c>
      <c r="E876" t="s">
        <v>11108</v>
      </c>
      <c r="F876" s="58">
        <v>126.17</v>
      </c>
      <c r="G876" s="58">
        <v>0</v>
      </c>
      <c r="H876">
        <v>5</v>
      </c>
    </row>
    <row r="877" spans="1:8">
      <c r="A877" t="str">
        <f t="shared" si="13"/>
        <v>z2008-870</v>
      </c>
      <c r="B877" s="1">
        <v>41149</v>
      </c>
      <c r="C877" t="s">
        <v>11105</v>
      </c>
      <c r="D877" t="s">
        <v>11114</v>
      </c>
      <c r="E877" t="s">
        <v>11108</v>
      </c>
      <c r="F877" s="58">
        <v>458.66</v>
      </c>
      <c r="G877" s="58">
        <v>0</v>
      </c>
      <c r="H877">
        <v>8</v>
      </c>
    </row>
    <row r="878" spans="1:8">
      <c r="A878" t="str">
        <f t="shared" si="13"/>
        <v>z2008-871</v>
      </c>
      <c r="B878" s="1">
        <v>41149</v>
      </c>
      <c r="C878" t="s">
        <v>11105</v>
      </c>
      <c r="D878" t="s">
        <v>11114</v>
      </c>
      <c r="E878" t="s">
        <v>11108</v>
      </c>
      <c r="F878" s="58">
        <v>645.23</v>
      </c>
      <c r="G878" s="58">
        <v>0</v>
      </c>
      <c r="H878">
        <v>10</v>
      </c>
    </row>
    <row r="879" spans="1:8">
      <c r="A879" t="str">
        <f t="shared" si="13"/>
        <v>z2008-872</v>
      </c>
      <c r="B879" s="1">
        <v>41149</v>
      </c>
      <c r="C879" t="s">
        <v>11105</v>
      </c>
      <c r="D879" t="s">
        <v>11114</v>
      </c>
      <c r="E879" t="s">
        <v>11107</v>
      </c>
      <c r="F879" s="58">
        <v>195.26</v>
      </c>
      <c r="G879" s="58">
        <v>195.26</v>
      </c>
      <c r="H879">
        <v>8</v>
      </c>
    </row>
    <row r="880" spans="1:8">
      <c r="A880" t="str">
        <f t="shared" si="13"/>
        <v>z2008-873</v>
      </c>
      <c r="B880" s="1">
        <v>41150</v>
      </c>
      <c r="C880" t="s">
        <v>11115</v>
      </c>
      <c r="D880" t="s">
        <v>11106</v>
      </c>
      <c r="E880" t="s">
        <v>11107</v>
      </c>
      <c r="F880" s="58">
        <v>460.2</v>
      </c>
      <c r="G880" s="58">
        <v>460.2</v>
      </c>
      <c r="H880">
        <v>14</v>
      </c>
    </row>
    <row r="881" spans="1:8">
      <c r="A881" t="str">
        <f t="shared" si="13"/>
        <v>z2008-874</v>
      </c>
      <c r="B881" s="1">
        <v>41150</v>
      </c>
      <c r="C881" t="s">
        <v>11105</v>
      </c>
      <c r="D881" t="s">
        <v>11114</v>
      </c>
      <c r="E881" t="s">
        <v>11107</v>
      </c>
      <c r="F881" s="58">
        <v>240.35</v>
      </c>
      <c r="G881" s="58">
        <v>240.35</v>
      </c>
      <c r="H881">
        <v>10</v>
      </c>
    </row>
    <row r="882" spans="1:8">
      <c r="A882" t="str">
        <f t="shared" si="13"/>
        <v>z2008-875</v>
      </c>
      <c r="B882" s="1">
        <v>41150</v>
      </c>
      <c r="C882" t="s">
        <v>11115</v>
      </c>
      <c r="D882" t="s">
        <v>11114</v>
      </c>
      <c r="E882" t="s">
        <v>11108</v>
      </c>
      <c r="F882" s="58">
        <v>613.98</v>
      </c>
      <c r="G882" s="58">
        <v>0</v>
      </c>
      <c r="H882">
        <v>1</v>
      </c>
    </row>
    <row r="883" spans="1:8">
      <c r="A883" t="str">
        <f t="shared" si="13"/>
        <v>z2008-876</v>
      </c>
      <c r="B883" s="1">
        <v>41150</v>
      </c>
      <c r="C883" t="s">
        <v>11115</v>
      </c>
      <c r="D883" t="s">
        <v>11114</v>
      </c>
      <c r="E883" t="s">
        <v>11107</v>
      </c>
      <c r="F883" s="58">
        <v>615.07000000000005</v>
      </c>
      <c r="G883" s="58">
        <v>615.07000000000005</v>
      </c>
      <c r="H883">
        <v>4</v>
      </c>
    </row>
    <row r="884" spans="1:8">
      <c r="A884" t="str">
        <f t="shared" si="13"/>
        <v>z2008-877</v>
      </c>
      <c r="B884" s="1">
        <v>41150</v>
      </c>
      <c r="C884" t="s">
        <v>11115</v>
      </c>
      <c r="D884" t="s">
        <v>11114</v>
      </c>
      <c r="E884" t="s">
        <v>11108</v>
      </c>
      <c r="F884" s="58">
        <v>294.04000000000002</v>
      </c>
      <c r="G884" s="58">
        <v>0</v>
      </c>
      <c r="H884">
        <v>11</v>
      </c>
    </row>
    <row r="885" spans="1:8">
      <c r="A885" t="str">
        <f t="shared" si="13"/>
        <v>z2008-878</v>
      </c>
      <c r="B885" s="1">
        <v>41153</v>
      </c>
      <c r="C885" t="s">
        <v>11116</v>
      </c>
      <c r="D885" t="s">
        <v>11114</v>
      </c>
      <c r="E885" t="s">
        <v>11108</v>
      </c>
      <c r="F885" s="58">
        <v>399.73</v>
      </c>
      <c r="G885" s="58">
        <v>0</v>
      </c>
      <c r="H885">
        <v>11</v>
      </c>
    </row>
    <row r="886" spans="1:8">
      <c r="A886" t="str">
        <f t="shared" si="13"/>
        <v>z2008-879</v>
      </c>
      <c r="B886" s="1">
        <v>41153</v>
      </c>
      <c r="C886" t="s">
        <v>11105</v>
      </c>
      <c r="D886" t="s">
        <v>11114</v>
      </c>
      <c r="E886" t="s">
        <v>11107</v>
      </c>
      <c r="F886" s="58">
        <v>118.92</v>
      </c>
      <c r="G886" s="58">
        <v>118.92</v>
      </c>
      <c r="H886">
        <v>7</v>
      </c>
    </row>
    <row r="887" spans="1:8">
      <c r="A887" t="str">
        <f t="shared" si="13"/>
        <v>z2008-880</v>
      </c>
      <c r="B887" s="1">
        <v>41153</v>
      </c>
      <c r="C887" t="s">
        <v>11116</v>
      </c>
      <c r="D887" t="s">
        <v>11114</v>
      </c>
      <c r="E887" t="s">
        <v>11107</v>
      </c>
      <c r="F887" s="58">
        <v>683.93</v>
      </c>
      <c r="G887" s="58">
        <v>683.93</v>
      </c>
      <c r="H887">
        <v>10</v>
      </c>
    </row>
    <row r="888" spans="1:8">
      <c r="A888" t="str">
        <f t="shared" si="13"/>
        <v>z2008-881</v>
      </c>
      <c r="B888" s="1">
        <v>41153</v>
      </c>
      <c r="C888" t="s">
        <v>11116</v>
      </c>
      <c r="D888" t="s">
        <v>11114</v>
      </c>
      <c r="E888" t="s">
        <v>11107</v>
      </c>
      <c r="F888" s="58">
        <v>648.75</v>
      </c>
      <c r="G888" s="58">
        <v>648.75</v>
      </c>
      <c r="H888">
        <v>3</v>
      </c>
    </row>
    <row r="889" spans="1:8">
      <c r="A889" t="str">
        <f t="shared" si="13"/>
        <v>z2008-882</v>
      </c>
      <c r="B889" s="1">
        <v>41153</v>
      </c>
      <c r="C889" t="s">
        <v>11116</v>
      </c>
      <c r="D889" t="s">
        <v>11114</v>
      </c>
      <c r="E889" t="s">
        <v>11107</v>
      </c>
      <c r="F889" s="58">
        <v>58.81</v>
      </c>
      <c r="G889" s="58">
        <v>58.81</v>
      </c>
      <c r="H889">
        <v>11</v>
      </c>
    </row>
    <row r="890" spans="1:8">
      <c r="A890" t="str">
        <f t="shared" si="13"/>
        <v>z2008-883</v>
      </c>
      <c r="B890" s="1">
        <v>41154</v>
      </c>
      <c r="C890" t="s">
        <v>11109</v>
      </c>
      <c r="D890" t="s">
        <v>11114</v>
      </c>
      <c r="E890" t="s">
        <v>11107</v>
      </c>
      <c r="F890" s="58">
        <v>507.62</v>
      </c>
      <c r="G890" s="58">
        <v>507.62</v>
      </c>
      <c r="H890">
        <v>6</v>
      </c>
    </row>
    <row r="891" spans="1:8">
      <c r="A891" t="str">
        <f t="shared" si="13"/>
        <v>z2008-884</v>
      </c>
      <c r="B891" s="1">
        <v>41154</v>
      </c>
      <c r="C891" t="s">
        <v>11105</v>
      </c>
      <c r="D891" t="s">
        <v>11114</v>
      </c>
      <c r="E891" t="s">
        <v>11108</v>
      </c>
      <c r="F891" s="58">
        <v>260.85000000000002</v>
      </c>
      <c r="G891" s="58">
        <v>0</v>
      </c>
      <c r="H891">
        <v>8</v>
      </c>
    </row>
    <row r="892" spans="1:8">
      <c r="A892" t="str">
        <f t="shared" si="13"/>
        <v>z2008-885</v>
      </c>
      <c r="B892" s="1">
        <v>41154</v>
      </c>
      <c r="C892" t="s">
        <v>11109</v>
      </c>
      <c r="D892" t="s">
        <v>11114</v>
      </c>
      <c r="E892" t="s">
        <v>11107</v>
      </c>
      <c r="F892" s="58">
        <v>324.86</v>
      </c>
      <c r="G892" s="58">
        <v>324.86</v>
      </c>
      <c r="H892">
        <v>2</v>
      </c>
    </row>
    <row r="893" spans="1:8">
      <c r="A893" t="str">
        <f t="shared" si="13"/>
        <v>z2008-886</v>
      </c>
      <c r="B893" s="1">
        <v>41154</v>
      </c>
      <c r="C893" t="s">
        <v>11109</v>
      </c>
      <c r="D893" t="s">
        <v>11114</v>
      </c>
      <c r="E893" t="s">
        <v>11108</v>
      </c>
      <c r="F893" s="58">
        <v>553.4</v>
      </c>
      <c r="G893" s="58">
        <v>0</v>
      </c>
      <c r="H893">
        <v>3</v>
      </c>
    </row>
    <row r="894" spans="1:8">
      <c r="A894" t="str">
        <f t="shared" si="13"/>
        <v>z2008-887</v>
      </c>
      <c r="B894" s="1">
        <v>41154</v>
      </c>
      <c r="C894" t="s">
        <v>11109</v>
      </c>
      <c r="D894" t="s">
        <v>11114</v>
      </c>
      <c r="E894" t="s">
        <v>11107</v>
      </c>
      <c r="F894" s="58">
        <v>371.75</v>
      </c>
      <c r="G894" s="58">
        <v>371.75</v>
      </c>
      <c r="H894">
        <v>7</v>
      </c>
    </row>
    <row r="895" spans="1:8">
      <c r="A895" t="str">
        <f t="shared" si="13"/>
        <v>z2008-888</v>
      </c>
      <c r="B895" s="1">
        <v>41155</v>
      </c>
      <c r="C895" t="s">
        <v>11115</v>
      </c>
      <c r="D895" t="s">
        <v>11114</v>
      </c>
      <c r="E895" t="s">
        <v>11108</v>
      </c>
      <c r="F895" s="58">
        <v>264.14</v>
      </c>
      <c r="G895" s="58">
        <v>0</v>
      </c>
      <c r="H895">
        <v>9</v>
      </c>
    </row>
    <row r="896" spans="1:8">
      <c r="A896" t="str">
        <f t="shared" si="13"/>
        <v>z2008-889</v>
      </c>
      <c r="B896" s="1">
        <v>41155</v>
      </c>
      <c r="C896" t="s">
        <v>11105</v>
      </c>
      <c r="D896" t="s">
        <v>11114</v>
      </c>
      <c r="E896" t="s">
        <v>11108</v>
      </c>
      <c r="F896" s="58">
        <v>580.54</v>
      </c>
      <c r="G896" s="58">
        <v>0</v>
      </c>
      <c r="H896">
        <v>4</v>
      </c>
    </row>
    <row r="897" spans="1:8">
      <c r="A897" t="str">
        <f t="shared" si="13"/>
        <v>z2008-890</v>
      </c>
      <c r="B897" s="1">
        <v>41155</v>
      </c>
      <c r="C897" t="s">
        <v>11110</v>
      </c>
      <c r="D897" t="s">
        <v>11114</v>
      </c>
      <c r="E897" t="s">
        <v>11107</v>
      </c>
      <c r="F897" s="58">
        <v>205.46</v>
      </c>
      <c r="G897" s="58">
        <v>205.46</v>
      </c>
      <c r="H897">
        <v>4</v>
      </c>
    </row>
    <row r="898" spans="1:8">
      <c r="A898" t="str">
        <f t="shared" si="13"/>
        <v>z2008-891</v>
      </c>
      <c r="B898" s="1">
        <v>41155</v>
      </c>
      <c r="C898" t="s">
        <v>11110</v>
      </c>
      <c r="D898" t="s">
        <v>11114</v>
      </c>
      <c r="E898" t="s">
        <v>11107</v>
      </c>
      <c r="F898" s="58">
        <v>80.56</v>
      </c>
      <c r="G898" s="58">
        <v>80.56</v>
      </c>
      <c r="H898">
        <v>5</v>
      </c>
    </row>
    <row r="899" spans="1:8">
      <c r="A899" t="str">
        <f t="shared" si="13"/>
        <v>z2008-892</v>
      </c>
      <c r="B899" s="1">
        <v>41155</v>
      </c>
      <c r="C899" t="s">
        <v>11110</v>
      </c>
      <c r="D899" t="s">
        <v>11114</v>
      </c>
      <c r="E899" t="s">
        <v>11108</v>
      </c>
      <c r="F899" s="58">
        <v>142.81</v>
      </c>
      <c r="G899" s="58">
        <v>0</v>
      </c>
      <c r="H899">
        <v>4</v>
      </c>
    </row>
    <row r="900" spans="1:8">
      <c r="A900" t="str">
        <f t="shared" si="13"/>
        <v>z2008-893</v>
      </c>
      <c r="B900" s="1">
        <v>41156</v>
      </c>
      <c r="C900" t="s">
        <v>11116</v>
      </c>
      <c r="D900" t="s">
        <v>11114</v>
      </c>
      <c r="E900" t="s">
        <v>11108</v>
      </c>
      <c r="F900" s="58">
        <v>437.91</v>
      </c>
      <c r="G900" s="58">
        <v>0</v>
      </c>
      <c r="H900">
        <v>3</v>
      </c>
    </row>
    <row r="901" spans="1:8">
      <c r="A901" t="str">
        <f t="shared" si="13"/>
        <v>z2008-894</v>
      </c>
      <c r="B901" s="1">
        <v>41156</v>
      </c>
      <c r="C901" t="s">
        <v>11105</v>
      </c>
      <c r="D901" t="s">
        <v>11114</v>
      </c>
      <c r="E901" t="s">
        <v>11107</v>
      </c>
      <c r="F901" s="58">
        <v>629.01</v>
      </c>
      <c r="G901" s="58">
        <v>629.01</v>
      </c>
      <c r="H901">
        <v>12</v>
      </c>
    </row>
    <row r="902" spans="1:8">
      <c r="A902" t="str">
        <f t="shared" si="13"/>
        <v>z2008-895</v>
      </c>
      <c r="B902" s="1">
        <v>41156</v>
      </c>
      <c r="C902" t="s">
        <v>11111</v>
      </c>
      <c r="D902" t="s">
        <v>11114</v>
      </c>
      <c r="E902" t="s">
        <v>11108</v>
      </c>
      <c r="F902" s="58">
        <v>504.28</v>
      </c>
      <c r="G902" s="58">
        <v>0</v>
      </c>
      <c r="H902">
        <v>12</v>
      </c>
    </row>
    <row r="903" spans="1:8">
      <c r="A903" t="str">
        <f t="shared" si="13"/>
        <v>z2008-896</v>
      </c>
      <c r="B903" s="1">
        <v>41156</v>
      </c>
      <c r="C903" t="s">
        <v>11111</v>
      </c>
      <c r="D903" t="s">
        <v>11114</v>
      </c>
      <c r="E903" t="s">
        <v>11108</v>
      </c>
      <c r="F903" s="58">
        <v>564.54999999999995</v>
      </c>
      <c r="G903" s="58">
        <v>0</v>
      </c>
      <c r="H903">
        <v>9</v>
      </c>
    </row>
    <row r="904" spans="1:8">
      <c r="A904" t="str">
        <f t="shared" si="13"/>
        <v>z2008-897</v>
      </c>
      <c r="B904" s="1">
        <v>41156</v>
      </c>
      <c r="C904" t="s">
        <v>11111</v>
      </c>
      <c r="D904" t="s">
        <v>11114</v>
      </c>
      <c r="E904" t="s">
        <v>11108</v>
      </c>
      <c r="F904" s="58">
        <v>637.52</v>
      </c>
      <c r="G904" s="58">
        <v>0</v>
      </c>
      <c r="H904">
        <v>11</v>
      </c>
    </row>
    <row r="905" spans="1:8">
      <c r="A905" t="str">
        <f t="shared" si="13"/>
        <v>z2008-898</v>
      </c>
      <c r="B905" s="1">
        <v>41157</v>
      </c>
      <c r="C905" t="s">
        <v>11109</v>
      </c>
      <c r="D905" t="s">
        <v>11114</v>
      </c>
      <c r="E905" t="s">
        <v>11107</v>
      </c>
      <c r="F905" s="58">
        <v>251.63</v>
      </c>
      <c r="G905" s="58">
        <v>251.63</v>
      </c>
      <c r="H905">
        <v>5</v>
      </c>
    </row>
    <row r="906" spans="1:8">
      <c r="A906" t="str">
        <f t="shared" si="13"/>
        <v>z2008-899</v>
      </c>
      <c r="B906" s="1">
        <v>41157</v>
      </c>
      <c r="C906" t="s">
        <v>11105</v>
      </c>
      <c r="D906" t="s">
        <v>11114</v>
      </c>
      <c r="E906" t="s">
        <v>11107</v>
      </c>
      <c r="F906" s="58">
        <v>433.37</v>
      </c>
      <c r="G906" s="58">
        <v>433.37</v>
      </c>
      <c r="H906">
        <v>10</v>
      </c>
    </row>
    <row r="907" spans="1:8">
      <c r="A907" t="str">
        <f t="shared" si="13"/>
        <v>z2008-900</v>
      </c>
      <c r="B907" s="1">
        <v>41157</v>
      </c>
      <c r="C907" t="s">
        <v>11112</v>
      </c>
      <c r="D907" t="s">
        <v>11114</v>
      </c>
      <c r="E907" t="s">
        <v>11107</v>
      </c>
      <c r="F907" s="58">
        <v>232.14</v>
      </c>
      <c r="G907" s="58">
        <v>232.14</v>
      </c>
      <c r="H907">
        <v>5</v>
      </c>
    </row>
    <row r="908" spans="1:8">
      <c r="A908" t="str">
        <f t="shared" si="13"/>
        <v>z2008-901</v>
      </c>
      <c r="B908" s="1">
        <v>41157</v>
      </c>
      <c r="C908" t="s">
        <v>11112</v>
      </c>
      <c r="D908" t="s">
        <v>11114</v>
      </c>
      <c r="E908" t="s">
        <v>11108</v>
      </c>
      <c r="F908" s="58">
        <v>346.09</v>
      </c>
      <c r="G908" s="58">
        <v>0</v>
      </c>
      <c r="H908">
        <v>13</v>
      </c>
    </row>
    <row r="909" spans="1:8">
      <c r="A909" t="str">
        <f t="shared" ref="A909:A972" si="14">"z2008-"&amp;ROW()-7</f>
        <v>z2008-902</v>
      </c>
      <c r="B909" s="1">
        <v>41157</v>
      </c>
      <c r="C909" t="s">
        <v>11112</v>
      </c>
      <c r="D909" t="s">
        <v>11114</v>
      </c>
      <c r="E909" t="s">
        <v>11107</v>
      </c>
      <c r="F909" s="58">
        <v>570.44000000000005</v>
      </c>
      <c r="G909" s="58">
        <v>570.44000000000005</v>
      </c>
      <c r="H909">
        <v>8</v>
      </c>
    </row>
    <row r="910" spans="1:8">
      <c r="A910" t="str">
        <f t="shared" si="14"/>
        <v>z2008-903</v>
      </c>
      <c r="B910" s="1">
        <v>41160</v>
      </c>
      <c r="C910" t="s">
        <v>11110</v>
      </c>
      <c r="D910" t="s">
        <v>11106</v>
      </c>
      <c r="E910" t="s">
        <v>11107</v>
      </c>
      <c r="F910" s="58">
        <v>76</v>
      </c>
      <c r="G910" s="58">
        <v>76</v>
      </c>
      <c r="H910">
        <v>14</v>
      </c>
    </row>
    <row r="911" spans="1:8">
      <c r="A911" t="str">
        <f t="shared" si="14"/>
        <v>z2008-904</v>
      </c>
      <c r="B911" s="1">
        <v>41160</v>
      </c>
      <c r="C911" t="s">
        <v>11105</v>
      </c>
      <c r="D911" t="s">
        <v>11114</v>
      </c>
      <c r="E911" t="s">
        <v>11108</v>
      </c>
      <c r="F911" s="58">
        <v>103.47</v>
      </c>
      <c r="G911" s="58">
        <v>0</v>
      </c>
      <c r="H911">
        <v>6</v>
      </c>
    </row>
    <row r="912" spans="1:8">
      <c r="A912" t="str">
        <f t="shared" si="14"/>
        <v>z2008-905</v>
      </c>
      <c r="B912" s="1">
        <v>41160</v>
      </c>
      <c r="C912" t="s">
        <v>11113</v>
      </c>
      <c r="D912" t="s">
        <v>11114</v>
      </c>
      <c r="E912" t="s">
        <v>11107</v>
      </c>
      <c r="F912" s="58">
        <v>625.29</v>
      </c>
      <c r="G912" s="58">
        <v>625.29</v>
      </c>
      <c r="H912">
        <v>3</v>
      </c>
    </row>
    <row r="913" spans="1:8">
      <c r="A913" t="str">
        <f t="shared" si="14"/>
        <v>z2008-906</v>
      </c>
      <c r="B913" s="1">
        <v>41160</v>
      </c>
      <c r="C913" t="s">
        <v>11113</v>
      </c>
      <c r="D913" t="s">
        <v>11114</v>
      </c>
      <c r="E913" t="s">
        <v>11107</v>
      </c>
      <c r="F913" s="58">
        <v>373.34</v>
      </c>
      <c r="G913" s="58">
        <v>373.34</v>
      </c>
      <c r="H913">
        <v>11</v>
      </c>
    </row>
    <row r="914" spans="1:8">
      <c r="A914" t="str">
        <f t="shared" si="14"/>
        <v>z2008-907</v>
      </c>
      <c r="B914" s="1">
        <v>41160</v>
      </c>
      <c r="C914" t="s">
        <v>11113</v>
      </c>
      <c r="D914" t="s">
        <v>11114</v>
      </c>
      <c r="E914" t="s">
        <v>11107</v>
      </c>
      <c r="F914" s="58">
        <v>261.23</v>
      </c>
      <c r="G914" s="58">
        <v>261.23</v>
      </c>
      <c r="H914">
        <v>9</v>
      </c>
    </row>
    <row r="915" spans="1:8">
      <c r="A915" t="str">
        <f t="shared" si="14"/>
        <v>z2008-908</v>
      </c>
      <c r="B915" s="1">
        <v>41161</v>
      </c>
      <c r="C915" t="s">
        <v>11109</v>
      </c>
      <c r="D915" t="s">
        <v>11106</v>
      </c>
      <c r="E915" t="s">
        <v>11107</v>
      </c>
      <c r="F915" s="58">
        <v>447.37</v>
      </c>
      <c r="G915" s="58">
        <v>447.37</v>
      </c>
      <c r="H915">
        <v>6</v>
      </c>
    </row>
    <row r="916" spans="1:8">
      <c r="A916" t="str">
        <f t="shared" si="14"/>
        <v>z2008-909</v>
      </c>
      <c r="B916" s="1">
        <v>41161</v>
      </c>
      <c r="C916" t="s">
        <v>11105</v>
      </c>
      <c r="D916" t="s">
        <v>11114</v>
      </c>
      <c r="E916" t="s">
        <v>11107</v>
      </c>
      <c r="F916" s="58">
        <v>317.06</v>
      </c>
      <c r="G916" s="58">
        <v>317.06</v>
      </c>
      <c r="H916">
        <v>7</v>
      </c>
    </row>
    <row r="917" spans="1:8">
      <c r="A917" t="str">
        <f t="shared" si="14"/>
        <v>z2008-910</v>
      </c>
      <c r="B917" s="1">
        <v>41161</v>
      </c>
      <c r="C917" t="s">
        <v>11117</v>
      </c>
      <c r="D917" t="s">
        <v>11114</v>
      </c>
      <c r="E917" t="s">
        <v>11108</v>
      </c>
      <c r="F917" s="58">
        <v>425.09</v>
      </c>
      <c r="G917" s="58">
        <v>0</v>
      </c>
      <c r="H917">
        <v>12</v>
      </c>
    </row>
    <row r="918" spans="1:8">
      <c r="A918" t="str">
        <f t="shared" si="14"/>
        <v>z2008-911</v>
      </c>
      <c r="B918" s="1">
        <v>41161</v>
      </c>
      <c r="C918" t="s">
        <v>11117</v>
      </c>
      <c r="D918" t="s">
        <v>11114</v>
      </c>
      <c r="E918" t="s">
        <v>11107</v>
      </c>
      <c r="F918" s="58">
        <v>149.49</v>
      </c>
      <c r="G918" s="58">
        <v>149.49</v>
      </c>
      <c r="H918">
        <v>1</v>
      </c>
    </row>
    <row r="919" spans="1:8">
      <c r="A919" t="str">
        <f t="shared" si="14"/>
        <v>z2008-912</v>
      </c>
      <c r="B919" s="1">
        <v>41161</v>
      </c>
      <c r="C919" t="s">
        <v>11117</v>
      </c>
      <c r="D919" t="s">
        <v>11114</v>
      </c>
      <c r="E919" t="s">
        <v>11108</v>
      </c>
      <c r="F919" s="58">
        <v>685.25</v>
      </c>
      <c r="G919" s="58">
        <v>0</v>
      </c>
      <c r="H919">
        <v>9</v>
      </c>
    </row>
    <row r="920" spans="1:8">
      <c r="A920" t="str">
        <f t="shared" si="14"/>
        <v>z2008-913</v>
      </c>
      <c r="B920" s="1">
        <v>41162</v>
      </c>
      <c r="C920" t="s">
        <v>11110</v>
      </c>
      <c r="D920" t="s">
        <v>11106</v>
      </c>
      <c r="E920" t="s">
        <v>11108</v>
      </c>
      <c r="F920" s="58">
        <v>361.2</v>
      </c>
      <c r="G920" s="58">
        <v>0</v>
      </c>
      <c r="H920">
        <v>2</v>
      </c>
    </row>
    <row r="921" spans="1:8">
      <c r="A921" t="str">
        <f t="shared" si="14"/>
        <v>z2008-914</v>
      </c>
      <c r="B921" s="1">
        <v>41162</v>
      </c>
      <c r="C921" t="s">
        <v>11105</v>
      </c>
      <c r="D921" t="s">
        <v>11114</v>
      </c>
      <c r="E921" t="s">
        <v>11108</v>
      </c>
      <c r="F921" s="58">
        <v>63.67</v>
      </c>
      <c r="G921" s="58">
        <v>0</v>
      </c>
      <c r="H921">
        <v>5</v>
      </c>
    </row>
    <row r="922" spans="1:8">
      <c r="A922" t="str">
        <f t="shared" si="14"/>
        <v>z2008-915</v>
      </c>
      <c r="B922" s="1">
        <v>41162</v>
      </c>
      <c r="C922" t="s">
        <v>11105</v>
      </c>
      <c r="D922" t="s">
        <v>11114</v>
      </c>
      <c r="E922" t="s">
        <v>11108</v>
      </c>
      <c r="F922" s="58">
        <v>226.52</v>
      </c>
      <c r="G922" s="58">
        <v>0</v>
      </c>
      <c r="H922">
        <v>2</v>
      </c>
    </row>
    <row r="923" spans="1:8">
      <c r="A923" t="str">
        <f t="shared" si="14"/>
        <v>z2008-916</v>
      </c>
      <c r="B923" s="1">
        <v>41162</v>
      </c>
      <c r="C923" t="s">
        <v>11105</v>
      </c>
      <c r="D923" t="s">
        <v>11114</v>
      </c>
      <c r="E923" t="s">
        <v>11107</v>
      </c>
      <c r="F923" s="58">
        <v>609.29999999999995</v>
      </c>
      <c r="G923" s="58">
        <v>609.29999999999995</v>
      </c>
      <c r="H923">
        <v>1</v>
      </c>
    </row>
    <row r="924" spans="1:8">
      <c r="A924" t="str">
        <f t="shared" si="14"/>
        <v>z2008-917</v>
      </c>
      <c r="B924" s="1">
        <v>41162</v>
      </c>
      <c r="C924" t="s">
        <v>11105</v>
      </c>
      <c r="D924" t="s">
        <v>11114</v>
      </c>
      <c r="E924" t="s">
        <v>11107</v>
      </c>
      <c r="F924" s="58">
        <v>278.20999999999998</v>
      </c>
      <c r="G924" s="58">
        <v>278.20999999999998</v>
      </c>
      <c r="H924">
        <v>7</v>
      </c>
    </row>
    <row r="925" spans="1:8">
      <c r="A925" t="str">
        <f t="shared" si="14"/>
        <v>z2008-918</v>
      </c>
      <c r="B925" s="1">
        <v>41163</v>
      </c>
      <c r="C925" t="s">
        <v>11111</v>
      </c>
      <c r="D925" t="s">
        <v>11106</v>
      </c>
      <c r="E925" t="s">
        <v>11107</v>
      </c>
      <c r="F925" s="58">
        <v>607.11</v>
      </c>
      <c r="G925" s="58">
        <v>607.11</v>
      </c>
      <c r="H925">
        <v>6</v>
      </c>
    </row>
    <row r="926" spans="1:8">
      <c r="A926" t="str">
        <f t="shared" si="14"/>
        <v>z2008-919</v>
      </c>
      <c r="B926" s="1">
        <v>41163</v>
      </c>
      <c r="C926" t="s">
        <v>11105</v>
      </c>
      <c r="D926" t="s">
        <v>11114</v>
      </c>
      <c r="E926" t="s">
        <v>11108</v>
      </c>
      <c r="F926" s="58">
        <v>555.79</v>
      </c>
      <c r="G926" s="58">
        <v>0</v>
      </c>
      <c r="H926">
        <v>2</v>
      </c>
    </row>
    <row r="927" spans="1:8">
      <c r="A927" t="str">
        <f t="shared" si="14"/>
        <v>z2008-920</v>
      </c>
      <c r="B927" s="1">
        <v>41163</v>
      </c>
      <c r="C927" t="s">
        <v>11115</v>
      </c>
      <c r="D927" t="s">
        <v>11114</v>
      </c>
      <c r="E927" t="s">
        <v>11107</v>
      </c>
      <c r="F927" s="58">
        <v>367.51</v>
      </c>
      <c r="G927" s="58">
        <v>367.51</v>
      </c>
      <c r="H927">
        <v>11</v>
      </c>
    </row>
    <row r="928" spans="1:8">
      <c r="A928" t="str">
        <f t="shared" si="14"/>
        <v>z2008-921</v>
      </c>
      <c r="B928" s="1">
        <v>41163</v>
      </c>
      <c r="C928" t="s">
        <v>11115</v>
      </c>
      <c r="D928" t="s">
        <v>11114</v>
      </c>
      <c r="E928" t="s">
        <v>11108</v>
      </c>
      <c r="F928" s="58">
        <v>492.46</v>
      </c>
      <c r="G928" s="58">
        <v>0</v>
      </c>
      <c r="H928">
        <v>4</v>
      </c>
    </row>
    <row r="929" spans="1:8">
      <c r="A929" t="str">
        <f t="shared" si="14"/>
        <v>z2008-922</v>
      </c>
      <c r="B929" s="1">
        <v>41163</v>
      </c>
      <c r="C929" t="s">
        <v>11115</v>
      </c>
      <c r="D929" t="s">
        <v>11114</v>
      </c>
      <c r="E929" t="s">
        <v>11108</v>
      </c>
      <c r="F929" s="58">
        <v>310.01</v>
      </c>
      <c r="G929" s="58">
        <v>0</v>
      </c>
      <c r="H929">
        <v>3</v>
      </c>
    </row>
    <row r="930" spans="1:8">
      <c r="A930" t="str">
        <f t="shared" si="14"/>
        <v>z2008-923</v>
      </c>
      <c r="B930" s="1">
        <v>41164</v>
      </c>
      <c r="C930" t="s">
        <v>11112</v>
      </c>
      <c r="D930" t="s">
        <v>11106</v>
      </c>
      <c r="E930" t="s">
        <v>11107</v>
      </c>
      <c r="F930" s="58">
        <v>72.19</v>
      </c>
      <c r="G930" s="58">
        <v>72.19</v>
      </c>
      <c r="H930">
        <v>10</v>
      </c>
    </row>
    <row r="931" spans="1:8">
      <c r="A931" t="str">
        <f t="shared" si="14"/>
        <v>z2008-924</v>
      </c>
      <c r="B931" s="1">
        <v>41164</v>
      </c>
      <c r="C931" t="s">
        <v>11105</v>
      </c>
      <c r="D931" t="s">
        <v>11114</v>
      </c>
      <c r="E931" t="s">
        <v>11107</v>
      </c>
      <c r="F931" s="58">
        <v>387.56</v>
      </c>
      <c r="G931" s="58">
        <v>387.56</v>
      </c>
      <c r="H931">
        <v>12</v>
      </c>
    </row>
    <row r="932" spans="1:8">
      <c r="A932" t="str">
        <f t="shared" si="14"/>
        <v>z2008-925</v>
      </c>
      <c r="B932" s="1">
        <v>41164</v>
      </c>
      <c r="C932" t="s">
        <v>11116</v>
      </c>
      <c r="D932" t="s">
        <v>11114</v>
      </c>
      <c r="E932" t="s">
        <v>11107</v>
      </c>
      <c r="F932" s="58">
        <v>515.61</v>
      </c>
      <c r="G932" s="58">
        <v>515.61</v>
      </c>
      <c r="H932">
        <v>10</v>
      </c>
    </row>
    <row r="933" spans="1:8">
      <c r="A933" t="str">
        <f t="shared" si="14"/>
        <v>z2008-926</v>
      </c>
      <c r="B933" s="1">
        <v>41164</v>
      </c>
      <c r="C933" t="s">
        <v>11116</v>
      </c>
      <c r="D933" t="s">
        <v>11114</v>
      </c>
      <c r="E933" t="s">
        <v>11107</v>
      </c>
      <c r="F933" s="58">
        <v>640.97</v>
      </c>
      <c r="G933" s="58">
        <v>640.97</v>
      </c>
      <c r="H933">
        <v>3</v>
      </c>
    </row>
    <row r="934" spans="1:8">
      <c r="A934" t="str">
        <f t="shared" si="14"/>
        <v>z2008-927</v>
      </c>
      <c r="B934" s="1">
        <v>41164</v>
      </c>
      <c r="C934" t="s">
        <v>11116</v>
      </c>
      <c r="D934" t="s">
        <v>11114</v>
      </c>
      <c r="E934" t="s">
        <v>11108</v>
      </c>
      <c r="F934" s="58">
        <v>538.77</v>
      </c>
      <c r="G934" s="58">
        <v>0</v>
      </c>
      <c r="H934">
        <v>13</v>
      </c>
    </row>
    <row r="935" spans="1:8">
      <c r="A935" t="str">
        <f t="shared" si="14"/>
        <v>z2008-928</v>
      </c>
      <c r="B935" s="1">
        <v>41167</v>
      </c>
      <c r="C935" t="s">
        <v>11113</v>
      </c>
      <c r="D935" t="s">
        <v>11106</v>
      </c>
      <c r="E935" t="s">
        <v>11108</v>
      </c>
      <c r="F935" s="58">
        <v>169.74</v>
      </c>
      <c r="G935" s="58">
        <v>0</v>
      </c>
      <c r="H935">
        <v>2</v>
      </c>
    </row>
    <row r="936" spans="1:8">
      <c r="A936" t="str">
        <f t="shared" si="14"/>
        <v>z2008-929</v>
      </c>
      <c r="B936" s="1">
        <v>41167</v>
      </c>
      <c r="C936" t="s">
        <v>11105</v>
      </c>
      <c r="D936" t="s">
        <v>11114</v>
      </c>
      <c r="E936" t="s">
        <v>11107</v>
      </c>
      <c r="F936" s="58">
        <v>678.21</v>
      </c>
      <c r="G936" s="58">
        <v>678.21</v>
      </c>
      <c r="H936">
        <v>10</v>
      </c>
    </row>
    <row r="937" spans="1:8">
      <c r="A937" t="str">
        <f t="shared" si="14"/>
        <v>z2008-930</v>
      </c>
      <c r="B937" s="1">
        <v>41167</v>
      </c>
      <c r="C937" t="s">
        <v>11109</v>
      </c>
      <c r="D937" t="s">
        <v>11114</v>
      </c>
      <c r="E937" t="s">
        <v>11108</v>
      </c>
      <c r="F937" s="58">
        <v>398.97</v>
      </c>
      <c r="G937" s="58">
        <v>0</v>
      </c>
      <c r="H937">
        <v>9</v>
      </c>
    </row>
    <row r="938" spans="1:8">
      <c r="A938" t="str">
        <f t="shared" si="14"/>
        <v>z2008-931</v>
      </c>
      <c r="B938" s="1">
        <v>41167</v>
      </c>
      <c r="C938" t="s">
        <v>11109</v>
      </c>
      <c r="D938" t="s">
        <v>11114</v>
      </c>
      <c r="E938" t="s">
        <v>11107</v>
      </c>
      <c r="F938" s="58">
        <v>276.73</v>
      </c>
      <c r="G938" s="58">
        <v>276.73</v>
      </c>
      <c r="H938">
        <v>9</v>
      </c>
    </row>
    <row r="939" spans="1:8">
      <c r="A939" t="str">
        <f t="shared" si="14"/>
        <v>z2008-932</v>
      </c>
      <c r="B939" s="1">
        <v>41167</v>
      </c>
      <c r="C939" t="s">
        <v>11109</v>
      </c>
      <c r="D939" t="s">
        <v>11114</v>
      </c>
      <c r="E939" t="s">
        <v>11107</v>
      </c>
      <c r="F939" s="58">
        <v>95.59</v>
      </c>
      <c r="G939" s="58">
        <v>95.59</v>
      </c>
      <c r="H939">
        <v>7</v>
      </c>
    </row>
    <row r="940" spans="1:8">
      <c r="A940" t="str">
        <f t="shared" si="14"/>
        <v>z2008-933</v>
      </c>
      <c r="B940" s="1">
        <v>41168</v>
      </c>
      <c r="C940" t="s">
        <v>11115</v>
      </c>
      <c r="D940" t="s">
        <v>11106</v>
      </c>
      <c r="E940" t="s">
        <v>11108</v>
      </c>
      <c r="F940" s="58">
        <v>64.430000000000007</v>
      </c>
      <c r="G940" s="58">
        <v>0</v>
      </c>
      <c r="H940">
        <v>11</v>
      </c>
    </row>
    <row r="941" spans="1:8">
      <c r="A941" t="str">
        <f t="shared" si="14"/>
        <v>z2008-934</v>
      </c>
      <c r="B941" s="1">
        <v>41168</v>
      </c>
      <c r="C941" t="s">
        <v>11105</v>
      </c>
      <c r="D941" t="s">
        <v>11114</v>
      </c>
      <c r="E941" t="s">
        <v>11107</v>
      </c>
      <c r="F941" s="58">
        <v>383.92</v>
      </c>
      <c r="G941" s="58">
        <v>383.92</v>
      </c>
      <c r="H941">
        <v>6</v>
      </c>
    </row>
    <row r="942" spans="1:8">
      <c r="A942" t="str">
        <f t="shared" si="14"/>
        <v>z2008-935</v>
      </c>
      <c r="B942" s="1">
        <v>41168</v>
      </c>
      <c r="C942" t="s">
        <v>11110</v>
      </c>
      <c r="D942" t="s">
        <v>11114</v>
      </c>
      <c r="E942" t="s">
        <v>11107</v>
      </c>
      <c r="F942" s="58">
        <v>527.28</v>
      </c>
      <c r="G942" s="58">
        <v>527.28</v>
      </c>
      <c r="H942">
        <v>2</v>
      </c>
    </row>
    <row r="943" spans="1:8">
      <c r="A943" t="str">
        <f t="shared" si="14"/>
        <v>z2008-936</v>
      </c>
      <c r="B943" s="1">
        <v>41168</v>
      </c>
      <c r="C943" t="s">
        <v>11110</v>
      </c>
      <c r="D943" t="s">
        <v>11114</v>
      </c>
      <c r="E943" t="s">
        <v>11108</v>
      </c>
      <c r="F943" s="58">
        <v>71.790000000000006</v>
      </c>
      <c r="G943" s="58">
        <v>0</v>
      </c>
      <c r="H943">
        <v>10</v>
      </c>
    </row>
    <row r="944" spans="1:8">
      <c r="A944" t="str">
        <f t="shared" si="14"/>
        <v>z2008-937</v>
      </c>
      <c r="B944" s="1">
        <v>41168</v>
      </c>
      <c r="C944" t="s">
        <v>11110</v>
      </c>
      <c r="D944" t="s">
        <v>11114</v>
      </c>
      <c r="E944" t="s">
        <v>11107</v>
      </c>
      <c r="F944" s="58">
        <v>183.48</v>
      </c>
      <c r="G944" s="58">
        <v>183.48</v>
      </c>
      <c r="H944">
        <v>5</v>
      </c>
    </row>
    <row r="945" spans="1:8">
      <c r="A945" t="str">
        <f t="shared" si="14"/>
        <v>z2008-938</v>
      </c>
      <c r="B945" s="1">
        <v>41169</v>
      </c>
      <c r="C945" t="s">
        <v>11115</v>
      </c>
      <c r="D945" t="s">
        <v>11114</v>
      </c>
      <c r="E945" t="s">
        <v>11107</v>
      </c>
      <c r="F945" s="58">
        <v>272.76</v>
      </c>
      <c r="G945" s="58">
        <v>272.76</v>
      </c>
      <c r="H945">
        <v>3</v>
      </c>
    </row>
    <row r="946" spans="1:8">
      <c r="A946" t="str">
        <f t="shared" si="14"/>
        <v>z2008-939</v>
      </c>
      <c r="B946" s="1">
        <v>41169</v>
      </c>
      <c r="C946" t="s">
        <v>11105</v>
      </c>
      <c r="D946" t="s">
        <v>11114</v>
      </c>
      <c r="E946" t="s">
        <v>11108</v>
      </c>
      <c r="F946" s="58">
        <v>412.45</v>
      </c>
      <c r="G946" s="58">
        <v>0</v>
      </c>
      <c r="H946">
        <v>2</v>
      </c>
    </row>
    <row r="947" spans="1:8">
      <c r="A947" t="str">
        <f t="shared" si="14"/>
        <v>z2008-940</v>
      </c>
      <c r="B947" s="1">
        <v>41169</v>
      </c>
      <c r="C947" t="s">
        <v>11111</v>
      </c>
      <c r="D947" t="s">
        <v>11114</v>
      </c>
      <c r="E947" t="s">
        <v>11108</v>
      </c>
      <c r="F947" s="58">
        <v>578.52</v>
      </c>
      <c r="G947" s="58">
        <v>0</v>
      </c>
      <c r="H947">
        <v>8</v>
      </c>
    </row>
    <row r="948" spans="1:8">
      <c r="A948" t="str">
        <f t="shared" si="14"/>
        <v>z2008-941</v>
      </c>
      <c r="B948" s="1">
        <v>41169</v>
      </c>
      <c r="C948" t="s">
        <v>11111</v>
      </c>
      <c r="D948" t="s">
        <v>11114</v>
      </c>
      <c r="E948" t="s">
        <v>11108</v>
      </c>
      <c r="F948" s="58">
        <v>306.72000000000003</v>
      </c>
      <c r="G948" s="58">
        <v>0</v>
      </c>
      <c r="H948">
        <v>8</v>
      </c>
    </row>
    <row r="949" spans="1:8">
      <c r="A949" t="str">
        <f t="shared" si="14"/>
        <v>z2008-942</v>
      </c>
      <c r="B949" s="1">
        <v>41169</v>
      </c>
      <c r="C949" t="s">
        <v>11111</v>
      </c>
      <c r="D949" t="s">
        <v>11114</v>
      </c>
      <c r="E949" t="s">
        <v>11107</v>
      </c>
      <c r="F949" s="58">
        <v>323.3</v>
      </c>
      <c r="G949" s="58">
        <v>323.3</v>
      </c>
      <c r="H949">
        <v>4</v>
      </c>
    </row>
    <row r="950" spans="1:8">
      <c r="A950" t="str">
        <f t="shared" si="14"/>
        <v>z2008-943</v>
      </c>
      <c r="B950" s="1">
        <v>41170</v>
      </c>
      <c r="C950" t="s">
        <v>11115</v>
      </c>
      <c r="D950" t="s">
        <v>11114</v>
      </c>
      <c r="E950" t="s">
        <v>11107</v>
      </c>
      <c r="F950" s="58">
        <v>675.11</v>
      </c>
      <c r="G950" s="58">
        <v>675.11</v>
      </c>
      <c r="H950">
        <v>12</v>
      </c>
    </row>
    <row r="951" spans="1:8">
      <c r="A951" t="str">
        <f t="shared" si="14"/>
        <v>z2008-944</v>
      </c>
      <c r="B951" s="1">
        <v>41170</v>
      </c>
      <c r="C951" t="s">
        <v>11105</v>
      </c>
      <c r="D951" t="s">
        <v>11114</v>
      </c>
      <c r="E951" t="s">
        <v>11107</v>
      </c>
      <c r="F951" s="58">
        <v>104.54</v>
      </c>
      <c r="G951" s="58">
        <v>104.54</v>
      </c>
      <c r="H951">
        <v>4</v>
      </c>
    </row>
    <row r="952" spans="1:8">
      <c r="A952" t="str">
        <f t="shared" si="14"/>
        <v>z2008-945</v>
      </c>
      <c r="B952" s="1">
        <v>41170</v>
      </c>
      <c r="C952" t="s">
        <v>11112</v>
      </c>
      <c r="D952" t="s">
        <v>11114</v>
      </c>
      <c r="E952" t="s">
        <v>11108</v>
      </c>
      <c r="F952" s="58">
        <v>672.69</v>
      </c>
      <c r="G952" s="58">
        <v>0</v>
      </c>
      <c r="H952">
        <v>3</v>
      </c>
    </row>
    <row r="953" spans="1:8">
      <c r="A953" t="str">
        <f t="shared" si="14"/>
        <v>z2008-946</v>
      </c>
      <c r="B953" s="1">
        <v>41170</v>
      </c>
      <c r="C953" t="s">
        <v>11112</v>
      </c>
      <c r="D953" t="s">
        <v>11114</v>
      </c>
      <c r="E953" t="s">
        <v>11107</v>
      </c>
      <c r="F953" s="58">
        <v>627.82000000000005</v>
      </c>
      <c r="G953" s="58">
        <v>627.82000000000005</v>
      </c>
      <c r="H953">
        <v>13</v>
      </c>
    </row>
    <row r="954" spans="1:8">
      <c r="A954" t="str">
        <f t="shared" si="14"/>
        <v>z2008-947</v>
      </c>
      <c r="B954" s="1">
        <v>41170</v>
      </c>
      <c r="C954" t="s">
        <v>11112</v>
      </c>
      <c r="D954" t="s">
        <v>11114</v>
      </c>
      <c r="E954" t="s">
        <v>11108</v>
      </c>
      <c r="F954" s="58">
        <v>266.02</v>
      </c>
      <c r="G954" s="58">
        <v>0</v>
      </c>
      <c r="H954">
        <v>11</v>
      </c>
    </row>
    <row r="955" spans="1:8">
      <c r="A955" t="str">
        <f t="shared" si="14"/>
        <v>z2008-948</v>
      </c>
      <c r="B955" s="1">
        <v>41171</v>
      </c>
      <c r="C955" t="s">
        <v>11115</v>
      </c>
      <c r="D955" t="s">
        <v>11114</v>
      </c>
      <c r="E955" t="s">
        <v>11108</v>
      </c>
      <c r="F955" s="58">
        <v>536.92999999999995</v>
      </c>
      <c r="G955" s="58">
        <v>0</v>
      </c>
      <c r="H955">
        <v>6</v>
      </c>
    </row>
    <row r="956" spans="1:8">
      <c r="A956" t="str">
        <f t="shared" si="14"/>
        <v>z2008-949</v>
      </c>
      <c r="B956" s="1">
        <v>41171</v>
      </c>
      <c r="C956" t="s">
        <v>11105</v>
      </c>
      <c r="D956" t="s">
        <v>11114</v>
      </c>
      <c r="E956" t="s">
        <v>11107</v>
      </c>
      <c r="F956" s="58">
        <v>417.5</v>
      </c>
      <c r="G956" s="58">
        <v>417.5</v>
      </c>
      <c r="H956">
        <v>6</v>
      </c>
    </row>
    <row r="957" spans="1:8">
      <c r="A957" t="str">
        <f t="shared" si="14"/>
        <v>z2008-950</v>
      </c>
      <c r="B957" s="1">
        <v>41171</v>
      </c>
      <c r="C957" t="s">
        <v>11113</v>
      </c>
      <c r="D957" t="s">
        <v>11114</v>
      </c>
      <c r="E957" t="s">
        <v>11107</v>
      </c>
      <c r="F957" s="58">
        <v>375.57</v>
      </c>
      <c r="G957" s="58">
        <v>375.57</v>
      </c>
      <c r="H957">
        <v>5</v>
      </c>
    </row>
    <row r="958" spans="1:8">
      <c r="A958" t="str">
        <f t="shared" si="14"/>
        <v>z2008-951</v>
      </c>
      <c r="B958" s="1">
        <v>41171</v>
      </c>
      <c r="C958" t="s">
        <v>11113</v>
      </c>
      <c r="D958" t="s">
        <v>11114</v>
      </c>
      <c r="E958" t="s">
        <v>11107</v>
      </c>
      <c r="F958" s="58">
        <v>109.7</v>
      </c>
      <c r="G958" s="58">
        <v>109.7</v>
      </c>
      <c r="H958">
        <v>8</v>
      </c>
    </row>
    <row r="959" spans="1:8">
      <c r="A959" t="str">
        <f t="shared" si="14"/>
        <v>z2008-952</v>
      </c>
      <c r="B959" s="1">
        <v>41171</v>
      </c>
      <c r="C959" t="s">
        <v>11113</v>
      </c>
      <c r="D959" t="s">
        <v>11114</v>
      </c>
      <c r="E959" t="s">
        <v>11107</v>
      </c>
      <c r="F959" s="58">
        <v>683.96</v>
      </c>
      <c r="G959" s="58">
        <v>683.96</v>
      </c>
      <c r="H959">
        <v>5</v>
      </c>
    </row>
    <row r="960" spans="1:8">
      <c r="A960" t="str">
        <f t="shared" si="14"/>
        <v>z2008-953</v>
      </c>
      <c r="B960" s="1">
        <v>41174</v>
      </c>
      <c r="C960" t="s">
        <v>11116</v>
      </c>
      <c r="D960" t="s">
        <v>11114</v>
      </c>
      <c r="E960" t="s">
        <v>11107</v>
      </c>
      <c r="F960" s="58">
        <v>513.4</v>
      </c>
      <c r="G960" s="58">
        <v>513.4</v>
      </c>
      <c r="H960">
        <v>13</v>
      </c>
    </row>
    <row r="961" spans="1:8">
      <c r="A961" t="str">
        <f t="shared" si="14"/>
        <v>z2008-954</v>
      </c>
      <c r="B961" s="1">
        <v>41174</v>
      </c>
      <c r="C961" t="s">
        <v>11105</v>
      </c>
      <c r="D961" t="s">
        <v>11114</v>
      </c>
      <c r="E961" t="s">
        <v>11108</v>
      </c>
      <c r="F961" s="58">
        <v>321.27999999999997</v>
      </c>
      <c r="G961" s="58">
        <v>0</v>
      </c>
      <c r="H961">
        <v>7</v>
      </c>
    </row>
    <row r="962" spans="1:8">
      <c r="A962" t="str">
        <f t="shared" si="14"/>
        <v>z2008-955</v>
      </c>
      <c r="B962" s="1">
        <v>41174</v>
      </c>
      <c r="C962" t="s">
        <v>11117</v>
      </c>
      <c r="D962" t="s">
        <v>11114</v>
      </c>
      <c r="E962" t="s">
        <v>11107</v>
      </c>
      <c r="F962" s="58">
        <v>377.76</v>
      </c>
      <c r="G962" s="58">
        <v>377.76</v>
      </c>
      <c r="H962">
        <v>13</v>
      </c>
    </row>
    <row r="963" spans="1:8">
      <c r="A963" t="str">
        <f t="shared" si="14"/>
        <v>z2008-956</v>
      </c>
      <c r="B963" s="1">
        <v>41174</v>
      </c>
      <c r="C963" t="s">
        <v>11117</v>
      </c>
      <c r="D963" t="s">
        <v>11114</v>
      </c>
      <c r="E963" t="s">
        <v>11108</v>
      </c>
      <c r="F963" s="58">
        <v>271.70999999999998</v>
      </c>
      <c r="G963" s="58">
        <v>0</v>
      </c>
      <c r="H963">
        <v>11</v>
      </c>
    </row>
    <row r="964" spans="1:8">
      <c r="A964" t="str">
        <f t="shared" si="14"/>
        <v>z2008-957</v>
      </c>
      <c r="B964" s="1">
        <v>41174</v>
      </c>
      <c r="C964" t="s">
        <v>11117</v>
      </c>
      <c r="D964" t="s">
        <v>11114</v>
      </c>
      <c r="E964" t="s">
        <v>11107</v>
      </c>
      <c r="F964" s="58">
        <v>580.05999999999995</v>
      </c>
      <c r="G964" s="58">
        <v>580.05999999999995</v>
      </c>
      <c r="H964">
        <v>8</v>
      </c>
    </row>
    <row r="965" spans="1:8">
      <c r="A965" t="str">
        <f t="shared" si="14"/>
        <v>z2008-958</v>
      </c>
      <c r="B965" s="1">
        <v>41175</v>
      </c>
      <c r="C965" t="s">
        <v>11109</v>
      </c>
      <c r="D965" t="s">
        <v>11114</v>
      </c>
      <c r="E965" t="s">
        <v>11108</v>
      </c>
      <c r="F965" s="58">
        <v>611.88</v>
      </c>
      <c r="G965" s="58">
        <v>0</v>
      </c>
      <c r="H965">
        <v>5</v>
      </c>
    </row>
    <row r="966" spans="1:8">
      <c r="A966" t="str">
        <f t="shared" si="14"/>
        <v>z2008-959</v>
      </c>
      <c r="B966" s="1">
        <v>41175</v>
      </c>
      <c r="C966" t="s">
        <v>11105</v>
      </c>
      <c r="D966" t="s">
        <v>11114</v>
      </c>
      <c r="E966" t="s">
        <v>11108</v>
      </c>
      <c r="F966" s="58">
        <v>89.73</v>
      </c>
      <c r="G966" s="58">
        <v>0</v>
      </c>
      <c r="H966">
        <v>4</v>
      </c>
    </row>
    <row r="967" spans="1:8">
      <c r="A967" t="str">
        <f t="shared" si="14"/>
        <v>z2008-960</v>
      </c>
      <c r="B967" s="1">
        <v>41175</v>
      </c>
      <c r="C967" t="s">
        <v>11105</v>
      </c>
      <c r="D967" t="s">
        <v>11114</v>
      </c>
      <c r="E967" t="s">
        <v>11107</v>
      </c>
      <c r="F967" s="58">
        <v>86.73</v>
      </c>
      <c r="G967" s="58">
        <v>86.73</v>
      </c>
      <c r="H967">
        <v>13</v>
      </c>
    </row>
    <row r="968" spans="1:8">
      <c r="A968" t="str">
        <f t="shared" si="14"/>
        <v>z2008-961</v>
      </c>
      <c r="B968" s="1">
        <v>41175</v>
      </c>
      <c r="C968" t="s">
        <v>11105</v>
      </c>
      <c r="D968" t="s">
        <v>11114</v>
      </c>
      <c r="E968" t="s">
        <v>11107</v>
      </c>
      <c r="F968" s="58">
        <v>466.34</v>
      </c>
      <c r="G968" s="58">
        <v>466.34</v>
      </c>
      <c r="H968">
        <v>2</v>
      </c>
    </row>
    <row r="969" spans="1:8">
      <c r="A969" t="str">
        <f t="shared" si="14"/>
        <v>z2008-962</v>
      </c>
      <c r="B969" s="1">
        <v>41175</v>
      </c>
      <c r="C969" t="s">
        <v>11105</v>
      </c>
      <c r="D969" t="s">
        <v>11114</v>
      </c>
      <c r="E969" t="s">
        <v>11108</v>
      </c>
      <c r="F969" s="58">
        <v>304.52999999999997</v>
      </c>
      <c r="G969" s="58">
        <v>0</v>
      </c>
      <c r="H969">
        <v>11</v>
      </c>
    </row>
    <row r="970" spans="1:8">
      <c r="A970" t="str">
        <f t="shared" si="14"/>
        <v>z2008-963</v>
      </c>
      <c r="B970" s="1">
        <v>41176</v>
      </c>
      <c r="C970" t="s">
        <v>11115</v>
      </c>
      <c r="D970" t="s">
        <v>11106</v>
      </c>
      <c r="E970" t="s">
        <v>11108</v>
      </c>
      <c r="F970" s="58">
        <v>308.85000000000002</v>
      </c>
      <c r="G970" s="58">
        <v>0</v>
      </c>
      <c r="H970">
        <v>5</v>
      </c>
    </row>
    <row r="971" spans="1:8">
      <c r="A971" t="str">
        <f t="shared" si="14"/>
        <v>z2008-964</v>
      </c>
      <c r="B971" s="1">
        <v>41176</v>
      </c>
      <c r="C971" t="s">
        <v>11105</v>
      </c>
      <c r="D971" t="s">
        <v>11114</v>
      </c>
      <c r="E971" t="s">
        <v>11107</v>
      </c>
      <c r="F971" s="58">
        <v>108.42</v>
      </c>
      <c r="G971" s="58">
        <v>108.42</v>
      </c>
      <c r="H971">
        <v>4</v>
      </c>
    </row>
    <row r="972" spans="1:8">
      <c r="A972" t="str">
        <f t="shared" si="14"/>
        <v>z2008-965</v>
      </c>
      <c r="B972" s="1">
        <v>41176</v>
      </c>
      <c r="C972" t="s">
        <v>11115</v>
      </c>
      <c r="D972" t="s">
        <v>11114</v>
      </c>
      <c r="E972" t="s">
        <v>11108</v>
      </c>
      <c r="F972" s="58">
        <v>200.95</v>
      </c>
      <c r="G972" s="58">
        <v>0</v>
      </c>
      <c r="H972">
        <v>6</v>
      </c>
    </row>
    <row r="973" spans="1:8">
      <c r="A973" t="str">
        <f t="shared" ref="A973:A1036" si="15">"z2008-"&amp;ROW()-7</f>
        <v>z2008-966</v>
      </c>
      <c r="B973" s="1">
        <v>41176</v>
      </c>
      <c r="C973" t="s">
        <v>11115</v>
      </c>
      <c r="D973" t="s">
        <v>11114</v>
      </c>
      <c r="E973" t="s">
        <v>11108</v>
      </c>
      <c r="F973" s="58">
        <v>195.06</v>
      </c>
      <c r="G973" s="58">
        <v>0</v>
      </c>
      <c r="H973">
        <v>2</v>
      </c>
    </row>
    <row r="974" spans="1:8">
      <c r="A974" t="str">
        <f t="shared" si="15"/>
        <v>z2008-967</v>
      </c>
      <c r="B974" s="1">
        <v>41176</v>
      </c>
      <c r="C974" t="s">
        <v>11115</v>
      </c>
      <c r="D974" t="s">
        <v>11114</v>
      </c>
      <c r="E974" t="s">
        <v>11108</v>
      </c>
      <c r="F974" s="58">
        <v>558.9</v>
      </c>
      <c r="G974" s="58">
        <v>0</v>
      </c>
      <c r="H974">
        <v>13</v>
      </c>
    </row>
    <row r="975" spans="1:8">
      <c r="A975" t="str">
        <f t="shared" si="15"/>
        <v>z2008-968</v>
      </c>
      <c r="B975" s="1">
        <v>41177</v>
      </c>
      <c r="C975" t="s">
        <v>11116</v>
      </c>
      <c r="D975" t="s">
        <v>11106</v>
      </c>
      <c r="E975" t="s">
        <v>11107</v>
      </c>
      <c r="F975" s="58">
        <v>108.71</v>
      </c>
      <c r="G975" s="58">
        <v>108.71</v>
      </c>
      <c r="H975">
        <v>3</v>
      </c>
    </row>
    <row r="976" spans="1:8">
      <c r="A976" t="str">
        <f t="shared" si="15"/>
        <v>z2008-969</v>
      </c>
      <c r="B976" s="1">
        <v>41177</v>
      </c>
      <c r="C976" t="s">
        <v>11105</v>
      </c>
      <c r="D976" t="s">
        <v>11114</v>
      </c>
      <c r="E976" t="s">
        <v>11107</v>
      </c>
      <c r="F976" s="58">
        <v>353.7</v>
      </c>
      <c r="G976" s="58">
        <v>353.7</v>
      </c>
      <c r="H976">
        <v>10</v>
      </c>
    </row>
    <row r="977" spans="1:8">
      <c r="A977" t="str">
        <f t="shared" si="15"/>
        <v>z2008-970</v>
      </c>
      <c r="B977" s="1">
        <v>41177</v>
      </c>
      <c r="C977" t="s">
        <v>11116</v>
      </c>
      <c r="D977" t="s">
        <v>11114</v>
      </c>
      <c r="E977" t="s">
        <v>11107</v>
      </c>
      <c r="F977" s="58">
        <v>230.28</v>
      </c>
      <c r="G977" s="58">
        <v>230.28</v>
      </c>
      <c r="H977">
        <v>10</v>
      </c>
    </row>
    <row r="978" spans="1:8">
      <c r="A978" t="str">
        <f t="shared" si="15"/>
        <v>z2008-971</v>
      </c>
      <c r="B978" s="1">
        <v>41177</v>
      </c>
      <c r="C978" t="s">
        <v>11116</v>
      </c>
      <c r="D978" t="s">
        <v>11114</v>
      </c>
      <c r="E978" t="s">
        <v>11108</v>
      </c>
      <c r="F978" s="58">
        <v>150.83000000000001</v>
      </c>
      <c r="G978" s="58">
        <v>0</v>
      </c>
      <c r="H978">
        <v>8</v>
      </c>
    </row>
    <row r="979" spans="1:8">
      <c r="A979" t="str">
        <f t="shared" si="15"/>
        <v>z2008-972</v>
      </c>
      <c r="B979" s="1">
        <v>41177</v>
      </c>
      <c r="C979" t="s">
        <v>11116</v>
      </c>
      <c r="D979" t="s">
        <v>11114</v>
      </c>
      <c r="E979" t="s">
        <v>11107</v>
      </c>
      <c r="F979" s="58">
        <v>692.72</v>
      </c>
      <c r="G979" s="58">
        <v>692.72</v>
      </c>
      <c r="H979">
        <v>3</v>
      </c>
    </row>
    <row r="980" spans="1:8">
      <c r="A980" t="str">
        <f t="shared" si="15"/>
        <v>z2008-973</v>
      </c>
      <c r="B980" s="1">
        <v>41178</v>
      </c>
      <c r="C980" t="s">
        <v>11109</v>
      </c>
      <c r="D980" t="s">
        <v>11106</v>
      </c>
      <c r="E980" t="s">
        <v>11107</v>
      </c>
      <c r="F980" s="58">
        <v>641.87</v>
      </c>
      <c r="G980" s="58">
        <v>641.87</v>
      </c>
      <c r="H980">
        <v>6</v>
      </c>
    </row>
    <row r="981" spans="1:8">
      <c r="A981" t="str">
        <f t="shared" si="15"/>
        <v>z2008-974</v>
      </c>
      <c r="B981" s="1">
        <v>41178</v>
      </c>
      <c r="C981" t="s">
        <v>11105</v>
      </c>
      <c r="D981" t="s">
        <v>11114</v>
      </c>
      <c r="E981" t="s">
        <v>11108</v>
      </c>
      <c r="F981" s="58">
        <v>556.53</v>
      </c>
      <c r="G981" s="58">
        <v>0</v>
      </c>
      <c r="H981">
        <v>8</v>
      </c>
    </row>
    <row r="982" spans="1:8">
      <c r="A982" t="str">
        <f t="shared" si="15"/>
        <v>z2008-975</v>
      </c>
      <c r="B982" s="1">
        <v>41178</v>
      </c>
      <c r="C982" t="s">
        <v>11109</v>
      </c>
      <c r="D982" t="s">
        <v>11114</v>
      </c>
      <c r="E982" t="s">
        <v>11107</v>
      </c>
      <c r="F982" s="58">
        <v>363.75</v>
      </c>
      <c r="G982" s="58">
        <v>363.75</v>
      </c>
      <c r="H982">
        <v>13</v>
      </c>
    </row>
    <row r="983" spans="1:8">
      <c r="A983" t="str">
        <f t="shared" si="15"/>
        <v>z2008-976</v>
      </c>
      <c r="B983" s="1">
        <v>41178</v>
      </c>
      <c r="C983" t="s">
        <v>11109</v>
      </c>
      <c r="D983" t="s">
        <v>11114</v>
      </c>
      <c r="E983" t="s">
        <v>11107</v>
      </c>
      <c r="F983" s="58">
        <v>609.99</v>
      </c>
      <c r="G983" s="58">
        <v>609.99</v>
      </c>
      <c r="H983">
        <v>9</v>
      </c>
    </row>
    <row r="984" spans="1:8">
      <c r="A984" t="str">
        <f t="shared" si="15"/>
        <v>z2008-977</v>
      </c>
      <c r="B984" s="1">
        <v>41178</v>
      </c>
      <c r="C984" t="s">
        <v>11109</v>
      </c>
      <c r="D984" t="s">
        <v>11114</v>
      </c>
      <c r="E984" t="s">
        <v>11107</v>
      </c>
      <c r="F984" s="58">
        <v>565.15</v>
      </c>
      <c r="G984" s="58">
        <v>565.15</v>
      </c>
      <c r="H984">
        <v>5</v>
      </c>
    </row>
    <row r="985" spans="1:8">
      <c r="A985" t="str">
        <f t="shared" si="15"/>
        <v>z2008-978</v>
      </c>
      <c r="B985" s="1">
        <v>41181</v>
      </c>
      <c r="C985" t="s">
        <v>11110</v>
      </c>
      <c r="D985" t="s">
        <v>11106</v>
      </c>
      <c r="E985" t="s">
        <v>11107</v>
      </c>
      <c r="F985" s="58">
        <v>541.74</v>
      </c>
      <c r="G985" s="58">
        <v>541.74</v>
      </c>
      <c r="H985">
        <v>7</v>
      </c>
    </row>
    <row r="986" spans="1:8">
      <c r="A986" t="str">
        <f t="shared" si="15"/>
        <v>z2008-979</v>
      </c>
      <c r="B986" s="1">
        <v>41181</v>
      </c>
      <c r="C986" t="s">
        <v>11105</v>
      </c>
      <c r="D986" t="s">
        <v>11114</v>
      </c>
      <c r="E986" t="s">
        <v>11107</v>
      </c>
      <c r="F986" s="58">
        <v>295.99</v>
      </c>
      <c r="G986" s="58">
        <v>295.99</v>
      </c>
      <c r="H986">
        <v>5</v>
      </c>
    </row>
    <row r="987" spans="1:8">
      <c r="A987" t="str">
        <f t="shared" si="15"/>
        <v>z2008-980</v>
      </c>
      <c r="B987" s="1">
        <v>41181</v>
      </c>
      <c r="C987" t="s">
        <v>11110</v>
      </c>
      <c r="D987" t="s">
        <v>11114</v>
      </c>
      <c r="E987" t="s">
        <v>11108</v>
      </c>
      <c r="F987" s="58">
        <v>465.67</v>
      </c>
      <c r="G987" s="58">
        <v>0</v>
      </c>
      <c r="H987">
        <v>14</v>
      </c>
    </row>
    <row r="988" spans="1:8">
      <c r="A988" t="str">
        <f t="shared" si="15"/>
        <v>z2008-981</v>
      </c>
      <c r="B988" s="1">
        <v>41181</v>
      </c>
      <c r="C988" t="s">
        <v>11110</v>
      </c>
      <c r="D988" t="s">
        <v>11114</v>
      </c>
      <c r="E988" t="s">
        <v>11107</v>
      </c>
      <c r="F988" s="58">
        <v>172.45</v>
      </c>
      <c r="G988" s="58">
        <v>172.45</v>
      </c>
      <c r="H988">
        <v>8</v>
      </c>
    </row>
    <row r="989" spans="1:8">
      <c r="A989" t="str">
        <f t="shared" si="15"/>
        <v>z2008-982</v>
      </c>
      <c r="B989" s="1">
        <v>41181</v>
      </c>
      <c r="C989" t="s">
        <v>11110</v>
      </c>
      <c r="D989" t="s">
        <v>11114</v>
      </c>
      <c r="E989" t="s">
        <v>11108</v>
      </c>
      <c r="F989" s="58">
        <v>461.62</v>
      </c>
      <c r="G989" s="58">
        <v>0</v>
      </c>
      <c r="H989">
        <v>10</v>
      </c>
    </row>
    <row r="990" spans="1:8">
      <c r="A990" t="str">
        <f t="shared" si="15"/>
        <v>z2008-983</v>
      </c>
      <c r="B990" s="1">
        <v>41182</v>
      </c>
      <c r="C990" t="s">
        <v>11109</v>
      </c>
      <c r="D990" t="s">
        <v>11106</v>
      </c>
      <c r="E990" t="s">
        <v>11108</v>
      </c>
      <c r="F990" s="58">
        <v>634.71</v>
      </c>
      <c r="G990" s="58">
        <v>0</v>
      </c>
      <c r="H990">
        <v>14</v>
      </c>
    </row>
    <row r="991" spans="1:8">
      <c r="A991" t="str">
        <f t="shared" si="15"/>
        <v>z2008-984</v>
      </c>
      <c r="B991" s="1">
        <v>41182</v>
      </c>
      <c r="C991" t="s">
        <v>11105</v>
      </c>
      <c r="D991" t="s">
        <v>11114</v>
      </c>
      <c r="E991" t="s">
        <v>11108</v>
      </c>
      <c r="F991" s="58">
        <v>381.12</v>
      </c>
      <c r="G991" s="58">
        <v>0</v>
      </c>
      <c r="H991">
        <v>6</v>
      </c>
    </row>
    <row r="992" spans="1:8">
      <c r="A992" t="str">
        <f t="shared" si="15"/>
        <v>z2008-985</v>
      </c>
      <c r="B992" s="1">
        <v>41182</v>
      </c>
      <c r="C992" t="s">
        <v>11111</v>
      </c>
      <c r="D992" t="s">
        <v>11114</v>
      </c>
      <c r="E992" t="s">
        <v>11108</v>
      </c>
      <c r="F992" s="58">
        <v>646.05999999999995</v>
      </c>
      <c r="G992" s="58">
        <v>0</v>
      </c>
      <c r="H992">
        <v>5</v>
      </c>
    </row>
    <row r="993" spans="1:8">
      <c r="A993" t="str">
        <f t="shared" si="15"/>
        <v>z2008-986</v>
      </c>
      <c r="B993" s="1">
        <v>41182</v>
      </c>
      <c r="C993" t="s">
        <v>11111</v>
      </c>
      <c r="D993" t="s">
        <v>11114</v>
      </c>
      <c r="E993" t="s">
        <v>11107</v>
      </c>
      <c r="F993" s="58">
        <v>580.02</v>
      </c>
      <c r="G993" s="58">
        <v>580.02</v>
      </c>
      <c r="H993">
        <v>6</v>
      </c>
    </row>
    <row r="994" spans="1:8">
      <c r="A994" t="str">
        <f t="shared" si="15"/>
        <v>z2008-987</v>
      </c>
      <c r="B994" s="1">
        <v>41182</v>
      </c>
      <c r="C994" t="s">
        <v>11111</v>
      </c>
      <c r="D994" t="s">
        <v>11114</v>
      </c>
      <c r="E994" t="s">
        <v>11107</v>
      </c>
      <c r="F994" s="58">
        <v>669.55</v>
      </c>
      <c r="G994" s="58">
        <v>669.55</v>
      </c>
      <c r="H994">
        <v>4</v>
      </c>
    </row>
    <row r="995" spans="1:8">
      <c r="A995" t="str">
        <f t="shared" si="15"/>
        <v>z2008-988</v>
      </c>
      <c r="B995" s="1">
        <v>41183</v>
      </c>
      <c r="C995" t="s">
        <v>11110</v>
      </c>
      <c r="D995" t="s">
        <v>11106</v>
      </c>
      <c r="E995" t="s">
        <v>11107</v>
      </c>
      <c r="F995" s="58">
        <v>157.46</v>
      </c>
      <c r="G995" s="58">
        <v>157.46</v>
      </c>
      <c r="H995">
        <v>2</v>
      </c>
    </row>
    <row r="996" spans="1:8">
      <c r="A996" t="str">
        <f t="shared" si="15"/>
        <v>z2008-989</v>
      </c>
      <c r="B996" s="1">
        <v>41183</v>
      </c>
      <c r="C996" t="s">
        <v>11105</v>
      </c>
      <c r="D996" t="s">
        <v>11114</v>
      </c>
      <c r="E996" t="s">
        <v>11108</v>
      </c>
      <c r="F996" s="58">
        <v>269</v>
      </c>
      <c r="G996" s="58">
        <v>0</v>
      </c>
      <c r="H996">
        <v>6</v>
      </c>
    </row>
    <row r="997" spans="1:8">
      <c r="A997" t="str">
        <f t="shared" si="15"/>
        <v>z2008-990</v>
      </c>
      <c r="B997" s="1">
        <v>41183</v>
      </c>
      <c r="C997" t="s">
        <v>11112</v>
      </c>
      <c r="D997" t="s">
        <v>11114</v>
      </c>
      <c r="E997" t="s">
        <v>11107</v>
      </c>
      <c r="F997" s="58">
        <v>218.36</v>
      </c>
      <c r="G997" s="58">
        <v>218.36</v>
      </c>
      <c r="H997">
        <v>8</v>
      </c>
    </row>
    <row r="998" spans="1:8">
      <c r="A998" t="str">
        <f t="shared" si="15"/>
        <v>z2008-991</v>
      </c>
      <c r="B998" s="1">
        <v>41183</v>
      </c>
      <c r="C998" t="s">
        <v>11112</v>
      </c>
      <c r="D998" t="s">
        <v>11114</v>
      </c>
      <c r="E998" t="s">
        <v>11108</v>
      </c>
      <c r="F998" s="58">
        <v>90.88</v>
      </c>
      <c r="G998" s="58">
        <v>0</v>
      </c>
      <c r="H998">
        <v>7</v>
      </c>
    </row>
    <row r="999" spans="1:8">
      <c r="A999" t="str">
        <f t="shared" si="15"/>
        <v>z2008-992</v>
      </c>
      <c r="B999" s="1">
        <v>41183</v>
      </c>
      <c r="C999" t="s">
        <v>11112</v>
      </c>
      <c r="D999" t="s">
        <v>11114</v>
      </c>
      <c r="E999" t="s">
        <v>11108</v>
      </c>
      <c r="F999" s="58">
        <v>174.65</v>
      </c>
      <c r="G999" s="58">
        <v>0</v>
      </c>
      <c r="H999">
        <v>9</v>
      </c>
    </row>
    <row r="1000" spans="1:8">
      <c r="A1000" t="str">
        <f t="shared" si="15"/>
        <v>z2008-993</v>
      </c>
      <c r="B1000" s="1">
        <v>41184</v>
      </c>
      <c r="C1000" t="s">
        <v>11111</v>
      </c>
      <c r="D1000" t="s">
        <v>11106</v>
      </c>
      <c r="E1000" t="s">
        <v>11107</v>
      </c>
      <c r="F1000" s="58">
        <v>200.88</v>
      </c>
      <c r="G1000" s="58">
        <v>200.88</v>
      </c>
      <c r="H1000">
        <v>11</v>
      </c>
    </row>
    <row r="1001" spans="1:8">
      <c r="A1001" t="str">
        <f t="shared" si="15"/>
        <v>z2008-994</v>
      </c>
      <c r="B1001" s="1">
        <v>41184</v>
      </c>
      <c r="C1001" t="s">
        <v>11105</v>
      </c>
      <c r="D1001" t="s">
        <v>11114</v>
      </c>
      <c r="E1001" t="s">
        <v>11107</v>
      </c>
      <c r="F1001" s="58">
        <v>213.34</v>
      </c>
      <c r="G1001" s="58">
        <v>213.34</v>
      </c>
      <c r="H1001">
        <v>14</v>
      </c>
    </row>
    <row r="1002" spans="1:8">
      <c r="A1002" t="str">
        <f t="shared" si="15"/>
        <v>z2008-995</v>
      </c>
      <c r="B1002" s="1">
        <v>41184</v>
      </c>
      <c r="C1002" t="s">
        <v>11113</v>
      </c>
      <c r="D1002" t="s">
        <v>11114</v>
      </c>
      <c r="E1002" t="s">
        <v>11107</v>
      </c>
      <c r="F1002" s="58">
        <v>277.16000000000003</v>
      </c>
      <c r="G1002" s="58">
        <v>277.16000000000003</v>
      </c>
      <c r="H1002">
        <v>2</v>
      </c>
    </row>
    <row r="1003" spans="1:8">
      <c r="A1003" t="str">
        <f t="shared" si="15"/>
        <v>z2008-996</v>
      </c>
      <c r="B1003" s="1">
        <v>41184</v>
      </c>
      <c r="C1003" t="s">
        <v>11113</v>
      </c>
      <c r="D1003" t="s">
        <v>11114</v>
      </c>
      <c r="E1003" t="s">
        <v>11107</v>
      </c>
      <c r="F1003" s="58">
        <v>200.25</v>
      </c>
      <c r="G1003" s="58">
        <v>200.25</v>
      </c>
      <c r="H1003">
        <v>9</v>
      </c>
    </row>
    <row r="1004" spans="1:8">
      <c r="A1004" t="str">
        <f t="shared" si="15"/>
        <v>z2008-997</v>
      </c>
      <c r="B1004" s="1">
        <v>41184</v>
      </c>
      <c r="C1004" t="s">
        <v>11113</v>
      </c>
      <c r="D1004" t="s">
        <v>11114</v>
      </c>
      <c r="E1004" t="s">
        <v>11108</v>
      </c>
      <c r="F1004" s="58">
        <v>234.15</v>
      </c>
      <c r="G1004" s="58">
        <v>0</v>
      </c>
      <c r="H1004">
        <v>10</v>
      </c>
    </row>
    <row r="1005" spans="1:8">
      <c r="A1005" t="str">
        <f t="shared" si="15"/>
        <v>z2008-998</v>
      </c>
      <c r="B1005" s="1">
        <v>41185</v>
      </c>
      <c r="C1005" t="s">
        <v>11112</v>
      </c>
      <c r="D1005" t="s">
        <v>11114</v>
      </c>
      <c r="E1005" t="s">
        <v>11108</v>
      </c>
      <c r="F1005" s="58">
        <v>73.47</v>
      </c>
      <c r="G1005" s="58">
        <v>0</v>
      </c>
      <c r="H1005">
        <v>13</v>
      </c>
    </row>
    <row r="1006" spans="1:8">
      <c r="A1006" t="str">
        <f t="shared" si="15"/>
        <v>z2008-999</v>
      </c>
      <c r="B1006" s="1">
        <v>41185</v>
      </c>
      <c r="C1006" t="s">
        <v>11105</v>
      </c>
      <c r="D1006" t="s">
        <v>11114</v>
      </c>
      <c r="E1006" t="s">
        <v>11107</v>
      </c>
      <c r="F1006" s="58">
        <v>579.99</v>
      </c>
      <c r="G1006" s="58">
        <v>579.99</v>
      </c>
      <c r="H1006">
        <v>7</v>
      </c>
    </row>
    <row r="1007" spans="1:8">
      <c r="A1007" t="str">
        <f t="shared" si="15"/>
        <v>z2008-1000</v>
      </c>
      <c r="B1007" s="1">
        <v>41185</v>
      </c>
      <c r="C1007" t="s">
        <v>11117</v>
      </c>
      <c r="D1007" t="s">
        <v>11114</v>
      </c>
      <c r="E1007" t="s">
        <v>11108</v>
      </c>
      <c r="F1007" s="58">
        <v>105.51</v>
      </c>
      <c r="G1007" s="58">
        <v>0</v>
      </c>
      <c r="H1007">
        <v>12</v>
      </c>
    </row>
    <row r="1008" spans="1:8">
      <c r="A1008" t="str">
        <f t="shared" si="15"/>
        <v>z2008-1001</v>
      </c>
      <c r="B1008" s="1">
        <v>41185</v>
      </c>
      <c r="C1008" t="s">
        <v>11117</v>
      </c>
      <c r="D1008" t="s">
        <v>11114</v>
      </c>
      <c r="E1008" t="s">
        <v>11107</v>
      </c>
      <c r="F1008" s="58">
        <v>535.04</v>
      </c>
      <c r="G1008" s="58">
        <v>535.04</v>
      </c>
      <c r="H1008">
        <v>13</v>
      </c>
    </row>
    <row r="1009" spans="1:8">
      <c r="A1009" t="str">
        <f t="shared" si="15"/>
        <v>z2008-1002</v>
      </c>
      <c r="B1009" s="1">
        <v>41185</v>
      </c>
      <c r="C1009" t="s">
        <v>11117</v>
      </c>
      <c r="D1009" t="s">
        <v>11114</v>
      </c>
      <c r="E1009" t="s">
        <v>11107</v>
      </c>
      <c r="F1009" s="58">
        <v>265.62</v>
      </c>
      <c r="G1009" s="58">
        <v>265.62</v>
      </c>
      <c r="H1009">
        <v>12</v>
      </c>
    </row>
    <row r="1010" spans="1:8">
      <c r="A1010" t="str">
        <f t="shared" si="15"/>
        <v>z2008-1003</v>
      </c>
      <c r="B1010" s="1">
        <v>41188</v>
      </c>
      <c r="C1010" t="s">
        <v>11113</v>
      </c>
      <c r="D1010" t="s">
        <v>11114</v>
      </c>
      <c r="E1010" t="s">
        <v>11108</v>
      </c>
      <c r="F1010" s="58">
        <v>525.61</v>
      </c>
      <c r="G1010" s="58">
        <v>0</v>
      </c>
      <c r="H1010">
        <v>2</v>
      </c>
    </row>
    <row r="1011" spans="1:8">
      <c r="A1011" t="str">
        <f t="shared" si="15"/>
        <v>z2008-1004</v>
      </c>
      <c r="B1011" s="1">
        <v>41188</v>
      </c>
      <c r="C1011" t="s">
        <v>11105</v>
      </c>
      <c r="D1011" t="s">
        <v>11114</v>
      </c>
      <c r="E1011" t="s">
        <v>11107</v>
      </c>
      <c r="F1011" s="58">
        <v>105.3</v>
      </c>
      <c r="G1011" s="58">
        <v>105.3</v>
      </c>
      <c r="H1011">
        <v>12</v>
      </c>
    </row>
    <row r="1012" spans="1:8">
      <c r="A1012" t="str">
        <f t="shared" si="15"/>
        <v>z2008-1005</v>
      </c>
      <c r="B1012" s="1">
        <v>41188</v>
      </c>
      <c r="C1012" t="s">
        <v>11105</v>
      </c>
      <c r="D1012" t="s">
        <v>11114</v>
      </c>
      <c r="E1012" t="s">
        <v>11107</v>
      </c>
      <c r="F1012" s="58">
        <v>71.95</v>
      </c>
      <c r="G1012" s="58">
        <v>71.95</v>
      </c>
      <c r="H1012">
        <v>9</v>
      </c>
    </row>
    <row r="1013" spans="1:8">
      <c r="A1013" t="str">
        <f t="shared" si="15"/>
        <v>z2008-1006</v>
      </c>
      <c r="B1013" s="1">
        <v>41188</v>
      </c>
      <c r="C1013" t="s">
        <v>11105</v>
      </c>
      <c r="D1013" t="s">
        <v>11114</v>
      </c>
      <c r="E1013" t="s">
        <v>11108</v>
      </c>
      <c r="F1013" s="58">
        <v>565.4</v>
      </c>
      <c r="G1013" s="58">
        <v>0</v>
      </c>
      <c r="H1013">
        <v>12</v>
      </c>
    </row>
    <row r="1014" spans="1:8">
      <c r="A1014" t="str">
        <f t="shared" si="15"/>
        <v>z2008-1007</v>
      </c>
      <c r="B1014" s="1">
        <v>41188</v>
      </c>
      <c r="C1014" t="s">
        <v>11105</v>
      </c>
      <c r="D1014" t="s">
        <v>11114</v>
      </c>
      <c r="E1014" t="s">
        <v>11107</v>
      </c>
      <c r="F1014" s="58">
        <v>619.6</v>
      </c>
      <c r="G1014" s="58">
        <v>619.6</v>
      </c>
      <c r="H1014">
        <v>2</v>
      </c>
    </row>
    <row r="1015" spans="1:8">
      <c r="A1015" t="str">
        <f t="shared" si="15"/>
        <v>z2008-1008</v>
      </c>
      <c r="B1015" s="1">
        <v>41189</v>
      </c>
      <c r="C1015" t="s">
        <v>11115</v>
      </c>
      <c r="D1015" t="s">
        <v>11114</v>
      </c>
      <c r="E1015" t="s">
        <v>11107</v>
      </c>
      <c r="F1015" s="58">
        <v>308.24</v>
      </c>
      <c r="G1015" s="58">
        <v>308.24</v>
      </c>
      <c r="H1015">
        <v>2</v>
      </c>
    </row>
    <row r="1016" spans="1:8">
      <c r="A1016" t="str">
        <f t="shared" si="15"/>
        <v>z2008-1009</v>
      </c>
      <c r="B1016" s="1">
        <v>41189</v>
      </c>
      <c r="C1016" t="s">
        <v>11105</v>
      </c>
      <c r="D1016" t="s">
        <v>11114</v>
      </c>
      <c r="E1016" t="s">
        <v>11108</v>
      </c>
      <c r="F1016" s="58">
        <v>285.86</v>
      </c>
      <c r="G1016" s="58">
        <v>0</v>
      </c>
      <c r="H1016">
        <v>2</v>
      </c>
    </row>
    <row r="1017" spans="1:8">
      <c r="A1017" t="str">
        <f t="shared" si="15"/>
        <v>z2008-1010</v>
      </c>
      <c r="B1017" s="1">
        <v>41189</v>
      </c>
      <c r="C1017" t="s">
        <v>11115</v>
      </c>
      <c r="D1017" t="s">
        <v>11114</v>
      </c>
      <c r="E1017" t="s">
        <v>11108</v>
      </c>
      <c r="F1017" s="58">
        <v>265.11</v>
      </c>
      <c r="G1017" s="58">
        <v>0</v>
      </c>
      <c r="H1017">
        <v>8</v>
      </c>
    </row>
    <row r="1018" spans="1:8">
      <c r="A1018" t="str">
        <f t="shared" si="15"/>
        <v>z2008-1011</v>
      </c>
      <c r="B1018" s="1">
        <v>41189</v>
      </c>
      <c r="C1018" t="s">
        <v>11115</v>
      </c>
      <c r="D1018" t="s">
        <v>11114</v>
      </c>
      <c r="E1018" t="s">
        <v>11108</v>
      </c>
      <c r="F1018" s="58">
        <v>573.44000000000005</v>
      </c>
      <c r="G1018" s="58">
        <v>0</v>
      </c>
      <c r="H1018">
        <v>4</v>
      </c>
    </row>
    <row r="1019" spans="1:8">
      <c r="A1019" t="str">
        <f t="shared" si="15"/>
        <v>z2008-1012</v>
      </c>
      <c r="B1019" s="1">
        <v>41189</v>
      </c>
      <c r="C1019" t="s">
        <v>11115</v>
      </c>
      <c r="D1019" t="s">
        <v>11114</v>
      </c>
      <c r="E1019" t="s">
        <v>11107</v>
      </c>
      <c r="F1019" s="58">
        <v>557.53</v>
      </c>
      <c r="G1019" s="58">
        <v>557.53</v>
      </c>
      <c r="H1019">
        <v>13</v>
      </c>
    </row>
    <row r="1020" spans="1:8">
      <c r="A1020" t="str">
        <f t="shared" si="15"/>
        <v>z2008-1013</v>
      </c>
      <c r="B1020" s="1">
        <v>41190</v>
      </c>
      <c r="C1020" t="s">
        <v>11115</v>
      </c>
      <c r="D1020" t="s">
        <v>11114</v>
      </c>
      <c r="E1020" t="s">
        <v>11107</v>
      </c>
      <c r="F1020" s="58">
        <v>677.06</v>
      </c>
      <c r="G1020" s="58">
        <v>677.06</v>
      </c>
      <c r="H1020">
        <v>13</v>
      </c>
    </row>
    <row r="1021" spans="1:8">
      <c r="A1021" t="str">
        <f t="shared" si="15"/>
        <v>z2008-1014</v>
      </c>
      <c r="B1021" s="1">
        <v>41190</v>
      </c>
      <c r="C1021" t="s">
        <v>11105</v>
      </c>
      <c r="D1021" t="s">
        <v>11114</v>
      </c>
      <c r="E1021" t="s">
        <v>11107</v>
      </c>
      <c r="F1021" s="58">
        <v>665.3</v>
      </c>
      <c r="G1021" s="58">
        <v>665.3</v>
      </c>
      <c r="H1021">
        <v>7</v>
      </c>
    </row>
    <row r="1022" spans="1:8">
      <c r="A1022" t="str">
        <f t="shared" si="15"/>
        <v>z2008-1015</v>
      </c>
      <c r="B1022" s="1">
        <v>41190</v>
      </c>
      <c r="C1022" t="s">
        <v>11116</v>
      </c>
      <c r="D1022" t="s">
        <v>11114</v>
      </c>
      <c r="E1022" t="s">
        <v>11108</v>
      </c>
      <c r="F1022" s="58">
        <v>672.21</v>
      </c>
      <c r="G1022" s="58">
        <v>0</v>
      </c>
      <c r="H1022">
        <v>13</v>
      </c>
    </row>
    <row r="1023" spans="1:8">
      <c r="A1023" t="str">
        <f t="shared" si="15"/>
        <v>z2008-1016</v>
      </c>
      <c r="B1023" s="1">
        <v>41190</v>
      </c>
      <c r="C1023" t="s">
        <v>11116</v>
      </c>
      <c r="D1023" t="s">
        <v>11114</v>
      </c>
      <c r="E1023" t="s">
        <v>11107</v>
      </c>
      <c r="F1023" s="58">
        <v>641.02</v>
      </c>
      <c r="G1023" s="58">
        <v>641.02</v>
      </c>
      <c r="H1023">
        <v>4</v>
      </c>
    </row>
    <row r="1024" spans="1:8">
      <c r="A1024" t="str">
        <f t="shared" si="15"/>
        <v>z2008-1017</v>
      </c>
      <c r="B1024" s="1">
        <v>41190</v>
      </c>
      <c r="C1024" t="s">
        <v>11116</v>
      </c>
      <c r="D1024" t="s">
        <v>11114</v>
      </c>
      <c r="E1024" t="s">
        <v>11108</v>
      </c>
      <c r="F1024" s="58">
        <v>85.57</v>
      </c>
      <c r="G1024" s="58">
        <v>0</v>
      </c>
      <c r="H1024">
        <v>5</v>
      </c>
    </row>
    <row r="1025" spans="1:8">
      <c r="A1025" t="str">
        <f t="shared" si="15"/>
        <v>z2008-1018</v>
      </c>
      <c r="B1025" s="1">
        <v>41191</v>
      </c>
      <c r="C1025" t="s">
        <v>11115</v>
      </c>
      <c r="D1025" t="s">
        <v>11114</v>
      </c>
      <c r="E1025" t="s">
        <v>11108</v>
      </c>
      <c r="F1025" s="58">
        <v>156.11000000000001</v>
      </c>
      <c r="G1025" s="58">
        <v>0</v>
      </c>
      <c r="H1025">
        <v>11</v>
      </c>
    </row>
    <row r="1026" spans="1:8">
      <c r="A1026" t="str">
        <f t="shared" si="15"/>
        <v>z2008-1019</v>
      </c>
      <c r="B1026" s="1">
        <v>41191</v>
      </c>
      <c r="C1026" t="s">
        <v>11105</v>
      </c>
      <c r="D1026" t="s">
        <v>11114</v>
      </c>
      <c r="E1026" t="s">
        <v>11107</v>
      </c>
      <c r="F1026" s="58">
        <v>418.31</v>
      </c>
      <c r="G1026" s="58">
        <v>418.31</v>
      </c>
      <c r="H1026">
        <v>2</v>
      </c>
    </row>
    <row r="1027" spans="1:8">
      <c r="A1027" t="str">
        <f t="shared" si="15"/>
        <v>z2008-1020</v>
      </c>
      <c r="B1027" s="1">
        <v>41191</v>
      </c>
      <c r="C1027" t="s">
        <v>11109</v>
      </c>
      <c r="D1027" t="s">
        <v>11114</v>
      </c>
      <c r="E1027" t="s">
        <v>11107</v>
      </c>
      <c r="F1027" s="58">
        <v>121.04</v>
      </c>
      <c r="G1027" s="58">
        <v>121.04</v>
      </c>
      <c r="H1027">
        <v>6</v>
      </c>
    </row>
    <row r="1028" spans="1:8">
      <c r="A1028" t="str">
        <f t="shared" si="15"/>
        <v>z2008-1021</v>
      </c>
      <c r="B1028" s="1">
        <v>41191</v>
      </c>
      <c r="C1028" t="s">
        <v>11109</v>
      </c>
      <c r="D1028" t="s">
        <v>11114</v>
      </c>
      <c r="E1028" t="s">
        <v>11107</v>
      </c>
      <c r="F1028" s="58">
        <v>487.04</v>
      </c>
      <c r="G1028" s="58">
        <v>487.04</v>
      </c>
      <c r="H1028">
        <v>10</v>
      </c>
    </row>
    <row r="1029" spans="1:8">
      <c r="A1029" t="str">
        <f t="shared" si="15"/>
        <v>z2008-1022</v>
      </c>
      <c r="B1029" s="1">
        <v>41191</v>
      </c>
      <c r="C1029" t="s">
        <v>11109</v>
      </c>
      <c r="D1029" t="s">
        <v>11114</v>
      </c>
      <c r="E1029" t="s">
        <v>11107</v>
      </c>
      <c r="F1029" s="58">
        <v>263.98</v>
      </c>
      <c r="G1029" s="58">
        <v>263.98</v>
      </c>
      <c r="H1029">
        <v>3</v>
      </c>
    </row>
    <row r="1030" spans="1:8">
      <c r="A1030" t="str">
        <f t="shared" si="15"/>
        <v>z2008-1023</v>
      </c>
      <c r="B1030" s="1">
        <v>41192</v>
      </c>
      <c r="C1030" t="s">
        <v>11115</v>
      </c>
      <c r="D1030" t="s">
        <v>11106</v>
      </c>
      <c r="E1030" t="s">
        <v>11107</v>
      </c>
      <c r="F1030" s="58">
        <v>549.95000000000005</v>
      </c>
      <c r="G1030" s="58">
        <v>549.95000000000005</v>
      </c>
      <c r="H1030">
        <v>3</v>
      </c>
    </row>
    <row r="1031" spans="1:8">
      <c r="A1031" t="str">
        <f t="shared" si="15"/>
        <v>z2008-1024</v>
      </c>
      <c r="B1031" s="1">
        <v>41192</v>
      </c>
      <c r="C1031" t="s">
        <v>11105</v>
      </c>
      <c r="D1031" t="s">
        <v>11114</v>
      </c>
      <c r="E1031" t="s">
        <v>11108</v>
      </c>
      <c r="F1031" s="58">
        <v>146.65</v>
      </c>
      <c r="G1031" s="58">
        <v>0</v>
      </c>
      <c r="H1031">
        <v>12</v>
      </c>
    </row>
    <row r="1032" spans="1:8">
      <c r="A1032" t="str">
        <f t="shared" si="15"/>
        <v>z2008-1025</v>
      </c>
      <c r="B1032" s="1">
        <v>41192</v>
      </c>
      <c r="C1032" t="s">
        <v>11110</v>
      </c>
      <c r="D1032" t="s">
        <v>11114</v>
      </c>
      <c r="E1032" t="s">
        <v>11107</v>
      </c>
      <c r="F1032" s="58">
        <v>330.59</v>
      </c>
      <c r="G1032" s="58">
        <v>330.59</v>
      </c>
      <c r="H1032">
        <v>7</v>
      </c>
    </row>
    <row r="1033" spans="1:8">
      <c r="A1033" t="str">
        <f t="shared" si="15"/>
        <v>z2008-1026</v>
      </c>
      <c r="B1033" s="1">
        <v>41192</v>
      </c>
      <c r="C1033" t="s">
        <v>11110</v>
      </c>
      <c r="D1033" t="s">
        <v>11114</v>
      </c>
      <c r="E1033" t="s">
        <v>11108</v>
      </c>
      <c r="F1033" s="58">
        <v>410.42</v>
      </c>
      <c r="G1033" s="58">
        <v>0</v>
      </c>
      <c r="H1033">
        <v>6</v>
      </c>
    </row>
    <row r="1034" spans="1:8">
      <c r="A1034" t="str">
        <f t="shared" si="15"/>
        <v>z2008-1027</v>
      </c>
      <c r="B1034" s="1">
        <v>41192</v>
      </c>
      <c r="C1034" t="s">
        <v>11110</v>
      </c>
      <c r="D1034" t="s">
        <v>11114</v>
      </c>
      <c r="E1034" t="s">
        <v>11107</v>
      </c>
      <c r="F1034" s="58">
        <v>400.28</v>
      </c>
      <c r="G1034" s="58">
        <v>400.28</v>
      </c>
      <c r="H1034">
        <v>3</v>
      </c>
    </row>
    <row r="1035" spans="1:8">
      <c r="A1035" t="str">
        <f t="shared" si="15"/>
        <v>z2008-1028</v>
      </c>
      <c r="B1035" s="1">
        <v>41195</v>
      </c>
      <c r="C1035" t="s">
        <v>11116</v>
      </c>
      <c r="D1035" t="s">
        <v>11106</v>
      </c>
      <c r="E1035" t="s">
        <v>11108</v>
      </c>
      <c r="F1035" s="58">
        <v>685.31</v>
      </c>
      <c r="G1035" s="58">
        <v>0</v>
      </c>
      <c r="H1035">
        <v>13</v>
      </c>
    </row>
    <row r="1036" spans="1:8">
      <c r="A1036" t="str">
        <f t="shared" si="15"/>
        <v>z2008-1029</v>
      </c>
      <c r="B1036" s="1">
        <v>41195</v>
      </c>
      <c r="C1036" t="s">
        <v>11111</v>
      </c>
      <c r="D1036" t="s">
        <v>11114</v>
      </c>
      <c r="E1036" t="s">
        <v>11108</v>
      </c>
      <c r="F1036" s="58">
        <v>512.38</v>
      </c>
      <c r="G1036" s="58">
        <v>0</v>
      </c>
      <c r="H1036">
        <v>4</v>
      </c>
    </row>
    <row r="1037" spans="1:8">
      <c r="A1037" t="str">
        <f t="shared" ref="A1037:A1100" si="16">"z2008-"&amp;ROW()-7</f>
        <v>z2008-1030</v>
      </c>
      <c r="B1037" s="1">
        <v>41195</v>
      </c>
      <c r="C1037" t="s">
        <v>11111</v>
      </c>
      <c r="D1037" t="s">
        <v>11114</v>
      </c>
      <c r="E1037" t="s">
        <v>11107</v>
      </c>
      <c r="F1037" s="58">
        <v>492.31</v>
      </c>
      <c r="G1037" s="58">
        <v>492.31</v>
      </c>
      <c r="H1037">
        <v>8</v>
      </c>
    </row>
    <row r="1038" spans="1:8">
      <c r="A1038" t="str">
        <f t="shared" si="16"/>
        <v>z2008-1031</v>
      </c>
      <c r="B1038" s="1">
        <v>41195</v>
      </c>
      <c r="C1038" t="s">
        <v>11111</v>
      </c>
      <c r="D1038" t="s">
        <v>11114</v>
      </c>
      <c r="E1038" t="s">
        <v>11107</v>
      </c>
      <c r="F1038" s="58">
        <v>104.94</v>
      </c>
      <c r="G1038" s="58">
        <v>104.94</v>
      </c>
      <c r="H1038">
        <v>8</v>
      </c>
    </row>
    <row r="1039" spans="1:8">
      <c r="A1039" t="str">
        <f t="shared" si="16"/>
        <v>z2008-1032</v>
      </c>
      <c r="B1039" s="1">
        <v>41195</v>
      </c>
      <c r="C1039" t="s">
        <v>11111</v>
      </c>
      <c r="D1039" t="s">
        <v>11114</v>
      </c>
      <c r="E1039" t="s">
        <v>11108</v>
      </c>
      <c r="F1039" s="58">
        <v>306.23</v>
      </c>
      <c r="G1039" s="58">
        <v>0</v>
      </c>
      <c r="H1039">
        <v>13</v>
      </c>
    </row>
    <row r="1040" spans="1:8">
      <c r="A1040" t="str">
        <f t="shared" si="16"/>
        <v>z2008-1033</v>
      </c>
      <c r="B1040" s="1">
        <v>41196</v>
      </c>
      <c r="C1040" t="s">
        <v>11109</v>
      </c>
      <c r="D1040" t="s">
        <v>11106</v>
      </c>
      <c r="E1040" t="s">
        <v>11108</v>
      </c>
      <c r="F1040" s="58">
        <v>118.14</v>
      </c>
      <c r="G1040" s="58">
        <v>0</v>
      </c>
      <c r="H1040">
        <v>13</v>
      </c>
    </row>
    <row r="1041" spans="1:8">
      <c r="A1041" t="str">
        <f t="shared" si="16"/>
        <v>z2008-1034</v>
      </c>
      <c r="B1041" s="1">
        <v>41196</v>
      </c>
      <c r="C1041" t="s">
        <v>11112</v>
      </c>
      <c r="D1041" t="s">
        <v>11114</v>
      </c>
      <c r="E1041" t="s">
        <v>11107</v>
      </c>
      <c r="F1041" s="58">
        <v>180.96</v>
      </c>
      <c r="G1041" s="58">
        <v>180.96</v>
      </c>
      <c r="H1041">
        <v>3</v>
      </c>
    </row>
    <row r="1042" spans="1:8">
      <c r="A1042" t="str">
        <f t="shared" si="16"/>
        <v>z2008-1035</v>
      </c>
      <c r="B1042" s="1">
        <v>41196</v>
      </c>
      <c r="C1042" t="s">
        <v>11112</v>
      </c>
      <c r="D1042" t="s">
        <v>11114</v>
      </c>
      <c r="E1042" t="s">
        <v>11108</v>
      </c>
      <c r="F1042" s="58">
        <v>645.87</v>
      </c>
      <c r="G1042" s="58">
        <v>0</v>
      </c>
      <c r="H1042">
        <v>9</v>
      </c>
    </row>
    <row r="1043" spans="1:8">
      <c r="A1043" t="str">
        <f t="shared" si="16"/>
        <v>z2008-1036</v>
      </c>
      <c r="B1043" s="1">
        <v>41196</v>
      </c>
      <c r="C1043" t="s">
        <v>11112</v>
      </c>
      <c r="D1043" t="s">
        <v>11114</v>
      </c>
      <c r="E1043" t="s">
        <v>11108</v>
      </c>
      <c r="F1043" s="58">
        <v>84.18</v>
      </c>
      <c r="G1043" s="58">
        <v>0</v>
      </c>
      <c r="H1043">
        <v>11</v>
      </c>
    </row>
    <row r="1044" spans="1:8">
      <c r="A1044" t="str">
        <f t="shared" si="16"/>
        <v>z2008-1037</v>
      </c>
      <c r="B1044" s="1">
        <v>41196</v>
      </c>
      <c r="C1044" t="s">
        <v>11112</v>
      </c>
      <c r="D1044" t="s">
        <v>11114</v>
      </c>
      <c r="E1044" t="s">
        <v>11108</v>
      </c>
      <c r="F1044" s="58">
        <v>442.67</v>
      </c>
      <c r="G1044" s="58">
        <v>0</v>
      </c>
      <c r="H1044">
        <v>9</v>
      </c>
    </row>
    <row r="1045" spans="1:8">
      <c r="A1045" t="str">
        <f t="shared" si="16"/>
        <v>z2008-1038</v>
      </c>
      <c r="B1045" s="1">
        <v>41197</v>
      </c>
      <c r="C1045" t="s">
        <v>11115</v>
      </c>
      <c r="D1045" t="s">
        <v>11106</v>
      </c>
      <c r="E1045" t="s">
        <v>11107</v>
      </c>
      <c r="F1045" s="58">
        <v>313.45999999999998</v>
      </c>
      <c r="G1045" s="58">
        <v>313.45999999999998</v>
      </c>
      <c r="H1045">
        <v>8</v>
      </c>
    </row>
    <row r="1046" spans="1:8">
      <c r="A1046" t="str">
        <f t="shared" si="16"/>
        <v>z2008-1039</v>
      </c>
      <c r="B1046" s="1">
        <v>41197</v>
      </c>
      <c r="C1046" t="s">
        <v>11113</v>
      </c>
      <c r="D1046" t="s">
        <v>11114</v>
      </c>
      <c r="E1046" t="s">
        <v>11107</v>
      </c>
      <c r="F1046" s="58">
        <v>470.45</v>
      </c>
      <c r="G1046" s="58">
        <v>470.45</v>
      </c>
      <c r="H1046">
        <v>6</v>
      </c>
    </row>
    <row r="1047" spans="1:8">
      <c r="A1047" t="str">
        <f t="shared" si="16"/>
        <v>z2008-1040</v>
      </c>
      <c r="B1047" s="1">
        <v>41197</v>
      </c>
      <c r="C1047" t="s">
        <v>11113</v>
      </c>
      <c r="D1047" t="s">
        <v>11114</v>
      </c>
      <c r="E1047" t="s">
        <v>11107</v>
      </c>
      <c r="F1047" s="58">
        <v>556.48</v>
      </c>
      <c r="G1047" s="58">
        <v>556.48</v>
      </c>
      <c r="H1047">
        <v>6</v>
      </c>
    </row>
    <row r="1048" spans="1:8">
      <c r="A1048" t="str">
        <f t="shared" si="16"/>
        <v>z2008-1041</v>
      </c>
      <c r="B1048" s="1">
        <v>41197</v>
      </c>
      <c r="C1048" t="s">
        <v>11113</v>
      </c>
      <c r="D1048" t="s">
        <v>11114</v>
      </c>
      <c r="E1048" t="s">
        <v>11108</v>
      </c>
      <c r="F1048" s="58">
        <v>290.38</v>
      </c>
      <c r="G1048" s="58">
        <v>0</v>
      </c>
      <c r="H1048">
        <v>9</v>
      </c>
    </row>
    <row r="1049" spans="1:8">
      <c r="A1049" t="str">
        <f t="shared" si="16"/>
        <v>z2008-1042</v>
      </c>
      <c r="B1049" s="1">
        <v>41197</v>
      </c>
      <c r="C1049" t="s">
        <v>11113</v>
      </c>
      <c r="D1049" t="s">
        <v>11114</v>
      </c>
      <c r="E1049" t="s">
        <v>11107</v>
      </c>
      <c r="F1049" s="58">
        <v>544.91</v>
      </c>
      <c r="G1049" s="58">
        <v>544.91</v>
      </c>
      <c r="H1049">
        <v>6</v>
      </c>
    </row>
    <row r="1050" spans="1:8">
      <c r="A1050" t="str">
        <f t="shared" si="16"/>
        <v>z2008-1043</v>
      </c>
      <c r="B1050" s="1">
        <v>41198</v>
      </c>
      <c r="C1050" t="s">
        <v>11116</v>
      </c>
      <c r="D1050" t="s">
        <v>11106</v>
      </c>
      <c r="E1050" t="s">
        <v>11107</v>
      </c>
      <c r="F1050" s="58">
        <v>228.64</v>
      </c>
      <c r="G1050" s="58">
        <v>228.64</v>
      </c>
      <c r="H1050">
        <v>5</v>
      </c>
    </row>
    <row r="1051" spans="1:8">
      <c r="A1051" t="str">
        <f t="shared" si="16"/>
        <v>z2008-1044</v>
      </c>
      <c r="B1051" s="1">
        <v>41198</v>
      </c>
      <c r="C1051" t="s">
        <v>11117</v>
      </c>
      <c r="D1051" t="s">
        <v>11114</v>
      </c>
      <c r="E1051" t="s">
        <v>11108</v>
      </c>
      <c r="F1051" s="58">
        <v>119.47</v>
      </c>
      <c r="G1051" s="58">
        <v>0</v>
      </c>
      <c r="H1051">
        <v>3</v>
      </c>
    </row>
    <row r="1052" spans="1:8">
      <c r="A1052" t="str">
        <f t="shared" si="16"/>
        <v>z2008-1045</v>
      </c>
      <c r="B1052" s="1">
        <v>41198</v>
      </c>
      <c r="C1052" t="s">
        <v>11117</v>
      </c>
      <c r="D1052" t="s">
        <v>11114</v>
      </c>
      <c r="E1052" t="s">
        <v>11107</v>
      </c>
      <c r="F1052" s="58">
        <v>115.86</v>
      </c>
      <c r="G1052" s="58">
        <v>115.86</v>
      </c>
      <c r="H1052">
        <v>12</v>
      </c>
    </row>
    <row r="1053" spans="1:8">
      <c r="A1053" t="str">
        <f t="shared" si="16"/>
        <v>z2008-1046</v>
      </c>
      <c r="B1053" s="1">
        <v>41198</v>
      </c>
      <c r="C1053" t="s">
        <v>11117</v>
      </c>
      <c r="D1053" t="s">
        <v>11114</v>
      </c>
      <c r="E1053" t="s">
        <v>11107</v>
      </c>
      <c r="F1053" s="58">
        <v>539.63</v>
      </c>
      <c r="G1053" s="58">
        <v>539.63</v>
      </c>
      <c r="H1053">
        <v>1</v>
      </c>
    </row>
    <row r="1054" spans="1:8">
      <c r="A1054" t="str">
        <f t="shared" si="16"/>
        <v>z2008-1047</v>
      </c>
      <c r="B1054" s="1">
        <v>41198</v>
      </c>
      <c r="C1054" t="s">
        <v>11117</v>
      </c>
      <c r="D1054" t="s">
        <v>11114</v>
      </c>
      <c r="E1054" t="s">
        <v>11107</v>
      </c>
      <c r="F1054" s="58">
        <v>682.54</v>
      </c>
      <c r="G1054" s="58">
        <v>682.54</v>
      </c>
      <c r="H1054">
        <v>2</v>
      </c>
    </row>
    <row r="1055" spans="1:8">
      <c r="A1055" t="str">
        <f t="shared" si="16"/>
        <v>z2008-1048</v>
      </c>
      <c r="B1055" s="1">
        <v>41199</v>
      </c>
      <c r="C1055" t="s">
        <v>11109</v>
      </c>
      <c r="D1055" t="s">
        <v>11106</v>
      </c>
      <c r="E1055" t="s">
        <v>11107</v>
      </c>
      <c r="F1055" s="58">
        <v>654.84</v>
      </c>
      <c r="G1055" s="58">
        <v>654.84</v>
      </c>
      <c r="H1055">
        <v>9</v>
      </c>
    </row>
    <row r="1056" spans="1:8">
      <c r="A1056" t="str">
        <f t="shared" si="16"/>
        <v>z2008-1049</v>
      </c>
      <c r="B1056" s="1">
        <v>41199</v>
      </c>
      <c r="C1056" t="s">
        <v>11105</v>
      </c>
      <c r="D1056" t="s">
        <v>11114</v>
      </c>
      <c r="E1056" t="s">
        <v>11107</v>
      </c>
      <c r="F1056" s="58">
        <v>356.09</v>
      </c>
      <c r="G1056" s="58">
        <v>356.09</v>
      </c>
      <c r="H1056">
        <v>11</v>
      </c>
    </row>
    <row r="1057" spans="1:8">
      <c r="A1057" t="str">
        <f t="shared" si="16"/>
        <v>z2008-1050</v>
      </c>
      <c r="B1057" s="1">
        <v>41199</v>
      </c>
      <c r="C1057" t="s">
        <v>11105</v>
      </c>
      <c r="D1057" t="s">
        <v>11114</v>
      </c>
      <c r="E1057" t="s">
        <v>11108</v>
      </c>
      <c r="F1057" s="58">
        <v>115.62</v>
      </c>
      <c r="G1057" s="58">
        <v>0</v>
      </c>
      <c r="H1057">
        <v>10</v>
      </c>
    </row>
    <row r="1058" spans="1:8">
      <c r="A1058" t="str">
        <f t="shared" si="16"/>
        <v>z2008-1051</v>
      </c>
      <c r="B1058" s="1">
        <v>41199</v>
      </c>
      <c r="C1058" t="s">
        <v>11105</v>
      </c>
      <c r="D1058" t="s">
        <v>11114</v>
      </c>
      <c r="E1058" t="s">
        <v>11107</v>
      </c>
      <c r="F1058" s="58">
        <v>133.13999999999999</v>
      </c>
      <c r="G1058" s="58">
        <v>133.13999999999999</v>
      </c>
      <c r="H1058">
        <v>6</v>
      </c>
    </row>
    <row r="1059" spans="1:8">
      <c r="A1059" t="str">
        <f t="shared" si="16"/>
        <v>z2008-1052</v>
      </c>
      <c r="B1059" s="1">
        <v>41199</v>
      </c>
      <c r="C1059" t="s">
        <v>11105</v>
      </c>
      <c r="D1059" t="s">
        <v>11114</v>
      </c>
      <c r="E1059" t="s">
        <v>11108</v>
      </c>
      <c r="F1059" s="58">
        <v>627.49</v>
      </c>
      <c r="G1059" s="58">
        <v>0</v>
      </c>
      <c r="H1059">
        <v>10</v>
      </c>
    </row>
    <row r="1060" spans="1:8">
      <c r="A1060" t="str">
        <f t="shared" si="16"/>
        <v>z2008-1053</v>
      </c>
      <c r="B1060" s="1">
        <v>41202</v>
      </c>
      <c r="C1060" t="s">
        <v>11110</v>
      </c>
      <c r="D1060" t="s">
        <v>11106</v>
      </c>
      <c r="E1060" t="s">
        <v>11108</v>
      </c>
      <c r="F1060" s="58">
        <v>652.99</v>
      </c>
      <c r="G1060" s="58">
        <v>0</v>
      </c>
      <c r="H1060">
        <v>10</v>
      </c>
    </row>
    <row r="1061" spans="1:8">
      <c r="A1061" t="str">
        <f t="shared" si="16"/>
        <v>z2008-1054</v>
      </c>
      <c r="B1061" s="1">
        <v>41202</v>
      </c>
      <c r="C1061" t="s">
        <v>11115</v>
      </c>
      <c r="D1061" t="s">
        <v>11114</v>
      </c>
      <c r="E1061" t="s">
        <v>11108</v>
      </c>
      <c r="F1061" s="58">
        <v>93.65</v>
      </c>
      <c r="G1061" s="58">
        <v>0</v>
      </c>
      <c r="H1061">
        <v>8</v>
      </c>
    </row>
    <row r="1062" spans="1:8">
      <c r="A1062" t="str">
        <f t="shared" si="16"/>
        <v>z2008-1055</v>
      </c>
      <c r="B1062" s="1">
        <v>41202</v>
      </c>
      <c r="C1062" t="s">
        <v>11115</v>
      </c>
      <c r="D1062" t="s">
        <v>11114</v>
      </c>
      <c r="E1062" t="s">
        <v>11108</v>
      </c>
      <c r="F1062" s="58">
        <v>478.77</v>
      </c>
      <c r="G1062" s="58">
        <v>0</v>
      </c>
      <c r="H1062">
        <v>1</v>
      </c>
    </row>
    <row r="1063" spans="1:8">
      <c r="A1063" t="str">
        <f t="shared" si="16"/>
        <v>z2008-1056</v>
      </c>
      <c r="B1063" s="1">
        <v>41202</v>
      </c>
      <c r="C1063" t="s">
        <v>11115</v>
      </c>
      <c r="D1063" t="s">
        <v>11114</v>
      </c>
      <c r="E1063" t="s">
        <v>11107</v>
      </c>
      <c r="F1063" s="58">
        <v>270.45999999999998</v>
      </c>
      <c r="G1063" s="58">
        <v>270.45999999999998</v>
      </c>
      <c r="H1063">
        <v>6</v>
      </c>
    </row>
    <row r="1064" spans="1:8">
      <c r="A1064" t="str">
        <f t="shared" si="16"/>
        <v>z2008-1057</v>
      </c>
      <c r="B1064" s="1">
        <v>41202</v>
      </c>
      <c r="C1064" t="s">
        <v>11115</v>
      </c>
      <c r="D1064" t="s">
        <v>11114</v>
      </c>
      <c r="E1064" t="s">
        <v>11107</v>
      </c>
      <c r="F1064" s="58">
        <v>462.13</v>
      </c>
      <c r="G1064" s="58">
        <v>462.13</v>
      </c>
      <c r="H1064">
        <v>6</v>
      </c>
    </row>
    <row r="1065" spans="1:8">
      <c r="A1065" t="str">
        <f t="shared" si="16"/>
        <v>z2008-1058</v>
      </c>
      <c r="B1065" s="1">
        <v>41203</v>
      </c>
      <c r="C1065" t="s">
        <v>11109</v>
      </c>
      <c r="D1065" t="s">
        <v>11114</v>
      </c>
      <c r="E1065" t="s">
        <v>11107</v>
      </c>
      <c r="F1065" s="58">
        <v>92.88</v>
      </c>
      <c r="G1065" s="58">
        <v>92.88</v>
      </c>
      <c r="H1065">
        <v>1</v>
      </c>
    </row>
    <row r="1066" spans="1:8">
      <c r="A1066" t="str">
        <f t="shared" si="16"/>
        <v>z2008-1059</v>
      </c>
      <c r="B1066" s="1">
        <v>41203</v>
      </c>
      <c r="C1066" t="s">
        <v>11115</v>
      </c>
      <c r="D1066" t="s">
        <v>11114</v>
      </c>
      <c r="E1066" t="s">
        <v>11108</v>
      </c>
      <c r="F1066" s="58">
        <v>488.62</v>
      </c>
      <c r="G1066" s="58">
        <v>0</v>
      </c>
      <c r="H1066">
        <v>2</v>
      </c>
    </row>
    <row r="1067" spans="1:8">
      <c r="A1067" t="str">
        <f t="shared" si="16"/>
        <v>z2008-1060</v>
      </c>
      <c r="B1067" s="1">
        <v>41203</v>
      </c>
      <c r="C1067" t="s">
        <v>11116</v>
      </c>
      <c r="D1067" t="s">
        <v>11114</v>
      </c>
      <c r="E1067" t="s">
        <v>11107</v>
      </c>
      <c r="F1067" s="58">
        <v>519.17999999999995</v>
      </c>
      <c r="G1067" s="58">
        <v>519.17999999999995</v>
      </c>
      <c r="H1067">
        <v>9</v>
      </c>
    </row>
    <row r="1068" spans="1:8">
      <c r="A1068" t="str">
        <f t="shared" si="16"/>
        <v>z2008-1061</v>
      </c>
      <c r="B1068" s="1">
        <v>41203</v>
      </c>
      <c r="C1068" t="s">
        <v>11116</v>
      </c>
      <c r="D1068" t="s">
        <v>11114</v>
      </c>
      <c r="E1068" t="s">
        <v>11108</v>
      </c>
      <c r="F1068" s="58">
        <v>562.09</v>
      </c>
      <c r="G1068" s="58">
        <v>0</v>
      </c>
      <c r="H1068">
        <v>3</v>
      </c>
    </row>
    <row r="1069" spans="1:8">
      <c r="A1069" t="str">
        <f t="shared" si="16"/>
        <v>z2008-1062</v>
      </c>
      <c r="B1069" s="1">
        <v>41203</v>
      </c>
      <c r="C1069" t="s">
        <v>11116</v>
      </c>
      <c r="D1069" t="s">
        <v>11114</v>
      </c>
      <c r="E1069" t="s">
        <v>11108</v>
      </c>
      <c r="F1069" s="58">
        <v>477.38</v>
      </c>
      <c r="G1069" s="58">
        <v>0</v>
      </c>
      <c r="H1069">
        <v>2</v>
      </c>
    </row>
    <row r="1070" spans="1:8">
      <c r="A1070" t="str">
        <f t="shared" si="16"/>
        <v>z2008-1063</v>
      </c>
      <c r="B1070" s="1">
        <v>41204</v>
      </c>
      <c r="C1070" t="s">
        <v>11110</v>
      </c>
      <c r="D1070" t="s">
        <v>11114</v>
      </c>
      <c r="E1070" t="s">
        <v>11107</v>
      </c>
      <c r="F1070" s="58">
        <v>92.91</v>
      </c>
      <c r="G1070" s="58">
        <v>92.91</v>
      </c>
      <c r="H1070">
        <v>5</v>
      </c>
    </row>
    <row r="1071" spans="1:8">
      <c r="A1071" t="str">
        <f t="shared" si="16"/>
        <v>z2008-1064</v>
      </c>
      <c r="B1071" s="1">
        <v>41204</v>
      </c>
      <c r="C1071" t="s">
        <v>11115</v>
      </c>
      <c r="D1071" t="s">
        <v>11114</v>
      </c>
      <c r="E1071" t="s">
        <v>11107</v>
      </c>
      <c r="F1071" s="58">
        <v>538.52</v>
      </c>
      <c r="G1071" s="58">
        <v>538.52</v>
      </c>
      <c r="H1071">
        <v>10</v>
      </c>
    </row>
    <row r="1072" spans="1:8">
      <c r="A1072" t="str">
        <f t="shared" si="16"/>
        <v>z2008-1065</v>
      </c>
      <c r="B1072" s="1">
        <v>41204</v>
      </c>
      <c r="C1072" t="s">
        <v>11109</v>
      </c>
      <c r="D1072" t="s">
        <v>11114</v>
      </c>
      <c r="E1072" t="s">
        <v>11107</v>
      </c>
      <c r="F1072" s="58">
        <v>264.51</v>
      </c>
      <c r="G1072" s="58">
        <v>264.51</v>
      </c>
      <c r="H1072">
        <v>3</v>
      </c>
    </row>
    <row r="1073" spans="1:8">
      <c r="A1073" t="str">
        <f t="shared" si="16"/>
        <v>z2008-1066</v>
      </c>
      <c r="B1073" s="1">
        <v>41204</v>
      </c>
      <c r="C1073" t="s">
        <v>11109</v>
      </c>
      <c r="D1073" t="s">
        <v>11114</v>
      </c>
      <c r="E1073" t="s">
        <v>11107</v>
      </c>
      <c r="F1073" s="58">
        <v>412.69</v>
      </c>
      <c r="G1073" s="58">
        <v>412.69</v>
      </c>
      <c r="H1073">
        <v>5</v>
      </c>
    </row>
    <row r="1074" spans="1:8">
      <c r="A1074" t="str">
        <f t="shared" si="16"/>
        <v>z2008-1067</v>
      </c>
      <c r="B1074" s="1">
        <v>41204</v>
      </c>
      <c r="C1074" t="s">
        <v>11109</v>
      </c>
      <c r="D1074" t="s">
        <v>11114</v>
      </c>
      <c r="E1074" t="s">
        <v>11108</v>
      </c>
      <c r="F1074" s="58">
        <v>486.58</v>
      </c>
      <c r="G1074" s="58">
        <v>0</v>
      </c>
      <c r="H1074">
        <v>8</v>
      </c>
    </row>
    <row r="1075" spans="1:8">
      <c r="A1075" t="str">
        <f t="shared" si="16"/>
        <v>z2008-1068</v>
      </c>
      <c r="B1075" s="1">
        <v>41205</v>
      </c>
      <c r="C1075" t="s">
        <v>11111</v>
      </c>
      <c r="D1075" t="s">
        <v>11114</v>
      </c>
      <c r="E1075" t="s">
        <v>11108</v>
      </c>
      <c r="F1075" s="58">
        <v>545.35</v>
      </c>
      <c r="G1075" s="58">
        <v>0</v>
      </c>
      <c r="H1075">
        <v>7</v>
      </c>
    </row>
    <row r="1076" spans="1:8">
      <c r="A1076" t="str">
        <f t="shared" si="16"/>
        <v>z2008-1069</v>
      </c>
      <c r="B1076" s="1">
        <v>41205</v>
      </c>
      <c r="C1076" t="s">
        <v>11115</v>
      </c>
      <c r="D1076" t="s">
        <v>11114</v>
      </c>
      <c r="E1076" t="s">
        <v>11107</v>
      </c>
      <c r="F1076" s="58">
        <v>433.37</v>
      </c>
      <c r="G1076" s="58">
        <v>433.37</v>
      </c>
      <c r="H1076">
        <v>1</v>
      </c>
    </row>
    <row r="1077" spans="1:8">
      <c r="A1077" t="str">
        <f t="shared" si="16"/>
        <v>z2008-1070</v>
      </c>
      <c r="B1077" s="1">
        <v>41205</v>
      </c>
      <c r="C1077" t="s">
        <v>11110</v>
      </c>
      <c r="D1077" t="s">
        <v>11114</v>
      </c>
      <c r="E1077" t="s">
        <v>11108</v>
      </c>
      <c r="F1077" s="58">
        <v>83.6</v>
      </c>
      <c r="G1077" s="58">
        <v>0</v>
      </c>
      <c r="H1077">
        <v>7</v>
      </c>
    </row>
    <row r="1078" spans="1:8">
      <c r="A1078" t="str">
        <f t="shared" si="16"/>
        <v>z2008-1071</v>
      </c>
      <c r="B1078" s="1">
        <v>41205</v>
      </c>
      <c r="C1078" t="s">
        <v>11110</v>
      </c>
      <c r="D1078" t="s">
        <v>11114</v>
      </c>
      <c r="E1078" t="s">
        <v>11107</v>
      </c>
      <c r="F1078" s="58">
        <v>638.98</v>
      </c>
      <c r="G1078" s="58">
        <v>638.98</v>
      </c>
      <c r="H1078">
        <v>2</v>
      </c>
    </row>
    <row r="1079" spans="1:8">
      <c r="A1079" t="str">
        <f t="shared" si="16"/>
        <v>z2008-1072</v>
      </c>
      <c r="B1079" s="1">
        <v>41205</v>
      </c>
      <c r="C1079" t="s">
        <v>11110</v>
      </c>
      <c r="D1079" t="s">
        <v>11114</v>
      </c>
      <c r="E1079" t="s">
        <v>11107</v>
      </c>
      <c r="F1079" s="58">
        <v>253.54</v>
      </c>
      <c r="G1079" s="58">
        <v>253.54</v>
      </c>
      <c r="H1079">
        <v>6</v>
      </c>
    </row>
    <row r="1080" spans="1:8">
      <c r="A1080" t="str">
        <f t="shared" si="16"/>
        <v>z2008-1073</v>
      </c>
      <c r="B1080" s="1">
        <v>41206</v>
      </c>
      <c r="C1080" t="s">
        <v>11112</v>
      </c>
      <c r="D1080" t="s">
        <v>11114</v>
      </c>
      <c r="E1080" t="s">
        <v>11108</v>
      </c>
      <c r="F1080" s="58">
        <v>617.57000000000005</v>
      </c>
      <c r="G1080" s="58">
        <v>0</v>
      </c>
      <c r="H1080">
        <v>9</v>
      </c>
    </row>
    <row r="1081" spans="1:8">
      <c r="A1081" t="str">
        <f t="shared" si="16"/>
        <v>z2008-1074</v>
      </c>
      <c r="B1081" s="1">
        <v>41206</v>
      </c>
      <c r="C1081" t="s">
        <v>11115</v>
      </c>
      <c r="D1081" t="s">
        <v>11114</v>
      </c>
      <c r="E1081" t="s">
        <v>11107</v>
      </c>
      <c r="F1081" s="58">
        <v>512.16</v>
      </c>
      <c r="G1081" s="58">
        <v>512.16</v>
      </c>
      <c r="H1081">
        <v>10</v>
      </c>
    </row>
    <row r="1082" spans="1:8">
      <c r="A1082" t="str">
        <f t="shared" si="16"/>
        <v>z2008-1075</v>
      </c>
      <c r="B1082" s="1">
        <v>41206</v>
      </c>
      <c r="C1082" t="s">
        <v>11111</v>
      </c>
      <c r="D1082" t="s">
        <v>11114</v>
      </c>
      <c r="E1082" t="s">
        <v>11107</v>
      </c>
      <c r="F1082" s="58">
        <v>75.37</v>
      </c>
      <c r="G1082" s="58">
        <v>75.37</v>
      </c>
      <c r="H1082">
        <v>9</v>
      </c>
    </row>
    <row r="1083" spans="1:8">
      <c r="A1083" t="str">
        <f t="shared" si="16"/>
        <v>z2008-1076</v>
      </c>
      <c r="B1083" s="1">
        <v>41206</v>
      </c>
      <c r="C1083" t="s">
        <v>11111</v>
      </c>
      <c r="D1083" t="s">
        <v>11114</v>
      </c>
      <c r="E1083" t="s">
        <v>11108</v>
      </c>
      <c r="F1083" s="58">
        <v>60.29</v>
      </c>
      <c r="G1083" s="58">
        <v>0</v>
      </c>
      <c r="H1083">
        <v>5</v>
      </c>
    </row>
    <row r="1084" spans="1:8">
      <c r="A1084" t="str">
        <f t="shared" si="16"/>
        <v>z2008-1077</v>
      </c>
      <c r="B1084" s="1">
        <v>41206</v>
      </c>
      <c r="C1084" t="s">
        <v>11111</v>
      </c>
      <c r="D1084" t="s">
        <v>11114</v>
      </c>
      <c r="E1084" t="s">
        <v>11107</v>
      </c>
      <c r="F1084" s="58">
        <v>555.86</v>
      </c>
      <c r="G1084" s="58">
        <v>555.86</v>
      </c>
      <c r="H1084">
        <v>4</v>
      </c>
    </row>
    <row r="1085" spans="1:8">
      <c r="A1085" t="str">
        <f t="shared" si="16"/>
        <v>z2008-1078</v>
      </c>
      <c r="B1085" s="1">
        <v>41209</v>
      </c>
      <c r="C1085" t="s">
        <v>11113</v>
      </c>
      <c r="D1085" t="s">
        <v>11114</v>
      </c>
      <c r="E1085" t="s">
        <v>11107</v>
      </c>
      <c r="F1085" s="58">
        <v>115.23</v>
      </c>
      <c r="G1085" s="58">
        <v>115.23</v>
      </c>
      <c r="H1085">
        <v>8</v>
      </c>
    </row>
    <row r="1086" spans="1:8">
      <c r="A1086" t="str">
        <f t="shared" si="16"/>
        <v>z2008-1079</v>
      </c>
      <c r="B1086" s="1">
        <v>41209</v>
      </c>
      <c r="C1086" t="s">
        <v>11115</v>
      </c>
      <c r="D1086" t="s">
        <v>11114</v>
      </c>
      <c r="E1086" t="s">
        <v>11108</v>
      </c>
      <c r="F1086" s="58">
        <v>348.68</v>
      </c>
      <c r="G1086" s="58">
        <v>0</v>
      </c>
      <c r="H1086">
        <v>12</v>
      </c>
    </row>
    <row r="1087" spans="1:8">
      <c r="A1087" t="str">
        <f t="shared" si="16"/>
        <v>z2008-1080</v>
      </c>
      <c r="B1087" s="1">
        <v>41209</v>
      </c>
      <c r="C1087" t="s">
        <v>11112</v>
      </c>
      <c r="D1087" t="s">
        <v>11114</v>
      </c>
      <c r="E1087" t="s">
        <v>11108</v>
      </c>
      <c r="F1087" s="58">
        <v>277.27999999999997</v>
      </c>
      <c r="G1087" s="58">
        <v>0</v>
      </c>
      <c r="H1087">
        <v>2</v>
      </c>
    </row>
    <row r="1088" spans="1:8">
      <c r="A1088" t="str">
        <f t="shared" si="16"/>
        <v>z2008-1081</v>
      </c>
      <c r="B1088" s="1">
        <v>41209</v>
      </c>
      <c r="C1088" t="s">
        <v>11112</v>
      </c>
      <c r="D1088" t="s">
        <v>11114</v>
      </c>
      <c r="E1088" t="s">
        <v>11108</v>
      </c>
      <c r="F1088" s="58">
        <v>389.98</v>
      </c>
      <c r="G1088" s="58">
        <v>0</v>
      </c>
      <c r="H1088">
        <v>13</v>
      </c>
    </row>
    <row r="1089" spans="1:8">
      <c r="A1089" t="str">
        <f t="shared" si="16"/>
        <v>z2008-1082</v>
      </c>
      <c r="B1089" s="1">
        <v>41209</v>
      </c>
      <c r="C1089" t="s">
        <v>11112</v>
      </c>
      <c r="D1089" t="s">
        <v>11114</v>
      </c>
      <c r="E1089" t="s">
        <v>11107</v>
      </c>
      <c r="F1089" s="58">
        <v>384.57</v>
      </c>
      <c r="G1089" s="58">
        <v>384.57</v>
      </c>
      <c r="H1089">
        <v>2</v>
      </c>
    </row>
    <row r="1090" spans="1:8">
      <c r="A1090" t="str">
        <f t="shared" si="16"/>
        <v>z2008-1083</v>
      </c>
      <c r="B1090" s="1">
        <v>41210</v>
      </c>
      <c r="C1090" t="s">
        <v>11115</v>
      </c>
      <c r="D1090" t="s">
        <v>11106</v>
      </c>
      <c r="E1090" t="s">
        <v>11107</v>
      </c>
      <c r="F1090" s="58">
        <v>698.31</v>
      </c>
      <c r="G1090" s="58">
        <v>698.31</v>
      </c>
      <c r="H1090">
        <v>4</v>
      </c>
    </row>
    <row r="1091" spans="1:8">
      <c r="A1091" t="str">
        <f t="shared" si="16"/>
        <v>z2008-1084</v>
      </c>
      <c r="B1091" s="1">
        <v>41210</v>
      </c>
      <c r="C1091" t="s">
        <v>11115</v>
      </c>
      <c r="D1091" t="s">
        <v>11114</v>
      </c>
      <c r="E1091" t="s">
        <v>11107</v>
      </c>
      <c r="F1091" s="58">
        <v>662.99</v>
      </c>
      <c r="G1091" s="58">
        <v>662.99</v>
      </c>
      <c r="H1091">
        <v>2</v>
      </c>
    </row>
    <row r="1092" spans="1:8">
      <c r="A1092" t="str">
        <f t="shared" si="16"/>
        <v>z2008-1085</v>
      </c>
      <c r="B1092" s="1">
        <v>41210</v>
      </c>
      <c r="C1092" t="s">
        <v>11113</v>
      </c>
      <c r="D1092" t="s">
        <v>11114</v>
      </c>
      <c r="E1092" t="s">
        <v>11108</v>
      </c>
      <c r="F1092" s="58">
        <v>175.67</v>
      </c>
      <c r="G1092" s="58">
        <v>0</v>
      </c>
      <c r="H1092">
        <v>7</v>
      </c>
    </row>
    <row r="1093" spans="1:8">
      <c r="A1093" t="str">
        <f t="shared" si="16"/>
        <v>z2008-1086</v>
      </c>
      <c r="B1093" s="1">
        <v>41210</v>
      </c>
      <c r="C1093" t="s">
        <v>11113</v>
      </c>
      <c r="D1093" t="s">
        <v>11114</v>
      </c>
      <c r="E1093" t="s">
        <v>11107</v>
      </c>
      <c r="F1093" s="58">
        <v>581.14</v>
      </c>
      <c r="G1093" s="58">
        <v>581.14</v>
      </c>
      <c r="H1093">
        <v>11</v>
      </c>
    </row>
    <row r="1094" spans="1:8">
      <c r="A1094" t="str">
        <f t="shared" si="16"/>
        <v>z2008-1087</v>
      </c>
      <c r="B1094" s="1">
        <v>41210</v>
      </c>
      <c r="C1094" t="s">
        <v>11113</v>
      </c>
      <c r="D1094" t="s">
        <v>11114</v>
      </c>
      <c r="E1094" t="s">
        <v>11108</v>
      </c>
      <c r="F1094" s="58">
        <v>494.59</v>
      </c>
      <c r="G1094" s="58">
        <v>0</v>
      </c>
      <c r="H1094">
        <v>6</v>
      </c>
    </row>
    <row r="1095" spans="1:8">
      <c r="A1095" t="str">
        <f t="shared" si="16"/>
        <v>z2008-1088</v>
      </c>
      <c r="B1095" s="1">
        <v>41211</v>
      </c>
      <c r="C1095" t="s">
        <v>11115</v>
      </c>
      <c r="D1095" t="s">
        <v>11106</v>
      </c>
      <c r="E1095" t="s">
        <v>11108</v>
      </c>
      <c r="F1095" s="58">
        <v>512.57000000000005</v>
      </c>
      <c r="G1095" s="58">
        <v>0</v>
      </c>
      <c r="H1095">
        <v>8</v>
      </c>
    </row>
    <row r="1096" spans="1:8">
      <c r="A1096" t="str">
        <f t="shared" si="16"/>
        <v>z2008-1089</v>
      </c>
      <c r="B1096" s="1">
        <v>41211</v>
      </c>
      <c r="C1096" t="s">
        <v>11115</v>
      </c>
      <c r="D1096" t="s">
        <v>11114</v>
      </c>
      <c r="E1096" t="s">
        <v>11107</v>
      </c>
      <c r="F1096" s="58">
        <v>142.34</v>
      </c>
      <c r="G1096" s="58">
        <v>142.34</v>
      </c>
      <c r="H1096">
        <v>1</v>
      </c>
    </row>
    <row r="1097" spans="1:8">
      <c r="A1097" t="str">
        <f t="shared" si="16"/>
        <v>z2008-1090</v>
      </c>
      <c r="B1097" s="1">
        <v>41211</v>
      </c>
      <c r="C1097" t="s">
        <v>11117</v>
      </c>
      <c r="D1097" t="s">
        <v>11114</v>
      </c>
      <c r="E1097" t="s">
        <v>11107</v>
      </c>
      <c r="F1097" s="58">
        <v>116.96</v>
      </c>
      <c r="G1097" s="58">
        <v>116.96</v>
      </c>
      <c r="H1097">
        <v>12</v>
      </c>
    </row>
    <row r="1098" spans="1:8">
      <c r="A1098" t="str">
        <f t="shared" si="16"/>
        <v>z2008-1091</v>
      </c>
      <c r="B1098" s="1">
        <v>41211</v>
      </c>
      <c r="C1098" t="s">
        <v>11117</v>
      </c>
      <c r="D1098" t="s">
        <v>11114</v>
      </c>
      <c r="E1098" t="s">
        <v>11107</v>
      </c>
      <c r="F1098" s="58">
        <v>237.37</v>
      </c>
      <c r="G1098" s="58">
        <v>237.37</v>
      </c>
      <c r="H1098">
        <v>5</v>
      </c>
    </row>
    <row r="1099" spans="1:8">
      <c r="A1099" t="str">
        <f t="shared" si="16"/>
        <v>z2008-1092</v>
      </c>
      <c r="B1099" s="1">
        <v>41211</v>
      </c>
      <c r="C1099" t="s">
        <v>11117</v>
      </c>
      <c r="D1099" t="s">
        <v>11114</v>
      </c>
      <c r="E1099" t="s">
        <v>11107</v>
      </c>
      <c r="F1099" s="58">
        <v>54.83</v>
      </c>
      <c r="G1099" s="58">
        <v>54.83</v>
      </c>
      <c r="H1099">
        <v>13</v>
      </c>
    </row>
    <row r="1100" spans="1:8">
      <c r="A1100" t="str">
        <f t="shared" si="16"/>
        <v>z2008-1093</v>
      </c>
      <c r="B1100" s="1">
        <v>41212</v>
      </c>
      <c r="C1100" t="s">
        <v>11115</v>
      </c>
      <c r="D1100" t="s">
        <v>11106</v>
      </c>
      <c r="E1100" t="s">
        <v>11107</v>
      </c>
      <c r="F1100" s="58">
        <v>175.98</v>
      </c>
      <c r="G1100" s="58">
        <v>175.98</v>
      </c>
      <c r="H1100">
        <v>6</v>
      </c>
    </row>
    <row r="1101" spans="1:8">
      <c r="A1101" t="str">
        <f t="shared" ref="A1101:A1164" si="17">"z2008-"&amp;ROW()-7</f>
        <v>z2008-1094</v>
      </c>
      <c r="B1101" s="1">
        <v>41212</v>
      </c>
      <c r="C1101" t="s">
        <v>11115</v>
      </c>
      <c r="D1101" t="s">
        <v>11114</v>
      </c>
      <c r="E1101" t="s">
        <v>11108</v>
      </c>
      <c r="F1101" s="58">
        <v>341.21</v>
      </c>
      <c r="G1101" s="58">
        <v>0</v>
      </c>
      <c r="H1101">
        <v>13</v>
      </c>
    </row>
    <row r="1102" spans="1:8">
      <c r="A1102" t="str">
        <f t="shared" si="17"/>
        <v>z2008-1095</v>
      </c>
      <c r="B1102" s="1">
        <v>41212</v>
      </c>
      <c r="C1102" t="s">
        <v>11105</v>
      </c>
      <c r="D1102" t="s">
        <v>11114</v>
      </c>
      <c r="E1102" t="s">
        <v>11107</v>
      </c>
      <c r="F1102" s="58">
        <v>385.08</v>
      </c>
      <c r="G1102" s="58">
        <v>385.08</v>
      </c>
      <c r="H1102">
        <v>4</v>
      </c>
    </row>
    <row r="1103" spans="1:8">
      <c r="A1103" t="str">
        <f t="shared" si="17"/>
        <v>z2008-1096</v>
      </c>
      <c r="B1103" s="1">
        <v>41212</v>
      </c>
      <c r="C1103" t="s">
        <v>11105</v>
      </c>
      <c r="D1103" t="s">
        <v>11114</v>
      </c>
      <c r="E1103" t="s">
        <v>11108</v>
      </c>
      <c r="F1103" s="58">
        <v>549.09</v>
      </c>
      <c r="G1103" s="58">
        <v>0</v>
      </c>
      <c r="H1103">
        <v>6</v>
      </c>
    </row>
    <row r="1104" spans="1:8">
      <c r="A1104" t="str">
        <f t="shared" si="17"/>
        <v>z2008-1097</v>
      </c>
      <c r="B1104" s="1">
        <v>41212</v>
      </c>
      <c r="C1104" t="s">
        <v>11105</v>
      </c>
      <c r="D1104" t="s">
        <v>11114</v>
      </c>
      <c r="E1104" t="s">
        <v>11107</v>
      </c>
      <c r="F1104" s="58">
        <v>325.83</v>
      </c>
      <c r="G1104" s="58">
        <v>325.83</v>
      </c>
      <c r="H1104">
        <v>9</v>
      </c>
    </row>
    <row r="1105" spans="1:8">
      <c r="A1105" t="str">
        <f t="shared" si="17"/>
        <v>z2008-1098</v>
      </c>
      <c r="B1105" s="1">
        <v>41213</v>
      </c>
      <c r="C1105" t="s">
        <v>11115</v>
      </c>
      <c r="D1105" t="s">
        <v>11106</v>
      </c>
      <c r="E1105" t="s">
        <v>11108</v>
      </c>
      <c r="F1105" s="58">
        <v>670.78</v>
      </c>
      <c r="G1105" s="58">
        <v>0</v>
      </c>
      <c r="H1105">
        <v>7</v>
      </c>
    </row>
    <row r="1106" spans="1:8">
      <c r="A1106" t="str">
        <f t="shared" si="17"/>
        <v>z2008-1099</v>
      </c>
      <c r="B1106" s="1">
        <v>41213</v>
      </c>
      <c r="C1106" t="s">
        <v>11115</v>
      </c>
      <c r="D1106" t="s">
        <v>11114</v>
      </c>
      <c r="E1106" t="s">
        <v>11108</v>
      </c>
      <c r="F1106" s="58">
        <v>234</v>
      </c>
      <c r="G1106" s="58">
        <v>0</v>
      </c>
      <c r="H1106">
        <v>6</v>
      </c>
    </row>
    <row r="1107" spans="1:8">
      <c r="A1107" t="str">
        <f t="shared" si="17"/>
        <v>z2008-1100</v>
      </c>
      <c r="B1107" s="1">
        <v>41213</v>
      </c>
      <c r="C1107" t="s">
        <v>11115</v>
      </c>
      <c r="D1107" t="s">
        <v>11114</v>
      </c>
      <c r="E1107" t="s">
        <v>11107</v>
      </c>
      <c r="F1107" s="58">
        <v>313.39</v>
      </c>
      <c r="G1107" s="58">
        <v>313.39</v>
      </c>
      <c r="H1107">
        <v>13</v>
      </c>
    </row>
    <row r="1108" spans="1:8">
      <c r="A1108" t="str">
        <f t="shared" si="17"/>
        <v>z2008-1101</v>
      </c>
      <c r="B1108" s="1">
        <v>41213</v>
      </c>
      <c r="C1108" t="s">
        <v>11115</v>
      </c>
      <c r="D1108" t="s">
        <v>11114</v>
      </c>
      <c r="E1108" t="s">
        <v>11107</v>
      </c>
      <c r="F1108" s="58">
        <v>206.69</v>
      </c>
      <c r="G1108" s="58">
        <v>206.69</v>
      </c>
      <c r="H1108">
        <v>11</v>
      </c>
    </row>
    <row r="1109" spans="1:8">
      <c r="A1109" t="str">
        <f t="shared" si="17"/>
        <v>z2008-1102</v>
      </c>
      <c r="B1109" s="1">
        <v>41213</v>
      </c>
      <c r="C1109" t="s">
        <v>11115</v>
      </c>
      <c r="D1109" t="s">
        <v>11114</v>
      </c>
      <c r="E1109" t="s">
        <v>11108</v>
      </c>
      <c r="F1109" s="58">
        <v>125.77</v>
      </c>
      <c r="G1109" s="58">
        <v>0</v>
      </c>
      <c r="H1109">
        <v>13</v>
      </c>
    </row>
    <row r="1110" spans="1:8">
      <c r="A1110" t="str">
        <f t="shared" si="17"/>
        <v>z2008-1103</v>
      </c>
      <c r="B1110" s="1">
        <v>41216</v>
      </c>
      <c r="C1110" t="s">
        <v>11116</v>
      </c>
      <c r="D1110" t="s">
        <v>11106</v>
      </c>
      <c r="E1110" t="s">
        <v>11108</v>
      </c>
      <c r="F1110" s="58">
        <v>649.41</v>
      </c>
      <c r="G1110" s="58">
        <v>0</v>
      </c>
      <c r="H1110">
        <v>12</v>
      </c>
    </row>
    <row r="1111" spans="1:8">
      <c r="A1111" t="str">
        <f t="shared" si="17"/>
        <v>z2008-1104</v>
      </c>
      <c r="B1111" s="1">
        <v>41216</v>
      </c>
      <c r="C1111" t="s">
        <v>11115</v>
      </c>
      <c r="D1111" t="s">
        <v>11114</v>
      </c>
      <c r="E1111" t="s">
        <v>11107</v>
      </c>
      <c r="F1111" s="58">
        <v>652.51</v>
      </c>
      <c r="G1111" s="58">
        <v>652.51</v>
      </c>
      <c r="H1111">
        <v>10</v>
      </c>
    </row>
    <row r="1112" spans="1:8">
      <c r="A1112" t="str">
        <f t="shared" si="17"/>
        <v>z2008-1105</v>
      </c>
      <c r="B1112" s="1">
        <v>41216</v>
      </c>
      <c r="C1112" t="s">
        <v>11116</v>
      </c>
      <c r="D1112" t="s">
        <v>11114</v>
      </c>
      <c r="E1112" t="s">
        <v>11108</v>
      </c>
      <c r="F1112" s="58">
        <v>220.21</v>
      </c>
      <c r="G1112" s="58">
        <v>0</v>
      </c>
      <c r="H1112">
        <v>4</v>
      </c>
    </row>
    <row r="1113" spans="1:8">
      <c r="A1113" t="str">
        <f t="shared" si="17"/>
        <v>z2008-1106</v>
      </c>
      <c r="B1113" s="1">
        <v>41216</v>
      </c>
      <c r="C1113" t="s">
        <v>11116</v>
      </c>
      <c r="D1113" t="s">
        <v>11114</v>
      </c>
      <c r="E1113" t="s">
        <v>11108</v>
      </c>
      <c r="F1113" s="58">
        <v>595.04999999999995</v>
      </c>
      <c r="G1113" s="58">
        <v>0</v>
      </c>
      <c r="H1113">
        <v>4</v>
      </c>
    </row>
    <row r="1114" spans="1:8">
      <c r="A1114" t="str">
        <f t="shared" si="17"/>
        <v>z2008-1107</v>
      </c>
      <c r="B1114" s="1">
        <v>41216</v>
      </c>
      <c r="C1114" t="s">
        <v>11116</v>
      </c>
      <c r="D1114" t="s">
        <v>11114</v>
      </c>
      <c r="E1114" t="s">
        <v>11108</v>
      </c>
      <c r="F1114" s="58">
        <v>104.67</v>
      </c>
      <c r="G1114" s="58">
        <v>0</v>
      </c>
      <c r="H1114">
        <v>4</v>
      </c>
    </row>
    <row r="1115" spans="1:8">
      <c r="A1115" t="str">
        <f t="shared" si="17"/>
        <v>z2008-1108</v>
      </c>
      <c r="B1115" s="1">
        <v>41217</v>
      </c>
      <c r="C1115" t="s">
        <v>11109</v>
      </c>
      <c r="D1115" t="s">
        <v>11106</v>
      </c>
      <c r="E1115" t="s">
        <v>11107</v>
      </c>
      <c r="F1115" s="58">
        <v>697.13</v>
      </c>
      <c r="G1115" s="58">
        <v>697.13</v>
      </c>
      <c r="H1115">
        <v>5</v>
      </c>
    </row>
    <row r="1116" spans="1:8">
      <c r="A1116" t="str">
        <f t="shared" si="17"/>
        <v>z2008-1109</v>
      </c>
      <c r="B1116" s="1">
        <v>41217</v>
      </c>
      <c r="C1116" t="s">
        <v>11115</v>
      </c>
      <c r="D1116" t="s">
        <v>11114</v>
      </c>
      <c r="E1116" t="s">
        <v>11107</v>
      </c>
      <c r="F1116" s="58">
        <v>323.61</v>
      </c>
      <c r="G1116" s="58">
        <v>323.61</v>
      </c>
      <c r="H1116">
        <v>12</v>
      </c>
    </row>
    <row r="1117" spans="1:8">
      <c r="A1117" t="str">
        <f t="shared" si="17"/>
        <v>z2008-1110</v>
      </c>
      <c r="B1117" s="1">
        <v>41217</v>
      </c>
      <c r="C1117" t="s">
        <v>11109</v>
      </c>
      <c r="D1117" t="s">
        <v>11114</v>
      </c>
      <c r="E1117" t="s">
        <v>11107</v>
      </c>
      <c r="F1117" s="58">
        <v>295.86</v>
      </c>
      <c r="G1117" s="58">
        <v>295.86</v>
      </c>
      <c r="H1117">
        <v>11</v>
      </c>
    </row>
    <row r="1118" spans="1:8">
      <c r="A1118" t="str">
        <f t="shared" si="17"/>
        <v>z2008-1111</v>
      </c>
      <c r="B1118" s="1">
        <v>41217</v>
      </c>
      <c r="C1118" t="s">
        <v>11109</v>
      </c>
      <c r="D1118" t="s">
        <v>11114</v>
      </c>
      <c r="E1118" t="s">
        <v>11108</v>
      </c>
      <c r="F1118" s="58">
        <v>641.04999999999995</v>
      </c>
      <c r="G1118" s="58">
        <v>0</v>
      </c>
      <c r="H1118">
        <v>13</v>
      </c>
    </row>
    <row r="1119" spans="1:8">
      <c r="A1119" t="str">
        <f t="shared" si="17"/>
        <v>z2008-1112</v>
      </c>
      <c r="B1119" s="1">
        <v>41217</v>
      </c>
      <c r="C1119" t="s">
        <v>11109</v>
      </c>
      <c r="D1119" t="s">
        <v>11114</v>
      </c>
      <c r="E1119" t="s">
        <v>11107</v>
      </c>
      <c r="F1119" s="58">
        <v>492.74</v>
      </c>
      <c r="G1119" s="58">
        <v>492.74</v>
      </c>
      <c r="H1119">
        <v>9</v>
      </c>
    </row>
    <row r="1120" spans="1:8">
      <c r="A1120" t="str">
        <f t="shared" si="17"/>
        <v>z2008-1113</v>
      </c>
      <c r="B1120" s="1">
        <v>41218</v>
      </c>
      <c r="C1120" t="s">
        <v>11115</v>
      </c>
      <c r="D1120" t="s">
        <v>11106</v>
      </c>
      <c r="E1120" t="s">
        <v>11107</v>
      </c>
      <c r="F1120" s="58">
        <v>608.38</v>
      </c>
      <c r="G1120" s="58">
        <v>608.38</v>
      </c>
      <c r="H1120">
        <v>1</v>
      </c>
    </row>
    <row r="1121" spans="1:8">
      <c r="A1121" t="str">
        <f t="shared" si="17"/>
        <v>z2008-1114</v>
      </c>
      <c r="B1121" s="1">
        <v>41218</v>
      </c>
      <c r="C1121" t="s">
        <v>11115</v>
      </c>
      <c r="D1121" t="s">
        <v>11114</v>
      </c>
      <c r="E1121" t="s">
        <v>11108</v>
      </c>
      <c r="F1121" s="58">
        <v>636.24</v>
      </c>
      <c r="G1121" s="58">
        <v>0</v>
      </c>
      <c r="H1121">
        <v>7</v>
      </c>
    </row>
    <row r="1122" spans="1:8">
      <c r="A1122" t="str">
        <f t="shared" si="17"/>
        <v>z2008-1115</v>
      </c>
      <c r="B1122" s="1">
        <v>41218</v>
      </c>
      <c r="C1122" t="s">
        <v>11110</v>
      </c>
      <c r="D1122" t="s">
        <v>11114</v>
      </c>
      <c r="E1122" t="s">
        <v>11107</v>
      </c>
      <c r="F1122" s="58">
        <v>636.05999999999995</v>
      </c>
      <c r="G1122" s="58">
        <v>636.05999999999995</v>
      </c>
      <c r="H1122">
        <v>7</v>
      </c>
    </row>
    <row r="1123" spans="1:8">
      <c r="A1123" t="str">
        <f t="shared" si="17"/>
        <v>z2008-1116</v>
      </c>
      <c r="B1123" s="1">
        <v>41218</v>
      </c>
      <c r="C1123" t="s">
        <v>11110</v>
      </c>
      <c r="D1123" t="s">
        <v>11114</v>
      </c>
      <c r="E1123" t="s">
        <v>11107</v>
      </c>
      <c r="F1123" s="58">
        <v>172.56</v>
      </c>
      <c r="G1123" s="58">
        <v>172.56</v>
      </c>
      <c r="H1123">
        <v>4</v>
      </c>
    </row>
    <row r="1124" spans="1:8">
      <c r="A1124" t="str">
        <f t="shared" si="17"/>
        <v>z2008-1117</v>
      </c>
      <c r="B1124" s="1">
        <v>41218</v>
      </c>
      <c r="C1124" t="s">
        <v>11110</v>
      </c>
      <c r="D1124" t="s">
        <v>11114</v>
      </c>
      <c r="E1124" t="s">
        <v>11107</v>
      </c>
      <c r="F1124" s="58">
        <v>96.7</v>
      </c>
      <c r="G1124" s="58">
        <v>96.7</v>
      </c>
      <c r="H1124">
        <v>12</v>
      </c>
    </row>
    <row r="1125" spans="1:8">
      <c r="A1125" t="str">
        <f t="shared" si="17"/>
        <v>z2008-1118</v>
      </c>
      <c r="B1125" s="1">
        <v>41219</v>
      </c>
      <c r="C1125" t="s">
        <v>11116</v>
      </c>
      <c r="D1125" t="s">
        <v>11114</v>
      </c>
      <c r="E1125" t="s">
        <v>11107</v>
      </c>
      <c r="F1125" s="58">
        <v>159.91999999999999</v>
      </c>
      <c r="G1125" s="58">
        <v>159.91999999999999</v>
      </c>
      <c r="H1125">
        <v>5</v>
      </c>
    </row>
    <row r="1126" spans="1:8">
      <c r="A1126" t="str">
        <f t="shared" si="17"/>
        <v>z2008-1119</v>
      </c>
      <c r="B1126" s="1">
        <v>41219</v>
      </c>
      <c r="C1126" t="s">
        <v>11115</v>
      </c>
      <c r="D1126" t="s">
        <v>11114</v>
      </c>
      <c r="E1126" t="s">
        <v>11107</v>
      </c>
      <c r="F1126" s="58">
        <v>590.04999999999995</v>
      </c>
      <c r="G1126" s="58">
        <v>590.04999999999995</v>
      </c>
      <c r="H1126">
        <v>6</v>
      </c>
    </row>
    <row r="1127" spans="1:8">
      <c r="A1127" t="str">
        <f t="shared" si="17"/>
        <v>z2008-1120</v>
      </c>
      <c r="B1127" s="1">
        <v>41219</v>
      </c>
      <c r="C1127" t="s">
        <v>11111</v>
      </c>
      <c r="D1127" t="s">
        <v>11114</v>
      </c>
      <c r="E1127" t="s">
        <v>11108</v>
      </c>
      <c r="F1127" s="58">
        <v>603.80999999999995</v>
      </c>
      <c r="G1127" s="58">
        <v>0</v>
      </c>
      <c r="H1127">
        <v>13</v>
      </c>
    </row>
    <row r="1128" spans="1:8">
      <c r="A1128" t="str">
        <f t="shared" si="17"/>
        <v>z2008-1121</v>
      </c>
      <c r="B1128" s="1">
        <v>41219</v>
      </c>
      <c r="C1128" t="s">
        <v>11111</v>
      </c>
      <c r="D1128" t="s">
        <v>11114</v>
      </c>
      <c r="E1128" t="s">
        <v>11107</v>
      </c>
      <c r="F1128" s="58">
        <v>568.54999999999995</v>
      </c>
      <c r="G1128" s="58">
        <v>568.54999999999995</v>
      </c>
      <c r="H1128">
        <v>5</v>
      </c>
    </row>
    <row r="1129" spans="1:8">
      <c r="A1129" t="str">
        <f t="shared" si="17"/>
        <v>z2008-1122</v>
      </c>
      <c r="B1129" s="1">
        <v>41219</v>
      </c>
      <c r="C1129" t="s">
        <v>11111</v>
      </c>
      <c r="D1129" t="s">
        <v>11114</v>
      </c>
      <c r="E1129" t="s">
        <v>11108</v>
      </c>
      <c r="F1129" s="58">
        <v>651.08000000000004</v>
      </c>
      <c r="G1129" s="58">
        <v>0</v>
      </c>
      <c r="H1129">
        <v>5</v>
      </c>
    </row>
    <row r="1130" spans="1:8">
      <c r="A1130" t="str">
        <f t="shared" si="17"/>
        <v>z2008-1123</v>
      </c>
      <c r="B1130" s="1">
        <v>41220</v>
      </c>
      <c r="C1130" t="s">
        <v>11109</v>
      </c>
      <c r="D1130" t="s">
        <v>11114</v>
      </c>
      <c r="E1130" t="s">
        <v>11108</v>
      </c>
      <c r="F1130" s="58">
        <v>83.61</v>
      </c>
      <c r="G1130" s="58">
        <v>0</v>
      </c>
      <c r="H1130">
        <v>10</v>
      </c>
    </row>
    <row r="1131" spans="1:8">
      <c r="A1131" t="str">
        <f t="shared" si="17"/>
        <v>z2008-1124</v>
      </c>
      <c r="B1131" s="1">
        <v>41220</v>
      </c>
      <c r="C1131" t="s">
        <v>11115</v>
      </c>
      <c r="D1131" t="s">
        <v>11114</v>
      </c>
      <c r="E1131" t="s">
        <v>11108</v>
      </c>
      <c r="F1131" s="58">
        <v>280.27</v>
      </c>
      <c r="G1131" s="58">
        <v>0</v>
      </c>
      <c r="H1131">
        <v>12</v>
      </c>
    </row>
    <row r="1132" spans="1:8">
      <c r="A1132" t="str">
        <f t="shared" si="17"/>
        <v>z2008-1125</v>
      </c>
      <c r="B1132" s="1">
        <v>41220</v>
      </c>
      <c r="C1132" t="s">
        <v>11112</v>
      </c>
      <c r="D1132" t="s">
        <v>11114</v>
      </c>
      <c r="E1132" t="s">
        <v>11108</v>
      </c>
      <c r="F1132" s="58">
        <v>488.06</v>
      </c>
      <c r="G1132" s="58">
        <v>0</v>
      </c>
      <c r="H1132">
        <v>4</v>
      </c>
    </row>
    <row r="1133" spans="1:8">
      <c r="A1133" t="str">
        <f t="shared" si="17"/>
        <v>z2008-1126</v>
      </c>
      <c r="B1133" s="1">
        <v>41220</v>
      </c>
      <c r="C1133" t="s">
        <v>11112</v>
      </c>
      <c r="D1133" t="s">
        <v>11114</v>
      </c>
      <c r="E1133" t="s">
        <v>11107</v>
      </c>
      <c r="F1133" s="58">
        <v>528.02</v>
      </c>
      <c r="G1133" s="58">
        <v>528.02</v>
      </c>
      <c r="H1133">
        <v>13</v>
      </c>
    </row>
    <row r="1134" spans="1:8">
      <c r="A1134" t="str">
        <f t="shared" si="17"/>
        <v>z2008-1127</v>
      </c>
      <c r="B1134" s="1">
        <v>41220</v>
      </c>
      <c r="C1134" t="s">
        <v>11112</v>
      </c>
      <c r="D1134" t="s">
        <v>11114</v>
      </c>
      <c r="E1134" t="s">
        <v>11107</v>
      </c>
      <c r="F1134" s="58">
        <v>507.44</v>
      </c>
      <c r="G1134" s="58">
        <v>507.44</v>
      </c>
      <c r="H1134">
        <v>12</v>
      </c>
    </row>
    <row r="1135" spans="1:8">
      <c r="A1135" t="str">
        <f t="shared" si="17"/>
        <v>z2008-1128</v>
      </c>
      <c r="B1135" s="1">
        <v>41223</v>
      </c>
      <c r="C1135" t="s">
        <v>11110</v>
      </c>
      <c r="D1135" t="s">
        <v>11114</v>
      </c>
      <c r="E1135" t="s">
        <v>11107</v>
      </c>
      <c r="F1135" s="58">
        <v>447.3</v>
      </c>
      <c r="G1135" s="58">
        <v>447.3</v>
      </c>
      <c r="H1135">
        <v>9</v>
      </c>
    </row>
    <row r="1136" spans="1:8">
      <c r="A1136" t="str">
        <f t="shared" si="17"/>
        <v>z2008-1129</v>
      </c>
      <c r="B1136" s="1">
        <v>41223</v>
      </c>
      <c r="C1136" t="s">
        <v>11115</v>
      </c>
      <c r="D1136" t="s">
        <v>11114</v>
      </c>
      <c r="E1136" t="s">
        <v>11108</v>
      </c>
      <c r="F1136" s="58">
        <v>500.54</v>
      </c>
      <c r="G1136" s="58">
        <v>0</v>
      </c>
      <c r="H1136">
        <v>10</v>
      </c>
    </row>
    <row r="1137" spans="1:8">
      <c r="A1137" t="str">
        <f t="shared" si="17"/>
        <v>z2008-1130</v>
      </c>
      <c r="B1137" s="1">
        <v>41223</v>
      </c>
      <c r="C1137" t="s">
        <v>11113</v>
      </c>
      <c r="D1137" t="s">
        <v>11114</v>
      </c>
      <c r="E1137" t="s">
        <v>11107</v>
      </c>
      <c r="F1137" s="58">
        <v>415.22</v>
      </c>
      <c r="G1137" s="58">
        <v>415.22</v>
      </c>
      <c r="H1137">
        <v>4</v>
      </c>
    </row>
    <row r="1138" spans="1:8">
      <c r="A1138" t="str">
        <f t="shared" si="17"/>
        <v>z2008-1131</v>
      </c>
      <c r="B1138" s="1">
        <v>41223</v>
      </c>
      <c r="C1138" t="s">
        <v>11113</v>
      </c>
      <c r="D1138" t="s">
        <v>11114</v>
      </c>
      <c r="E1138" t="s">
        <v>11108</v>
      </c>
      <c r="F1138" s="58">
        <v>212.45</v>
      </c>
      <c r="G1138" s="58">
        <v>0</v>
      </c>
      <c r="H1138">
        <v>5</v>
      </c>
    </row>
    <row r="1139" spans="1:8">
      <c r="A1139" t="str">
        <f t="shared" si="17"/>
        <v>z2008-1132</v>
      </c>
      <c r="B1139" s="1">
        <v>41223</v>
      </c>
      <c r="C1139" t="s">
        <v>11113</v>
      </c>
      <c r="D1139" t="s">
        <v>11114</v>
      </c>
      <c r="E1139" t="s">
        <v>11108</v>
      </c>
      <c r="F1139" s="58">
        <v>697.99</v>
      </c>
      <c r="G1139" s="58">
        <v>0</v>
      </c>
      <c r="H1139">
        <v>2</v>
      </c>
    </row>
    <row r="1140" spans="1:8">
      <c r="A1140" t="str">
        <f t="shared" si="17"/>
        <v>z2008-1133</v>
      </c>
      <c r="B1140" s="1">
        <v>41224</v>
      </c>
      <c r="C1140" t="s">
        <v>11109</v>
      </c>
      <c r="D1140" t="s">
        <v>11114</v>
      </c>
      <c r="E1140" t="s">
        <v>11107</v>
      </c>
      <c r="F1140" s="58">
        <v>451.37</v>
      </c>
      <c r="G1140" s="58">
        <v>451.37</v>
      </c>
      <c r="H1140">
        <v>2</v>
      </c>
    </row>
    <row r="1141" spans="1:8">
      <c r="A1141" t="str">
        <f t="shared" si="17"/>
        <v>z2008-1134</v>
      </c>
      <c r="B1141" s="1">
        <v>41224</v>
      </c>
      <c r="C1141" t="s">
        <v>11115</v>
      </c>
      <c r="D1141" t="s">
        <v>11114</v>
      </c>
      <c r="E1141" t="s">
        <v>11107</v>
      </c>
      <c r="F1141" s="58">
        <v>468.72</v>
      </c>
      <c r="G1141" s="58">
        <v>468.72</v>
      </c>
      <c r="H1141">
        <v>11</v>
      </c>
    </row>
    <row r="1142" spans="1:8">
      <c r="A1142" t="str">
        <f t="shared" si="17"/>
        <v>z2008-1135</v>
      </c>
      <c r="B1142" s="1">
        <v>41224</v>
      </c>
      <c r="C1142" t="s">
        <v>11117</v>
      </c>
      <c r="D1142" t="s">
        <v>11114</v>
      </c>
      <c r="E1142" t="s">
        <v>11107</v>
      </c>
      <c r="F1142" s="58">
        <v>420.31</v>
      </c>
      <c r="G1142" s="58">
        <v>420.31</v>
      </c>
      <c r="H1142">
        <v>14</v>
      </c>
    </row>
    <row r="1143" spans="1:8">
      <c r="A1143" t="str">
        <f t="shared" si="17"/>
        <v>z2008-1136</v>
      </c>
      <c r="B1143" s="1">
        <v>41224</v>
      </c>
      <c r="C1143" t="s">
        <v>11117</v>
      </c>
      <c r="D1143" t="s">
        <v>11114</v>
      </c>
      <c r="E1143" t="s">
        <v>11107</v>
      </c>
      <c r="F1143" s="58">
        <v>536.23</v>
      </c>
      <c r="G1143" s="58">
        <v>536.23</v>
      </c>
      <c r="H1143">
        <v>11</v>
      </c>
    </row>
    <row r="1144" spans="1:8">
      <c r="A1144" t="str">
        <f t="shared" si="17"/>
        <v>z2008-1137</v>
      </c>
      <c r="B1144" s="1">
        <v>41224</v>
      </c>
      <c r="C1144" t="s">
        <v>11117</v>
      </c>
      <c r="D1144" t="s">
        <v>11114</v>
      </c>
      <c r="E1144" t="s">
        <v>11108</v>
      </c>
      <c r="F1144" s="58">
        <v>601.34</v>
      </c>
      <c r="G1144" s="58">
        <v>0</v>
      </c>
      <c r="H1144">
        <v>5</v>
      </c>
    </row>
    <row r="1145" spans="1:8">
      <c r="A1145" t="str">
        <f t="shared" si="17"/>
        <v>z2008-1138</v>
      </c>
      <c r="B1145" s="1">
        <v>41225</v>
      </c>
      <c r="C1145" t="s">
        <v>11110</v>
      </c>
      <c r="D1145" t="s">
        <v>11114</v>
      </c>
      <c r="E1145" t="s">
        <v>11108</v>
      </c>
      <c r="F1145" s="58">
        <v>674.1</v>
      </c>
      <c r="G1145" s="58">
        <v>0</v>
      </c>
      <c r="H1145">
        <v>13</v>
      </c>
    </row>
    <row r="1146" spans="1:8">
      <c r="A1146" t="str">
        <f t="shared" si="17"/>
        <v>z2008-1139</v>
      </c>
      <c r="B1146" s="1">
        <v>41225</v>
      </c>
      <c r="C1146" t="s">
        <v>11115</v>
      </c>
      <c r="D1146" t="s">
        <v>11114</v>
      </c>
      <c r="E1146" t="s">
        <v>11107</v>
      </c>
      <c r="F1146" s="58">
        <v>368.22</v>
      </c>
      <c r="G1146" s="58">
        <v>368.22</v>
      </c>
      <c r="H1146">
        <v>5</v>
      </c>
    </row>
    <row r="1147" spans="1:8">
      <c r="A1147" t="str">
        <f t="shared" si="17"/>
        <v>z2008-1140</v>
      </c>
      <c r="B1147" s="1">
        <v>41225</v>
      </c>
      <c r="C1147" t="s">
        <v>11105</v>
      </c>
      <c r="D1147" t="s">
        <v>11114</v>
      </c>
      <c r="E1147" t="s">
        <v>11108</v>
      </c>
      <c r="F1147" s="58">
        <v>570.6</v>
      </c>
      <c r="G1147" s="58">
        <v>0</v>
      </c>
      <c r="H1147">
        <v>7</v>
      </c>
    </row>
    <row r="1148" spans="1:8">
      <c r="A1148" t="str">
        <f t="shared" si="17"/>
        <v>z2008-1141</v>
      </c>
      <c r="B1148" s="1">
        <v>41225</v>
      </c>
      <c r="C1148" t="s">
        <v>11105</v>
      </c>
      <c r="D1148" t="s">
        <v>11114</v>
      </c>
      <c r="E1148" t="s">
        <v>11107</v>
      </c>
      <c r="F1148" s="58">
        <v>439.96</v>
      </c>
      <c r="G1148" s="58">
        <v>439.96</v>
      </c>
      <c r="H1148">
        <v>13</v>
      </c>
    </row>
    <row r="1149" spans="1:8">
      <c r="A1149" t="str">
        <f t="shared" si="17"/>
        <v>z2008-1142</v>
      </c>
      <c r="B1149" s="1">
        <v>41225</v>
      </c>
      <c r="C1149" t="s">
        <v>11105</v>
      </c>
      <c r="D1149" t="s">
        <v>11114</v>
      </c>
      <c r="E1149" t="s">
        <v>11107</v>
      </c>
      <c r="F1149" s="58">
        <v>76.11</v>
      </c>
      <c r="G1149" s="58">
        <v>76.11</v>
      </c>
      <c r="H1149">
        <v>8</v>
      </c>
    </row>
    <row r="1150" spans="1:8">
      <c r="A1150" t="str">
        <f t="shared" si="17"/>
        <v>z2008-1143</v>
      </c>
      <c r="B1150" s="1">
        <v>41226</v>
      </c>
      <c r="C1150" t="s">
        <v>11111</v>
      </c>
      <c r="D1150" t="s">
        <v>11106</v>
      </c>
      <c r="E1150" t="s">
        <v>11108</v>
      </c>
      <c r="F1150" s="58">
        <v>460.74</v>
      </c>
      <c r="G1150" s="58">
        <v>0</v>
      </c>
      <c r="H1150">
        <v>13</v>
      </c>
    </row>
    <row r="1151" spans="1:8">
      <c r="A1151" t="str">
        <f t="shared" si="17"/>
        <v>z2008-1144</v>
      </c>
      <c r="B1151" s="1">
        <v>41226</v>
      </c>
      <c r="C1151" t="s">
        <v>11115</v>
      </c>
      <c r="D1151" t="s">
        <v>11114</v>
      </c>
      <c r="E1151" t="s">
        <v>11107</v>
      </c>
      <c r="F1151" s="58">
        <v>187.92</v>
      </c>
      <c r="G1151" s="58">
        <v>187.92</v>
      </c>
      <c r="H1151">
        <v>7</v>
      </c>
    </row>
    <row r="1152" spans="1:8">
      <c r="A1152" t="str">
        <f t="shared" si="17"/>
        <v>z2008-1145</v>
      </c>
      <c r="B1152" s="1">
        <v>41226</v>
      </c>
      <c r="C1152" t="s">
        <v>11115</v>
      </c>
      <c r="D1152" t="s">
        <v>11114</v>
      </c>
      <c r="E1152" t="s">
        <v>11107</v>
      </c>
      <c r="F1152" s="58">
        <v>303.66000000000003</v>
      </c>
      <c r="G1152" s="58">
        <v>303.66000000000003</v>
      </c>
      <c r="H1152">
        <v>9</v>
      </c>
    </row>
    <row r="1153" spans="1:8">
      <c r="A1153" t="str">
        <f t="shared" si="17"/>
        <v>z2008-1146</v>
      </c>
      <c r="B1153" s="1">
        <v>41226</v>
      </c>
      <c r="C1153" t="s">
        <v>11115</v>
      </c>
      <c r="D1153" t="s">
        <v>11114</v>
      </c>
      <c r="E1153" t="s">
        <v>11108</v>
      </c>
      <c r="F1153" s="58">
        <v>572.55999999999995</v>
      </c>
      <c r="G1153" s="58">
        <v>0</v>
      </c>
      <c r="H1153">
        <v>10</v>
      </c>
    </row>
    <row r="1154" spans="1:8">
      <c r="A1154" t="str">
        <f t="shared" si="17"/>
        <v>z2008-1147</v>
      </c>
      <c r="B1154" s="1">
        <v>41226</v>
      </c>
      <c r="C1154" t="s">
        <v>11115</v>
      </c>
      <c r="D1154" t="s">
        <v>11114</v>
      </c>
      <c r="E1154" t="s">
        <v>11107</v>
      </c>
      <c r="F1154" s="58">
        <v>660.39</v>
      </c>
      <c r="G1154" s="58">
        <v>660.39</v>
      </c>
      <c r="H1154">
        <v>2</v>
      </c>
    </row>
    <row r="1155" spans="1:8">
      <c r="A1155" t="str">
        <f t="shared" si="17"/>
        <v>z2008-1148</v>
      </c>
      <c r="B1155" s="1">
        <v>41227</v>
      </c>
      <c r="C1155" t="s">
        <v>11112</v>
      </c>
      <c r="D1155" t="s">
        <v>11106</v>
      </c>
      <c r="E1155" t="s">
        <v>11107</v>
      </c>
      <c r="F1155" s="58">
        <v>459.09</v>
      </c>
      <c r="G1155" s="58">
        <v>459.09</v>
      </c>
      <c r="H1155">
        <v>3</v>
      </c>
    </row>
    <row r="1156" spans="1:8">
      <c r="A1156" t="str">
        <f t="shared" si="17"/>
        <v>z2008-1149</v>
      </c>
      <c r="B1156" s="1">
        <v>41227</v>
      </c>
      <c r="C1156" t="s">
        <v>11115</v>
      </c>
      <c r="D1156" t="s">
        <v>11114</v>
      </c>
      <c r="E1156" t="s">
        <v>11108</v>
      </c>
      <c r="F1156" s="58">
        <v>112.95</v>
      </c>
      <c r="G1156" s="58">
        <v>0</v>
      </c>
      <c r="H1156">
        <v>9</v>
      </c>
    </row>
    <row r="1157" spans="1:8">
      <c r="A1157" t="str">
        <f t="shared" si="17"/>
        <v>z2008-1150</v>
      </c>
      <c r="B1157" s="1">
        <v>41227</v>
      </c>
      <c r="C1157" t="s">
        <v>11116</v>
      </c>
      <c r="D1157" t="s">
        <v>11114</v>
      </c>
      <c r="E1157" t="s">
        <v>11108</v>
      </c>
      <c r="F1157" s="58">
        <v>345.09</v>
      </c>
      <c r="G1157" s="58">
        <v>0</v>
      </c>
      <c r="H1157">
        <v>13</v>
      </c>
    </row>
    <row r="1158" spans="1:8">
      <c r="A1158" t="str">
        <f t="shared" si="17"/>
        <v>z2008-1151</v>
      </c>
      <c r="B1158" s="1">
        <v>41227</v>
      </c>
      <c r="C1158" t="s">
        <v>11116</v>
      </c>
      <c r="D1158" t="s">
        <v>11114</v>
      </c>
      <c r="E1158" t="s">
        <v>11108</v>
      </c>
      <c r="F1158" s="58">
        <v>406.62</v>
      </c>
      <c r="G1158" s="58">
        <v>0</v>
      </c>
      <c r="H1158">
        <v>13</v>
      </c>
    </row>
    <row r="1159" spans="1:8">
      <c r="A1159" t="str">
        <f t="shared" si="17"/>
        <v>z2008-1152</v>
      </c>
      <c r="B1159" s="1">
        <v>41227</v>
      </c>
      <c r="C1159" t="s">
        <v>11116</v>
      </c>
      <c r="D1159" t="s">
        <v>11114</v>
      </c>
      <c r="E1159" t="s">
        <v>11107</v>
      </c>
      <c r="F1159" s="58">
        <v>534.35</v>
      </c>
      <c r="G1159" s="58">
        <v>534.35</v>
      </c>
      <c r="H1159">
        <v>13</v>
      </c>
    </row>
    <row r="1160" spans="1:8">
      <c r="A1160" t="str">
        <f t="shared" si="17"/>
        <v>z2008-1153</v>
      </c>
      <c r="B1160" s="1">
        <v>41230</v>
      </c>
      <c r="C1160" t="s">
        <v>11113</v>
      </c>
      <c r="D1160" t="s">
        <v>11106</v>
      </c>
      <c r="E1160" t="s">
        <v>11107</v>
      </c>
      <c r="F1160" s="58">
        <v>229.77</v>
      </c>
      <c r="G1160" s="58">
        <v>229.77</v>
      </c>
      <c r="H1160">
        <v>9</v>
      </c>
    </row>
    <row r="1161" spans="1:8">
      <c r="A1161" t="str">
        <f t="shared" si="17"/>
        <v>z2008-1154</v>
      </c>
      <c r="B1161" s="1">
        <v>41230</v>
      </c>
      <c r="C1161" t="s">
        <v>11115</v>
      </c>
      <c r="D1161" t="s">
        <v>11114</v>
      </c>
      <c r="E1161" t="s">
        <v>11107</v>
      </c>
      <c r="F1161" s="58">
        <v>510.72</v>
      </c>
      <c r="G1161" s="58">
        <v>510.72</v>
      </c>
      <c r="H1161">
        <v>2</v>
      </c>
    </row>
    <row r="1162" spans="1:8">
      <c r="A1162" t="str">
        <f t="shared" si="17"/>
        <v>z2008-1155</v>
      </c>
      <c r="B1162" s="1">
        <v>41230</v>
      </c>
      <c r="C1162" t="s">
        <v>11109</v>
      </c>
      <c r="D1162" t="s">
        <v>11114</v>
      </c>
      <c r="E1162" t="s">
        <v>11108</v>
      </c>
      <c r="F1162" s="58">
        <v>526.76</v>
      </c>
      <c r="G1162" s="58">
        <v>0</v>
      </c>
      <c r="H1162">
        <v>10</v>
      </c>
    </row>
    <row r="1163" spans="1:8">
      <c r="A1163" t="str">
        <f t="shared" si="17"/>
        <v>z2008-1156</v>
      </c>
      <c r="B1163" s="1">
        <v>41230</v>
      </c>
      <c r="C1163" t="s">
        <v>11109</v>
      </c>
      <c r="D1163" t="s">
        <v>11114</v>
      </c>
      <c r="E1163" t="s">
        <v>11107</v>
      </c>
      <c r="F1163" s="58">
        <v>457.47</v>
      </c>
      <c r="G1163" s="58">
        <v>457.47</v>
      </c>
      <c r="H1163">
        <v>2</v>
      </c>
    </row>
    <row r="1164" spans="1:8">
      <c r="A1164" t="str">
        <f t="shared" si="17"/>
        <v>z2008-1157</v>
      </c>
      <c r="B1164" s="1">
        <v>41230</v>
      </c>
      <c r="C1164" t="s">
        <v>11109</v>
      </c>
      <c r="D1164" t="s">
        <v>11114</v>
      </c>
      <c r="E1164" t="s">
        <v>11108</v>
      </c>
      <c r="F1164" s="58">
        <v>692.82</v>
      </c>
      <c r="G1164" s="58">
        <v>0</v>
      </c>
      <c r="H1164">
        <v>10</v>
      </c>
    </row>
    <row r="1165" spans="1:8">
      <c r="A1165" t="str">
        <f t="shared" ref="A1165:A1228" si="18">"z2008-"&amp;ROW()-7</f>
        <v>z2008-1158</v>
      </c>
      <c r="B1165" s="1">
        <v>41231</v>
      </c>
      <c r="C1165" t="s">
        <v>11115</v>
      </c>
      <c r="D1165" t="s">
        <v>11106</v>
      </c>
      <c r="E1165" t="s">
        <v>11108</v>
      </c>
      <c r="F1165" s="58">
        <v>215.09</v>
      </c>
      <c r="G1165" s="58">
        <v>0</v>
      </c>
      <c r="H1165">
        <v>13</v>
      </c>
    </row>
    <row r="1166" spans="1:8">
      <c r="A1166" t="str">
        <f t="shared" si="18"/>
        <v>z2008-1159</v>
      </c>
      <c r="B1166" s="1">
        <v>41231</v>
      </c>
      <c r="C1166" t="s">
        <v>11115</v>
      </c>
      <c r="D1166" t="s">
        <v>11114</v>
      </c>
      <c r="E1166" t="s">
        <v>11107</v>
      </c>
      <c r="F1166" s="58">
        <v>416.73</v>
      </c>
      <c r="G1166" s="58">
        <v>416.73</v>
      </c>
      <c r="H1166">
        <v>11</v>
      </c>
    </row>
    <row r="1167" spans="1:8">
      <c r="A1167" t="str">
        <f t="shared" si="18"/>
        <v>z2008-1160</v>
      </c>
      <c r="B1167" s="1">
        <v>41231</v>
      </c>
      <c r="C1167" t="s">
        <v>11110</v>
      </c>
      <c r="D1167" t="s">
        <v>11114</v>
      </c>
      <c r="E1167" t="s">
        <v>11107</v>
      </c>
      <c r="F1167" s="58">
        <v>296.49</v>
      </c>
      <c r="G1167" s="58">
        <v>296.49</v>
      </c>
      <c r="H1167">
        <v>12</v>
      </c>
    </row>
    <row r="1168" spans="1:8">
      <c r="A1168" t="str">
        <f t="shared" si="18"/>
        <v>z2008-1161</v>
      </c>
      <c r="B1168" s="1">
        <v>41231</v>
      </c>
      <c r="C1168" t="s">
        <v>11110</v>
      </c>
      <c r="D1168" t="s">
        <v>11114</v>
      </c>
      <c r="E1168" t="s">
        <v>11107</v>
      </c>
      <c r="F1168" s="58">
        <v>231</v>
      </c>
      <c r="G1168" s="58">
        <v>231</v>
      </c>
      <c r="H1168">
        <v>11</v>
      </c>
    </row>
    <row r="1169" spans="1:8">
      <c r="A1169" t="str">
        <f t="shared" si="18"/>
        <v>z2008-1162</v>
      </c>
      <c r="B1169" s="1">
        <v>41231</v>
      </c>
      <c r="C1169" t="s">
        <v>11110</v>
      </c>
      <c r="D1169" t="s">
        <v>11114</v>
      </c>
      <c r="E1169" t="s">
        <v>11107</v>
      </c>
      <c r="F1169" s="58">
        <v>369.61</v>
      </c>
      <c r="G1169" s="58">
        <v>369.61</v>
      </c>
      <c r="H1169">
        <v>11</v>
      </c>
    </row>
    <row r="1170" spans="1:8">
      <c r="A1170" t="str">
        <f t="shared" si="18"/>
        <v>z2008-1163</v>
      </c>
      <c r="B1170" s="1">
        <v>41232</v>
      </c>
      <c r="C1170" t="s">
        <v>11112</v>
      </c>
      <c r="D1170" t="s">
        <v>11106</v>
      </c>
      <c r="E1170" t="s">
        <v>11107</v>
      </c>
      <c r="F1170" s="58">
        <v>690.92</v>
      </c>
      <c r="G1170" s="58">
        <v>690.92</v>
      </c>
      <c r="H1170">
        <v>10</v>
      </c>
    </row>
    <row r="1171" spans="1:8">
      <c r="A1171" t="str">
        <f t="shared" si="18"/>
        <v>z2008-1164</v>
      </c>
      <c r="B1171" s="1">
        <v>41232</v>
      </c>
      <c r="C1171" t="s">
        <v>11115</v>
      </c>
      <c r="D1171" t="s">
        <v>11114</v>
      </c>
      <c r="E1171" t="s">
        <v>11108</v>
      </c>
      <c r="F1171" s="58">
        <v>369.88</v>
      </c>
      <c r="G1171" s="58">
        <v>0</v>
      </c>
      <c r="H1171">
        <v>13</v>
      </c>
    </row>
    <row r="1172" spans="1:8">
      <c r="A1172" t="str">
        <f t="shared" si="18"/>
        <v>z2008-1165</v>
      </c>
      <c r="B1172" s="1">
        <v>41232</v>
      </c>
      <c r="C1172" t="s">
        <v>11111</v>
      </c>
      <c r="D1172" t="s">
        <v>11114</v>
      </c>
      <c r="E1172" t="s">
        <v>11107</v>
      </c>
      <c r="F1172" s="58">
        <v>468.7</v>
      </c>
      <c r="G1172" s="58">
        <v>468.7</v>
      </c>
      <c r="H1172">
        <v>6</v>
      </c>
    </row>
    <row r="1173" spans="1:8">
      <c r="A1173" t="str">
        <f t="shared" si="18"/>
        <v>z2008-1166</v>
      </c>
      <c r="B1173" s="1">
        <v>41232</v>
      </c>
      <c r="C1173" t="s">
        <v>11111</v>
      </c>
      <c r="D1173" t="s">
        <v>11114</v>
      </c>
      <c r="E1173" t="s">
        <v>11108</v>
      </c>
      <c r="F1173" s="58">
        <v>619.11</v>
      </c>
      <c r="G1173" s="58">
        <v>0</v>
      </c>
      <c r="H1173">
        <v>5</v>
      </c>
    </row>
    <row r="1174" spans="1:8">
      <c r="A1174" t="str">
        <f t="shared" si="18"/>
        <v>z2008-1167</v>
      </c>
      <c r="B1174" s="1">
        <v>41232</v>
      </c>
      <c r="C1174" t="s">
        <v>11111</v>
      </c>
      <c r="D1174" t="s">
        <v>11114</v>
      </c>
      <c r="E1174" t="s">
        <v>11107</v>
      </c>
      <c r="F1174" s="58">
        <v>409.62</v>
      </c>
      <c r="G1174" s="58">
        <v>409.62</v>
      </c>
      <c r="H1174">
        <v>14</v>
      </c>
    </row>
    <row r="1175" spans="1:8">
      <c r="A1175" t="str">
        <f t="shared" si="18"/>
        <v>z2008-1168</v>
      </c>
      <c r="B1175" s="1">
        <v>41233</v>
      </c>
      <c r="C1175" t="s">
        <v>11112</v>
      </c>
      <c r="D1175" t="s">
        <v>11106</v>
      </c>
      <c r="E1175" t="s">
        <v>11108</v>
      </c>
      <c r="F1175" s="58">
        <v>567.38</v>
      </c>
      <c r="G1175" s="58">
        <v>0</v>
      </c>
      <c r="H1175">
        <v>4</v>
      </c>
    </row>
    <row r="1176" spans="1:8">
      <c r="A1176" t="str">
        <f t="shared" si="18"/>
        <v>z2008-1169</v>
      </c>
      <c r="B1176" s="1">
        <v>41233</v>
      </c>
      <c r="C1176" t="s">
        <v>11115</v>
      </c>
      <c r="D1176" t="s">
        <v>11114</v>
      </c>
      <c r="E1176" t="s">
        <v>11108</v>
      </c>
      <c r="F1176" s="58">
        <v>490.82</v>
      </c>
      <c r="G1176" s="58">
        <v>0</v>
      </c>
      <c r="H1176">
        <v>1</v>
      </c>
    </row>
    <row r="1177" spans="1:8">
      <c r="A1177" t="str">
        <f t="shared" si="18"/>
        <v>z2008-1170</v>
      </c>
      <c r="B1177" s="1">
        <v>41233</v>
      </c>
      <c r="C1177" t="s">
        <v>11112</v>
      </c>
      <c r="D1177" t="s">
        <v>11114</v>
      </c>
      <c r="E1177" t="s">
        <v>11107</v>
      </c>
      <c r="F1177" s="58">
        <v>368.02</v>
      </c>
      <c r="G1177" s="58">
        <v>368.02</v>
      </c>
      <c r="H1177">
        <v>3</v>
      </c>
    </row>
    <row r="1178" spans="1:8">
      <c r="A1178" t="str">
        <f t="shared" si="18"/>
        <v>z2008-1171</v>
      </c>
      <c r="B1178" s="1">
        <v>41233</v>
      </c>
      <c r="C1178" t="s">
        <v>11112</v>
      </c>
      <c r="D1178" t="s">
        <v>11114</v>
      </c>
      <c r="E1178" t="s">
        <v>11107</v>
      </c>
      <c r="F1178" s="58">
        <v>111.89</v>
      </c>
      <c r="G1178" s="58">
        <v>111.89</v>
      </c>
      <c r="H1178">
        <v>3</v>
      </c>
    </row>
    <row r="1179" spans="1:8">
      <c r="A1179" t="str">
        <f t="shared" si="18"/>
        <v>z2008-1172</v>
      </c>
      <c r="B1179" s="1">
        <v>41233</v>
      </c>
      <c r="C1179" t="s">
        <v>11112</v>
      </c>
      <c r="D1179" t="s">
        <v>11114</v>
      </c>
      <c r="E1179" t="s">
        <v>11108</v>
      </c>
      <c r="F1179" s="58">
        <v>382.56</v>
      </c>
      <c r="G1179" s="58">
        <v>0</v>
      </c>
      <c r="H1179">
        <v>5</v>
      </c>
    </row>
    <row r="1180" spans="1:8">
      <c r="A1180" t="str">
        <f t="shared" si="18"/>
        <v>z2008-1173</v>
      </c>
      <c r="B1180" s="1">
        <v>41234</v>
      </c>
      <c r="C1180" t="s">
        <v>11112</v>
      </c>
      <c r="D1180" t="s">
        <v>11106</v>
      </c>
      <c r="E1180" t="s">
        <v>11108</v>
      </c>
      <c r="F1180" s="58">
        <v>579.04999999999995</v>
      </c>
      <c r="G1180" s="58">
        <v>0</v>
      </c>
      <c r="H1180">
        <v>11</v>
      </c>
    </row>
    <row r="1181" spans="1:8">
      <c r="A1181" t="str">
        <f t="shared" si="18"/>
        <v>z2008-1174</v>
      </c>
      <c r="B1181" s="1">
        <v>41234</v>
      </c>
      <c r="C1181" t="s">
        <v>11115</v>
      </c>
      <c r="D1181" t="s">
        <v>11114</v>
      </c>
      <c r="E1181" t="s">
        <v>11107</v>
      </c>
      <c r="F1181" s="58">
        <v>473.58</v>
      </c>
      <c r="G1181" s="58">
        <v>473.58</v>
      </c>
      <c r="H1181">
        <v>3</v>
      </c>
    </row>
    <row r="1182" spans="1:8">
      <c r="A1182" t="str">
        <f t="shared" si="18"/>
        <v>z2008-1175</v>
      </c>
      <c r="B1182" s="1">
        <v>41234</v>
      </c>
      <c r="C1182" t="s">
        <v>11113</v>
      </c>
      <c r="D1182" t="s">
        <v>11114</v>
      </c>
      <c r="E1182" t="s">
        <v>11108</v>
      </c>
      <c r="F1182" s="58">
        <v>321.26</v>
      </c>
      <c r="G1182" s="58">
        <v>0</v>
      </c>
      <c r="H1182">
        <v>6</v>
      </c>
    </row>
    <row r="1183" spans="1:8">
      <c r="A1183" t="str">
        <f t="shared" si="18"/>
        <v>z2008-1176</v>
      </c>
      <c r="B1183" s="1">
        <v>41234</v>
      </c>
      <c r="C1183" t="s">
        <v>11113</v>
      </c>
      <c r="D1183" t="s">
        <v>11114</v>
      </c>
      <c r="E1183" t="s">
        <v>11108</v>
      </c>
      <c r="F1183" s="58">
        <v>162.57</v>
      </c>
      <c r="G1183" s="58">
        <v>0</v>
      </c>
      <c r="H1183">
        <v>7</v>
      </c>
    </row>
    <row r="1184" spans="1:8">
      <c r="A1184" t="str">
        <f t="shared" si="18"/>
        <v>z2008-1177</v>
      </c>
      <c r="B1184" s="1">
        <v>41234</v>
      </c>
      <c r="C1184" t="s">
        <v>11113</v>
      </c>
      <c r="D1184" t="s">
        <v>11114</v>
      </c>
      <c r="E1184" t="s">
        <v>11108</v>
      </c>
      <c r="F1184" s="58">
        <v>506.51</v>
      </c>
      <c r="G1184" s="58">
        <v>0</v>
      </c>
      <c r="H1184">
        <v>4</v>
      </c>
    </row>
    <row r="1185" spans="1:8">
      <c r="A1185" t="str">
        <f t="shared" si="18"/>
        <v>z2008-1178</v>
      </c>
      <c r="B1185" s="1">
        <v>41237</v>
      </c>
      <c r="C1185" t="s">
        <v>11112</v>
      </c>
      <c r="D1185" t="s">
        <v>11114</v>
      </c>
      <c r="E1185" t="s">
        <v>11107</v>
      </c>
      <c r="F1185" s="58">
        <v>315.19</v>
      </c>
      <c r="G1185" s="58">
        <v>315.19</v>
      </c>
      <c r="H1185">
        <v>14</v>
      </c>
    </row>
    <row r="1186" spans="1:8">
      <c r="A1186" t="str">
        <f t="shared" si="18"/>
        <v>z2008-1179</v>
      </c>
      <c r="B1186" s="1">
        <v>41237</v>
      </c>
      <c r="C1186" t="s">
        <v>11115</v>
      </c>
      <c r="D1186" t="s">
        <v>11114</v>
      </c>
      <c r="E1186" t="s">
        <v>11107</v>
      </c>
      <c r="F1186" s="58">
        <v>482.33</v>
      </c>
      <c r="G1186" s="58">
        <v>482.33</v>
      </c>
      <c r="H1186">
        <v>13</v>
      </c>
    </row>
    <row r="1187" spans="1:8">
      <c r="A1187" t="str">
        <f t="shared" si="18"/>
        <v>z2008-1180</v>
      </c>
      <c r="B1187" s="1">
        <v>41237</v>
      </c>
      <c r="C1187" t="s">
        <v>11117</v>
      </c>
      <c r="D1187" t="s">
        <v>11114</v>
      </c>
      <c r="E1187" t="s">
        <v>11107</v>
      </c>
      <c r="F1187" s="58">
        <v>658.75</v>
      </c>
      <c r="G1187" s="58">
        <v>658.75</v>
      </c>
      <c r="H1187">
        <v>3</v>
      </c>
    </row>
    <row r="1188" spans="1:8">
      <c r="A1188" t="str">
        <f t="shared" si="18"/>
        <v>z2008-1181</v>
      </c>
      <c r="B1188" s="1">
        <v>41237</v>
      </c>
      <c r="C1188" t="s">
        <v>11117</v>
      </c>
      <c r="D1188" t="s">
        <v>11114</v>
      </c>
      <c r="E1188" t="s">
        <v>11108</v>
      </c>
      <c r="F1188" s="58">
        <v>290.33999999999997</v>
      </c>
      <c r="G1188" s="58">
        <v>0</v>
      </c>
      <c r="H1188">
        <v>8</v>
      </c>
    </row>
    <row r="1189" spans="1:8">
      <c r="A1189" t="str">
        <f t="shared" si="18"/>
        <v>z2008-1182</v>
      </c>
      <c r="B1189" s="1">
        <v>41237</v>
      </c>
      <c r="C1189" t="s">
        <v>11117</v>
      </c>
      <c r="D1189" t="s">
        <v>11114</v>
      </c>
      <c r="E1189" t="s">
        <v>11107</v>
      </c>
      <c r="F1189" s="58">
        <v>80.05</v>
      </c>
      <c r="G1189" s="58">
        <v>80.05</v>
      </c>
      <c r="H1189">
        <v>8</v>
      </c>
    </row>
    <row r="1190" spans="1:8">
      <c r="A1190" t="str">
        <f t="shared" si="18"/>
        <v>z2008-1183</v>
      </c>
      <c r="B1190" s="1">
        <v>41238</v>
      </c>
      <c r="C1190" t="s">
        <v>11112</v>
      </c>
      <c r="D1190" t="s">
        <v>11114</v>
      </c>
      <c r="E1190" t="s">
        <v>11107</v>
      </c>
      <c r="F1190" s="58">
        <v>457.33</v>
      </c>
      <c r="G1190" s="58">
        <v>457.33</v>
      </c>
      <c r="H1190">
        <v>11</v>
      </c>
    </row>
    <row r="1191" spans="1:8">
      <c r="A1191" t="str">
        <f t="shared" si="18"/>
        <v>z2008-1184</v>
      </c>
      <c r="B1191" s="1">
        <v>41238</v>
      </c>
      <c r="C1191" t="s">
        <v>11115</v>
      </c>
      <c r="D1191" t="s">
        <v>11114</v>
      </c>
      <c r="E1191" t="s">
        <v>11108</v>
      </c>
      <c r="F1191" s="58">
        <v>97.07</v>
      </c>
      <c r="G1191" s="58">
        <v>0</v>
      </c>
      <c r="H1191">
        <v>13</v>
      </c>
    </row>
    <row r="1192" spans="1:8">
      <c r="A1192" t="str">
        <f t="shared" si="18"/>
        <v>z2008-1185</v>
      </c>
      <c r="B1192" s="1">
        <v>41238</v>
      </c>
      <c r="C1192" t="s">
        <v>11105</v>
      </c>
      <c r="D1192" t="s">
        <v>11114</v>
      </c>
      <c r="E1192" t="s">
        <v>11107</v>
      </c>
      <c r="F1192" s="58">
        <v>219.78</v>
      </c>
      <c r="G1192" s="58">
        <v>219.78</v>
      </c>
      <c r="H1192">
        <v>12</v>
      </c>
    </row>
    <row r="1193" spans="1:8">
      <c r="A1193" t="str">
        <f t="shared" si="18"/>
        <v>z2008-1186</v>
      </c>
      <c r="B1193" s="1">
        <v>41238</v>
      </c>
      <c r="C1193" t="s">
        <v>11105</v>
      </c>
      <c r="D1193" t="s">
        <v>11114</v>
      </c>
      <c r="E1193" t="s">
        <v>11107</v>
      </c>
      <c r="F1193" s="58">
        <v>286.95999999999998</v>
      </c>
      <c r="G1193" s="58">
        <v>286.95999999999998</v>
      </c>
      <c r="H1193">
        <v>12</v>
      </c>
    </row>
    <row r="1194" spans="1:8">
      <c r="A1194" t="str">
        <f t="shared" si="18"/>
        <v>z2008-1187</v>
      </c>
      <c r="B1194" s="1">
        <v>41238</v>
      </c>
      <c r="C1194" t="s">
        <v>11105</v>
      </c>
      <c r="D1194" t="s">
        <v>11114</v>
      </c>
      <c r="E1194" t="s">
        <v>11107</v>
      </c>
      <c r="F1194" s="58">
        <v>126.05</v>
      </c>
      <c r="G1194" s="58">
        <v>126.05</v>
      </c>
      <c r="H1194">
        <v>10</v>
      </c>
    </row>
    <row r="1195" spans="1:8">
      <c r="A1195" t="str">
        <f t="shared" si="18"/>
        <v>z2008-1188</v>
      </c>
      <c r="B1195" s="1">
        <v>41239</v>
      </c>
      <c r="C1195" t="s">
        <v>11112</v>
      </c>
      <c r="D1195" t="s">
        <v>11114</v>
      </c>
      <c r="E1195" t="s">
        <v>11107</v>
      </c>
      <c r="F1195" s="58">
        <v>613.92999999999995</v>
      </c>
      <c r="G1195" s="58">
        <v>613.92999999999995</v>
      </c>
      <c r="H1195">
        <v>5</v>
      </c>
    </row>
    <row r="1196" spans="1:8">
      <c r="A1196" t="str">
        <f t="shared" si="18"/>
        <v>z2008-1189</v>
      </c>
      <c r="B1196" s="1">
        <v>41239</v>
      </c>
      <c r="C1196" t="s">
        <v>11115</v>
      </c>
      <c r="D1196" t="s">
        <v>11114</v>
      </c>
      <c r="E1196" t="s">
        <v>11107</v>
      </c>
      <c r="F1196" s="58">
        <v>554.61</v>
      </c>
      <c r="G1196" s="58">
        <v>554.61</v>
      </c>
      <c r="H1196">
        <v>10</v>
      </c>
    </row>
    <row r="1197" spans="1:8">
      <c r="A1197" t="str">
        <f t="shared" si="18"/>
        <v>z2008-1190</v>
      </c>
      <c r="B1197" s="1">
        <v>41239</v>
      </c>
      <c r="C1197" t="s">
        <v>11115</v>
      </c>
      <c r="D1197" t="s">
        <v>11114</v>
      </c>
      <c r="E1197" t="s">
        <v>11108</v>
      </c>
      <c r="F1197" s="58">
        <v>666.2</v>
      </c>
      <c r="G1197" s="58">
        <v>0</v>
      </c>
      <c r="H1197">
        <v>5</v>
      </c>
    </row>
    <row r="1198" spans="1:8">
      <c r="A1198" t="str">
        <f t="shared" si="18"/>
        <v>z2008-1191</v>
      </c>
      <c r="B1198" s="1">
        <v>41239</v>
      </c>
      <c r="C1198" t="s">
        <v>11115</v>
      </c>
      <c r="D1198" t="s">
        <v>11114</v>
      </c>
      <c r="E1198" t="s">
        <v>11107</v>
      </c>
      <c r="F1198" s="58">
        <v>262.47000000000003</v>
      </c>
      <c r="G1198" s="58">
        <v>262.47000000000003</v>
      </c>
      <c r="H1198">
        <v>13</v>
      </c>
    </row>
    <row r="1199" spans="1:8">
      <c r="A1199" t="str">
        <f t="shared" si="18"/>
        <v>z2008-1192</v>
      </c>
      <c r="B1199" s="1">
        <v>41239</v>
      </c>
      <c r="C1199" t="s">
        <v>11115</v>
      </c>
      <c r="D1199" t="s">
        <v>11114</v>
      </c>
      <c r="E1199" t="s">
        <v>11108</v>
      </c>
      <c r="F1199" s="58">
        <v>534.54999999999995</v>
      </c>
      <c r="G1199" s="58">
        <v>0</v>
      </c>
      <c r="H1199">
        <v>6</v>
      </c>
    </row>
    <row r="1200" spans="1:8">
      <c r="A1200" t="str">
        <f t="shared" si="18"/>
        <v>z2008-1193</v>
      </c>
      <c r="B1200" s="1">
        <v>41240</v>
      </c>
      <c r="C1200" t="s">
        <v>11112</v>
      </c>
      <c r="D1200" t="s">
        <v>11114</v>
      </c>
      <c r="E1200" t="s">
        <v>11108</v>
      </c>
      <c r="F1200" s="58">
        <v>291.51</v>
      </c>
      <c r="G1200" s="58">
        <v>0</v>
      </c>
      <c r="H1200">
        <v>3</v>
      </c>
    </row>
    <row r="1201" spans="1:8">
      <c r="A1201" t="str">
        <f t="shared" si="18"/>
        <v>z2008-1194</v>
      </c>
      <c r="B1201" s="1">
        <v>41240</v>
      </c>
      <c r="C1201" t="s">
        <v>11115</v>
      </c>
      <c r="D1201" t="s">
        <v>11114</v>
      </c>
      <c r="E1201" t="s">
        <v>11108</v>
      </c>
      <c r="F1201" s="58">
        <v>554.03</v>
      </c>
      <c r="G1201" s="58">
        <v>0</v>
      </c>
      <c r="H1201">
        <v>13</v>
      </c>
    </row>
    <row r="1202" spans="1:8">
      <c r="A1202" t="str">
        <f t="shared" si="18"/>
        <v>z2008-1195</v>
      </c>
      <c r="B1202" s="1">
        <v>41240</v>
      </c>
      <c r="C1202" t="s">
        <v>11116</v>
      </c>
      <c r="D1202" t="s">
        <v>11114</v>
      </c>
      <c r="E1202" t="s">
        <v>11108</v>
      </c>
      <c r="F1202" s="58">
        <v>537.79</v>
      </c>
      <c r="G1202" s="58">
        <v>0</v>
      </c>
      <c r="H1202">
        <v>2</v>
      </c>
    </row>
    <row r="1203" spans="1:8">
      <c r="A1203" t="str">
        <f t="shared" si="18"/>
        <v>z2008-1196</v>
      </c>
      <c r="B1203" s="1">
        <v>41240</v>
      </c>
      <c r="C1203" t="s">
        <v>11116</v>
      </c>
      <c r="D1203" t="s">
        <v>11114</v>
      </c>
      <c r="E1203" t="s">
        <v>11107</v>
      </c>
      <c r="F1203" s="58">
        <v>304.89999999999998</v>
      </c>
      <c r="G1203" s="58">
        <v>304.89999999999998</v>
      </c>
      <c r="H1203">
        <v>2</v>
      </c>
    </row>
    <row r="1204" spans="1:8">
      <c r="A1204" t="str">
        <f t="shared" si="18"/>
        <v>z2008-1197</v>
      </c>
      <c r="B1204" s="1">
        <v>41240</v>
      </c>
      <c r="C1204" t="s">
        <v>11116</v>
      </c>
      <c r="D1204" t="s">
        <v>11114</v>
      </c>
      <c r="E1204" t="s">
        <v>11107</v>
      </c>
      <c r="F1204" s="58">
        <v>138.44</v>
      </c>
      <c r="G1204" s="58">
        <v>138.44</v>
      </c>
      <c r="H1204">
        <v>12</v>
      </c>
    </row>
    <row r="1205" spans="1:8">
      <c r="A1205" t="str">
        <f t="shared" si="18"/>
        <v>z2008-1198</v>
      </c>
      <c r="B1205" s="1">
        <v>41241</v>
      </c>
      <c r="C1205" t="s">
        <v>11112</v>
      </c>
      <c r="D1205" t="s">
        <v>11114</v>
      </c>
      <c r="E1205" t="s">
        <v>11107</v>
      </c>
      <c r="F1205" s="58">
        <v>530.69000000000005</v>
      </c>
      <c r="G1205" s="58">
        <v>530.69000000000005</v>
      </c>
      <c r="H1205">
        <v>7</v>
      </c>
    </row>
    <row r="1206" spans="1:8">
      <c r="A1206" t="str">
        <f t="shared" si="18"/>
        <v>z2008-1199</v>
      </c>
      <c r="B1206" s="1">
        <v>41241</v>
      </c>
      <c r="C1206" t="s">
        <v>11115</v>
      </c>
      <c r="D1206" t="s">
        <v>11114</v>
      </c>
      <c r="E1206" t="s">
        <v>11108</v>
      </c>
      <c r="F1206" s="58">
        <v>550.39</v>
      </c>
      <c r="G1206" s="58">
        <v>0</v>
      </c>
      <c r="H1206">
        <v>11</v>
      </c>
    </row>
    <row r="1207" spans="1:8">
      <c r="A1207" t="str">
        <f t="shared" si="18"/>
        <v>z2008-1200</v>
      </c>
      <c r="B1207" s="1">
        <v>41241</v>
      </c>
      <c r="C1207" t="s">
        <v>11109</v>
      </c>
      <c r="D1207" t="s">
        <v>11114</v>
      </c>
      <c r="E1207" t="s">
        <v>11107</v>
      </c>
      <c r="F1207" s="58">
        <v>504.27</v>
      </c>
      <c r="G1207" s="58">
        <v>504.27</v>
      </c>
      <c r="H1207">
        <v>13</v>
      </c>
    </row>
    <row r="1208" spans="1:8">
      <c r="A1208" t="str">
        <f t="shared" si="18"/>
        <v>z2008-1201</v>
      </c>
      <c r="B1208" s="1">
        <v>41241</v>
      </c>
      <c r="C1208" t="s">
        <v>11109</v>
      </c>
      <c r="D1208" t="s">
        <v>11114</v>
      </c>
      <c r="E1208" t="s">
        <v>11108</v>
      </c>
      <c r="F1208" s="58">
        <v>204.72</v>
      </c>
      <c r="G1208" s="58">
        <v>0</v>
      </c>
      <c r="H1208">
        <v>12</v>
      </c>
    </row>
    <row r="1209" spans="1:8">
      <c r="A1209" t="str">
        <f t="shared" si="18"/>
        <v>z2008-1202</v>
      </c>
      <c r="B1209" s="1">
        <v>41241</v>
      </c>
      <c r="C1209" t="s">
        <v>11109</v>
      </c>
      <c r="D1209" t="s">
        <v>11114</v>
      </c>
      <c r="E1209" t="s">
        <v>11108</v>
      </c>
      <c r="F1209" s="58">
        <v>345.64</v>
      </c>
      <c r="G1209" s="58">
        <v>0</v>
      </c>
      <c r="H1209">
        <v>9</v>
      </c>
    </row>
    <row r="1210" spans="1:8">
      <c r="A1210" t="str">
        <f t="shared" si="18"/>
        <v>z2008-1203</v>
      </c>
      <c r="B1210" s="1">
        <v>41244</v>
      </c>
      <c r="C1210" t="s">
        <v>11117</v>
      </c>
      <c r="D1210" t="s">
        <v>11106</v>
      </c>
      <c r="E1210" t="s">
        <v>11107</v>
      </c>
      <c r="F1210" s="58">
        <v>368.87</v>
      </c>
      <c r="G1210" s="58">
        <v>368.87</v>
      </c>
      <c r="H1210">
        <v>2</v>
      </c>
    </row>
    <row r="1211" spans="1:8">
      <c r="A1211" t="str">
        <f t="shared" si="18"/>
        <v>z2008-1204</v>
      </c>
      <c r="B1211" s="1">
        <v>41244</v>
      </c>
      <c r="C1211" t="s">
        <v>11115</v>
      </c>
      <c r="D1211" t="s">
        <v>11114</v>
      </c>
      <c r="E1211" t="s">
        <v>11107</v>
      </c>
      <c r="F1211" s="58">
        <v>241.83</v>
      </c>
      <c r="G1211" s="58">
        <v>241.83</v>
      </c>
      <c r="H1211">
        <v>3</v>
      </c>
    </row>
    <row r="1212" spans="1:8">
      <c r="A1212" t="str">
        <f t="shared" si="18"/>
        <v>z2008-1205</v>
      </c>
      <c r="B1212" s="1">
        <v>41244</v>
      </c>
      <c r="C1212" t="s">
        <v>11110</v>
      </c>
      <c r="D1212" t="s">
        <v>11114</v>
      </c>
      <c r="E1212" t="s">
        <v>11107</v>
      </c>
      <c r="F1212" s="58">
        <v>224.93</v>
      </c>
      <c r="G1212" s="58">
        <v>224.93</v>
      </c>
      <c r="H1212">
        <v>10</v>
      </c>
    </row>
    <row r="1213" spans="1:8">
      <c r="A1213" t="str">
        <f t="shared" si="18"/>
        <v>z2008-1206</v>
      </c>
      <c r="B1213" s="1">
        <v>41244</v>
      </c>
      <c r="C1213" t="s">
        <v>11110</v>
      </c>
      <c r="D1213" t="s">
        <v>11114</v>
      </c>
      <c r="E1213" t="s">
        <v>11107</v>
      </c>
      <c r="F1213" s="58">
        <v>79.94</v>
      </c>
      <c r="G1213" s="58">
        <v>79.94</v>
      </c>
      <c r="H1213">
        <v>4</v>
      </c>
    </row>
    <row r="1214" spans="1:8">
      <c r="A1214" t="str">
        <f t="shared" si="18"/>
        <v>z2008-1207</v>
      </c>
      <c r="B1214" s="1">
        <v>41244</v>
      </c>
      <c r="C1214" t="s">
        <v>11110</v>
      </c>
      <c r="D1214" t="s">
        <v>11114</v>
      </c>
      <c r="E1214" t="s">
        <v>11108</v>
      </c>
      <c r="F1214" s="58">
        <v>210.91</v>
      </c>
      <c r="G1214" s="58">
        <v>0</v>
      </c>
      <c r="H1214">
        <v>1</v>
      </c>
    </row>
    <row r="1215" spans="1:8">
      <c r="A1215" t="str">
        <f t="shared" si="18"/>
        <v>z2008-1208</v>
      </c>
      <c r="B1215" s="1">
        <v>41245</v>
      </c>
      <c r="C1215" t="s">
        <v>11117</v>
      </c>
      <c r="D1215" t="s">
        <v>11106</v>
      </c>
      <c r="E1215" t="s">
        <v>11108</v>
      </c>
      <c r="F1215" s="58">
        <v>692.91</v>
      </c>
      <c r="G1215" s="58">
        <v>0</v>
      </c>
      <c r="H1215">
        <v>10</v>
      </c>
    </row>
    <row r="1216" spans="1:8">
      <c r="A1216" t="str">
        <f t="shared" si="18"/>
        <v>z2008-1209</v>
      </c>
      <c r="B1216" s="1">
        <v>41245</v>
      </c>
      <c r="C1216" t="s">
        <v>11115</v>
      </c>
      <c r="D1216" t="s">
        <v>11114</v>
      </c>
      <c r="E1216" t="s">
        <v>11107</v>
      </c>
      <c r="F1216" s="58">
        <v>369.42</v>
      </c>
      <c r="G1216" s="58">
        <v>369.42</v>
      </c>
      <c r="H1216">
        <v>3</v>
      </c>
    </row>
    <row r="1217" spans="1:8">
      <c r="A1217" t="str">
        <f t="shared" si="18"/>
        <v>z2008-1210</v>
      </c>
      <c r="B1217" s="1">
        <v>41245</v>
      </c>
      <c r="C1217" t="s">
        <v>11111</v>
      </c>
      <c r="D1217" t="s">
        <v>11114</v>
      </c>
      <c r="E1217" t="s">
        <v>11108</v>
      </c>
      <c r="F1217" s="58">
        <v>441.53</v>
      </c>
      <c r="G1217" s="58">
        <v>0</v>
      </c>
      <c r="H1217">
        <v>11</v>
      </c>
    </row>
    <row r="1218" spans="1:8">
      <c r="A1218" t="str">
        <f t="shared" si="18"/>
        <v>z2008-1211</v>
      </c>
      <c r="B1218" s="1">
        <v>41245</v>
      </c>
      <c r="C1218" t="s">
        <v>11111</v>
      </c>
      <c r="D1218" t="s">
        <v>11114</v>
      </c>
      <c r="E1218" t="s">
        <v>11107</v>
      </c>
      <c r="F1218" s="58">
        <v>262.16000000000003</v>
      </c>
      <c r="G1218" s="58">
        <v>262.16000000000003</v>
      </c>
      <c r="H1218">
        <v>6</v>
      </c>
    </row>
    <row r="1219" spans="1:8">
      <c r="A1219" t="str">
        <f t="shared" si="18"/>
        <v>z2008-1212</v>
      </c>
      <c r="B1219" s="1">
        <v>41245</v>
      </c>
      <c r="C1219" t="s">
        <v>11111</v>
      </c>
      <c r="D1219" t="s">
        <v>11114</v>
      </c>
      <c r="E1219" t="s">
        <v>11107</v>
      </c>
      <c r="F1219" s="58">
        <v>524.12</v>
      </c>
      <c r="G1219" s="58">
        <v>524.12</v>
      </c>
      <c r="H1219">
        <v>3</v>
      </c>
    </row>
    <row r="1220" spans="1:8">
      <c r="A1220" t="str">
        <f t="shared" si="18"/>
        <v>z2008-1213</v>
      </c>
      <c r="B1220" s="1">
        <v>41246</v>
      </c>
      <c r="C1220" t="s">
        <v>11117</v>
      </c>
      <c r="D1220" t="s">
        <v>11106</v>
      </c>
      <c r="E1220" t="s">
        <v>11108</v>
      </c>
      <c r="F1220" s="58">
        <v>435.23</v>
      </c>
      <c r="G1220" s="58">
        <v>0</v>
      </c>
      <c r="H1220">
        <v>7</v>
      </c>
    </row>
    <row r="1221" spans="1:8">
      <c r="A1221" t="str">
        <f t="shared" si="18"/>
        <v>z2008-1214</v>
      </c>
      <c r="B1221" s="1">
        <v>41246</v>
      </c>
      <c r="C1221" t="s">
        <v>11115</v>
      </c>
      <c r="D1221" t="s">
        <v>11114</v>
      </c>
      <c r="E1221" t="s">
        <v>11107</v>
      </c>
      <c r="F1221" s="58">
        <v>479.14</v>
      </c>
      <c r="G1221" s="58">
        <v>479.14</v>
      </c>
      <c r="H1221">
        <v>4</v>
      </c>
    </row>
    <row r="1222" spans="1:8">
      <c r="A1222" t="str">
        <f t="shared" si="18"/>
        <v>z2008-1215</v>
      </c>
      <c r="B1222" s="1">
        <v>41246</v>
      </c>
      <c r="C1222" t="s">
        <v>11112</v>
      </c>
      <c r="D1222" t="s">
        <v>11114</v>
      </c>
      <c r="E1222" t="s">
        <v>11107</v>
      </c>
      <c r="F1222" s="58">
        <v>659.56</v>
      </c>
      <c r="G1222" s="58">
        <v>659.56</v>
      </c>
      <c r="H1222">
        <v>13</v>
      </c>
    </row>
    <row r="1223" spans="1:8">
      <c r="A1223" t="str">
        <f t="shared" si="18"/>
        <v>z2008-1216</v>
      </c>
      <c r="B1223" s="1">
        <v>41246</v>
      </c>
      <c r="C1223" t="s">
        <v>11112</v>
      </c>
      <c r="D1223" t="s">
        <v>11114</v>
      </c>
      <c r="E1223" t="s">
        <v>11108</v>
      </c>
      <c r="F1223" s="58">
        <v>98.29</v>
      </c>
      <c r="G1223" s="58">
        <v>0</v>
      </c>
      <c r="H1223">
        <v>8</v>
      </c>
    </row>
    <row r="1224" spans="1:8">
      <c r="A1224" t="str">
        <f t="shared" si="18"/>
        <v>z2008-1217</v>
      </c>
      <c r="B1224" s="1">
        <v>41246</v>
      </c>
      <c r="C1224" t="s">
        <v>11112</v>
      </c>
      <c r="D1224" t="s">
        <v>11114</v>
      </c>
      <c r="E1224" t="s">
        <v>11107</v>
      </c>
      <c r="F1224" s="58">
        <v>461.86</v>
      </c>
      <c r="G1224" s="58">
        <v>461.86</v>
      </c>
      <c r="H1224">
        <v>12</v>
      </c>
    </row>
    <row r="1225" spans="1:8">
      <c r="A1225" t="str">
        <f t="shared" si="18"/>
        <v>z2008-1218</v>
      </c>
      <c r="B1225" s="1">
        <v>41247</v>
      </c>
      <c r="C1225" t="s">
        <v>11117</v>
      </c>
      <c r="D1225" t="s">
        <v>11106</v>
      </c>
      <c r="E1225" t="s">
        <v>11107</v>
      </c>
      <c r="F1225" s="58">
        <v>121.95</v>
      </c>
      <c r="G1225" s="58">
        <v>121.95</v>
      </c>
      <c r="H1225">
        <v>4</v>
      </c>
    </row>
    <row r="1226" spans="1:8">
      <c r="A1226" t="str">
        <f t="shared" si="18"/>
        <v>z2008-1219</v>
      </c>
      <c r="B1226" s="1">
        <v>41247</v>
      </c>
      <c r="C1226" t="s">
        <v>11115</v>
      </c>
      <c r="D1226" t="s">
        <v>11114</v>
      </c>
      <c r="E1226" t="s">
        <v>11108</v>
      </c>
      <c r="F1226" s="58">
        <v>459.79</v>
      </c>
      <c r="G1226" s="58">
        <v>0</v>
      </c>
      <c r="H1226">
        <v>8</v>
      </c>
    </row>
    <row r="1227" spans="1:8">
      <c r="A1227" t="str">
        <f t="shared" si="18"/>
        <v>z2008-1220</v>
      </c>
      <c r="B1227" s="1">
        <v>41247</v>
      </c>
      <c r="C1227" t="s">
        <v>11113</v>
      </c>
      <c r="D1227" t="s">
        <v>11114</v>
      </c>
      <c r="E1227" t="s">
        <v>11108</v>
      </c>
      <c r="F1227" s="58">
        <v>476.01</v>
      </c>
      <c r="G1227" s="58">
        <v>0</v>
      </c>
      <c r="H1227">
        <v>4</v>
      </c>
    </row>
    <row r="1228" spans="1:8">
      <c r="A1228" t="str">
        <f t="shared" si="18"/>
        <v>z2008-1221</v>
      </c>
      <c r="B1228" s="1">
        <v>41247</v>
      </c>
      <c r="C1228" t="s">
        <v>11113</v>
      </c>
      <c r="D1228" t="s">
        <v>11114</v>
      </c>
      <c r="E1228" t="s">
        <v>11108</v>
      </c>
      <c r="F1228" s="58">
        <v>88.2</v>
      </c>
      <c r="G1228" s="58">
        <v>0</v>
      </c>
      <c r="H1228">
        <v>11</v>
      </c>
    </row>
    <row r="1229" spans="1:8">
      <c r="A1229" t="str">
        <f t="shared" ref="A1229:A1292" si="19">"z2008-"&amp;ROW()-7</f>
        <v>z2008-1222</v>
      </c>
      <c r="B1229" s="1">
        <v>41247</v>
      </c>
      <c r="C1229" t="s">
        <v>11113</v>
      </c>
      <c r="D1229" t="s">
        <v>11114</v>
      </c>
      <c r="E1229" t="s">
        <v>11107</v>
      </c>
      <c r="F1229" s="58">
        <v>623.21</v>
      </c>
      <c r="G1229" s="58">
        <v>623.21</v>
      </c>
      <c r="H1229">
        <v>7</v>
      </c>
    </row>
    <row r="1230" spans="1:8">
      <c r="A1230" t="str">
        <f t="shared" si="19"/>
        <v>z2008-1223</v>
      </c>
      <c r="B1230" s="1">
        <v>41248</v>
      </c>
      <c r="C1230" t="s">
        <v>11117</v>
      </c>
      <c r="D1230" t="s">
        <v>11106</v>
      </c>
      <c r="E1230" t="s">
        <v>11107</v>
      </c>
      <c r="F1230" s="58">
        <v>136.72</v>
      </c>
      <c r="G1230" s="58">
        <v>136.72</v>
      </c>
      <c r="H1230">
        <v>6</v>
      </c>
    </row>
    <row r="1231" spans="1:8">
      <c r="A1231" t="str">
        <f t="shared" si="19"/>
        <v>z2008-1224</v>
      </c>
      <c r="B1231" s="1">
        <v>41248</v>
      </c>
      <c r="C1231" t="s">
        <v>11115</v>
      </c>
      <c r="D1231" t="s">
        <v>11114</v>
      </c>
      <c r="E1231" t="s">
        <v>11107</v>
      </c>
      <c r="F1231" s="58">
        <v>282.67</v>
      </c>
      <c r="G1231" s="58">
        <v>282.67</v>
      </c>
      <c r="H1231">
        <v>8</v>
      </c>
    </row>
    <row r="1232" spans="1:8">
      <c r="A1232" t="str">
        <f t="shared" si="19"/>
        <v>z2008-1225</v>
      </c>
      <c r="B1232" s="1">
        <v>41248</v>
      </c>
      <c r="C1232" t="s">
        <v>11117</v>
      </c>
      <c r="D1232" t="s">
        <v>11114</v>
      </c>
      <c r="E1232" t="s">
        <v>11108</v>
      </c>
      <c r="F1232" s="58">
        <v>176.47</v>
      </c>
      <c r="G1232" s="58">
        <v>0</v>
      </c>
      <c r="H1232">
        <v>4</v>
      </c>
    </row>
    <row r="1233" spans="1:8">
      <c r="A1233" t="str">
        <f t="shared" si="19"/>
        <v>z2008-1226</v>
      </c>
      <c r="B1233" s="1">
        <v>41248</v>
      </c>
      <c r="C1233" t="s">
        <v>11117</v>
      </c>
      <c r="D1233" t="s">
        <v>11114</v>
      </c>
      <c r="E1233" t="s">
        <v>11107</v>
      </c>
      <c r="F1233" s="58">
        <v>256.02999999999997</v>
      </c>
      <c r="G1233" s="58">
        <v>256.02999999999997</v>
      </c>
      <c r="H1233">
        <v>10</v>
      </c>
    </row>
    <row r="1234" spans="1:8">
      <c r="A1234" t="str">
        <f t="shared" si="19"/>
        <v>z2008-1227</v>
      </c>
      <c r="B1234" s="1">
        <v>41248</v>
      </c>
      <c r="C1234" t="s">
        <v>11117</v>
      </c>
      <c r="D1234" t="s">
        <v>11114</v>
      </c>
      <c r="E1234" t="s">
        <v>11108</v>
      </c>
      <c r="F1234" s="58">
        <v>148.69999999999999</v>
      </c>
      <c r="G1234" s="58">
        <v>0</v>
      </c>
      <c r="H1234">
        <v>6</v>
      </c>
    </row>
    <row r="1235" spans="1:8">
      <c r="A1235" t="str">
        <f t="shared" si="19"/>
        <v>z2008-1228</v>
      </c>
      <c r="B1235" s="1">
        <v>41251</v>
      </c>
      <c r="C1235" t="s">
        <v>11117</v>
      </c>
      <c r="D1235" t="s">
        <v>11106</v>
      </c>
      <c r="E1235" t="s">
        <v>11108</v>
      </c>
      <c r="F1235" s="58">
        <v>672.91</v>
      </c>
      <c r="G1235" s="58">
        <v>0</v>
      </c>
      <c r="H1235">
        <v>8</v>
      </c>
    </row>
    <row r="1236" spans="1:8">
      <c r="A1236" t="str">
        <f t="shared" si="19"/>
        <v>z2008-1229</v>
      </c>
      <c r="B1236" s="1">
        <v>41251</v>
      </c>
      <c r="C1236" t="s">
        <v>11115</v>
      </c>
      <c r="D1236" t="s">
        <v>11114</v>
      </c>
      <c r="E1236" t="s">
        <v>11107</v>
      </c>
      <c r="F1236" s="58">
        <v>111.78</v>
      </c>
      <c r="G1236" s="58">
        <v>111.78</v>
      </c>
      <c r="H1236">
        <v>6</v>
      </c>
    </row>
    <row r="1237" spans="1:8">
      <c r="A1237" t="str">
        <f t="shared" si="19"/>
        <v>z2008-1230</v>
      </c>
      <c r="B1237" s="1">
        <v>41251</v>
      </c>
      <c r="C1237" t="s">
        <v>11105</v>
      </c>
      <c r="D1237" t="s">
        <v>11114</v>
      </c>
      <c r="E1237" t="s">
        <v>11107</v>
      </c>
      <c r="F1237" s="58">
        <v>518.25</v>
      </c>
      <c r="G1237" s="58">
        <v>518.25</v>
      </c>
      <c r="H1237">
        <v>10</v>
      </c>
    </row>
    <row r="1238" spans="1:8">
      <c r="A1238" t="str">
        <f t="shared" si="19"/>
        <v>z2008-1231</v>
      </c>
      <c r="B1238" s="1">
        <v>41251</v>
      </c>
      <c r="C1238" t="s">
        <v>11105</v>
      </c>
      <c r="D1238" t="s">
        <v>11114</v>
      </c>
      <c r="E1238" t="s">
        <v>11107</v>
      </c>
      <c r="F1238" s="58">
        <v>276.5</v>
      </c>
      <c r="G1238" s="58">
        <v>276.5</v>
      </c>
      <c r="H1238">
        <v>2</v>
      </c>
    </row>
    <row r="1239" spans="1:8">
      <c r="A1239" t="str">
        <f t="shared" si="19"/>
        <v>z2008-1232</v>
      </c>
      <c r="B1239" s="1">
        <v>41251</v>
      </c>
      <c r="C1239" t="s">
        <v>11105</v>
      </c>
      <c r="D1239" t="s">
        <v>11114</v>
      </c>
      <c r="E1239" t="s">
        <v>11107</v>
      </c>
      <c r="F1239" s="58">
        <v>657.25</v>
      </c>
      <c r="G1239" s="58">
        <v>657.25</v>
      </c>
      <c r="H1239">
        <v>10</v>
      </c>
    </row>
    <row r="1240" spans="1:8">
      <c r="A1240" t="str">
        <f t="shared" si="19"/>
        <v>z2008-1233</v>
      </c>
      <c r="B1240" s="1">
        <v>41252</v>
      </c>
      <c r="C1240" t="s">
        <v>11117</v>
      </c>
      <c r="D1240" t="s">
        <v>11106</v>
      </c>
      <c r="E1240" t="s">
        <v>11107</v>
      </c>
      <c r="F1240" s="58">
        <v>187.53</v>
      </c>
      <c r="G1240" s="58">
        <v>187.53</v>
      </c>
      <c r="H1240">
        <v>7</v>
      </c>
    </row>
    <row r="1241" spans="1:8">
      <c r="A1241" t="str">
        <f t="shared" si="19"/>
        <v>z2008-1234</v>
      </c>
      <c r="B1241" s="1">
        <v>41252</v>
      </c>
      <c r="C1241" t="s">
        <v>11115</v>
      </c>
      <c r="D1241" t="s">
        <v>11114</v>
      </c>
      <c r="E1241" t="s">
        <v>11108</v>
      </c>
      <c r="F1241" s="58">
        <v>369.35</v>
      </c>
      <c r="G1241" s="58">
        <v>0</v>
      </c>
      <c r="H1241">
        <v>8</v>
      </c>
    </row>
    <row r="1242" spans="1:8">
      <c r="A1242" t="str">
        <f t="shared" si="19"/>
        <v>z2008-1235</v>
      </c>
      <c r="B1242" s="1">
        <v>41252</v>
      </c>
      <c r="C1242" t="s">
        <v>11115</v>
      </c>
      <c r="D1242" t="s">
        <v>11114</v>
      </c>
      <c r="E1242" t="s">
        <v>11107</v>
      </c>
      <c r="F1242" s="58">
        <v>173.26</v>
      </c>
      <c r="G1242" s="58">
        <v>173.26</v>
      </c>
      <c r="H1242">
        <v>13</v>
      </c>
    </row>
    <row r="1243" spans="1:8">
      <c r="A1243" t="str">
        <f t="shared" si="19"/>
        <v>z2008-1236</v>
      </c>
      <c r="B1243" s="1">
        <v>41252</v>
      </c>
      <c r="C1243" t="s">
        <v>11115</v>
      </c>
      <c r="D1243" t="s">
        <v>11114</v>
      </c>
      <c r="E1243" t="s">
        <v>11108</v>
      </c>
      <c r="F1243" s="58">
        <v>171.52</v>
      </c>
      <c r="G1243" s="58">
        <v>0</v>
      </c>
      <c r="H1243">
        <v>13</v>
      </c>
    </row>
    <row r="1244" spans="1:8">
      <c r="A1244" t="str">
        <f t="shared" si="19"/>
        <v>z2008-1237</v>
      </c>
      <c r="B1244" s="1">
        <v>41252</v>
      </c>
      <c r="C1244" t="s">
        <v>11115</v>
      </c>
      <c r="D1244" t="s">
        <v>11114</v>
      </c>
      <c r="E1244" t="s">
        <v>11107</v>
      </c>
      <c r="F1244" s="58">
        <v>113.3</v>
      </c>
      <c r="G1244" s="58">
        <v>113.3</v>
      </c>
      <c r="H1244">
        <v>3</v>
      </c>
    </row>
    <row r="1245" spans="1:8">
      <c r="A1245" t="str">
        <f t="shared" si="19"/>
        <v>z2008-1238</v>
      </c>
      <c r="B1245" s="1">
        <v>41253</v>
      </c>
      <c r="C1245" t="s">
        <v>11117</v>
      </c>
      <c r="D1245" t="s">
        <v>11114</v>
      </c>
      <c r="E1245" t="s">
        <v>11108</v>
      </c>
      <c r="F1245" s="58">
        <v>517.39</v>
      </c>
      <c r="G1245" s="58">
        <v>0</v>
      </c>
      <c r="H1245">
        <v>4</v>
      </c>
    </row>
    <row r="1246" spans="1:8">
      <c r="A1246" t="str">
        <f t="shared" si="19"/>
        <v>z2008-1239</v>
      </c>
      <c r="B1246" s="1">
        <v>41253</v>
      </c>
      <c r="C1246" t="s">
        <v>11115</v>
      </c>
      <c r="D1246" t="s">
        <v>11114</v>
      </c>
      <c r="E1246" t="s">
        <v>11108</v>
      </c>
      <c r="F1246" s="58">
        <v>52.45</v>
      </c>
      <c r="G1246" s="58">
        <v>0</v>
      </c>
      <c r="H1246">
        <v>10</v>
      </c>
    </row>
    <row r="1247" spans="1:8">
      <c r="A1247" t="str">
        <f t="shared" si="19"/>
        <v>z2008-1240</v>
      </c>
      <c r="B1247" s="1">
        <v>41253</v>
      </c>
      <c r="C1247" t="s">
        <v>11116</v>
      </c>
      <c r="D1247" t="s">
        <v>11114</v>
      </c>
      <c r="E1247" t="s">
        <v>11107</v>
      </c>
      <c r="F1247" s="58">
        <v>548.02</v>
      </c>
      <c r="G1247" s="58">
        <v>548.02</v>
      </c>
      <c r="H1247">
        <v>9</v>
      </c>
    </row>
    <row r="1248" spans="1:8">
      <c r="A1248" t="str">
        <f t="shared" si="19"/>
        <v>z2008-1241</v>
      </c>
      <c r="B1248" s="1">
        <v>41253</v>
      </c>
      <c r="C1248" t="s">
        <v>11116</v>
      </c>
      <c r="D1248" t="s">
        <v>11114</v>
      </c>
      <c r="E1248" t="s">
        <v>11107</v>
      </c>
      <c r="F1248" s="58">
        <v>421.67</v>
      </c>
      <c r="G1248" s="58">
        <v>421.67</v>
      </c>
      <c r="H1248">
        <v>2</v>
      </c>
    </row>
    <row r="1249" spans="1:8">
      <c r="A1249" t="str">
        <f t="shared" si="19"/>
        <v>z2008-1242</v>
      </c>
      <c r="B1249" s="1">
        <v>41253</v>
      </c>
      <c r="C1249" t="s">
        <v>11116</v>
      </c>
      <c r="D1249" t="s">
        <v>11114</v>
      </c>
      <c r="E1249" t="s">
        <v>11108</v>
      </c>
      <c r="F1249" s="58">
        <v>359.67</v>
      </c>
      <c r="G1249" s="58">
        <v>0</v>
      </c>
      <c r="H1249">
        <v>5</v>
      </c>
    </row>
    <row r="1250" spans="1:8">
      <c r="A1250" t="str">
        <f t="shared" si="19"/>
        <v>z2008-1243</v>
      </c>
      <c r="B1250" s="1">
        <v>41254</v>
      </c>
      <c r="C1250" t="s">
        <v>11117</v>
      </c>
      <c r="D1250" t="s">
        <v>11114</v>
      </c>
      <c r="E1250" t="s">
        <v>11108</v>
      </c>
      <c r="F1250" s="58">
        <v>523.73</v>
      </c>
      <c r="G1250" s="58">
        <v>0</v>
      </c>
      <c r="H1250">
        <v>13</v>
      </c>
    </row>
    <row r="1251" spans="1:8">
      <c r="A1251" t="str">
        <f t="shared" si="19"/>
        <v>z2008-1244</v>
      </c>
      <c r="B1251" s="1">
        <v>41254</v>
      </c>
      <c r="C1251" t="s">
        <v>11115</v>
      </c>
      <c r="D1251" t="s">
        <v>11114</v>
      </c>
      <c r="E1251" t="s">
        <v>11107</v>
      </c>
      <c r="F1251" s="58">
        <v>103.3</v>
      </c>
      <c r="G1251" s="58">
        <v>103.3</v>
      </c>
      <c r="H1251">
        <v>6</v>
      </c>
    </row>
    <row r="1252" spans="1:8">
      <c r="A1252" t="str">
        <f t="shared" si="19"/>
        <v>z2008-1245</v>
      </c>
      <c r="B1252" s="1">
        <v>41254</v>
      </c>
      <c r="C1252" t="s">
        <v>11109</v>
      </c>
      <c r="D1252" t="s">
        <v>11114</v>
      </c>
      <c r="E1252" t="s">
        <v>11108</v>
      </c>
      <c r="F1252" s="58">
        <v>92.86</v>
      </c>
      <c r="G1252" s="58">
        <v>0</v>
      </c>
      <c r="H1252">
        <v>4</v>
      </c>
    </row>
    <row r="1253" spans="1:8">
      <c r="A1253" t="str">
        <f t="shared" si="19"/>
        <v>z2008-1246</v>
      </c>
      <c r="B1253" s="1">
        <v>41254</v>
      </c>
      <c r="C1253" t="s">
        <v>11109</v>
      </c>
      <c r="D1253" t="s">
        <v>11114</v>
      </c>
      <c r="E1253" t="s">
        <v>11108</v>
      </c>
      <c r="F1253" s="58">
        <v>101.18</v>
      </c>
      <c r="G1253" s="58">
        <v>0</v>
      </c>
      <c r="H1253">
        <v>11</v>
      </c>
    </row>
    <row r="1254" spans="1:8">
      <c r="A1254" t="str">
        <f t="shared" si="19"/>
        <v>z2008-1247</v>
      </c>
      <c r="B1254" s="1">
        <v>41254</v>
      </c>
      <c r="C1254" t="s">
        <v>11109</v>
      </c>
      <c r="D1254" t="s">
        <v>11114</v>
      </c>
      <c r="E1254" t="s">
        <v>11108</v>
      </c>
      <c r="F1254" s="58">
        <v>388.84</v>
      </c>
      <c r="G1254" s="58">
        <v>0</v>
      </c>
      <c r="H1254">
        <v>5</v>
      </c>
    </row>
    <row r="1255" spans="1:8">
      <c r="A1255" t="str">
        <f t="shared" si="19"/>
        <v>z2008-1248</v>
      </c>
      <c r="B1255" s="1">
        <v>41255</v>
      </c>
      <c r="C1255" t="s">
        <v>11117</v>
      </c>
      <c r="D1255" t="s">
        <v>11114</v>
      </c>
      <c r="E1255" t="s">
        <v>11107</v>
      </c>
      <c r="F1255" s="58">
        <v>389.84</v>
      </c>
      <c r="G1255" s="58">
        <v>389.84</v>
      </c>
      <c r="H1255">
        <v>8</v>
      </c>
    </row>
    <row r="1256" spans="1:8">
      <c r="A1256" t="str">
        <f t="shared" si="19"/>
        <v>z2008-1249</v>
      </c>
      <c r="B1256" s="1">
        <v>41255</v>
      </c>
      <c r="C1256" t="s">
        <v>11115</v>
      </c>
      <c r="D1256" t="s">
        <v>11114</v>
      </c>
      <c r="E1256" t="s">
        <v>11107</v>
      </c>
      <c r="F1256" s="58">
        <v>583.91999999999996</v>
      </c>
      <c r="G1256" s="58">
        <v>583.91999999999996</v>
      </c>
      <c r="H1256">
        <v>12</v>
      </c>
    </row>
    <row r="1257" spans="1:8">
      <c r="A1257" t="str">
        <f t="shared" si="19"/>
        <v>z2008-1250</v>
      </c>
      <c r="B1257" s="1">
        <v>41255</v>
      </c>
      <c r="C1257" t="s">
        <v>11110</v>
      </c>
      <c r="D1257" t="s">
        <v>11114</v>
      </c>
      <c r="E1257" t="s">
        <v>11107</v>
      </c>
      <c r="F1257" s="58">
        <v>651.14</v>
      </c>
      <c r="G1257" s="58">
        <v>651.14</v>
      </c>
      <c r="H1257">
        <v>13</v>
      </c>
    </row>
    <row r="1258" spans="1:8">
      <c r="A1258" t="str">
        <f t="shared" si="19"/>
        <v>z2008-1251</v>
      </c>
      <c r="B1258" s="1">
        <v>41255</v>
      </c>
      <c r="C1258" t="s">
        <v>11110</v>
      </c>
      <c r="D1258" t="s">
        <v>11114</v>
      </c>
      <c r="E1258" t="s">
        <v>11108</v>
      </c>
      <c r="F1258" s="58">
        <v>549.41999999999996</v>
      </c>
      <c r="G1258" s="58">
        <v>0</v>
      </c>
      <c r="H1258">
        <v>11</v>
      </c>
    </row>
    <row r="1259" spans="1:8">
      <c r="A1259" t="str">
        <f t="shared" si="19"/>
        <v>z2008-1252</v>
      </c>
      <c r="B1259" s="1">
        <v>41255</v>
      </c>
      <c r="C1259" t="s">
        <v>11110</v>
      </c>
      <c r="D1259" t="s">
        <v>11114</v>
      </c>
      <c r="E1259" t="s">
        <v>11107</v>
      </c>
      <c r="F1259" s="58">
        <v>56.79</v>
      </c>
      <c r="G1259" s="58">
        <v>56.79</v>
      </c>
      <c r="H1259">
        <v>11</v>
      </c>
    </row>
    <row r="1260" spans="1:8">
      <c r="A1260" t="str">
        <f t="shared" si="19"/>
        <v>z2008-1253</v>
      </c>
      <c r="B1260" s="1">
        <v>41258</v>
      </c>
      <c r="C1260" t="s">
        <v>11117</v>
      </c>
      <c r="D1260" t="s">
        <v>11114</v>
      </c>
      <c r="E1260" t="s">
        <v>11107</v>
      </c>
      <c r="F1260" s="58">
        <v>235.22</v>
      </c>
      <c r="G1260" s="58">
        <v>235.22</v>
      </c>
      <c r="H1260">
        <v>11</v>
      </c>
    </row>
    <row r="1261" spans="1:8">
      <c r="A1261" t="str">
        <f t="shared" si="19"/>
        <v>z2008-1254</v>
      </c>
      <c r="B1261" s="1">
        <v>41258</v>
      </c>
      <c r="C1261" t="s">
        <v>11115</v>
      </c>
      <c r="D1261" t="s">
        <v>11114</v>
      </c>
      <c r="E1261" t="s">
        <v>11108</v>
      </c>
      <c r="F1261" s="58">
        <v>112.91</v>
      </c>
      <c r="G1261" s="58">
        <v>0</v>
      </c>
      <c r="H1261">
        <v>11</v>
      </c>
    </row>
    <row r="1262" spans="1:8">
      <c r="A1262" t="str">
        <f t="shared" si="19"/>
        <v>z2008-1255</v>
      </c>
      <c r="B1262" s="1">
        <v>41258</v>
      </c>
      <c r="C1262" t="s">
        <v>11111</v>
      </c>
      <c r="D1262" t="s">
        <v>11114</v>
      </c>
      <c r="E1262" t="s">
        <v>11107</v>
      </c>
      <c r="F1262" s="58">
        <v>443.96</v>
      </c>
      <c r="G1262" s="58">
        <v>443.96</v>
      </c>
      <c r="H1262">
        <v>6</v>
      </c>
    </row>
    <row r="1263" spans="1:8">
      <c r="A1263" t="str">
        <f t="shared" si="19"/>
        <v>z2008-1256</v>
      </c>
      <c r="B1263" s="1">
        <v>41258</v>
      </c>
      <c r="C1263" t="s">
        <v>11111</v>
      </c>
      <c r="D1263" t="s">
        <v>11114</v>
      </c>
      <c r="E1263" t="s">
        <v>11107</v>
      </c>
      <c r="F1263" s="58">
        <v>66.290000000000006</v>
      </c>
      <c r="G1263" s="58">
        <v>66.290000000000006</v>
      </c>
      <c r="H1263">
        <v>2</v>
      </c>
    </row>
    <row r="1264" spans="1:8">
      <c r="A1264" t="str">
        <f t="shared" si="19"/>
        <v>z2008-1257</v>
      </c>
      <c r="B1264" s="1">
        <v>41258</v>
      </c>
      <c r="C1264" t="s">
        <v>11111</v>
      </c>
      <c r="D1264" t="s">
        <v>11114</v>
      </c>
      <c r="E1264" t="s">
        <v>11107</v>
      </c>
      <c r="F1264" s="58">
        <v>614.71</v>
      </c>
      <c r="G1264" s="58">
        <v>614.71</v>
      </c>
      <c r="H1264">
        <v>8</v>
      </c>
    </row>
    <row r="1265" spans="1:8">
      <c r="A1265" t="str">
        <f t="shared" si="19"/>
        <v>z2008-1258</v>
      </c>
      <c r="B1265" s="1">
        <v>41259</v>
      </c>
      <c r="C1265" t="s">
        <v>11117</v>
      </c>
      <c r="D1265" t="s">
        <v>11114</v>
      </c>
      <c r="E1265" t="s">
        <v>11107</v>
      </c>
      <c r="F1265" s="58">
        <v>370.26</v>
      </c>
      <c r="G1265" s="58">
        <v>370.26</v>
      </c>
      <c r="H1265">
        <v>3</v>
      </c>
    </row>
    <row r="1266" spans="1:8">
      <c r="A1266" t="str">
        <f t="shared" si="19"/>
        <v>z2008-1259</v>
      </c>
      <c r="B1266" s="1">
        <v>41259</v>
      </c>
      <c r="C1266" t="s">
        <v>11115</v>
      </c>
      <c r="D1266" t="s">
        <v>11114</v>
      </c>
      <c r="E1266" t="s">
        <v>11107</v>
      </c>
      <c r="F1266" s="58">
        <v>561.87</v>
      </c>
      <c r="G1266" s="58">
        <v>561.87</v>
      </c>
      <c r="H1266">
        <v>2</v>
      </c>
    </row>
    <row r="1267" spans="1:8">
      <c r="A1267" t="str">
        <f t="shared" si="19"/>
        <v>z2008-1260</v>
      </c>
      <c r="B1267" s="1">
        <v>41259</v>
      </c>
      <c r="C1267" t="s">
        <v>11112</v>
      </c>
      <c r="D1267" t="s">
        <v>11114</v>
      </c>
      <c r="E1267" t="s">
        <v>11108</v>
      </c>
      <c r="F1267" s="58">
        <v>215.46</v>
      </c>
      <c r="G1267" s="58">
        <v>0</v>
      </c>
      <c r="H1267">
        <v>13</v>
      </c>
    </row>
    <row r="1268" spans="1:8">
      <c r="A1268" t="str">
        <f t="shared" si="19"/>
        <v>z2008-1261</v>
      </c>
      <c r="B1268" s="1">
        <v>41259</v>
      </c>
      <c r="C1268" t="s">
        <v>11112</v>
      </c>
      <c r="D1268" t="s">
        <v>11114</v>
      </c>
      <c r="E1268" t="s">
        <v>11107</v>
      </c>
      <c r="F1268" s="58">
        <v>368.05</v>
      </c>
      <c r="G1268" s="58">
        <v>368.05</v>
      </c>
      <c r="H1268">
        <v>4</v>
      </c>
    </row>
    <row r="1269" spans="1:8">
      <c r="A1269" t="str">
        <f t="shared" si="19"/>
        <v>z2008-1262</v>
      </c>
      <c r="B1269" s="1">
        <v>41259</v>
      </c>
      <c r="C1269" t="s">
        <v>11112</v>
      </c>
      <c r="D1269" t="s">
        <v>11114</v>
      </c>
      <c r="E1269" t="s">
        <v>11108</v>
      </c>
      <c r="F1269" s="58">
        <v>424.65</v>
      </c>
      <c r="G1269" s="58">
        <v>0</v>
      </c>
      <c r="H1269">
        <v>2</v>
      </c>
    </row>
    <row r="1270" spans="1:8">
      <c r="A1270" t="str">
        <f t="shared" si="19"/>
        <v>z2008-1263</v>
      </c>
      <c r="B1270" s="1">
        <v>41260</v>
      </c>
      <c r="C1270" t="s">
        <v>11117</v>
      </c>
      <c r="D1270" t="s">
        <v>11106</v>
      </c>
      <c r="E1270" t="s">
        <v>11108</v>
      </c>
      <c r="F1270" s="58">
        <v>517.9</v>
      </c>
      <c r="G1270" s="58">
        <v>0</v>
      </c>
      <c r="H1270">
        <v>11</v>
      </c>
    </row>
    <row r="1271" spans="1:8">
      <c r="A1271" t="str">
        <f t="shared" si="19"/>
        <v>z2008-1264</v>
      </c>
      <c r="B1271" s="1">
        <v>41260</v>
      </c>
      <c r="C1271" t="s">
        <v>11115</v>
      </c>
      <c r="D1271" t="s">
        <v>11114</v>
      </c>
      <c r="E1271" t="s">
        <v>11108</v>
      </c>
      <c r="F1271" s="58">
        <v>660.37</v>
      </c>
      <c r="G1271" s="58">
        <v>0</v>
      </c>
      <c r="H1271">
        <v>6</v>
      </c>
    </row>
    <row r="1272" spans="1:8">
      <c r="A1272" t="str">
        <f t="shared" si="19"/>
        <v>z2008-1265</v>
      </c>
      <c r="B1272" s="1">
        <v>41260</v>
      </c>
      <c r="C1272" t="s">
        <v>11113</v>
      </c>
      <c r="D1272" t="s">
        <v>11114</v>
      </c>
      <c r="E1272" t="s">
        <v>11108</v>
      </c>
      <c r="F1272" s="58">
        <v>648.19000000000005</v>
      </c>
      <c r="G1272" s="58">
        <v>0</v>
      </c>
      <c r="H1272">
        <v>4</v>
      </c>
    </row>
    <row r="1273" spans="1:8">
      <c r="A1273" t="str">
        <f t="shared" si="19"/>
        <v>z2008-1266</v>
      </c>
      <c r="B1273" s="1">
        <v>41260</v>
      </c>
      <c r="C1273" t="s">
        <v>11113</v>
      </c>
      <c r="D1273" t="s">
        <v>11114</v>
      </c>
      <c r="E1273" t="s">
        <v>11107</v>
      </c>
      <c r="F1273" s="58">
        <v>241.54</v>
      </c>
      <c r="G1273" s="58">
        <v>241.54</v>
      </c>
      <c r="H1273">
        <v>10</v>
      </c>
    </row>
    <row r="1274" spans="1:8">
      <c r="A1274" t="str">
        <f t="shared" si="19"/>
        <v>z2008-1267</v>
      </c>
      <c r="B1274" s="1">
        <v>41260</v>
      </c>
      <c r="C1274" t="s">
        <v>11113</v>
      </c>
      <c r="D1274" t="s">
        <v>11114</v>
      </c>
      <c r="E1274" t="s">
        <v>11107</v>
      </c>
      <c r="F1274" s="58">
        <v>658.96</v>
      </c>
      <c r="G1274" s="58">
        <v>658.96</v>
      </c>
      <c r="H1274">
        <v>8</v>
      </c>
    </row>
    <row r="1275" spans="1:8">
      <c r="A1275" t="str">
        <f t="shared" si="19"/>
        <v>z2008-1268</v>
      </c>
      <c r="B1275" s="1">
        <v>41261</v>
      </c>
      <c r="C1275" t="s">
        <v>11117</v>
      </c>
      <c r="D1275" t="s">
        <v>11106</v>
      </c>
      <c r="E1275" t="s">
        <v>11107</v>
      </c>
      <c r="F1275" s="58">
        <v>142.91</v>
      </c>
      <c r="G1275" s="58">
        <v>142.91</v>
      </c>
      <c r="H1275">
        <v>11</v>
      </c>
    </row>
    <row r="1276" spans="1:8">
      <c r="A1276" t="str">
        <f t="shared" si="19"/>
        <v>z2008-1269</v>
      </c>
      <c r="B1276" s="1">
        <v>41261</v>
      </c>
      <c r="C1276" t="s">
        <v>11115</v>
      </c>
      <c r="D1276" t="s">
        <v>11114</v>
      </c>
      <c r="E1276" t="s">
        <v>11108</v>
      </c>
      <c r="F1276" s="58">
        <v>574.85</v>
      </c>
      <c r="G1276" s="58">
        <v>0</v>
      </c>
      <c r="H1276">
        <v>11</v>
      </c>
    </row>
    <row r="1277" spans="1:8">
      <c r="A1277" t="str">
        <f t="shared" si="19"/>
        <v>z2008-1270</v>
      </c>
      <c r="B1277" s="1">
        <v>41261</v>
      </c>
      <c r="C1277" t="s">
        <v>11117</v>
      </c>
      <c r="D1277" t="s">
        <v>11114</v>
      </c>
      <c r="E1277" t="s">
        <v>11107</v>
      </c>
      <c r="F1277" s="58">
        <v>122.03</v>
      </c>
      <c r="G1277" s="58">
        <v>122.03</v>
      </c>
      <c r="H1277">
        <v>11</v>
      </c>
    </row>
    <row r="1278" spans="1:8">
      <c r="A1278" t="str">
        <f t="shared" si="19"/>
        <v>z2008-1271</v>
      </c>
      <c r="B1278" s="1">
        <v>41261</v>
      </c>
      <c r="C1278" t="s">
        <v>11117</v>
      </c>
      <c r="D1278" t="s">
        <v>11114</v>
      </c>
      <c r="E1278" t="s">
        <v>11108</v>
      </c>
      <c r="F1278" s="58">
        <v>313.12</v>
      </c>
      <c r="G1278" s="58">
        <v>0</v>
      </c>
      <c r="H1278">
        <v>12</v>
      </c>
    </row>
    <row r="1279" spans="1:8">
      <c r="A1279" t="str">
        <f t="shared" si="19"/>
        <v>z2008-1272</v>
      </c>
      <c r="B1279" s="1">
        <v>41261</v>
      </c>
      <c r="C1279" t="s">
        <v>11117</v>
      </c>
      <c r="D1279" t="s">
        <v>11114</v>
      </c>
      <c r="E1279" t="s">
        <v>11108</v>
      </c>
      <c r="F1279" s="58">
        <v>350.51</v>
      </c>
      <c r="G1279" s="58">
        <v>0</v>
      </c>
      <c r="H1279">
        <v>5</v>
      </c>
    </row>
    <row r="1280" spans="1:8">
      <c r="A1280" t="str">
        <f t="shared" si="19"/>
        <v>z2008-1273</v>
      </c>
      <c r="B1280" s="1">
        <v>41262</v>
      </c>
      <c r="C1280" t="s">
        <v>11105</v>
      </c>
      <c r="D1280" t="s">
        <v>11106</v>
      </c>
      <c r="E1280" t="s">
        <v>11107</v>
      </c>
      <c r="F1280" s="58">
        <v>528.57000000000005</v>
      </c>
      <c r="G1280" s="58">
        <v>528.57000000000005</v>
      </c>
      <c r="H1280">
        <v>5</v>
      </c>
    </row>
    <row r="1281" spans="1:8">
      <c r="A1281" t="str">
        <f t="shared" si="19"/>
        <v>z2008-1274</v>
      </c>
      <c r="B1281" s="1">
        <v>41262</v>
      </c>
      <c r="C1281" t="s">
        <v>11115</v>
      </c>
      <c r="D1281" t="s">
        <v>11114</v>
      </c>
      <c r="E1281" t="s">
        <v>11107</v>
      </c>
      <c r="F1281" s="58">
        <v>502.15</v>
      </c>
      <c r="G1281" s="58">
        <v>502.15</v>
      </c>
      <c r="H1281">
        <v>12</v>
      </c>
    </row>
    <row r="1282" spans="1:8">
      <c r="A1282" t="str">
        <f t="shared" si="19"/>
        <v>z2008-1275</v>
      </c>
      <c r="B1282" s="1">
        <v>41262</v>
      </c>
      <c r="C1282" t="s">
        <v>11105</v>
      </c>
      <c r="D1282" t="s">
        <v>11114</v>
      </c>
      <c r="E1282" t="s">
        <v>11107</v>
      </c>
      <c r="F1282" s="58">
        <v>296.99</v>
      </c>
      <c r="G1282" s="58">
        <v>296.99</v>
      </c>
      <c r="H1282">
        <v>11</v>
      </c>
    </row>
    <row r="1283" spans="1:8">
      <c r="A1283" t="str">
        <f t="shared" si="19"/>
        <v>z2008-1276</v>
      </c>
      <c r="B1283" s="1">
        <v>41262</v>
      </c>
      <c r="C1283" t="s">
        <v>11105</v>
      </c>
      <c r="D1283" t="s">
        <v>11114</v>
      </c>
      <c r="E1283" t="s">
        <v>11107</v>
      </c>
      <c r="F1283" s="58">
        <v>272.47000000000003</v>
      </c>
      <c r="G1283" s="58">
        <v>272.47000000000003</v>
      </c>
      <c r="H1283">
        <v>13</v>
      </c>
    </row>
    <row r="1284" spans="1:8">
      <c r="A1284" t="str">
        <f t="shared" si="19"/>
        <v>z2008-1277</v>
      </c>
      <c r="B1284" s="1">
        <v>41262</v>
      </c>
      <c r="C1284" t="s">
        <v>11105</v>
      </c>
      <c r="D1284" t="s">
        <v>11114</v>
      </c>
      <c r="E1284" t="s">
        <v>11108</v>
      </c>
      <c r="F1284" s="58">
        <v>206.95</v>
      </c>
      <c r="G1284" s="58">
        <v>0</v>
      </c>
      <c r="H1284">
        <v>6</v>
      </c>
    </row>
    <row r="1285" spans="1:8">
      <c r="A1285" t="str">
        <f t="shared" si="19"/>
        <v>z2008-1278</v>
      </c>
      <c r="B1285" s="1">
        <v>41265</v>
      </c>
      <c r="C1285" t="s">
        <v>11115</v>
      </c>
      <c r="D1285" t="s">
        <v>11106</v>
      </c>
      <c r="E1285" t="s">
        <v>11108</v>
      </c>
      <c r="F1285" s="58">
        <v>161.1</v>
      </c>
      <c r="G1285" s="58">
        <v>0</v>
      </c>
      <c r="H1285">
        <v>6</v>
      </c>
    </row>
    <row r="1286" spans="1:8">
      <c r="A1286" t="str">
        <f t="shared" si="19"/>
        <v>z2008-1279</v>
      </c>
      <c r="B1286" s="1">
        <v>41265</v>
      </c>
      <c r="C1286" t="s">
        <v>11115</v>
      </c>
      <c r="D1286" t="s">
        <v>11114</v>
      </c>
      <c r="E1286" t="s">
        <v>11107</v>
      </c>
      <c r="F1286" s="58">
        <v>283.52999999999997</v>
      </c>
      <c r="G1286" s="58">
        <v>283.52999999999997</v>
      </c>
      <c r="H1286">
        <v>9</v>
      </c>
    </row>
    <row r="1287" spans="1:8">
      <c r="A1287" t="str">
        <f t="shared" si="19"/>
        <v>z2008-1280</v>
      </c>
      <c r="B1287" s="1">
        <v>41265</v>
      </c>
      <c r="C1287" t="s">
        <v>11115</v>
      </c>
      <c r="D1287" t="s">
        <v>11114</v>
      </c>
      <c r="E1287" t="s">
        <v>11108</v>
      </c>
      <c r="F1287" s="58">
        <v>623.78</v>
      </c>
      <c r="G1287" s="58">
        <v>0</v>
      </c>
      <c r="H1287">
        <v>1</v>
      </c>
    </row>
    <row r="1288" spans="1:8">
      <c r="A1288" t="str">
        <f t="shared" si="19"/>
        <v>z2008-1281</v>
      </c>
      <c r="B1288" s="1">
        <v>41265</v>
      </c>
      <c r="C1288" t="s">
        <v>11115</v>
      </c>
      <c r="D1288" t="s">
        <v>11114</v>
      </c>
      <c r="E1288" t="s">
        <v>11107</v>
      </c>
      <c r="F1288" s="58">
        <v>467.51</v>
      </c>
      <c r="G1288" s="58">
        <v>467.51</v>
      </c>
      <c r="H1288">
        <v>10</v>
      </c>
    </row>
    <row r="1289" spans="1:8">
      <c r="A1289" t="str">
        <f t="shared" si="19"/>
        <v>z2008-1282</v>
      </c>
      <c r="B1289" s="1">
        <v>41265</v>
      </c>
      <c r="C1289" t="s">
        <v>11115</v>
      </c>
      <c r="D1289" t="s">
        <v>11114</v>
      </c>
      <c r="E1289" t="s">
        <v>11107</v>
      </c>
      <c r="F1289" s="58">
        <v>327.82</v>
      </c>
      <c r="G1289" s="58">
        <v>327.82</v>
      </c>
      <c r="H1289">
        <v>2</v>
      </c>
    </row>
    <row r="1290" spans="1:8">
      <c r="A1290" t="str">
        <f t="shared" si="19"/>
        <v>z2008-1283</v>
      </c>
      <c r="B1290" s="1">
        <v>41266</v>
      </c>
      <c r="C1290" t="s">
        <v>11116</v>
      </c>
      <c r="D1290" t="s">
        <v>11106</v>
      </c>
      <c r="E1290" t="s">
        <v>11108</v>
      </c>
      <c r="F1290" s="58">
        <v>536.34</v>
      </c>
      <c r="G1290" s="58">
        <v>0</v>
      </c>
      <c r="H1290">
        <v>8</v>
      </c>
    </row>
    <row r="1291" spans="1:8">
      <c r="A1291" t="str">
        <f t="shared" si="19"/>
        <v>z2008-1284</v>
      </c>
      <c r="B1291" s="1">
        <v>41266</v>
      </c>
      <c r="C1291" t="s">
        <v>11115</v>
      </c>
      <c r="D1291" t="s">
        <v>11114</v>
      </c>
      <c r="E1291" t="s">
        <v>11107</v>
      </c>
      <c r="F1291" s="58">
        <v>446.22</v>
      </c>
      <c r="G1291" s="58">
        <v>446.22</v>
      </c>
      <c r="H1291">
        <v>3</v>
      </c>
    </row>
    <row r="1292" spans="1:8">
      <c r="A1292" t="str">
        <f t="shared" si="19"/>
        <v>z2008-1285</v>
      </c>
      <c r="B1292" s="1">
        <v>41266</v>
      </c>
      <c r="C1292" t="s">
        <v>11116</v>
      </c>
      <c r="D1292" t="s">
        <v>11114</v>
      </c>
      <c r="E1292" t="s">
        <v>11107</v>
      </c>
      <c r="F1292" s="58">
        <v>287.76</v>
      </c>
      <c r="G1292" s="58">
        <v>287.76</v>
      </c>
      <c r="H1292">
        <v>1</v>
      </c>
    </row>
    <row r="1293" spans="1:8">
      <c r="A1293" t="str">
        <f t="shared" ref="A1293:A1324" si="20">"z2008-"&amp;ROW()-7</f>
        <v>z2008-1286</v>
      </c>
      <c r="B1293" s="1">
        <v>41266</v>
      </c>
      <c r="C1293" t="s">
        <v>11116</v>
      </c>
      <c r="D1293" t="s">
        <v>11114</v>
      </c>
      <c r="E1293" t="s">
        <v>11108</v>
      </c>
      <c r="F1293" s="58">
        <v>300.7</v>
      </c>
      <c r="G1293" s="58">
        <v>0</v>
      </c>
      <c r="H1293">
        <v>13</v>
      </c>
    </row>
    <row r="1294" spans="1:8">
      <c r="A1294" t="str">
        <f t="shared" si="20"/>
        <v>z2008-1287</v>
      </c>
      <c r="B1294" s="1">
        <v>41266</v>
      </c>
      <c r="C1294" t="s">
        <v>11116</v>
      </c>
      <c r="D1294" t="s">
        <v>11114</v>
      </c>
      <c r="E1294" t="s">
        <v>11107</v>
      </c>
      <c r="F1294" s="58">
        <v>190.78</v>
      </c>
      <c r="G1294" s="58">
        <v>190.78</v>
      </c>
      <c r="H1294">
        <v>1</v>
      </c>
    </row>
    <row r="1295" spans="1:8">
      <c r="A1295" t="str">
        <f t="shared" si="20"/>
        <v>z2008-1288</v>
      </c>
      <c r="B1295" s="1">
        <v>41267</v>
      </c>
      <c r="C1295" t="s">
        <v>11109</v>
      </c>
      <c r="D1295" t="s">
        <v>11106</v>
      </c>
      <c r="E1295" t="s">
        <v>11107</v>
      </c>
      <c r="F1295" s="58">
        <v>362.68</v>
      </c>
      <c r="G1295" s="58">
        <v>362.68</v>
      </c>
      <c r="H1295">
        <v>11</v>
      </c>
    </row>
    <row r="1296" spans="1:8">
      <c r="A1296" t="str">
        <f t="shared" si="20"/>
        <v>z2008-1289</v>
      </c>
      <c r="B1296" s="1">
        <v>41267</v>
      </c>
      <c r="C1296" t="s">
        <v>11115</v>
      </c>
      <c r="D1296" t="s">
        <v>11114</v>
      </c>
      <c r="E1296" t="s">
        <v>11108</v>
      </c>
      <c r="F1296" s="58">
        <v>659.96</v>
      </c>
      <c r="G1296" s="58">
        <v>0</v>
      </c>
      <c r="H1296">
        <v>5</v>
      </c>
    </row>
    <row r="1297" spans="1:8">
      <c r="A1297" t="str">
        <f t="shared" si="20"/>
        <v>z2008-1290</v>
      </c>
      <c r="B1297" s="1">
        <v>41267</v>
      </c>
      <c r="C1297" t="s">
        <v>11109</v>
      </c>
      <c r="D1297" t="s">
        <v>11114</v>
      </c>
      <c r="E1297" t="s">
        <v>11108</v>
      </c>
      <c r="F1297" s="58">
        <v>597.53</v>
      </c>
      <c r="G1297" s="58">
        <v>0</v>
      </c>
      <c r="H1297">
        <v>7</v>
      </c>
    </row>
    <row r="1298" spans="1:8">
      <c r="A1298" t="str">
        <f t="shared" si="20"/>
        <v>z2008-1291</v>
      </c>
      <c r="B1298" s="1">
        <v>41267</v>
      </c>
      <c r="C1298" t="s">
        <v>11109</v>
      </c>
      <c r="D1298" t="s">
        <v>11114</v>
      </c>
      <c r="E1298" t="s">
        <v>11108</v>
      </c>
      <c r="F1298" s="58">
        <v>80.48</v>
      </c>
      <c r="G1298" s="58">
        <v>0</v>
      </c>
      <c r="H1298">
        <v>3</v>
      </c>
    </row>
    <row r="1299" spans="1:8">
      <c r="A1299" t="str">
        <f t="shared" si="20"/>
        <v>z2008-1292</v>
      </c>
      <c r="B1299" s="1">
        <v>41267</v>
      </c>
      <c r="C1299" t="s">
        <v>11109</v>
      </c>
      <c r="D1299" t="s">
        <v>11114</v>
      </c>
      <c r="E1299" t="s">
        <v>11107</v>
      </c>
      <c r="F1299" s="58">
        <v>607.94000000000005</v>
      </c>
      <c r="G1299" s="58">
        <v>607.94000000000005</v>
      </c>
      <c r="H1299">
        <v>11</v>
      </c>
    </row>
    <row r="1300" spans="1:8">
      <c r="A1300" t="str">
        <f t="shared" si="20"/>
        <v>z2008-1293</v>
      </c>
      <c r="B1300" s="1">
        <v>41268</v>
      </c>
      <c r="C1300" t="s">
        <v>11110</v>
      </c>
      <c r="D1300" t="s">
        <v>11106</v>
      </c>
      <c r="E1300" t="s">
        <v>11107</v>
      </c>
      <c r="F1300" s="58">
        <v>230.63</v>
      </c>
      <c r="G1300" s="58">
        <v>230.63</v>
      </c>
      <c r="H1300">
        <v>13</v>
      </c>
    </row>
    <row r="1301" spans="1:8">
      <c r="A1301" t="str">
        <f t="shared" si="20"/>
        <v>z2008-1294</v>
      </c>
      <c r="B1301" s="1">
        <v>41268</v>
      </c>
      <c r="C1301" t="s">
        <v>11115</v>
      </c>
      <c r="D1301" t="s">
        <v>11114</v>
      </c>
      <c r="E1301" t="s">
        <v>11107</v>
      </c>
      <c r="F1301" s="58">
        <v>113.67</v>
      </c>
      <c r="G1301" s="58">
        <v>113.67</v>
      </c>
      <c r="H1301">
        <v>9</v>
      </c>
    </row>
    <row r="1302" spans="1:8">
      <c r="A1302" t="str">
        <f t="shared" si="20"/>
        <v>z2008-1295</v>
      </c>
      <c r="B1302" s="1">
        <v>41268</v>
      </c>
      <c r="C1302" t="s">
        <v>11110</v>
      </c>
      <c r="D1302" t="s">
        <v>11114</v>
      </c>
      <c r="E1302" t="s">
        <v>11108</v>
      </c>
      <c r="F1302" s="58">
        <v>551.12</v>
      </c>
      <c r="G1302" s="58">
        <v>0</v>
      </c>
      <c r="H1302">
        <v>12</v>
      </c>
    </row>
    <row r="1303" spans="1:8">
      <c r="A1303" t="str">
        <f t="shared" si="20"/>
        <v>z2008-1296</v>
      </c>
      <c r="B1303" s="1">
        <v>41268</v>
      </c>
      <c r="C1303" t="s">
        <v>11110</v>
      </c>
      <c r="D1303" t="s">
        <v>11114</v>
      </c>
      <c r="E1303" t="s">
        <v>11107</v>
      </c>
      <c r="F1303" s="58">
        <v>618.27</v>
      </c>
      <c r="G1303" s="58">
        <v>618.27</v>
      </c>
      <c r="H1303">
        <v>3</v>
      </c>
    </row>
    <row r="1304" spans="1:8">
      <c r="A1304" t="str">
        <f t="shared" si="20"/>
        <v>z2008-1297</v>
      </c>
      <c r="B1304" s="1">
        <v>41268</v>
      </c>
      <c r="C1304" t="s">
        <v>11110</v>
      </c>
      <c r="D1304" t="s">
        <v>11114</v>
      </c>
      <c r="E1304" t="s">
        <v>11108</v>
      </c>
      <c r="F1304" s="58">
        <v>587.84</v>
      </c>
      <c r="G1304" s="58">
        <v>0</v>
      </c>
      <c r="H1304">
        <v>5</v>
      </c>
    </row>
    <row r="1305" spans="1:8">
      <c r="A1305" t="str">
        <f t="shared" si="20"/>
        <v>z2008-1298</v>
      </c>
      <c r="B1305" s="1">
        <v>41269</v>
      </c>
      <c r="C1305" t="s">
        <v>11111</v>
      </c>
      <c r="D1305" t="s">
        <v>11114</v>
      </c>
      <c r="E1305" t="s">
        <v>11108</v>
      </c>
      <c r="F1305" s="58">
        <v>61.21</v>
      </c>
      <c r="G1305" s="58">
        <v>0</v>
      </c>
      <c r="H1305">
        <v>2</v>
      </c>
    </row>
    <row r="1306" spans="1:8">
      <c r="A1306" t="str">
        <f t="shared" si="20"/>
        <v>z2008-1299</v>
      </c>
      <c r="B1306" s="1">
        <v>41269</v>
      </c>
      <c r="C1306" t="s">
        <v>11115</v>
      </c>
      <c r="D1306" t="s">
        <v>11114</v>
      </c>
      <c r="E1306" t="s">
        <v>11107</v>
      </c>
      <c r="F1306" s="58">
        <v>614.97</v>
      </c>
      <c r="G1306" s="58">
        <v>614.97</v>
      </c>
      <c r="H1306">
        <v>10</v>
      </c>
    </row>
    <row r="1307" spans="1:8">
      <c r="A1307" t="str">
        <f t="shared" si="20"/>
        <v>z2008-1300</v>
      </c>
      <c r="B1307" s="1">
        <v>41269</v>
      </c>
      <c r="C1307" t="s">
        <v>11111</v>
      </c>
      <c r="D1307" t="s">
        <v>11114</v>
      </c>
      <c r="E1307" t="s">
        <v>11107</v>
      </c>
      <c r="F1307" s="58">
        <v>491.86</v>
      </c>
      <c r="G1307" s="58">
        <v>491.86</v>
      </c>
      <c r="H1307">
        <v>12</v>
      </c>
    </row>
    <row r="1308" spans="1:8">
      <c r="A1308" t="str">
        <f t="shared" si="20"/>
        <v>z2008-1301</v>
      </c>
      <c r="B1308" s="1">
        <v>41269</v>
      </c>
      <c r="C1308" t="s">
        <v>11111</v>
      </c>
      <c r="D1308" t="s">
        <v>11114</v>
      </c>
      <c r="E1308" t="s">
        <v>11107</v>
      </c>
      <c r="F1308" s="58">
        <v>692.32</v>
      </c>
      <c r="G1308" s="58">
        <v>692.32</v>
      </c>
      <c r="H1308">
        <v>11</v>
      </c>
    </row>
    <row r="1309" spans="1:8">
      <c r="A1309" t="str">
        <f t="shared" si="20"/>
        <v>z2008-1302</v>
      </c>
      <c r="B1309" s="1">
        <v>41269</v>
      </c>
      <c r="C1309" t="s">
        <v>11111</v>
      </c>
      <c r="D1309" t="s">
        <v>11114</v>
      </c>
      <c r="E1309" t="s">
        <v>11107</v>
      </c>
      <c r="F1309" s="58">
        <v>173.13</v>
      </c>
      <c r="G1309" s="58">
        <v>173.13</v>
      </c>
      <c r="H1309">
        <v>6</v>
      </c>
    </row>
    <row r="1310" spans="1:8">
      <c r="A1310" t="str">
        <f t="shared" si="20"/>
        <v>z2008-1303</v>
      </c>
      <c r="B1310" s="1">
        <v>41272</v>
      </c>
      <c r="C1310" t="s">
        <v>11112</v>
      </c>
      <c r="D1310" t="s">
        <v>11114</v>
      </c>
      <c r="E1310" t="s">
        <v>11107</v>
      </c>
      <c r="F1310" s="58">
        <v>321.89999999999998</v>
      </c>
      <c r="G1310" s="58">
        <v>321.89999999999998</v>
      </c>
      <c r="H1310">
        <v>6</v>
      </c>
    </row>
    <row r="1311" spans="1:8">
      <c r="A1311" t="str">
        <f t="shared" si="20"/>
        <v>z2008-1304</v>
      </c>
      <c r="B1311" s="1">
        <v>41272</v>
      </c>
      <c r="C1311" t="s">
        <v>11115</v>
      </c>
      <c r="D1311" t="s">
        <v>11114</v>
      </c>
      <c r="E1311" t="s">
        <v>11108</v>
      </c>
      <c r="F1311" s="58">
        <v>216.67</v>
      </c>
      <c r="G1311" s="58">
        <v>0</v>
      </c>
      <c r="H1311">
        <v>9</v>
      </c>
    </row>
    <row r="1312" spans="1:8">
      <c r="A1312" t="str">
        <f t="shared" si="20"/>
        <v>z2008-1305</v>
      </c>
      <c r="B1312" s="1">
        <v>41272</v>
      </c>
      <c r="C1312" t="s">
        <v>11112</v>
      </c>
      <c r="D1312" t="s">
        <v>11114</v>
      </c>
      <c r="E1312" t="s">
        <v>11107</v>
      </c>
      <c r="F1312" s="58">
        <v>169.05</v>
      </c>
      <c r="G1312" s="58">
        <v>169.05</v>
      </c>
      <c r="H1312">
        <v>2</v>
      </c>
    </row>
    <row r="1313" spans="1:8">
      <c r="A1313" t="str">
        <f t="shared" si="20"/>
        <v>z2008-1306</v>
      </c>
      <c r="B1313" s="1">
        <v>41272</v>
      </c>
      <c r="C1313" t="s">
        <v>11112</v>
      </c>
      <c r="D1313" t="s">
        <v>11114</v>
      </c>
      <c r="E1313" t="s">
        <v>11108</v>
      </c>
      <c r="F1313" s="58">
        <v>200.9</v>
      </c>
      <c r="G1313" s="58">
        <v>0</v>
      </c>
      <c r="H1313">
        <v>2</v>
      </c>
    </row>
    <row r="1314" spans="1:8">
      <c r="A1314" t="str">
        <f t="shared" si="20"/>
        <v>z2008-1307</v>
      </c>
      <c r="B1314" s="1">
        <v>41272</v>
      </c>
      <c r="C1314" t="s">
        <v>11112</v>
      </c>
      <c r="D1314" t="s">
        <v>11114</v>
      </c>
      <c r="E1314" t="s">
        <v>11107</v>
      </c>
      <c r="F1314" s="58">
        <v>503.59</v>
      </c>
      <c r="G1314" s="58">
        <v>503.59</v>
      </c>
      <c r="H1314">
        <v>14</v>
      </c>
    </row>
    <row r="1315" spans="1:8">
      <c r="A1315" t="str">
        <f t="shared" si="20"/>
        <v>z2008-1308</v>
      </c>
      <c r="B1315" s="1">
        <v>41273</v>
      </c>
      <c r="C1315" t="s">
        <v>11113</v>
      </c>
      <c r="D1315" t="s">
        <v>11114</v>
      </c>
      <c r="E1315" t="s">
        <v>11108</v>
      </c>
      <c r="F1315" s="58">
        <v>73.010000000000005</v>
      </c>
      <c r="G1315" s="58">
        <v>0</v>
      </c>
      <c r="H1315">
        <v>7</v>
      </c>
    </row>
    <row r="1316" spans="1:8">
      <c r="A1316" t="str">
        <f t="shared" si="20"/>
        <v>z2008-1309</v>
      </c>
      <c r="B1316" s="1">
        <v>41273</v>
      </c>
      <c r="C1316" t="s">
        <v>11115</v>
      </c>
      <c r="D1316" t="s">
        <v>11114</v>
      </c>
      <c r="E1316" t="s">
        <v>11108</v>
      </c>
      <c r="F1316" s="58">
        <v>50.77</v>
      </c>
      <c r="G1316" s="58">
        <v>0</v>
      </c>
      <c r="H1316">
        <v>10</v>
      </c>
    </row>
    <row r="1317" spans="1:8">
      <c r="A1317" t="str">
        <f t="shared" si="20"/>
        <v>z2008-1310</v>
      </c>
      <c r="B1317" s="1">
        <v>41273</v>
      </c>
      <c r="C1317" t="s">
        <v>11113</v>
      </c>
      <c r="D1317" t="s">
        <v>11114</v>
      </c>
      <c r="E1317" t="s">
        <v>11107</v>
      </c>
      <c r="F1317" s="58">
        <v>70.180000000000007</v>
      </c>
      <c r="G1317" s="58">
        <v>70.180000000000007</v>
      </c>
      <c r="H1317">
        <v>3</v>
      </c>
    </row>
    <row r="1318" spans="1:8">
      <c r="A1318" t="str">
        <f t="shared" si="20"/>
        <v>z2008-1311</v>
      </c>
      <c r="B1318" s="1">
        <v>41273</v>
      </c>
      <c r="C1318" t="s">
        <v>11113</v>
      </c>
      <c r="D1318" t="s">
        <v>11114</v>
      </c>
      <c r="E1318" t="s">
        <v>11107</v>
      </c>
      <c r="F1318" s="58">
        <v>216.34</v>
      </c>
      <c r="G1318" s="58">
        <v>216.34</v>
      </c>
      <c r="H1318">
        <v>13</v>
      </c>
    </row>
    <row r="1319" spans="1:8">
      <c r="A1319" t="str">
        <f t="shared" si="20"/>
        <v>z2008-1312</v>
      </c>
      <c r="B1319" s="1">
        <v>41273</v>
      </c>
      <c r="C1319" t="s">
        <v>11113</v>
      </c>
      <c r="D1319" t="s">
        <v>11114</v>
      </c>
      <c r="E1319" t="s">
        <v>11108</v>
      </c>
      <c r="F1319" s="58">
        <v>460.3</v>
      </c>
      <c r="G1319" s="58">
        <v>0</v>
      </c>
      <c r="H1319">
        <v>8</v>
      </c>
    </row>
    <row r="1320" spans="1:8">
      <c r="A1320" t="str">
        <f t="shared" si="20"/>
        <v>z2008-1313</v>
      </c>
      <c r="B1320" s="1">
        <v>41274</v>
      </c>
      <c r="C1320" t="s">
        <v>11117</v>
      </c>
      <c r="D1320" t="s">
        <v>11114</v>
      </c>
      <c r="E1320" t="s">
        <v>11108</v>
      </c>
      <c r="F1320" s="58">
        <v>562.91</v>
      </c>
      <c r="G1320" s="58">
        <v>0</v>
      </c>
      <c r="H1320">
        <v>11</v>
      </c>
    </row>
    <row r="1321" spans="1:8">
      <c r="A1321" t="str">
        <f t="shared" si="20"/>
        <v>z2008-1314</v>
      </c>
      <c r="B1321" s="1">
        <v>41274</v>
      </c>
      <c r="C1321" t="s">
        <v>11115</v>
      </c>
      <c r="D1321" t="s">
        <v>11114</v>
      </c>
      <c r="E1321" t="s">
        <v>11107</v>
      </c>
      <c r="F1321" s="58">
        <v>204.76</v>
      </c>
      <c r="G1321" s="58">
        <v>204.76</v>
      </c>
      <c r="H1321">
        <v>4</v>
      </c>
    </row>
    <row r="1322" spans="1:8">
      <c r="A1322" t="str">
        <f t="shared" si="20"/>
        <v>z2008-1315</v>
      </c>
      <c r="B1322" s="1">
        <v>41274</v>
      </c>
      <c r="C1322" t="s">
        <v>11117</v>
      </c>
      <c r="D1322" t="s">
        <v>11114</v>
      </c>
      <c r="E1322" t="s">
        <v>11108</v>
      </c>
      <c r="F1322" s="58">
        <v>619.72</v>
      </c>
      <c r="G1322" s="58">
        <v>0</v>
      </c>
      <c r="H1322">
        <v>8</v>
      </c>
    </row>
    <row r="1323" spans="1:8">
      <c r="A1323" t="str">
        <f t="shared" si="20"/>
        <v>z2008-1316</v>
      </c>
      <c r="B1323" s="1">
        <v>41274</v>
      </c>
      <c r="C1323" t="s">
        <v>11117</v>
      </c>
      <c r="D1323" t="s">
        <v>11114</v>
      </c>
      <c r="E1323" t="s">
        <v>11108</v>
      </c>
      <c r="F1323" s="58">
        <v>494.88</v>
      </c>
      <c r="G1323" s="58">
        <v>0</v>
      </c>
      <c r="H1323">
        <v>11</v>
      </c>
    </row>
    <row r="1324" spans="1:8">
      <c r="A1324" t="str">
        <f t="shared" si="20"/>
        <v>z2008-1317</v>
      </c>
      <c r="B1324" s="1">
        <v>41274</v>
      </c>
      <c r="C1324" t="s">
        <v>11117</v>
      </c>
      <c r="D1324" t="s">
        <v>11114</v>
      </c>
      <c r="E1324" t="s">
        <v>11108</v>
      </c>
      <c r="F1324" s="58">
        <v>361.54</v>
      </c>
      <c r="G1324" s="58">
        <v>0</v>
      </c>
      <c r="H1324">
        <v>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2475"/>
  <sheetViews>
    <sheetView showGridLines="0" workbookViewId="0">
      <selection activeCell="L4" sqref="L4"/>
    </sheetView>
  </sheetViews>
  <sheetFormatPr defaultRowHeight="12.75"/>
  <cols>
    <col min="4" max="4" width="4.85546875" bestFit="1" customWidth="1"/>
    <col min="5" max="5" width="13.42578125" customWidth="1"/>
    <col min="6" max="6" width="11" customWidth="1"/>
    <col min="7" max="7" width="23.5703125" customWidth="1"/>
    <col min="8" max="8" width="12.5703125" customWidth="1"/>
    <col min="10" max="10" width="11.28515625" bestFit="1" customWidth="1"/>
    <col min="12" max="12" width="10.140625" bestFit="1" customWidth="1"/>
    <col min="13" max="13" width="14.42578125" bestFit="1" customWidth="1"/>
  </cols>
  <sheetData>
    <row r="1" spans="1:14">
      <c r="G1" s="22" t="s">
        <v>28</v>
      </c>
      <c r="H1" s="20"/>
    </row>
    <row r="2" spans="1:14">
      <c r="G2" s="22" t="s">
        <v>42</v>
      </c>
      <c r="H2" s="21"/>
    </row>
    <row r="3" spans="1:14">
      <c r="G3" s="22" t="s">
        <v>49</v>
      </c>
      <c r="H3" s="21"/>
    </row>
    <row r="4" spans="1:14">
      <c r="G4" s="22" t="s">
        <v>76</v>
      </c>
      <c r="H4" s="21"/>
    </row>
    <row r="5" spans="1:14">
      <c r="G5" s="22" t="s">
        <v>128</v>
      </c>
      <c r="H5" s="21"/>
    </row>
    <row r="6" spans="1:14">
      <c r="G6" s="22" t="s">
        <v>134</v>
      </c>
      <c r="H6" s="21"/>
    </row>
    <row r="7" spans="1:14">
      <c r="G7" s="22" t="s">
        <v>153</v>
      </c>
      <c r="H7" s="21"/>
    </row>
    <row r="8" spans="1:14">
      <c r="G8" s="22" t="s">
        <v>156</v>
      </c>
      <c r="H8" s="21"/>
    </row>
    <row r="11" spans="1:14" ht="26.25" thickBot="1">
      <c r="A11" s="23" t="s">
        <v>11</v>
      </c>
      <c r="B11" s="23" t="s">
        <v>12</v>
      </c>
      <c r="C11" s="23" t="s">
        <v>13</v>
      </c>
      <c r="D11" s="23" t="s">
        <v>14</v>
      </c>
      <c r="E11" s="23" t="s">
        <v>15</v>
      </c>
      <c r="F11" s="23" t="s">
        <v>16</v>
      </c>
      <c r="G11" s="23" t="s">
        <v>17</v>
      </c>
      <c r="H11" s="23" t="s">
        <v>18</v>
      </c>
      <c r="I11" s="23" t="s">
        <v>19</v>
      </c>
      <c r="J11" s="24" t="s">
        <v>20</v>
      </c>
      <c r="K11" s="23" t="s">
        <v>21</v>
      </c>
      <c r="L11" s="23" t="s">
        <v>22</v>
      </c>
      <c r="M11" s="23" t="s">
        <v>23</v>
      </c>
      <c r="N11" s="23" t="s">
        <v>24</v>
      </c>
    </row>
    <row r="12" spans="1:14">
      <c r="A12">
        <v>60000</v>
      </c>
      <c r="B12" t="s">
        <v>25</v>
      </c>
      <c r="C12" t="s">
        <v>26</v>
      </c>
      <c r="D12" t="s">
        <v>34</v>
      </c>
      <c r="E12" s="1">
        <v>30124</v>
      </c>
      <c r="F12" s="2" t="s">
        <v>27</v>
      </c>
      <c r="G12" s="2" t="s">
        <v>28</v>
      </c>
      <c r="H12">
        <f t="shared" ref="H12:H75" ca="1" si="0">DATEDIF(E12,TODAY(),"y")</f>
        <v>36</v>
      </c>
      <c r="I12" s="3">
        <v>16</v>
      </c>
      <c r="J12" s="4">
        <v>7990.9695932029399</v>
      </c>
      <c r="K12" s="5">
        <v>0.25</v>
      </c>
      <c r="L12" s="6">
        <f t="shared" ref="L12:L75" si="1">K12*J12</f>
        <v>1997.742398300735</v>
      </c>
      <c r="M12" t="s">
        <v>29</v>
      </c>
      <c r="N12" s="6">
        <v>63.379715356756357</v>
      </c>
    </row>
    <row r="13" spans="1:14">
      <c r="A13">
        <v>60001</v>
      </c>
      <c r="B13" t="s">
        <v>30</v>
      </c>
      <c r="C13" t="s">
        <v>31</v>
      </c>
      <c r="D13" t="s">
        <v>34</v>
      </c>
      <c r="E13" s="1">
        <v>32381</v>
      </c>
      <c r="F13" s="2" t="s">
        <v>27</v>
      </c>
      <c r="G13" s="2" t="s">
        <v>28</v>
      </c>
      <c r="H13">
        <f t="shared" ca="1" si="0"/>
        <v>30</v>
      </c>
      <c r="I13" s="3">
        <v>11</v>
      </c>
      <c r="J13" s="4">
        <v>8611.4157356212418</v>
      </c>
      <c r="K13" s="5">
        <v>0.15</v>
      </c>
      <c r="L13" s="6">
        <f t="shared" si="1"/>
        <v>1291.7123603431862</v>
      </c>
      <c r="M13" t="s">
        <v>29</v>
      </c>
      <c r="N13" s="6">
        <v>172.88758504235273</v>
      </c>
    </row>
    <row r="14" spans="1:14">
      <c r="A14">
        <v>60002</v>
      </c>
      <c r="B14" t="s">
        <v>32</v>
      </c>
      <c r="C14" t="s">
        <v>33</v>
      </c>
      <c r="D14" s="7" t="s">
        <v>34</v>
      </c>
      <c r="E14" s="1">
        <v>35376</v>
      </c>
      <c r="F14" s="2" t="s">
        <v>27</v>
      </c>
      <c r="G14" s="2" t="s">
        <v>28</v>
      </c>
      <c r="H14">
        <f t="shared" ca="1" si="0"/>
        <v>21</v>
      </c>
      <c r="I14" s="3">
        <v>15</v>
      </c>
      <c r="J14" s="4">
        <v>6320.4042385645507</v>
      </c>
      <c r="K14" s="5">
        <v>0.09</v>
      </c>
      <c r="L14" s="6">
        <f t="shared" si="1"/>
        <v>568.83638147080956</v>
      </c>
      <c r="M14" t="s">
        <v>35</v>
      </c>
      <c r="N14" s="6">
        <v>51.812243893237614</v>
      </c>
    </row>
    <row r="15" spans="1:14">
      <c r="A15">
        <v>60003</v>
      </c>
      <c r="B15" t="s">
        <v>36</v>
      </c>
      <c r="C15" t="s">
        <v>37</v>
      </c>
      <c r="D15" t="s">
        <v>48</v>
      </c>
      <c r="E15" s="1">
        <v>28446</v>
      </c>
      <c r="F15" s="2" t="s">
        <v>27</v>
      </c>
      <c r="G15" s="2" t="s">
        <v>28</v>
      </c>
      <c r="H15">
        <f t="shared" ca="1" si="0"/>
        <v>40</v>
      </c>
      <c r="I15" s="3">
        <v>18</v>
      </c>
      <c r="J15" s="4">
        <v>5547.100053385986</v>
      </c>
      <c r="K15" s="5">
        <v>0.25</v>
      </c>
      <c r="L15" s="6">
        <f t="shared" si="1"/>
        <v>1386.7750133464965</v>
      </c>
      <c r="M15" t="s">
        <v>35</v>
      </c>
      <c r="N15" s="6">
        <v>35.446674759706369</v>
      </c>
    </row>
    <row r="16" spans="1:14">
      <c r="A16">
        <v>60004</v>
      </c>
      <c r="B16" t="s">
        <v>38</v>
      </c>
      <c r="C16" t="s">
        <v>39</v>
      </c>
      <c r="D16" t="s">
        <v>34</v>
      </c>
      <c r="E16" s="1">
        <v>29024</v>
      </c>
      <c r="F16" s="2" t="s">
        <v>27</v>
      </c>
      <c r="G16" s="2" t="s">
        <v>28</v>
      </c>
      <c r="H16">
        <f t="shared" ca="1" si="0"/>
        <v>39</v>
      </c>
      <c r="I16" s="3">
        <v>10</v>
      </c>
      <c r="J16" s="4">
        <v>5301.4757879119088</v>
      </c>
      <c r="K16" s="5">
        <v>0.25</v>
      </c>
      <c r="L16" s="6">
        <f t="shared" si="1"/>
        <v>1325.3689469779772</v>
      </c>
      <c r="M16" t="s">
        <v>35</v>
      </c>
      <c r="N16" s="6">
        <v>342.77395201590684</v>
      </c>
    </row>
    <row r="17" spans="1:14">
      <c r="A17">
        <v>60005</v>
      </c>
      <c r="B17" t="s">
        <v>40</v>
      </c>
      <c r="C17" t="s">
        <v>41</v>
      </c>
      <c r="D17" t="s">
        <v>48</v>
      </c>
      <c r="E17" s="1">
        <v>28074</v>
      </c>
      <c r="F17" s="2" t="s">
        <v>27</v>
      </c>
      <c r="G17" s="2" t="s">
        <v>42</v>
      </c>
      <c r="H17">
        <f t="shared" ca="1" si="0"/>
        <v>41</v>
      </c>
      <c r="I17" s="3">
        <v>26</v>
      </c>
      <c r="J17" s="4">
        <v>5476.600503460576</v>
      </c>
      <c r="K17" s="5">
        <v>0.25</v>
      </c>
      <c r="L17" s="6">
        <f t="shared" si="1"/>
        <v>1369.150125865144</v>
      </c>
      <c r="M17" t="s">
        <v>35</v>
      </c>
      <c r="N17" s="6">
        <v>100.5494119851851</v>
      </c>
    </row>
    <row r="18" spans="1:14">
      <c r="A18">
        <v>60006</v>
      </c>
      <c r="B18" t="s">
        <v>43</v>
      </c>
      <c r="C18" t="s">
        <v>44</v>
      </c>
      <c r="D18" t="s">
        <v>34</v>
      </c>
      <c r="E18" s="1">
        <v>39300</v>
      </c>
      <c r="F18" s="2" t="s">
        <v>27</v>
      </c>
      <c r="G18" s="2" t="s">
        <v>42</v>
      </c>
      <c r="H18">
        <f t="shared" ca="1" si="0"/>
        <v>11</v>
      </c>
      <c r="I18" s="3">
        <v>26</v>
      </c>
      <c r="J18" s="4">
        <v>9417.4817268226288</v>
      </c>
      <c r="K18" s="5">
        <v>0.04</v>
      </c>
      <c r="L18" s="6">
        <f t="shared" si="1"/>
        <v>376.69926907290517</v>
      </c>
      <c r="M18" t="s">
        <v>29</v>
      </c>
      <c r="N18" s="6">
        <v>82.189175004576668</v>
      </c>
    </row>
    <row r="19" spans="1:14">
      <c r="A19">
        <v>60007</v>
      </c>
      <c r="B19" t="s">
        <v>45</v>
      </c>
      <c r="C19" t="s">
        <v>26</v>
      </c>
      <c r="D19" t="s">
        <v>34</v>
      </c>
      <c r="E19" s="1">
        <v>35775</v>
      </c>
      <c r="F19" s="2" t="s">
        <v>27</v>
      </c>
      <c r="G19" s="2" t="s">
        <v>28</v>
      </c>
      <c r="H19">
        <f t="shared" ca="1" si="0"/>
        <v>20</v>
      </c>
      <c r="I19" s="3">
        <v>16</v>
      </c>
      <c r="J19" s="4"/>
      <c r="K19" s="5">
        <v>0.09</v>
      </c>
      <c r="L19" s="6">
        <f t="shared" si="1"/>
        <v>0</v>
      </c>
      <c r="M19" t="s">
        <v>35</v>
      </c>
      <c r="N19" s="6">
        <v>281.17333100065338</v>
      </c>
    </row>
    <row r="20" spans="1:14">
      <c r="A20">
        <v>60008</v>
      </c>
      <c r="B20" t="s">
        <v>46</v>
      </c>
      <c r="C20" t="s">
        <v>47</v>
      </c>
      <c r="D20" t="s">
        <v>48</v>
      </c>
      <c r="E20" s="1">
        <v>36182</v>
      </c>
      <c r="F20" s="2" t="s">
        <v>27</v>
      </c>
      <c r="G20" s="2" t="s">
        <v>49</v>
      </c>
      <c r="H20">
        <f t="shared" ca="1" si="0"/>
        <v>19</v>
      </c>
      <c r="I20" s="3">
        <v>27</v>
      </c>
      <c r="J20" s="4">
        <v>4738.439089964113</v>
      </c>
      <c r="K20" s="5">
        <v>0.09</v>
      </c>
      <c r="L20" s="6">
        <f t="shared" si="1"/>
        <v>426.45951809677018</v>
      </c>
      <c r="M20" t="s">
        <v>35</v>
      </c>
      <c r="N20" s="6">
        <v>117.96232961500152</v>
      </c>
    </row>
    <row r="21" spans="1:14">
      <c r="A21">
        <v>60009</v>
      </c>
      <c r="B21" t="s">
        <v>50</v>
      </c>
      <c r="C21" t="s">
        <v>51</v>
      </c>
      <c r="D21" t="s">
        <v>48</v>
      </c>
      <c r="E21" s="1">
        <v>38219</v>
      </c>
      <c r="F21" s="2" t="s">
        <v>27</v>
      </c>
      <c r="G21" s="2" t="s">
        <v>28</v>
      </c>
      <c r="H21">
        <f t="shared" ca="1" si="0"/>
        <v>14</v>
      </c>
      <c r="I21" s="3">
        <v>5</v>
      </c>
      <c r="J21" s="4">
        <v>1886.5408689384799</v>
      </c>
      <c r="K21" s="5">
        <v>7.0000000000000007E-2</v>
      </c>
      <c r="L21" s="6">
        <f t="shared" si="1"/>
        <v>132.05786082569361</v>
      </c>
      <c r="M21" t="s">
        <v>35</v>
      </c>
      <c r="N21" s="6">
        <v>34.559227533922332</v>
      </c>
    </row>
    <row r="22" spans="1:14">
      <c r="A22">
        <v>60010</v>
      </c>
      <c r="B22" t="s">
        <v>52</v>
      </c>
      <c r="C22" t="s">
        <v>53</v>
      </c>
      <c r="D22" t="s">
        <v>34</v>
      </c>
      <c r="E22" s="1">
        <v>38626</v>
      </c>
      <c r="F22" s="2" t="s">
        <v>27</v>
      </c>
      <c r="G22" s="2" t="s">
        <v>28</v>
      </c>
      <c r="H22">
        <f t="shared" ca="1" si="0"/>
        <v>13</v>
      </c>
      <c r="I22" s="3">
        <v>36</v>
      </c>
      <c r="J22" s="4">
        <v>5549.0635173344272</v>
      </c>
      <c r="K22" s="5">
        <v>0.04</v>
      </c>
      <c r="L22" s="6">
        <f t="shared" si="1"/>
        <v>221.96254069337709</v>
      </c>
      <c r="M22" t="s">
        <v>35</v>
      </c>
      <c r="N22" s="6">
        <v>293.84961820711322</v>
      </c>
    </row>
    <row r="23" spans="1:14">
      <c r="A23">
        <v>60011</v>
      </c>
      <c r="B23" t="s">
        <v>54</v>
      </c>
      <c r="C23" t="s">
        <v>55</v>
      </c>
      <c r="D23" t="s">
        <v>34</v>
      </c>
      <c r="E23" s="1">
        <v>37838</v>
      </c>
      <c r="F23" s="2" t="s">
        <v>27</v>
      </c>
      <c r="G23" s="2" t="s">
        <v>28</v>
      </c>
      <c r="H23">
        <f t="shared" ca="1" si="0"/>
        <v>15</v>
      </c>
      <c r="I23" s="3">
        <v>32</v>
      </c>
      <c r="J23" s="4">
        <v>3429.6410531407228</v>
      </c>
      <c r="K23" s="5">
        <v>7.0000000000000007E-2</v>
      </c>
      <c r="L23" s="6">
        <f t="shared" si="1"/>
        <v>240.07487371985061</v>
      </c>
      <c r="M23" t="s">
        <v>35</v>
      </c>
      <c r="N23" s="6">
        <v>314.8947181994202</v>
      </c>
    </row>
    <row r="24" spans="1:14">
      <c r="A24">
        <v>60012</v>
      </c>
      <c r="B24" t="s">
        <v>56</v>
      </c>
      <c r="C24" t="s">
        <v>57</v>
      </c>
      <c r="D24" t="s">
        <v>48</v>
      </c>
      <c r="E24" s="1">
        <v>37390</v>
      </c>
      <c r="F24" s="2" t="s">
        <v>27</v>
      </c>
      <c r="G24" s="2" t="s">
        <v>28</v>
      </c>
      <c r="H24">
        <f t="shared" ca="1" si="0"/>
        <v>16</v>
      </c>
      <c r="I24" s="3">
        <v>21</v>
      </c>
      <c r="J24" s="4">
        <v>2525.5292787156204</v>
      </c>
      <c r="K24" s="5">
        <v>7.0000000000000007E-2</v>
      </c>
      <c r="L24" s="6">
        <f t="shared" si="1"/>
        <v>176.78704951009345</v>
      </c>
      <c r="M24" t="s">
        <v>35</v>
      </c>
      <c r="N24" s="6">
        <v>49.329965635958963</v>
      </c>
    </row>
    <row r="25" spans="1:14">
      <c r="A25">
        <v>60013</v>
      </c>
      <c r="B25" t="s">
        <v>58</v>
      </c>
      <c r="C25" t="s">
        <v>59</v>
      </c>
      <c r="D25" t="s">
        <v>48</v>
      </c>
      <c r="E25" s="1">
        <v>32006</v>
      </c>
      <c r="F25" s="2" t="s">
        <v>27</v>
      </c>
      <c r="G25" s="2" t="s">
        <v>28</v>
      </c>
      <c r="H25">
        <f t="shared" ca="1" si="0"/>
        <v>31</v>
      </c>
      <c r="I25" s="3">
        <v>34</v>
      </c>
      <c r="J25" s="4">
        <v>4490.7318713443146</v>
      </c>
      <c r="K25" s="5">
        <v>0.15</v>
      </c>
      <c r="L25" s="6">
        <f t="shared" si="1"/>
        <v>673.6097807016472</v>
      </c>
      <c r="M25" t="s">
        <v>35</v>
      </c>
      <c r="N25" s="6">
        <v>100.14309119936385</v>
      </c>
    </row>
    <row r="26" spans="1:14">
      <c r="A26">
        <v>60014</v>
      </c>
      <c r="B26" t="s">
        <v>60</v>
      </c>
      <c r="C26" t="s">
        <v>61</v>
      </c>
      <c r="D26" t="s">
        <v>34</v>
      </c>
      <c r="E26" s="1">
        <v>39686</v>
      </c>
      <c r="F26" s="2" t="s">
        <v>27</v>
      </c>
      <c r="G26" s="2" t="s">
        <v>42</v>
      </c>
      <c r="H26">
        <f t="shared" ca="1" si="0"/>
        <v>10</v>
      </c>
      <c r="I26" s="3">
        <v>37</v>
      </c>
      <c r="J26" s="4">
        <v>8974.0054305440863</v>
      </c>
      <c r="K26" s="5">
        <v>0</v>
      </c>
      <c r="L26" s="6">
        <f t="shared" si="1"/>
        <v>0</v>
      </c>
      <c r="M26" t="s">
        <v>29</v>
      </c>
      <c r="N26" s="6">
        <v>118.03477415436774</v>
      </c>
    </row>
    <row r="27" spans="1:14">
      <c r="A27">
        <v>60015</v>
      </c>
      <c r="B27" t="s">
        <v>62</v>
      </c>
      <c r="C27" t="s">
        <v>63</v>
      </c>
      <c r="D27" t="s">
        <v>48</v>
      </c>
      <c r="E27" s="1">
        <v>29887</v>
      </c>
      <c r="F27" s="2" t="s">
        <v>27</v>
      </c>
      <c r="G27" s="2" t="s">
        <v>28</v>
      </c>
      <c r="H27">
        <f t="shared" ca="1" si="0"/>
        <v>36</v>
      </c>
      <c r="I27" s="3">
        <v>35</v>
      </c>
      <c r="J27" s="4">
        <v>9581.0717456543098</v>
      </c>
      <c r="K27" s="5">
        <v>0.25</v>
      </c>
      <c r="L27" s="6">
        <f t="shared" si="1"/>
        <v>2395.2679364135774</v>
      </c>
      <c r="M27" t="s">
        <v>29</v>
      </c>
      <c r="N27" s="6">
        <v>97.969745154345986</v>
      </c>
    </row>
    <row r="28" spans="1:14">
      <c r="A28">
        <v>60016</v>
      </c>
      <c r="B28" t="s">
        <v>64</v>
      </c>
      <c r="C28" t="s">
        <v>65</v>
      </c>
      <c r="D28" t="s">
        <v>34</v>
      </c>
      <c r="E28" s="1">
        <v>36615</v>
      </c>
      <c r="F28" s="2" t="s">
        <v>27</v>
      </c>
      <c r="G28" s="2" t="s">
        <v>28</v>
      </c>
      <c r="H28">
        <f t="shared" ca="1" si="0"/>
        <v>18</v>
      </c>
      <c r="I28" s="3">
        <v>7</v>
      </c>
      <c r="J28" s="4">
        <v>3772.5933616470325</v>
      </c>
      <c r="K28" s="5">
        <v>7.0000000000000007E-2</v>
      </c>
      <c r="L28" s="6">
        <f t="shared" si="1"/>
        <v>264.08153531529229</v>
      </c>
      <c r="M28" t="s">
        <v>35</v>
      </c>
      <c r="N28" s="6">
        <v>159.75707049070184</v>
      </c>
    </row>
    <row r="29" spans="1:14">
      <c r="A29">
        <v>60017</v>
      </c>
      <c r="B29" t="s">
        <v>66</v>
      </c>
      <c r="C29" t="s">
        <v>67</v>
      </c>
      <c r="D29" t="s">
        <v>34</v>
      </c>
      <c r="E29" s="1">
        <v>39934</v>
      </c>
      <c r="F29" s="2" t="s">
        <v>27</v>
      </c>
      <c r="G29" s="2" t="s">
        <v>28</v>
      </c>
      <c r="H29">
        <f t="shared" ca="1" si="0"/>
        <v>9</v>
      </c>
      <c r="I29" s="3">
        <v>26</v>
      </c>
      <c r="J29" s="4">
        <v>4208.0104101309553</v>
      </c>
      <c r="K29" s="5">
        <v>0</v>
      </c>
      <c r="L29" s="6">
        <f t="shared" si="1"/>
        <v>0</v>
      </c>
      <c r="M29" t="s">
        <v>35</v>
      </c>
      <c r="N29" s="6">
        <v>206.78341520982232</v>
      </c>
    </row>
    <row r="30" spans="1:14">
      <c r="A30">
        <v>60018</v>
      </c>
      <c r="B30" t="s">
        <v>68</v>
      </c>
      <c r="C30" t="s">
        <v>69</v>
      </c>
      <c r="D30" t="s">
        <v>34</v>
      </c>
      <c r="E30" s="1">
        <v>29778</v>
      </c>
      <c r="F30" s="2" t="s">
        <v>27</v>
      </c>
      <c r="G30" s="2" t="s">
        <v>28</v>
      </c>
      <c r="H30">
        <f t="shared" ca="1" si="0"/>
        <v>37</v>
      </c>
      <c r="I30" s="3">
        <v>34</v>
      </c>
      <c r="J30" s="4">
        <v>7447.4189148476635</v>
      </c>
      <c r="K30" s="5">
        <v>0.25</v>
      </c>
      <c r="L30" s="6">
        <f t="shared" si="1"/>
        <v>1861.8547287119159</v>
      </c>
      <c r="M30" t="s">
        <v>35</v>
      </c>
      <c r="N30" s="6">
        <v>138.50166791144395</v>
      </c>
    </row>
    <row r="31" spans="1:14">
      <c r="A31">
        <v>60019</v>
      </c>
      <c r="B31" t="s">
        <v>70</v>
      </c>
      <c r="C31" t="s">
        <v>71</v>
      </c>
      <c r="D31" t="s">
        <v>34</v>
      </c>
      <c r="E31" s="1">
        <v>39191</v>
      </c>
      <c r="F31" s="2" t="s">
        <v>27</v>
      </c>
      <c r="G31" s="2" t="s">
        <v>28</v>
      </c>
      <c r="H31">
        <f t="shared" ca="1" si="0"/>
        <v>11</v>
      </c>
      <c r="I31" s="3">
        <v>33</v>
      </c>
      <c r="J31" s="4">
        <v>5341.8694260176844</v>
      </c>
      <c r="K31" s="5">
        <v>0.04</v>
      </c>
      <c r="L31" s="6">
        <f t="shared" si="1"/>
        <v>213.67477704070737</v>
      </c>
      <c r="M31" t="s">
        <v>35</v>
      </c>
      <c r="N31" s="6">
        <v>146.37187828624548</v>
      </c>
    </row>
    <row r="32" spans="1:14">
      <c r="A32">
        <v>60020</v>
      </c>
      <c r="B32" t="s">
        <v>72</v>
      </c>
      <c r="C32" t="s">
        <v>73</v>
      </c>
      <c r="D32" t="s">
        <v>34</v>
      </c>
      <c r="E32" s="1">
        <v>28476</v>
      </c>
      <c r="F32" s="2" t="s">
        <v>27</v>
      </c>
      <c r="G32" s="2" t="s">
        <v>28</v>
      </c>
      <c r="H32">
        <f t="shared" ca="1" si="0"/>
        <v>40</v>
      </c>
      <c r="I32" s="3">
        <v>19</v>
      </c>
      <c r="J32" s="4">
        <v>6446.933755474166</v>
      </c>
      <c r="K32" s="5">
        <v>0.25</v>
      </c>
      <c r="L32" s="6">
        <f t="shared" si="1"/>
        <v>1611.7334388685415</v>
      </c>
      <c r="M32" t="s">
        <v>35</v>
      </c>
      <c r="N32" s="6">
        <v>334.1627702946671</v>
      </c>
    </row>
    <row r="33" spans="1:14">
      <c r="A33">
        <v>60021</v>
      </c>
      <c r="B33" t="s">
        <v>74</v>
      </c>
      <c r="C33" t="s">
        <v>75</v>
      </c>
      <c r="D33" t="s">
        <v>34</v>
      </c>
      <c r="E33" s="1">
        <v>36734</v>
      </c>
      <c r="F33" s="2" t="s">
        <v>27</v>
      </c>
      <c r="G33" s="2" t="s">
        <v>76</v>
      </c>
      <c r="H33">
        <f t="shared" ca="1" si="0"/>
        <v>18</v>
      </c>
      <c r="I33" s="3">
        <v>24</v>
      </c>
      <c r="J33" s="4">
        <v>8879.4532839341737</v>
      </c>
      <c r="K33" s="5">
        <v>7.0000000000000007E-2</v>
      </c>
      <c r="L33" s="6">
        <f t="shared" si="1"/>
        <v>621.56172987539219</v>
      </c>
      <c r="M33" t="s">
        <v>29</v>
      </c>
      <c r="N33" s="6">
        <v>196.35911367245359</v>
      </c>
    </row>
    <row r="34" spans="1:14">
      <c r="A34">
        <v>60022</v>
      </c>
      <c r="B34" t="s">
        <v>77</v>
      </c>
      <c r="C34" t="s">
        <v>78</v>
      </c>
      <c r="D34" t="s">
        <v>48</v>
      </c>
      <c r="E34" s="1">
        <v>39537</v>
      </c>
      <c r="F34" s="2" t="s">
        <v>27</v>
      </c>
      <c r="G34" s="2" t="s">
        <v>28</v>
      </c>
      <c r="H34">
        <f t="shared" ca="1" si="0"/>
        <v>10</v>
      </c>
      <c r="I34" s="3">
        <v>22</v>
      </c>
      <c r="J34" s="4">
        <v>3299.4867296441971</v>
      </c>
      <c r="K34" s="5">
        <v>0</v>
      </c>
      <c r="L34" s="6">
        <f t="shared" si="1"/>
        <v>0</v>
      </c>
      <c r="M34" t="s">
        <v>35</v>
      </c>
      <c r="N34" s="6">
        <v>78.00030796944931</v>
      </c>
    </row>
    <row r="35" spans="1:14">
      <c r="A35">
        <v>60023</v>
      </c>
      <c r="B35" t="s">
        <v>79</v>
      </c>
      <c r="C35" t="s">
        <v>80</v>
      </c>
      <c r="D35" t="s">
        <v>34</v>
      </c>
      <c r="E35" s="1">
        <v>29474</v>
      </c>
      <c r="F35" s="2" t="s">
        <v>27</v>
      </c>
      <c r="G35" s="2" t="s">
        <v>28</v>
      </c>
      <c r="H35">
        <f t="shared" ca="1" si="0"/>
        <v>38</v>
      </c>
      <c r="I35" s="3">
        <v>36</v>
      </c>
      <c r="J35" s="4">
        <v>8572.8564871396957</v>
      </c>
      <c r="K35" s="5">
        <v>0.25</v>
      </c>
      <c r="L35" s="6">
        <f t="shared" si="1"/>
        <v>2143.2141217849239</v>
      </c>
      <c r="M35" t="s">
        <v>29</v>
      </c>
      <c r="N35" s="6">
        <v>331.4790614061717</v>
      </c>
    </row>
    <row r="36" spans="1:14">
      <c r="A36">
        <v>60024</v>
      </c>
      <c r="B36" t="s">
        <v>81</v>
      </c>
      <c r="C36" t="s">
        <v>82</v>
      </c>
      <c r="D36" t="s">
        <v>48</v>
      </c>
      <c r="E36" s="1">
        <v>36126</v>
      </c>
      <c r="F36" s="2" t="s">
        <v>27</v>
      </c>
      <c r="G36" s="2" t="s">
        <v>28</v>
      </c>
      <c r="H36">
        <f t="shared" ca="1" si="0"/>
        <v>19</v>
      </c>
      <c r="I36" s="3">
        <v>7</v>
      </c>
      <c r="J36" s="4">
        <v>6463.4404203835184</v>
      </c>
      <c r="K36" s="5">
        <v>0.09</v>
      </c>
      <c r="L36" s="6">
        <f t="shared" si="1"/>
        <v>581.70963783451668</v>
      </c>
      <c r="M36" t="s">
        <v>35</v>
      </c>
      <c r="N36" s="6">
        <v>34.852007237815059</v>
      </c>
    </row>
    <row r="37" spans="1:14">
      <c r="A37">
        <v>60025</v>
      </c>
      <c r="B37" t="s">
        <v>83</v>
      </c>
      <c r="C37" t="s">
        <v>84</v>
      </c>
      <c r="D37" t="s">
        <v>48</v>
      </c>
      <c r="E37" s="1">
        <v>32000</v>
      </c>
      <c r="F37" s="2" t="s">
        <v>27</v>
      </c>
      <c r="G37" s="2" t="s">
        <v>28</v>
      </c>
      <c r="H37">
        <f t="shared" ca="1" si="0"/>
        <v>31</v>
      </c>
      <c r="I37" s="3">
        <v>16</v>
      </c>
      <c r="J37" s="4">
        <v>9929.1221375296536</v>
      </c>
      <c r="K37" s="5">
        <v>0.15</v>
      </c>
      <c r="L37" s="6">
        <f t="shared" si="1"/>
        <v>1489.3683206294479</v>
      </c>
      <c r="M37" t="s">
        <v>29</v>
      </c>
      <c r="N37" s="6">
        <v>41.907298793236961</v>
      </c>
    </row>
    <row r="38" spans="1:14">
      <c r="A38">
        <v>60026</v>
      </c>
      <c r="B38" t="s">
        <v>85</v>
      </c>
      <c r="C38" t="s">
        <v>86</v>
      </c>
      <c r="D38" t="s">
        <v>34</v>
      </c>
      <c r="E38" s="1">
        <v>37086</v>
      </c>
      <c r="F38" s="2" t="s">
        <v>27</v>
      </c>
      <c r="G38" s="2" t="s">
        <v>28</v>
      </c>
      <c r="H38">
        <f t="shared" ca="1" si="0"/>
        <v>17</v>
      </c>
      <c r="I38" s="3">
        <v>37</v>
      </c>
      <c r="J38" s="4">
        <v>7238.5315938140839</v>
      </c>
      <c r="K38" s="5">
        <v>7.0000000000000007E-2</v>
      </c>
      <c r="L38" s="6">
        <f t="shared" si="1"/>
        <v>506.69721156698591</v>
      </c>
      <c r="M38" t="s">
        <v>35</v>
      </c>
      <c r="N38" s="6">
        <v>135.63852431516091</v>
      </c>
    </row>
    <row r="39" spans="1:14">
      <c r="A39">
        <v>60027</v>
      </c>
      <c r="B39" t="s">
        <v>87</v>
      </c>
      <c r="C39" t="s">
        <v>88</v>
      </c>
      <c r="D39" t="s">
        <v>48</v>
      </c>
      <c r="E39" s="1">
        <v>32747</v>
      </c>
      <c r="F39" s="2" t="s">
        <v>27</v>
      </c>
      <c r="G39" s="2" t="s">
        <v>28</v>
      </c>
      <c r="H39">
        <f t="shared" ca="1" si="0"/>
        <v>29</v>
      </c>
      <c r="I39" s="3">
        <v>32</v>
      </c>
      <c r="J39" s="4">
        <v>3605.4380328599873</v>
      </c>
      <c r="K39" s="5">
        <v>0.15</v>
      </c>
      <c r="L39" s="6">
        <f t="shared" si="1"/>
        <v>540.81570492899812</v>
      </c>
      <c r="M39" t="s">
        <v>35</v>
      </c>
      <c r="N39" s="6">
        <v>31.687170050249815</v>
      </c>
    </row>
    <row r="40" spans="1:14">
      <c r="A40">
        <v>60028</v>
      </c>
      <c r="B40" t="s">
        <v>89</v>
      </c>
      <c r="C40" t="s">
        <v>90</v>
      </c>
      <c r="D40" t="s">
        <v>48</v>
      </c>
      <c r="E40" s="1">
        <v>34270</v>
      </c>
      <c r="F40" s="2" t="s">
        <v>27</v>
      </c>
      <c r="G40" s="2" t="s">
        <v>28</v>
      </c>
      <c r="H40">
        <f t="shared" ca="1" si="0"/>
        <v>24</v>
      </c>
      <c r="I40" s="3">
        <v>7</v>
      </c>
      <c r="J40" s="4">
        <v>6357.7456800647724</v>
      </c>
      <c r="K40" s="5">
        <v>0.12</v>
      </c>
      <c r="L40" s="6">
        <f t="shared" si="1"/>
        <v>762.92948160777269</v>
      </c>
      <c r="M40" t="s">
        <v>35</v>
      </c>
      <c r="N40" s="6">
        <v>95.909529092214541</v>
      </c>
    </row>
    <row r="41" spans="1:14">
      <c r="A41">
        <v>60029</v>
      </c>
      <c r="B41" t="s">
        <v>91</v>
      </c>
      <c r="C41" t="s">
        <v>92</v>
      </c>
      <c r="D41" t="s">
        <v>48</v>
      </c>
      <c r="E41" s="1">
        <v>37259</v>
      </c>
      <c r="F41" s="2" t="s">
        <v>27</v>
      </c>
      <c r="G41" s="2" t="s">
        <v>42</v>
      </c>
      <c r="H41">
        <f t="shared" ca="1" si="0"/>
        <v>16</v>
      </c>
      <c r="I41" s="3">
        <v>18</v>
      </c>
      <c r="J41" s="4">
        <v>6526.3449937630548</v>
      </c>
      <c r="K41" s="5">
        <v>7.0000000000000007E-2</v>
      </c>
      <c r="L41" s="6">
        <f t="shared" si="1"/>
        <v>456.84414956341391</v>
      </c>
      <c r="M41" t="s">
        <v>35</v>
      </c>
      <c r="N41" s="6">
        <v>62.809578173139215</v>
      </c>
    </row>
    <row r="42" spans="1:14">
      <c r="A42">
        <v>60030</v>
      </c>
      <c r="B42" t="s">
        <v>93</v>
      </c>
      <c r="C42" t="s">
        <v>94</v>
      </c>
      <c r="D42" t="s">
        <v>48</v>
      </c>
      <c r="E42" s="1">
        <v>40035</v>
      </c>
      <c r="F42" s="2" t="s">
        <v>27</v>
      </c>
      <c r="G42" s="2" t="s">
        <v>28</v>
      </c>
      <c r="H42">
        <f t="shared" ca="1" si="0"/>
        <v>9</v>
      </c>
      <c r="I42" s="3">
        <v>35</v>
      </c>
      <c r="J42" s="4">
        <v>3640.0596487609728</v>
      </c>
      <c r="K42" s="5">
        <v>0</v>
      </c>
      <c r="L42" s="6">
        <f t="shared" si="1"/>
        <v>0</v>
      </c>
      <c r="M42" t="s">
        <v>35</v>
      </c>
      <c r="N42" s="6">
        <v>117.79516689716131</v>
      </c>
    </row>
    <row r="43" spans="1:14">
      <c r="A43">
        <v>60031</v>
      </c>
      <c r="B43" t="s">
        <v>95</v>
      </c>
      <c r="C43" t="s">
        <v>96</v>
      </c>
      <c r="D43" t="s">
        <v>48</v>
      </c>
      <c r="E43" s="1">
        <v>38972</v>
      </c>
      <c r="F43" s="2" t="s">
        <v>27</v>
      </c>
      <c r="G43" s="2" t="s">
        <v>28</v>
      </c>
      <c r="H43">
        <f t="shared" ca="1" si="0"/>
        <v>12</v>
      </c>
      <c r="I43" s="3">
        <v>13</v>
      </c>
      <c r="J43" s="4">
        <v>2265.3126596664779</v>
      </c>
      <c r="K43" s="5">
        <v>0.04</v>
      </c>
      <c r="L43" s="6">
        <f t="shared" si="1"/>
        <v>90.61250638665912</v>
      </c>
      <c r="M43" t="s">
        <v>35</v>
      </c>
      <c r="N43" s="6">
        <v>118.07611232781547</v>
      </c>
    </row>
    <row r="44" spans="1:14">
      <c r="A44">
        <v>60032</v>
      </c>
      <c r="B44" t="s">
        <v>97</v>
      </c>
      <c r="C44" t="s">
        <v>98</v>
      </c>
      <c r="D44" t="s">
        <v>34</v>
      </c>
      <c r="E44" s="1">
        <v>30014</v>
      </c>
      <c r="F44" s="2" t="s">
        <v>27</v>
      </c>
      <c r="G44" s="2" t="s">
        <v>42</v>
      </c>
      <c r="H44">
        <f t="shared" ca="1" si="0"/>
        <v>36</v>
      </c>
      <c r="I44" s="3">
        <v>7</v>
      </c>
      <c r="J44" s="4"/>
      <c r="K44" s="5">
        <v>0.25</v>
      </c>
      <c r="L44" s="6">
        <f t="shared" si="1"/>
        <v>0</v>
      </c>
      <c r="M44" t="s">
        <v>35</v>
      </c>
      <c r="N44" s="6">
        <v>211.11345212824554</v>
      </c>
    </row>
    <row r="45" spans="1:14">
      <c r="A45">
        <v>60033</v>
      </c>
      <c r="B45" t="s">
        <v>99</v>
      </c>
      <c r="C45" t="s">
        <v>100</v>
      </c>
      <c r="D45" t="s">
        <v>48</v>
      </c>
      <c r="E45" s="1">
        <v>30813</v>
      </c>
      <c r="F45" s="2" t="s">
        <v>27</v>
      </c>
      <c r="G45" s="2" t="s">
        <v>28</v>
      </c>
      <c r="H45">
        <f t="shared" ca="1" si="0"/>
        <v>34</v>
      </c>
      <c r="I45" s="3">
        <v>20</v>
      </c>
      <c r="J45" s="4">
        <v>1850.3702545923136</v>
      </c>
      <c r="K45" s="5">
        <v>0.25</v>
      </c>
      <c r="L45" s="6">
        <f t="shared" si="1"/>
        <v>462.5925636480784</v>
      </c>
      <c r="M45" t="s">
        <v>35</v>
      </c>
      <c r="N45" s="6">
        <v>23.433222338531614</v>
      </c>
    </row>
    <row r="46" spans="1:14">
      <c r="A46">
        <v>60034</v>
      </c>
      <c r="B46" t="s">
        <v>101</v>
      </c>
      <c r="C46" t="s">
        <v>102</v>
      </c>
      <c r="D46" t="s">
        <v>48</v>
      </c>
      <c r="E46" s="1">
        <v>28633</v>
      </c>
      <c r="F46" s="2" t="s">
        <v>27</v>
      </c>
      <c r="G46" s="2" t="s">
        <v>28</v>
      </c>
      <c r="H46">
        <f t="shared" ca="1" si="0"/>
        <v>40</v>
      </c>
      <c r="I46" s="3">
        <v>36</v>
      </c>
      <c r="J46" s="4">
        <v>5808.1381996189957</v>
      </c>
      <c r="K46" s="5">
        <v>0.25</v>
      </c>
      <c r="L46" s="6">
        <f t="shared" si="1"/>
        <v>1452.0345499047489</v>
      </c>
      <c r="M46" t="s">
        <v>35</v>
      </c>
      <c r="N46" s="6">
        <v>100.70543769615462</v>
      </c>
    </row>
    <row r="47" spans="1:14">
      <c r="A47">
        <v>60035</v>
      </c>
      <c r="B47" t="s">
        <v>103</v>
      </c>
      <c r="C47" t="s">
        <v>104</v>
      </c>
      <c r="D47" t="s">
        <v>48</v>
      </c>
      <c r="E47" s="1">
        <v>38948</v>
      </c>
      <c r="F47" s="2" t="s">
        <v>27</v>
      </c>
      <c r="G47" s="2" t="s">
        <v>28</v>
      </c>
      <c r="H47">
        <f t="shared" ca="1" si="0"/>
        <v>12</v>
      </c>
      <c r="I47" s="3">
        <v>23</v>
      </c>
      <c r="J47" s="4">
        <v>4846.0289076649224</v>
      </c>
      <c r="K47" s="5">
        <v>0.04</v>
      </c>
      <c r="L47" s="6">
        <f t="shared" si="1"/>
        <v>193.8411563065969</v>
      </c>
      <c r="M47" t="s">
        <v>35</v>
      </c>
      <c r="N47" s="6">
        <v>39.394488837460095</v>
      </c>
    </row>
    <row r="48" spans="1:14">
      <c r="A48">
        <v>60036</v>
      </c>
      <c r="B48" t="s">
        <v>105</v>
      </c>
      <c r="C48" t="s">
        <v>106</v>
      </c>
      <c r="D48" t="s">
        <v>48</v>
      </c>
      <c r="E48" s="1">
        <v>38338</v>
      </c>
      <c r="F48" s="2" t="s">
        <v>27</v>
      </c>
      <c r="G48" s="2" t="s">
        <v>28</v>
      </c>
      <c r="H48">
        <f t="shared" ca="1" si="0"/>
        <v>13</v>
      </c>
      <c r="I48" s="3">
        <v>16</v>
      </c>
      <c r="J48" s="4">
        <v>7621.2352707207938</v>
      </c>
      <c r="K48" s="5">
        <v>7.0000000000000007E-2</v>
      </c>
      <c r="L48" s="6">
        <f t="shared" si="1"/>
        <v>533.48646895045556</v>
      </c>
      <c r="M48" t="s">
        <v>35</v>
      </c>
      <c r="N48" s="6">
        <v>73.33559296500755</v>
      </c>
    </row>
    <row r="49" spans="1:14">
      <c r="A49">
        <v>60037</v>
      </c>
      <c r="B49" t="s">
        <v>107</v>
      </c>
      <c r="C49" t="s">
        <v>108</v>
      </c>
      <c r="D49" t="s">
        <v>34</v>
      </c>
      <c r="E49" s="1">
        <v>35801</v>
      </c>
      <c r="F49" s="2" t="s">
        <v>27</v>
      </c>
      <c r="G49" s="2" t="s">
        <v>28</v>
      </c>
      <c r="H49">
        <f t="shared" ca="1" si="0"/>
        <v>20</v>
      </c>
      <c r="I49" s="3">
        <v>15</v>
      </c>
      <c r="J49" s="4">
        <v>2302.8021144353097</v>
      </c>
      <c r="K49" s="5">
        <v>0.09</v>
      </c>
      <c r="L49" s="6">
        <f t="shared" si="1"/>
        <v>207.25219029917787</v>
      </c>
      <c r="M49" t="s">
        <v>35</v>
      </c>
      <c r="N49" s="6">
        <v>345.44163669613704</v>
      </c>
    </row>
    <row r="50" spans="1:14">
      <c r="A50">
        <v>60038</v>
      </c>
      <c r="B50" t="s">
        <v>109</v>
      </c>
      <c r="C50" t="s">
        <v>110</v>
      </c>
      <c r="D50" t="s">
        <v>34</v>
      </c>
      <c r="E50" s="1">
        <v>31350</v>
      </c>
      <c r="F50" s="2" t="s">
        <v>27</v>
      </c>
      <c r="G50" s="2" t="s">
        <v>28</v>
      </c>
      <c r="H50">
        <f t="shared" ca="1" si="0"/>
        <v>32</v>
      </c>
      <c r="I50" s="3">
        <v>33</v>
      </c>
      <c r="J50" s="4">
        <v>9570.2925641125184</v>
      </c>
      <c r="K50" s="5">
        <v>0.15</v>
      </c>
      <c r="L50" s="6">
        <f t="shared" si="1"/>
        <v>1435.5438846168777</v>
      </c>
      <c r="M50" t="s">
        <v>29</v>
      </c>
      <c r="N50" s="6">
        <v>321.40909755644208</v>
      </c>
    </row>
    <row r="51" spans="1:14">
      <c r="A51">
        <v>60039</v>
      </c>
      <c r="B51" t="s">
        <v>111</v>
      </c>
      <c r="C51" t="s">
        <v>112</v>
      </c>
      <c r="D51" t="s">
        <v>34</v>
      </c>
      <c r="E51" s="1">
        <v>30485</v>
      </c>
      <c r="F51" s="2" t="s">
        <v>27</v>
      </c>
      <c r="G51" s="2" t="s">
        <v>28</v>
      </c>
      <c r="H51">
        <f t="shared" ca="1" si="0"/>
        <v>35</v>
      </c>
      <c r="I51" s="3">
        <v>17</v>
      </c>
      <c r="J51" s="4">
        <v>2523.5338460096568</v>
      </c>
      <c r="K51" s="5">
        <v>0.25</v>
      </c>
      <c r="L51" s="6">
        <f t="shared" si="1"/>
        <v>630.88346150241421</v>
      </c>
      <c r="M51" t="s">
        <v>35</v>
      </c>
      <c r="N51" s="6">
        <v>225.06444062333404</v>
      </c>
    </row>
    <row r="52" spans="1:14">
      <c r="A52">
        <v>60040</v>
      </c>
      <c r="B52" t="s">
        <v>113</v>
      </c>
      <c r="C52" t="s">
        <v>114</v>
      </c>
      <c r="D52" t="s">
        <v>34</v>
      </c>
      <c r="E52" s="1">
        <v>33741</v>
      </c>
      <c r="F52" s="2" t="s">
        <v>27</v>
      </c>
      <c r="G52" s="2" t="s">
        <v>28</v>
      </c>
      <c r="H52">
        <f t="shared" ca="1" si="0"/>
        <v>26</v>
      </c>
      <c r="I52" s="3">
        <v>30</v>
      </c>
      <c r="J52" s="4">
        <v>8450.374586265556</v>
      </c>
      <c r="K52" s="5">
        <v>0.12</v>
      </c>
      <c r="L52" s="6">
        <f t="shared" si="1"/>
        <v>1014.0449503518666</v>
      </c>
      <c r="M52" t="s">
        <v>29</v>
      </c>
      <c r="N52" s="6">
        <v>91.611507785793037</v>
      </c>
    </row>
    <row r="53" spans="1:14">
      <c r="A53">
        <v>60041</v>
      </c>
      <c r="B53" t="s">
        <v>115</v>
      </c>
      <c r="C53" t="s">
        <v>116</v>
      </c>
      <c r="D53" t="s">
        <v>34</v>
      </c>
      <c r="E53" s="1">
        <v>29008</v>
      </c>
      <c r="F53" s="2" t="s">
        <v>27</v>
      </c>
      <c r="G53" s="2" t="s">
        <v>76</v>
      </c>
      <c r="H53">
        <f t="shared" ca="1" si="0"/>
        <v>39</v>
      </c>
      <c r="I53" s="3">
        <v>20</v>
      </c>
      <c r="J53" s="4">
        <v>5382.0491597959754</v>
      </c>
      <c r="K53" s="5">
        <v>0.25</v>
      </c>
      <c r="L53" s="6">
        <f t="shared" si="1"/>
        <v>1345.5122899489938</v>
      </c>
      <c r="M53" t="s">
        <v>35</v>
      </c>
      <c r="N53" s="6">
        <v>130.60984574398296</v>
      </c>
    </row>
    <row r="54" spans="1:14">
      <c r="A54">
        <v>60042</v>
      </c>
      <c r="B54" t="s">
        <v>117</v>
      </c>
      <c r="C54" t="s">
        <v>118</v>
      </c>
      <c r="D54" t="s">
        <v>34</v>
      </c>
      <c r="E54" s="1">
        <v>27576</v>
      </c>
      <c r="F54" s="2" t="s">
        <v>27</v>
      </c>
      <c r="G54" s="2" t="s">
        <v>28</v>
      </c>
      <c r="H54">
        <f t="shared" ca="1" si="0"/>
        <v>43</v>
      </c>
      <c r="I54" s="3">
        <v>17</v>
      </c>
      <c r="J54" s="4">
        <v>8868.9701798479764</v>
      </c>
      <c r="K54" s="5">
        <v>0.25</v>
      </c>
      <c r="L54" s="6">
        <f t="shared" si="1"/>
        <v>2217.2425449619941</v>
      </c>
      <c r="M54" t="s">
        <v>29</v>
      </c>
      <c r="N54" s="6">
        <v>215.60735506198344</v>
      </c>
    </row>
    <row r="55" spans="1:14">
      <c r="A55">
        <v>60043</v>
      </c>
      <c r="B55" t="s">
        <v>119</v>
      </c>
      <c r="C55" t="s">
        <v>120</v>
      </c>
      <c r="D55" t="s">
        <v>34</v>
      </c>
      <c r="E55" s="1">
        <v>39022</v>
      </c>
      <c r="F55" s="2" t="s">
        <v>27</v>
      </c>
      <c r="G55" s="2" t="s">
        <v>28</v>
      </c>
      <c r="H55">
        <f t="shared" ca="1" si="0"/>
        <v>11</v>
      </c>
      <c r="I55" s="3">
        <v>34</v>
      </c>
      <c r="J55" s="4">
        <v>9768.5919325002851</v>
      </c>
      <c r="K55" s="5">
        <v>0.04</v>
      </c>
      <c r="L55" s="6">
        <f t="shared" si="1"/>
        <v>390.74367730001143</v>
      </c>
      <c r="M55" t="s">
        <v>29</v>
      </c>
      <c r="N55" s="6">
        <v>183.58382279857284</v>
      </c>
    </row>
    <row r="56" spans="1:14">
      <c r="A56">
        <v>60044</v>
      </c>
      <c r="B56" t="s">
        <v>121</v>
      </c>
      <c r="C56" t="s">
        <v>122</v>
      </c>
      <c r="D56" t="s">
        <v>48</v>
      </c>
      <c r="E56" s="1">
        <v>37461</v>
      </c>
      <c r="F56" s="2" t="s">
        <v>27</v>
      </c>
      <c r="G56" s="2" t="s">
        <v>28</v>
      </c>
      <c r="H56">
        <f t="shared" ca="1" si="0"/>
        <v>16</v>
      </c>
      <c r="I56" s="3">
        <v>30</v>
      </c>
      <c r="J56" s="4">
        <v>8115.925247030239</v>
      </c>
      <c r="K56" s="5">
        <v>7.0000000000000007E-2</v>
      </c>
      <c r="L56" s="6">
        <f t="shared" si="1"/>
        <v>568.11476729211677</v>
      </c>
      <c r="M56" t="s">
        <v>29</v>
      </c>
      <c r="N56" s="6">
        <v>42.263719681937637</v>
      </c>
    </row>
    <row r="57" spans="1:14">
      <c r="A57">
        <v>60045</v>
      </c>
      <c r="B57" t="s">
        <v>123</v>
      </c>
      <c r="C57" t="s">
        <v>124</v>
      </c>
      <c r="D57" t="s">
        <v>48</v>
      </c>
      <c r="E57" s="1">
        <v>27905</v>
      </c>
      <c r="F57" s="2" t="s">
        <v>27</v>
      </c>
      <c r="G57" s="2" t="s">
        <v>28</v>
      </c>
      <c r="H57">
        <f t="shared" ca="1" si="0"/>
        <v>42</v>
      </c>
      <c r="I57" s="3">
        <v>27</v>
      </c>
      <c r="J57" s="4">
        <v>3473.6961734762872</v>
      </c>
      <c r="K57" s="5">
        <v>0.25</v>
      </c>
      <c r="L57" s="6">
        <f t="shared" si="1"/>
        <v>868.4240433690718</v>
      </c>
      <c r="M57" t="s">
        <v>35</v>
      </c>
      <c r="N57" s="6">
        <v>89.477215541367983</v>
      </c>
    </row>
    <row r="58" spans="1:14">
      <c r="A58">
        <v>60046</v>
      </c>
      <c r="B58" t="s">
        <v>125</v>
      </c>
      <c r="C58" t="s">
        <v>126</v>
      </c>
      <c r="D58" t="s">
        <v>34</v>
      </c>
      <c r="E58" s="1">
        <v>33820</v>
      </c>
      <c r="F58" s="2" t="s">
        <v>127</v>
      </c>
      <c r="G58" s="2" t="s">
        <v>128</v>
      </c>
      <c r="H58">
        <f t="shared" ca="1" si="0"/>
        <v>26</v>
      </c>
      <c r="I58" s="3">
        <v>21</v>
      </c>
      <c r="J58" s="4">
        <v>7232.8076176790064</v>
      </c>
      <c r="K58" s="5">
        <v>0.12</v>
      </c>
      <c r="L58" s="6">
        <f t="shared" si="1"/>
        <v>867.93691412148075</v>
      </c>
      <c r="M58" t="s">
        <v>35</v>
      </c>
      <c r="N58" s="6">
        <v>341.03753436684019</v>
      </c>
    </row>
    <row r="59" spans="1:14">
      <c r="A59">
        <v>60047</v>
      </c>
      <c r="B59" t="s">
        <v>129</v>
      </c>
      <c r="C59" t="s">
        <v>130</v>
      </c>
      <c r="D59" t="s">
        <v>34</v>
      </c>
      <c r="E59" s="1">
        <v>33662</v>
      </c>
      <c r="F59" s="2" t="s">
        <v>27</v>
      </c>
      <c r="G59" s="2" t="s">
        <v>28</v>
      </c>
      <c r="H59">
        <f t="shared" ca="1" si="0"/>
        <v>26</v>
      </c>
      <c r="I59" s="3">
        <v>29</v>
      </c>
      <c r="J59" s="4">
        <v>2962.3915525408502</v>
      </c>
      <c r="K59" s="5">
        <v>0.12</v>
      </c>
      <c r="L59" s="6">
        <f t="shared" si="1"/>
        <v>355.48698630490202</v>
      </c>
      <c r="M59" t="s">
        <v>35</v>
      </c>
      <c r="N59" s="6">
        <v>278.06475892674291</v>
      </c>
    </row>
    <row r="60" spans="1:14">
      <c r="A60">
        <v>60048</v>
      </c>
      <c r="B60" t="s">
        <v>131</v>
      </c>
      <c r="C60" t="s">
        <v>132</v>
      </c>
      <c r="D60" t="s">
        <v>48</v>
      </c>
      <c r="E60" s="1">
        <v>36844</v>
      </c>
      <c r="F60" s="2" t="s">
        <v>133</v>
      </c>
      <c r="G60" s="2" t="s">
        <v>134</v>
      </c>
      <c r="H60">
        <f t="shared" ca="1" si="0"/>
        <v>17</v>
      </c>
      <c r="I60" s="3">
        <v>32</v>
      </c>
      <c r="J60" s="4">
        <v>9840.506900560662</v>
      </c>
      <c r="K60" s="5">
        <v>7.0000000000000007E-2</v>
      </c>
      <c r="L60" s="6">
        <f t="shared" si="1"/>
        <v>688.83548303924636</v>
      </c>
      <c r="M60" t="s">
        <v>29</v>
      </c>
      <c r="N60" s="6">
        <v>71.693675727465305</v>
      </c>
    </row>
    <row r="61" spans="1:14">
      <c r="A61">
        <v>60049</v>
      </c>
      <c r="B61" t="s">
        <v>135</v>
      </c>
      <c r="C61" t="s">
        <v>136</v>
      </c>
      <c r="D61" t="s">
        <v>48</v>
      </c>
      <c r="E61" s="1">
        <v>30191</v>
      </c>
      <c r="F61" s="2" t="s">
        <v>27</v>
      </c>
      <c r="G61" s="2" t="s">
        <v>42</v>
      </c>
      <c r="H61">
        <f t="shared" ca="1" si="0"/>
        <v>36</v>
      </c>
      <c r="I61" s="3">
        <v>39</v>
      </c>
      <c r="J61" s="4">
        <v>5556.6907641413864</v>
      </c>
      <c r="K61" s="5">
        <v>0.25</v>
      </c>
      <c r="L61" s="6">
        <f t="shared" si="1"/>
        <v>1389.1726910353466</v>
      </c>
      <c r="M61" t="s">
        <v>35</v>
      </c>
      <c r="N61" s="6">
        <v>108.08057275768033</v>
      </c>
    </row>
    <row r="62" spans="1:14">
      <c r="A62">
        <v>60050</v>
      </c>
      <c r="B62" t="s">
        <v>137</v>
      </c>
      <c r="C62" t="s">
        <v>138</v>
      </c>
      <c r="D62" t="s">
        <v>34</v>
      </c>
      <c r="E62" s="1">
        <v>36916</v>
      </c>
      <c r="F62" s="2" t="s">
        <v>27</v>
      </c>
      <c r="G62" s="2" t="s">
        <v>28</v>
      </c>
      <c r="H62">
        <f t="shared" ca="1" si="0"/>
        <v>17</v>
      </c>
      <c r="I62" s="3">
        <v>9</v>
      </c>
      <c r="J62" s="4">
        <v>7027.7156689032154</v>
      </c>
      <c r="K62" s="5">
        <v>7.0000000000000007E-2</v>
      </c>
      <c r="L62" s="6">
        <f t="shared" si="1"/>
        <v>491.94009682322513</v>
      </c>
      <c r="M62" t="s">
        <v>35</v>
      </c>
      <c r="N62" s="6">
        <v>253.11644288034358</v>
      </c>
    </row>
    <row r="63" spans="1:14">
      <c r="A63">
        <v>60051</v>
      </c>
      <c r="B63" t="s">
        <v>139</v>
      </c>
      <c r="C63" t="s">
        <v>118</v>
      </c>
      <c r="D63" t="s">
        <v>34</v>
      </c>
      <c r="E63" s="1">
        <v>32749</v>
      </c>
      <c r="F63" s="2" t="s">
        <v>27</v>
      </c>
      <c r="G63" s="2" t="s">
        <v>28</v>
      </c>
      <c r="H63">
        <f t="shared" ca="1" si="0"/>
        <v>29</v>
      </c>
      <c r="I63" s="3">
        <v>10</v>
      </c>
      <c r="J63" s="4">
        <v>2091.7733563758038</v>
      </c>
      <c r="K63" s="5">
        <v>0.15</v>
      </c>
      <c r="L63" s="6">
        <f t="shared" si="1"/>
        <v>313.76600345637058</v>
      </c>
      <c r="M63" t="s">
        <v>35</v>
      </c>
      <c r="N63" s="6">
        <v>336.97623854731597</v>
      </c>
    </row>
    <row r="64" spans="1:14">
      <c r="A64">
        <v>60052</v>
      </c>
      <c r="B64" t="s">
        <v>140</v>
      </c>
      <c r="C64" t="s">
        <v>141</v>
      </c>
      <c r="D64" t="s">
        <v>48</v>
      </c>
      <c r="E64" s="1">
        <v>37237</v>
      </c>
      <c r="F64" s="2" t="s">
        <v>27</v>
      </c>
      <c r="G64" s="2" t="s">
        <v>28</v>
      </c>
      <c r="H64">
        <f t="shared" ca="1" si="0"/>
        <v>16</v>
      </c>
      <c r="I64" s="3">
        <v>11</v>
      </c>
      <c r="J64" s="4">
        <v>7256.5606029084165</v>
      </c>
      <c r="K64" s="5">
        <v>7.0000000000000007E-2</v>
      </c>
      <c r="L64" s="6">
        <f t="shared" si="1"/>
        <v>507.95924220358921</v>
      </c>
      <c r="M64" t="s">
        <v>35</v>
      </c>
      <c r="N64" s="6">
        <v>64.330841099658144</v>
      </c>
    </row>
    <row r="65" spans="1:14">
      <c r="A65">
        <v>60053</v>
      </c>
      <c r="B65" t="s">
        <v>142</v>
      </c>
      <c r="C65" t="s">
        <v>143</v>
      </c>
      <c r="D65" t="s">
        <v>34</v>
      </c>
      <c r="E65" s="1">
        <v>32592</v>
      </c>
      <c r="F65" s="2" t="s">
        <v>27</v>
      </c>
      <c r="G65" s="2" t="s">
        <v>42</v>
      </c>
      <c r="H65">
        <f t="shared" ca="1" si="0"/>
        <v>29</v>
      </c>
      <c r="I65" s="3">
        <v>38</v>
      </c>
      <c r="J65" s="4"/>
      <c r="K65" s="5">
        <v>0.15</v>
      </c>
      <c r="L65" s="6">
        <f t="shared" si="1"/>
        <v>0</v>
      </c>
      <c r="M65" t="s">
        <v>35</v>
      </c>
      <c r="N65" s="6">
        <v>240.88088628243349</v>
      </c>
    </row>
    <row r="66" spans="1:14">
      <c r="A66">
        <v>60054</v>
      </c>
      <c r="B66" t="s">
        <v>144</v>
      </c>
      <c r="C66" t="s">
        <v>33</v>
      </c>
      <c r="D66" t="s">
        <v>34</v>
      </c>
      <c r="E66" s="1">
        <v>37571</v>
      </c>
      <c r="F66" s="2" t="s">
        <v>27</v>
      </c>
      <c r="G66" s="2" t="s">
        <v>28</v>
      </c>
      <c r="H66">
        <f t="shared" ca="1" si="0"/>
        <v>15</v>
      </c>
      <c r="I66" s="3">
        <v>27</v>
      </c>
      <c r="J66" s="4">
        <v>1551.475340028019</v>
      </c>
      <c r="K66" s="5">
        <v>7.0000000000000007E-2</v>
      </c>
      <c r="L66" s="6">
        <f t="shared" si="1"/>
        <v>108.60327380196134</v>
      </c>
      <c r="M66" t="s">
        <v>35</v>
      </c>
      <c r="N66" s="6">
        <v>231.61950097242885</v>
      </c>
    </row>
    <row r="67" spans="1:14">
      <c r="A67">
        <v>60055</v>
      </c>
      <c r="B67" t="s">
        <v>145</v>
      </c>
      <c r="C67" t="s">
        <v>146</v>
      </c>
      <c r="D67" t="s">
        <v>34</v>
      </c>
      <c r="E67" s="1">
        <v>39610</v>
      </c>
      <c r="F67" s="2" t="s">
        <v>27</v>
      </c>
      <c r="G67" s="2" t="s">
        <v>76</v>
      </c>
      <c r="H67">
        <f t="shared" ca="1" si="0"/>
        <v>10</v>
      </c>
      <c r="I67" s="3">
        <v>10</v>
      </c>
      <c r="J67" s="4">
        <v>1516.1768605066964</v>
      </c>
      <c r="K67" s="5">
        <v>0</v>
      </c>
      <c r="L67" s="6">
        <f t="shared" si="1"/>
        <v>0</v>
      </c>
      <c r="M67" t="s">
        <v>35</v>
      </c>
      <c r="N67" s="6">
        <v>136.5571444635325</v>
      </c>
    </row>
    <row r="68" spans="1:14">
      <c r="A68">
        <v>60056</v>
      </c>
      <c r="B68" t="s">
        <v>147</v>
      </c>
      <c r="C68" t="s">
        <v>148</v>
      </c>
      <c r="D68" t="s">
        <v>48</v>
      </c>
      <c r="E68" s="1">
        <v>38305</v>
      </c>
      <c r="F68" s="2" t="s">
        <v>27</v>
      </c>
      <c r="G68" s="2" t="s">
        <v>28</v>
      </c>
      <c r="H68">
        <f t="shared" ca="1" si="0"/>
        <v>13</v>
      </c>
      <c r="I68" s="3">
        <v>33</v>
      </c>
      <c r="J68" s="4">
        <v>3259.0386926674432</v>
      </c>
      <c r="K68" s="5">
        <v>7.0000000000000007E-2</v>
      </c>
      <c r="L68" s="6">
        <f t="shared" si="1"/>
        <v>228.13270848672104</v>
      </c>
      <c r="M68" t="s">
        <v>35</v>
      </c>
      <c r="N68" s="6">
        <v>48.196277240938805</v>
      </c>
    </row>
    <row r="69" spans="1:14">
      <c r="A69">
        <v>60057</v>
      </c>
      <c r="B69" t="s">
        <v>149</v>
      </c>
      <c r="C69" t="s">
        <v>150</v>
      </c>
      <c r="D69" t="s">
        <v>34</v>
      </c>
      <c r="E69" s="1">
        <v>28305</v>
      </c>
      <c r="F69" s="2" t="s">
        <v>27</v>
      </c>
      <c r="G69" s="2" t="s">
        <v>28</v>
      </c>
      <c r="H69">
        <f t="shared" ca="1" si="0"/>
        <v>41</v>
      </c>
      <c r="I69" s="3">
        <v>38</v>
      </c>
      <c r="J69" s="4">
        <v>1514.1195596361686</v>
      </c>
      <c r="K69" s="5">
        <v>0.25</v>
      </c>
      <c r="L69" s="6">
        <f t="shared" si="1"/>
        <v>378.52988990904214</v>
      </c>
      <c r="M69" t="s">
        <v>35</v>
      </c>
      <c r="N69" s="6">
        <v>320.96263942213903</v>
      </c>
    </row>
    <row r="70" spans="1:14">
      <c r="A70">
        <v>60058</v>
      </c>
      <c r="B70" t="s">
        <v>151</v>
      </c>
      <c r="C70" t="s">
        <v>152</v>
      </c>
      <c r="D70" t="s">
        <v>34</v>
      </c>
      <c r="E70" s="1">
        <v>37663</v>
      </c>
      <c r="F70" s="2" t="s">
        <v>133</v>
      </c>
      <c r="G70" s="2" t="s">
        <v>153</v>
      </c>
      <c r="H70">
        <f t="shared" ca="1" si="0"/>
        <v>15</v>
      </c>
      <c r="I70" s="3">
        <v>13</v>
      </c>
      <c r="J70" s="4">
        <v>5095.7893687667374</v>
      </c>
      <c r="K70" s="5">
        <v>7.0000000000000007E-2</v>
      </c>
      <c r="L70" s="6">
        <f t="shared" si="1"/>
        <v>356.70525581367167</v>
      </c>
      <c r="M70" t="s">
        <v>35</v>
      </c>
      <c r="N70" s="6">
        <v>338.92455028610328</v>
      </c>
    </row>
    <row r="71" spans="1:14">
      <c r="A71">
        <v>60059</v>
      </c>
      <c r="B71" t="s">
        <v>154</v>
      </c>
      <c r="C71" t="s">
        <v>155</v>
      </c>
      <c r="D71" t="s">
        <v>34</v>
      </c>
      <c r="E71" s="1">
        <v>37611</v>
      </c>
      <c r="F71" s="2" t="s">
        <v>133</v>
      </c>
      <c r="G71" s="2" t="s">
        <v>156</v>
      </c>
      <c r="H71">
        <f t="shared" ca="1" si="0"/>
        <v>15</v>
      </c>
      <c r="I71" s="3">
        <v>9</v>
      </c>
      <c r="J71" s="4">
        <v>6391.4274944577273</v>
      </c>
      <c r="K71" s="5">
        <v>7.0000000000000007E-2</v>
      </c>
      <c r="L71" s="6">
        <f t="shared" si="1"/>
        <v>447.39992461204093</v>
      </c>
      <c r="M71" t="s">
        <v>35</v>
      </c>
      <c r="N71" s="6">
        <v>50.908322346110495</v>
      </c>
    </row>
    <row r="72" spans="1:14">
      <c r="A72">
        <v>60060</v>
      </c>
      <c r="B72" t="s">
        <v>157</v>
      </c>
      <c r="C72" t="s">
        <v>158</v>
      </c>
      <c r="D72" t="s">
        <v>34</v>
      </c>
      <c r="E72" s="1">
        <v>37117</v>
      </c>
      <c r="F72" s="2" t="s">
        <v>27</v>
      </c>
      <c r="G72" s="2" t="s">
        <v>159</v>
      </c>
      <c r="H72">
        <f t="shared" ca="1" si="0"/>
        <v>17</v>
      </c>
      <c r="I72" s="3">
        <v>28</v>
      </c>
      <c r="J72" s="4"/>
      <c r="K72" s="5">
        <v>7.0000000000000007E-2</v>
      </c>
      <c r="L72" s="6">
        <f t="shared" si="1"/>
        <v>0</v>
      </c>
      <c r="M72" t="s">
        <v>35</v>
      </c>
      <c r="N72" s="6">
        <v>133.6483529455505</v>
      </c>
    </row>
    <row r="73" spans="1:14">
      <c r="A73">
        <v>60061</v>
      </c>
      <c r="B73" t="s">
        <v>160</v>
      </c>
      <c r="C73" t="s">
        <v>161</v>
      </c>
      <c r="D73" t="s">
        <v>34</v>
      </c>
      <c r="E73" s="1">
        <v>32550</v>
      </c>
      <c r="F73" s="2" t="s">
        <v>27</v>
      </c>
      <c r="G73" s="2" t="s">
        <v>28</v>
      </c>
      <c r="H73">
        <f t="shared" ca="1" si="0"/>
        <v>29</v>
      </c>
      <c r="I73" s="3">
        <v>19</v>
      </c>
      <c r="J73" s="4">
        <v>7738.9144041907593</v>
      </c>
      <c r="K73" s="5">
        <v>0.15</v>
      </c>
      <c r="L73" s="6">
        <f t="shared" si="1"/>
        <v>1160.8371606286139</v>
      </c>
      <c r="M73" t="s">
        <v>35</v>
      </c>
      <c r="N73" s="6">
        <v>203.11361827588917</v>
      </c>
    </row>
    <row r="74" spans="1:14">
      <c r="A74">
        <v>60062</v>
      </c>
      <c r="B74" t="s">
        <v>162</v>
      </c>
      <c r="C74" t="s">
        <v>163</v>
      </c>
      <c r="D74" t="s">
        <v>34</v>
      </c>
      <c r="E74" s="1">
        <v>39269</v>
      </c>
      <c r="F74" s="2" t="s">
        <v>27</v>
      </c>
      <c r="G74" s="2" t="s">
        <v>28</v>
      </c>
      <c r="H74">
        <f t="shared" ca="1" si="0"/>
        <v>11</v>
      </c>
      <c r="I74" s="3">
        <v>37</v>
      </c>
      <c r="J74" s="4">
        <v>6727.3295694990029</v>
      </c>
      <c r="K74" s="5">
        <v>0.04</v>
      </c>
      <c r="L74" s="6">
        <f t="shared" si="1"/>
        <v>269.0931827799601</v>
      </c>
      <c r="M74" t="s">
        <v>35</v>
      </c>
      <c r="N74" s="6">
        <v>152.84330137618164</v>
      </c>
    </row>
    <row r="75" spans="1:14">
      <c r="A75">
        <v>60063</v>
      </c>
      <c r="B75" t="s">
        <v>164</v>
      </c>
      <c r="C75" t="s">
        <v>165</v>
      </c>
      <c r="D75" t="s">
        <v>48</v>
      </c>
      <c r="E75" s="1">
        <v>35318</v>
      </c>
      <c r="F75" s="2" t="s">
        <v>27</v>
      </c>
      <c r="G75" s="2" t="s">
        <v>42</v>
      </c>
      <c r="H75">
        <f t="shared" ca="1" si="0"/>
        <v>22</v>
      </c>
      <c r="I75" s="3">
        <v>17</v>
      </c>
      <c r="J75" s="4">
        <v>4814.2571477387082</v>
      </c>
      <c r="K75" s="5">
        <v>0.09</v>
      </c>
      <c r="L75" s="6">
        <f t="shared" si="1"/>
        <v>433.28314329648373</v>
      </c>
      <c r="M75" t="s">
        <v>35</v>
      </c>
      <c r="N75" s="6">
        <v>114.34436012654021</v>
      </c>
    </row>
    <row r="76" spans="1:14">
      <c r="A76">
        <v>60064</v>
      </c>
      <c r="B76" t="s">
        <v>166</v>
      </c>
      <c r="C76" t="s">
        <v>167</v>
      </c>
      <c r="D76" t="s">
        <v>48</v>
      </c>
      <c r="E76" s="1">
        <v>34480</v>
      </c>
      <c r="F76" s="2" t="s">
        <v>27</v>
      </c>
      <c r="G76" s="2" t="s">
        <v>76</v>
      </c>
      <c r="H76">
        <f t="shared" ref="H76:H139" ca="1" si="2">DATEDIF(E76,TODAY(),"y")</f>
        <v>24</v>
      </c>
      <c r="I76" s="3">
        <v>10</v>
      </c>
      <c r="J76" s="4">
        <v>8980.9434075734534</v>
      </c>
      <c r="K76" s="5">
        <v>0.12</v>
      </c>
      <c r="L76" s="6">
        <f t="shared" ref="L76:L139" si="3">K76*J76</f>
        <v>1077.7132089088143</v>
      </c>
      <c r="M76" t="s">
        <v>29</v>
      </c>
      <c r="N76" s="6">
        <v>29.472677848970154</v>
      </c>
    </row>
    <row r="77" spans="1:14">
      <c r="A77">
        <v>60065</v>
      </c>
      <c r="B77" t="s">
        <v>168</v>
      </c>
      <c r="C77" t="s">
        <v>169</v>
      </c>
      <c r="D77" t="s">
        <v>34</v>
      </c>
      <c r="E77" s="1">
        <v>36865</v>
      </c>
      <c r="F77" s="2" t="s">
        <v>27</v>
      </c>
      <c r="G77" s="2" t="s">
        <v>28</v>
      </c>
      <c r="H77">
        <f t="shared" ca="1" si="2"/>
        <v>17</v>
      </c>
      <c r="I77" s="3">
        <v>7</v>
      </c>
      <c r="J77" s="4">
        <v>5498.615375484841</v>
      </c>
      <c r="K77" s="5">
        <v>7.0000000000000007E-2</v>
      </c>
      <c r="L77" s="6">
        <f t="shared" si="3"/>
        <v>384.9030762839389</v>
      </c>
      <c r="M77" t="s">
        <v>35</v>
      </c>
      <c r="N77" s="6">
        <v>242.28376278527614</v>
      </c>
    </row>
    <row r="78" spans="1:14">
      <c r="A78">
        <v>60066</v>
      </c>
      <c r="B78" t="s">
        <v>170</v>
      </c>
      <c r="C78" t="s">
        <v>171</v>
      </c>
      <c r="D78" t="s">
        <v>34</v>
      </c>
      <c r="E78" s="1">
        <v>31475</v>
      </c>
      <c r="F78" s="2" t="s">
        <v>27</v>
      </c>
      <c r="G78" s="2" t="s">
        <v>28</v>
      </c>
      <c r="H78">
        <f t="shared" ca="1" si="2"/>
        <v>32</v>
      </c>
      <c r="I78" s="3">
        <v>19</v>
      </c>
      <c r="J78" s="4">
        <v>1583.775877205785</v>
      </c>
      <c r="K78" s="5">
        <v>0.15</v>
      </c>
      <c r="L78" s="6">
        <f t="shared" si="3"/>
        <v>237.56638158086776</v>
      </c>
      <c r="M78" t="s">
        <v>35</v>
      </c>
      <c r="N78" s="6">
        <v>288.61805052608719</v>
      </c>
    </row>
    <row r="79" spans="1:14">
      <c r="A79">
        <v>60067</v>
      </c>
      <c r="B79" t="s">
        <v>172</v>
      </c>
      <c r="C79" t="s">
        <v>173</v>
      </c>
      <c r="D79" t="s">
        <v>34</v>
      </c>
      <c r="E79" s="1">
        <v>34617</v>
      </c>
      <c r="F79" s="2" t="s">
        <v>27</v>
      </c>
      <c r="G79" s="2" t="s">
        <v>28</v>
      </c>
      <c r="H79">
        <f t="shared" ca="1" si="2"/>
        <v>24</v>
      </c>
      <c r="I79" s="3">
        <v>12</v>
      </c>
      <c r="J79" s="4">
        <v>9074.5277815410918</v>
      </c>
      <c r="K79" s="5">
        <v>0.12</v>
      </c>
      <c r="L79" s="6">
        <f t="shared" si="3"/>
        <v>1088.9433337849309</v>
      </c>
      <c r="M79" t="s">
        <v>29</v>
      </c>
      <c r="N79" s="6">
        <v>50.311303862118173</v>
      </c>
    </row>
    <row r="80" spans="1:14">
      <c r="A80">
        <v>60068</v>
      </c>
      <c r="B80" t="s">
        <v>174</v>
      </c>
      <c r="C80" t="s">
        <v>175</v>
      </c>
      <c r="D80" t="s">
        <v>34</v>
      </c>
      <c r="E80" s="1">
        <v>39705</v>
      </c>
      <c r="F80" s="2" t="s">
        <v>27</v>
      </c>
      <c r="G80" s="2" t="s">
        <v>28</v>
      </c>
      <c r="H80">
        <f t="shared" ca="1" si="2"/>
        <v>10</v>
      </c>
      <c r="I80" s="3">
        <v>14</v>
      </c>
      <c r="J80" s="4">
        <v>1841.8580501483621</v>
      </c>
      <c r="K80" s="5">
        <v>0</v>
      </c>
      <c r="L80" s="6">
        <f t="shared" si="3"/>
        <v>0</v>
      </c>
      <c r="M80" t="s">
        <v>35</v>
      </c>
      <c r="N80" s="6">
        <v>110.19378955267062</v>
      </c>
    </row>
    <row r="81" spans="1:14">
      <c r="A81">
        <v>60069</v>
      </c>
      <c r="B81" t="s">
        <v>176</v>
      </c>
      <c r="C81" t="s">
        <v>177</v>
      </c>
      <c r="D81" t="s">
        <v>48</v>
      </c>
      <c r="E81" s="1">
        <v>27512</v>
      </c>
      <c r="F81" s="2" t="s">
        <v>27</v>
      </c>
      <c r="G81" s="2" t="s">
        <v>28</v>
      </c>
      <c r="H81">
        <f t="shared" ca="1" si="2"/>
        <v>43</v>
      </c>
      <c r="I81" s="3">
        <v>34</v>
      </c>
      <c r="J81" s="4">
        <v>8594.9567457818885</v>
      </c>
      <c r="K81" s="5">
        <v>0.25</v>
      </c>
      <c r="L81" s="6">
        <f t="shared" si="3"/>
        <v>2148.7391864454721</v>
      </c>
      <c r="M81" t="s">
        <v>29</v>
      </c>
      <c r="N81" s="6">
        <v>109.7923806181406</v>
      </c>
    </row>
    <row r="82" spans="1:14">
      <c r="A82">
        <v>60070</v>
      </c>
      <c r="B82" t="s">
        <v>178</v>
      </c>
      <c r="C82" t="s">
        <v>179</v>
      </c>
      <c r="D82" t="s">
        <v>34</v>
      </c>
      <c r="E82" s="1">
        <v>39594</v>
      </c>
      <c r="F82" s="2" t="s">
        <v>27</v>
      </c>
      <c r="G82" s="2" t="s">
        <v>28</v>
      </c>
      <c r="H82">
        <f t="shared" ca="1" si="2"/>
        <v>10</v>
      </c>
      <c r="I82" s="3">
        <v>31</v>
      </c>
      <c r="J82" s="4">
        <v>9364.75955978809</v>
      </c>
      <c r="K82" s="5">
        <v>0</v>
      </c>
      <c r="L82" s="6">
        <f t="shared" si="3"/>
        <v>0</v>
      </c>
      <c r="M82" t="s">
        <v>29</v>
      </c>
      <c r="N82" s="6">
        <v>251.46870327654906</v>
      </c>
    </row>
    <row r="83" spans="1:14">
      <c r="A83">
        <v>60071</v>
      </c>
      <c r="B83" t="s">
        <v>180</v>
      </c>
      <c r="C83" t="s">
        <v>181</v>
      </c>
      <c r="D83" t="s">
        <v>34</v>
      </c>
      <c r="E83" s="1">
        <v>34776</v>
      </c>
      <c r="F83" s="2" t="s">
        <v>27</v>
      </c>
      <c r="G83" s="2" t="s">
        <v>28</v>
      </c>
      <c r="H83">
        <f t="shared" ca="1" si="2"/>
        <v>23</v>
      </c>
      <c r="I83" s="3">
        <v>10</v>
      </c>
      <c r="J83" s="4">
        <v>3668.2168540205198</v>
      </c>
      <c r="K83" s="5">
        <v>0.12</v>
      </c>
      <c r="L83" s="6">
        <f t="shared" si="3"/>
        <v>440.18602248246236</v>
      </c>
      <c r="M83" t="s">
        <v>35</v>
      </c>
      <c r="N83" s="6">
        <v>258.9501005773426</v>
      </c>
    </row>
    <row r="84" spans="1:14">
      <c r="A84">
        <v>60072</v>
      </c>
      <c r="B84" t="s">
        <v>182</v>
      </c>
      <c r="C84" t="s">
        <v>183</v>
      </c>
      <c r="D84" t="s">
        <v>48</v>
      </c>
      <c r="E84" s="1">
        <v>39047</v>
      </c>
      <c r="F84" s="2" t="s">
        <v>27</v>
      </c>
      <c r="G84" s="2" t="s">
        <v>28</v>
      </c>
      <c r="H84">
        <f t="shared" ca="1" si="2"/>
        <v>11</v>
      </c>
      <c r="I84" s="3">
        <v>15</v>
      </c>
      <c r="J84" s="4">
        <v>8187.7077767606124</v>
      </c>
      <c r="K84" s="5">
        <v>0.04</v>
      </c>
      <c r="L84" s="6">
        <f t="shared" si="3"/>
        <v>327.5083110704245</v>
      </c>
      <c r="M84" t="s">
        <v>29</v>
      </c>
      <c r="N84" s="6">
        <v>46.893144414450582</v>
      </c>
    </row>
    <row r="85" spans="1:14">
      <c r="A85">
        <v>60073</v>
      </c>
      <c r="B85" t="s">
        <v>184</v>
      </c>
      <c r="C85" t="s">
        <v>185</v>
      </c>
      <c r="D85" t="s">
        <v>48</v>
      </c>
      <c r="E85" s="1">
        <v>36609</v>
      </c>
      <c r="F85" s="2" t="s">
        <v>27</v>
      </c>
      <c r="G85" s="2" t="s">
        <v>28</v>
      </c>
      <c r="H85">
        <f t="shared" ca="1" si="2"/>
        <v>18</v>
      </c>
      <c r="I85" s="3">
        <v>10</v>
      </c>
      <c r="J85" s="4">
        <v>8512.8464670545072</v>
      </c>
      <c r="K85" s="5">
        <v>0.09</v>
      </c>
      <c r="L85" s="6">
        <f t="shared" si="3"/>
        <v>766.15618203490567</v>
      </c>
      <c r="M85" t="s">
        <v>29</v>
      </c>
      <c r="N85" s="6">
        <v>75.417294562989582</v>
      </c>
    </row>
    <row r="86" spans="1:14">
      <c r="A86">
        <v>60074</v>
      </c>
      <c r="B86" t="s">
        <v>186</v>
      </c>
      <c r="C86" t="s">
        <v>187</v>
      </c>
      <c r="D86" t="s">
        <v>48</v>
      </c>
      <c r="E86" s="1">
        <v>32340</v>
      </c>
      <c r="F86" s="2" t="s">
        <v>27</v>
      </c>
      <c r="G86" s="2" t="s">
        <v>28</v>
      </c>
      <c r="H86">
        <f t="shared" ca="1" si="2"/>
        <v>30</v>
      </c>
      <c r="I86" s="3">
        <v>30</v>
      </c>
      <c r="J86" s="4">
        <v>9167.8386631013491</v>
      </c>
      <c r="K86" s="5">
        <v>0.15</v>
      </c>
      <c r="L86" s="6">
        <f t="shared" si="3"/>
        <v>1375.1757994652023</v>
      </c>
      <c r="M86" t="s">
        <v>29</v>
      </c>
      <c r="N86" s="6">
        <v>30.83375714481339</v>
      </c>
    </row>
    <row r="87" spans="1:14">
      <c r="A87">
        <v>60075</v>
      </c>
      <c r="B87" t="s">
        <v>188</v>
      </c>
      <c r="C87" t="s">
        <v>189</v>
      </c>
      <c r="D87" t="s">
        <v>34</v>
      </c>
      <c r="E87" s="1">
        <v>38569</v>
      </c>
      <c r="F87" s="2" t="s">
        <v>27</v>
      </c>
      <c r="G87" s="2" t="s">
        <v>28</v>
      </c>
      <c r="H87">
        <f t="shared" ca="1" si="2"/>
        <v>13</v>
      </c>
      <c r="I87" s="3">
        <v>32</v>
      </c>
      <c r="J87" s="4">
        <v>4970.4442660072182</v>
      </c>
      <c r="K87" s="5">
        <v>0.04</v>
      </c>
      <c r="L87" s="6">
        <f t="shared" si="3"/>
        <v>198.81777064028873</v>
      </c>
      <c r="M87" t="s">
        <v>35</v>
      </c>
      <c r="N87" s="6">
        <v>258.05704202465682</v>
      </c>
    </row>
    <row r="88" spans="1:14">
      <c r="A88">
        <v>60076</v>
      </c>
      <c r="B88" t="s">
        <v>190</v>
      </c>
      <c r="C88" t="s">
        <v>191</v>
      </c>
      <c r="D88" t="s">
        <v>48</v>
      </c>
      <c r="E88" s="1">
        <v>31267</v>
      </c>
      <c r="F88" s="2" t="s">
        <v>27</v>
      </c>
      <c r="G88" s="2" t="s">
        <v>28</v>
      </c>
      <c r="H88">
        <f t="shared" ca="1" si="2"/>
        <v>33</v>
      </c>
      <c r="I88" s="3">
        <v>7</v>
      </c>
      <c r="J88" s="4">
        <v>6361.0446886384452</v>
      </c>
      <c r="K88" s="5">
        <v>0.15</v>
      </c>
      <c r="L88" s="6">
        <f t="shared" si="3"/>
        <v>954.15670329576676</v>
      </c>
      <c r="M88" t="s">
        <v>35</v>
      </c>
      <c r="N88" s="6">
        <v>92.151421383059386</v>
      </c>
    </row>
    <row r="89" spans="1:14">
      <c r="A89">
        <v>60077</v>
      </c>
      <c r="B89" t="s">
        <v>192</v>
      </c>
      <c r="C89" t="s">
        <v>193</v>
      </c>
      <c r="D89" t="s">
        <v>34</v>
      </c>
      <c r="E89" s="1">
        <v>28091</v>
      </c>
      <c r="F89" s="2" t="s">
        <v>27</v>
      </c>
      <c r="G89" s="2" t="s">
        <v>28</v>
      </c>
      <c r="H89">
        <f t="shared" ca="1" si="2"/>
        <v>41</v>
      </c>
      <c r="I89" s="3">
        <v>28</v>
      </c>
      <c r="J89" s="4">
        <v>2709.131244676907</v>
      </c>
      <c r="K89" s="5">
        <v>0.25</v>
      </c>
      <c r="L89" s="6">
        <f t="shared" si="3"/>
        <v>677.28281116922676</v>
      </c>
      <c r="M89" t="s">
        <v>35</v>
      </c>
      <c r="N89" s="6">
        <v>243.63766748892158</v>
      </c>
    </row>
    <row r="90" spans="1:14">
      <c r="A90">
        <v>60078</v>
      </c>
      <c r="B90" t="s">
        <v>194</v>
      </c>
      <c r="C90" t="s">
        <v>195</v>
      </c>
      <c r="D90" t="s">
        <v>48</v>
      </c>
      <c r="E90" s="1">
        <v>37182</v>
      </c>
      <c r="F90" s="2" t="s">
        <v>27</v>
      </c>
      <c r="G90" s="2" t="s">
        <v>28</v>
      </c>
      <c r="H90">
        <f t="shared" ca="1" si="2"/>
        <v>17</v>
      </c>
      <c r="I90" s="3">
        <v>20</v>
      </c>
      <c r="J90" s="4">
        <v>5934.3735691912489</v>
      </c>
      <c r="K90" s="5">
        <v>7.0000000000000007E-2</v>
      </c>
      <c r="L90" s="6">
        <f t="shared" si="3"/>
        <v>415.40614984338748</v>
      </c>
      <c r="M90" t="s">
        <v>35</v>
      </c>
      <c r="N90" s="6">
        <v>20.693948112224767</v>
      </c>
    </row>
    <row r="91" spans="1:14">
      <c r="A91">
        <v>60079</v>
      </c>
      <c r="B91" t="s">
        <v>196</v>
      </c>
      <c r="C91" t="s">
        <v>197</v>
      </c>
      <c r="D91" t="s">
        <v>48</v>
      </c>
      <c r="E91" s="1">
        <v>32669</v>
      </c>
      <c r="F91" s="2" t="s">
        <v>27</v>
      </c>
      <c r="G91" s="2" t="s">
        <v>42</v>
      </c>
      <c r="H91">
        <f t="shared" ca="1" si="2"/>
        <v>29</v>
      </c>
      <c r="I91" s="3">
        <v>9</v>
      </c>
      <c r="J91" s="4"/>
      <c r="K91" s="5">
        <v>0.15</v>
      </c>
      <c r="L91" s="6">
        <f t="shared" si="3"/>
        <v>0</v>
      </c>
      <c r="M91" t="s">
        <v>35</v>
      </c>
      <c r="N91" s="6">
        <v>81.833269204694687</v>
      </c>
    </row>
    <row r="92" spans="1:14">
      <c r="A92">
        <v>60080</v>
      </c>
      <c r="B92" t="s">
        <v>198</v>
      </c>
      <c r="C92" t="s">
        <v>199</v>
      </c>
      <c r="D92" t="s">
        <v>48</v>
      </c>
      <c r="E92" s="1">
        <v>29896</v>
      </c>
      <c r="F92" s="2" t="s">
        <v>27</v>
      </c>
      <c r="G92" s="2" t="s">
        <v>49</v>
      </c>
      <c r="H92">
        <f t="shared" ca="1" si="2"/>
        <v>36</v>
      </c>
      <c r="I92" s="3">
        <v>20</v>
      </c>
      <c r="J92" s="4">
        <v>8896.0102897334364</v>
      </c>
      <c r="K92" s="5">
        <v>0.25</v>
      </c>
      <c r="L92" s="6">
        <f t="shared" si="3"/>
        <v>2224.0025724333591</v>
      </c>
      <c r="M92" t="s">
        <v>29</v>
      </c>
      <c r="N92" s="6">
        <v>21.816081739844641</v>
      </c>
    </row>
    <row r="93" spans="1:14">
      <c r="A93">
        <v>60081</v>
      </c>
      <c r="B93" t="s">
        <v>200</v>
      </c>
      <c r="C93" t="s">
        <v>201</v>
      </c>
      <c r="D93" t="s">
        <v>48</v>
      </c>
      <c r="E93" s="1">
        <v>35118</v>
      </c>
      <c r="F93" s="2" t="s">
        <v>133</v>
      </c>
      <c r="G93" s="2" t="s">
        <v>156</v>
      </c>
      <c r="H93">
        <f t="shared" ca="1" si="2"/>
        <v>22</v>
      </c>
      <c r="I93" s="3">
        <v>6</v>
      </c>
      <c r="J93" s="4">
        <v>4096.7672007329456</v>
      </c>
      <c r="K93" s="5">
        <v>0.09</v>
      </c>
      <c r="L93" s="6">
        <f t="shared" si="3"/>
        <v>368.70904806596508</v>
      </c>
      <c r="M93" t="s">
        <v>35</v>
      </c>
      <c r="N93" s="6">
        <v>90.255872061658266</v>
      </c>
    </row>
    <row r="94" spans="1:14">
      <c r="A94">
        <v>60082</v>
      </c>
      <c r="B94" t="s">
        <v>202</v>
      </c>
      <c r="C94" t="s">
        <v>203</v>
      </c>
      <c r="D94" t="s">
        <v>48</v>
      </c>
      <c r="E94" s="1">
        <v>38316</v>
      </c>
      <c r="F94" s="2" t="s">
        <v>27</v>
      </c>
      <c r="G94" s="2" t="s">
        <v>28</v>
      </c>
      <c r="H94">
        <f t="shared" ca="1" si="2"/>
        <v>13</v>
      </c>
      <c r="I94" s="3">
        <v>14</v>
      </c>
      <c r="J94" s="4">
        <v>7085.6960059448265</v>
      </c>
      <c r="K94" s="5">
        <v>7.0000000000000007E-2</v>
      </c>
      <c r="L94" s="6">
        <f t="shared" si="3"/>
        <v>495.99872041613793</v>
      </c>
      <c r="M94" t="s">
        <v>35</v>
      </c>
      <c r="N94" s="6">
        <v>114.83712575175134</v>
      </c>
    </row>
    <row r="95" spans="1:14">
      <c r="A95">
        <v>60083</v>
      </c>
      <c r="B95" t="s">
        <v>204</v>
      </c>
      <c r="C95" t="s">
        <v>205</v>
      </c>
      <c r="D95" t="s">
        <v>34</v>
      </c>
      <c r="E95" s="1">
        <v>31937</v>
      </c>
      <c r="F95" s="2" t="s">
        <v>27</v>
      </c>
      <c r="G95" s="2" t="s">
        <v>42</v>
      </c>
      <c r="H95">
        <f t="shared" ca="1" si="2"/>
        <v>31</v>
      </c>
      <c r="I95" s="3">
        <v>5</v>
      </c>
      <c r="J95" s="4">
        <v>5124.9382502161179</v>
      </c>
      <c r="K95" s="5">
        <v>0.15</v>
      </c>
      <c r="L95" s="6">
        <f t="shared" si="3"/>
        <v>768.74073753241771</v>
      </c>
      <c r="M95" t="s">
        <v>35</v>
      </c>
      <c r="N95" s="6">
        <v>210.6308212049322</v>
      </c>
    </row>
    <row r="96" spans="1:14">
      <c r="A96">
        <v>60084</v>
      </c>
      <c r="B96" t="s">
        <v>206</v>
      </c>
      <c r="C96" t="s">
        <v>207</v>
      </c>
      <c r="D96" t="s">
        <v>34</v>
      </c>
      <c r="E96" s="1">
        <v>27954</v>
      </c>
      <c r="F96" s="2" t="s">
        <v>27</v>
      </c>
      <c r="G96" s="2" t="s">
        <v>28</v>
      </c>
      <c r="H96">
        <f t="shared" ca="1" si="2"/>
        <v>42</v>
      </c>
      <c r="I96" s="3">
        <v>16</v>
      </c>
      <c r="J96" s="4">
        <v>2830.3231935259064</v>
      </c>
      <c r="K96" s="5">
        <v>0.25</v>
      </c>
      <c r="L96" s="6">
        <f t="shared" si="3"/>
        <v>707.5807983814766</v>
      </c>
      <c r="M96" t="s">
        <v>35</v>
      </c>
      <c r="N96" s="6">
        <v>242.00329639415781</v>
      </c>
    </row>
    <row r="97" spans="1:14">
      <c r="A97">
        <v>60085</v>
      </c>
      <c r="B97" t="s">
        <v>208</v>
      </c>
      <c r="C97" t="s">
        <v>209</v>
      </c>
      <c r="D97" t="s">
        <v>34</v>
      </c>
      <c r="E97" s="1">
        <v>28689</v>
      </c>
      <c r="F97" s="2" t="s">
        <v>27</v>
      </c>
      <c r="G97" s="2" t="s">
        <v>76</v>
      </c>
      <c r="H97">
        <f t="shared" ca="1" si="2"/>
        <v>40</v>
      </c>
      <c r="I97" s="3">
        <v>25</v>
      </c>
      <c r="J97" s="4">
        <v>7924.067309810217</v>
      </c>
      <c r="K97" s="5">
        <v>0.25</v>
      </c>
      <c r="L97" s="6">
        <f t="shared" si="3"/>
        <v>1981.0168274525543</v>
      </c>
      <c r="M97" t="s">
        <v>29</v>
      </c>
      <c r="N97" s="6">
        <v>89.800043406960043</v>
      </c>
    </row>
    <row r="98" spans="1:14">
      <c r="A98">
        <v>60086</v>
      </c>
      <c r="B98" t="s">
        <v>210</v>
      </c>
      <c r="C98" t="s">
        <v>211</v>
      </c>
      <c r="D98" t="s">
        <v>34</v>
      </c>
      <c r="E98" s="1">
        <v>27852</v>
      </c>
      <c r="F98" s="2" t="s">
        <v>27</v>
      </c>
      <c r="G98" s="2" t="s">
        <v>28</v>
      </c>
      <c r="H98">
        <f t="shared" ca="1" si="2"/>
        <v>42</v>
      </c>
      <c r="I98" s="3">
        <v>13</v>
      </c>
      <c r="J98" s="4">
        <v>9395.0359889974206</v>
      </c>
      <c r="K98" s="5">
        <v>0.25</v>
      </c>
      <c r="L98" s="6">
        <f t="shared" si="3"/>
        <v>2348.7589972493552</v>
      </c>
      <c r="M98" t="s">
        <v>29</v>
      </c>
      <c r="N98" s="6">
        <v>205.75720152571185</v>
      </c>
    </row>
    <row r="99" spans="1:14">
      <c r="A99">
        <v>60087</v>
      </c>
      <c r="B99" t="s">
        <v>212</v>
      </c>
      <c r="C99" t="s">
        <v>213</v>
      </c>
      <c r="D99" t="s">
        <v>48</v>
      </c>
      <c r="E99" s="1">
        <v>28951</v>
      </c>
      <c r="F99" s="2" t="s">
        <v>27</v>
      </c>
      <c r="G99" s="2" t="s">
        <v>28</v>
      </c>
      <c r="H99">
        <f t="shared" ca="1" si="2"/>
        <v>39</v>
      </c>
      <c r="I99" s="3">
        <v>35</v>
      </c>
      <c r="J99" s="4">
        <v>3563.240211192222</v>
      </c>
      <c r="K99" s="5">
        <v>0.25</v>
      </c>
      <c r="L99" s="6">
        <f t="shared" si="3"/>
        <v>890.81005279805549</v>
      </c>
      <c r="M99" t="s">
        <v>35</v>
      </c>
      <c r="N99" s="6">
        <v>41.101463217385863</v>
      </c>
    </row>
    <row r="100" spans="1:14">
      <c r="A100">
        <v>60088</v>
      </c>
      <c r="B100" t="s">
        <v>214</v>
      </c>
      <c r="C100" t="s">
        <v>215</v>
      </c>
      <c r="D100" t="s">
        <v>34</v>
      </c>
      <c r="E100" s="1">
        <v>40076</v>
      </c>
      <c r="F100" s="2" t="s">
        <v>27</v>
      </c>
      <c r="G100" s="2" t="s">
        <v>28</v>
      </c>
      <c r="H100">
        <f t="shared" ca="1" si="2"/>
        <v>9</v>
      </c>
      <c r="I100" s="3">
        <v>39</v>
      </c>
      <c r="J100" s="4">
        <v>4965.0133158303161</v>
      </c>
      <c r="K100" s="5">
        <v>0</v>
      </c>
      <c r="L100" s="6">
        <f t="shared" si="3"/>
        <v>0</v>
      </c>
      <c r="M100" t="s">
        <v>35</v>
      </c>
      <c r="N100" s="6">
        <v>314.8012128801634</v>
      </c>
    </row>
    <row r="101" spans="1:14">
      <c r="A101">
        <v>60089</v>
      </c>
      <c r="B101" t="s">
        <v>216</v>
      </c>
      <c r="C101" t="s">
        <v>217</v>
      </c>
      <c r="D101" t="s">
        <v>34</v>
      </c>
      <c r="E101" s="1">
        <v>31313</v>
      </c>
      <c r="F101" s="2" t="s">
        <v>27</v>
      </c>
      <c r="G101" s="2" t="s">
        <v>28</v>
      </c>
      <c r="H101">
        <f t="shared" ca="1" si="2"/>
        <v>33</v>
      </c>
      <c r="I101" s="3">
        <v>37</v>
      </c>
      <c r="J101" s="4">
        <v>2061.6863167822521</v>
      </c>
      <c r="K101" s="5">
        <v>0.15</v>
      </c>
      <c r="L101" s="6">
        <f t="shared" si="3"/>
        <v>309.25294751733782</v>
      </c>
      <c r="M101" t="s">
        <v>35</v>
      </c>
      <c r="N101" s="6">
        <v>328.08316878241999</v>
      </c>
    </row>
    <row r="102" spans="1:14">
      <c r="A102">
        <v>60090</v>
      </c>
      <c r="B102" t="s">
        <v>218</v>
      </c>
      <c r="C102" t="s">
        <v>219</v>
      </c>
      <c r="D102" t="s">
        <v>48</v>
      </c>
      <c r="E102" s="1">
        <v>29929</v>
      </c>
      <c r="F102" s="2" t="s">
        <v>27</v>
      </c>
      <c r="G102" s="2" t="s">
        <v>28</v>
      </c>
      <c r="H102">
        <f t="shared" ca="1" si="2"/>
        <v>36</v>
      </c>
      <c r="I102" s="3">
        <v>8</v>
      </c>
      <c r="J102" s="4">
        <v>7956.8379733860702</v>
      </c>
      <c r="K102" s="5">
        <v>0.25</v>
      </c>
      <c r="L102" s="6">
        <f t="shared" si="3"/>
        <v>1989.2094933465175</v>
      </c>
      <c r="M102" t="s">
        <v>35</v>
      </c>
      <c r="N102" s="6">
        <v>39.394112220062318</v>
      </c>
    </row>
    <row r="103" spans="1:14">
      <c r="A103">
        <v>60091</v>
      </c>
      <c r="B103" t="s">
        <v>220</v>
      </c>
      <c r="C103" t="s">
        <v>221</v>
      </c>
      <c r="D103" t="s">
        <v>34</v>
      </c>
      <c r="E103" s="1">
        <v>38804</v>
      </c>
      <c r="F103" s="2" t="s">
        <v>27</v>
      </c>
      <c r="G103" s="2" t="s">
        <v>28</v>
      </c>
      <c r="H103">
        <f t="shared" ca="1" si="2"/>
        <v>12</v>
      </c>
      <c r="I103" s="3">
        <v>8</v>
      </c>
      <c r="J103" s="4">
        <v>7772.9512396453119</v>
      </c>
      <c r="K103" s="5">
        <v>0.04</v>
      </c>
      <c r="L103" s="6">
        <f t="shared" si="3"/>
        <v>310.91804958581247</v>
      </c>
      <c r="M103" t="s">
        <v>35</v>
      </c>
      <c r="N103" s="6">
        <v>78.488708616800025</v>
      </c>
    </row>
    <row r="104" spans="1:14">
      <c r="A104">
        <v>60092</v>
      </c>
      <c r="B104" t="s">
        <v>222</v>
      </c>
      <c r="C104" t="s">
        <v>223</v>
      </c>
      <c r="D104" t="s">
        <v>34</v>
      </c>
      <c r="E104" s="1">
        <v>31614</v>
      </c>
      <c r="F104" s="2" t="s">
        <v>127</v>
      </c>
      <c r="G104" s="2" t="s">
        <v>224</v>
      </c>
      <c r="H104">
        <f t="shared" ca="1" si="2"/>
        <v>32</v>
      </c>
      <c r="I104" s="3">
        <v>20</v>
      </c>
      <c r="J104" s="4">
        <v>6960.0018651873243</v>
      </c>
      <c r="K104" s="5">
        <v>0.15</v>
      </c>
      <c r="L104" s="6">
        <f t="shared" si="3"/>
        <v>1044.0002797780985</v>
      </c>
      <c r="M104" t="s">
        <v>35</v>
      </c>
      <c r="N104" s="6">
        <v>258.38592900903905</v>
      </c>
    </row>
    <row r="105" spans="1:14">
      <c r="A105">
        <v>60093</v>
      </c>
      <c r="B105" t="s">
        <v>225</v>
      </c>
      <c r="C105" t="s">
        <v>226</v>
      </c>
      <c r="D105" t="s">
        <v>48</v>
      </c>
      <c r="E105" s="1">
        <v>35102</v>
      </c>
      <c r="F105" s="2" t="s">
        <v>27</v>
      </c>
      <c r="G105" s="2" t="s">
        <v>28</v>
      </c>
      <c r="H105">
        <f t="shared" ca="1" si="2"/>
        <v>22</v>
      </c>
      <c r="I105" s="3">
        <v>10</v>
      </c>
      <c r="J105" s="4">
        <v>8335.5907112847417</v>
      </c>
      <c r="K105" s="5">
        <v>0.09</v>
      </c>
      <c r="L105" s="6">
        <f t="shared" si="3"/>
        <v>750.20316401562673</v>
      </c>
      <c r="M105" t="s">
        <v>29</v>
      </c>
      <c r="N105" s="6">
        <v>114.69207268208493</v>
      </c>
    </row>
    <row r="106" spans="1:14">
      <c r="A106">
        <v>60094</v>
      </c>
      <c r="B106" t="s">
        <v>227</v>
      </c>
      <c r="C106" t="s">
        <v>228</v>
      </c>
      <c r="D106" t="s">
        <v>34</v>
      </c>
      <c r="E106" s="1">
        <v>38819</v>
      </c>
      <c r="F106" s="2" t="s">
        <v>27</v>
      </c>
      <c r="G106" s="2" t="s">
        <v>28</v>
      </c>
      <c r="H106">
        <f t="shared" ca="1" si="2"/>
        <v>12</v>
      </c>
      <c r="I106" s="3">
        <v>17</v>
      </c>
      <c r="J106" s="4">
        <v>5240.9681805208129</v>
      </c>
      <c r="K106" s="5">
        <v>0.04</v>
      </c>
      <c r="L106" s="6">
        <f t="shared" si="3"/>
        <v>209.63872722083252</v>
      </c>
      <c r="M106" t="s">
        <v>35</v>
      </c>
      <c r="N106" s="6">
        <v>134.46722320940063</v>
      </c>
    </row>
    <row r="107" spans="1:14">
      <c r="A107">
        <v>60095</v>
      </c>
      <c r="B107" t="s">
        <v>229</v>
      </c>
      <c r="C107" t="s">
        <v>230</v>
      </c>
      <c r="D107" t="s">
        <v>48</v>
      </c>
      <c r="E107" s="1">
        <v>31857</v>
      </c>
      <c r="F107" s="2" t="s">
        <v>27</v>
      </c>
      <c r="G107" s="2" t="s">
        <v>28</v>
      </c>
      <c r="H107">
        <f t="shared" ca="1" si="2"/>
        <v>31</v>
      </c>
      <c r="I107" s="3">
        <v>14</v>
      </c>
      <c r="J107" s="4">
        <v>5158.3175772502891</v>
      </c>
      <c r="K107" s="5">
        <v>0.15</v>
      </c>
      <c r="L107" s="6">
        <f t="shared" si="3"/>
        <v>773.7476365875433</v>
      </c>
      <c r="M107" t="s">
        <v>35</v>
      </c>
      <c r="N107" s="6">
        <v>70.720229575428519</v>
      </c>
    </row>
    <row r="108" spans="1:14">
      <c r="A108">
        <v>60096</v>
      </c>
      <c r="B108" t="s">
        <v>231</v>
      </c>
      <c r="C108" t="s">
        <v>232</v>
      </c>
      <c r="D108" t="s">
        <v>34</v>
      </c>
      <c r="E108" s="1">
        <v>34329</v>
      </c>
      <c r="F108" s="2" t="s">
        <v>27</v>
      </c>
      <c r="G108" s="2" t="s">
        <v>28</v>
      </c>
      <c r="H108">
        <f t="shared" ca="1" si="2"/>
        <v>24</v>
      </c>
      <c r="I108" s="3">
        <v>6</v>
      </c>
      <c r="J108" s="4">
        <v>5004.0705513913581</v>
      </c>
      <c r="K108" s="5">
        <v>0.12</v>
      </c>
      <c r="L108" s="6">
        <f t="shared" si="3"/>
        <v>600.48846616696289</v>
      </c>
      <c r="M108" t="s">
        <v>35</v>
      </c>
      <c r="N108" s="6">
        <v>252.30003078685323</v>
      </c>
    </row>
    <row r="109" spans="1:14">
      <c r="A109">
        <v>60097</v>
      </c>
      <c r="B109" t="s">
        <v>233</v>
      </c>
      <c r="C109" t="s">
        <v>234</v>
      </c>
      <c r="D109" t="s">
        <v>34</v>
      </c>
      <c r="E109" s="1">
        <v>36137</v>
      </c>
      <c r="F109" s="2" t="s">
        <v>27</v>
      </c>
      <c r="G109" s="2" t="s">
        <v>42</v>
      </c>
      <c r="H109">
        <f t="shared" ca="1" si="2"/>
        <v>19</v>
      </c>
      <c r="I109" s="3">
        <v>32</v>
      </c>
      <c r="J109" s="4">
        <v>9837.1358847547799</v>
      </c>
      <c r="K109" s="5">
        <v>0.09</v>
      </c>
      <c r="L109" s="6">
        <f t="shared" si="3"/>
        <v>885.34222962793012</v>
      </c>
      <c r="M109" t="s">
        <v>29</v>
      </c>
      <c r="N109" s="6">
        <v>162.88611803594836</v>
      </c>
    </row>
    <row r="110" spans="1:14">
      <c r="A110">
        <v>60098</v>
      </c>
      <c r="B110" t="s">
        <v>235</v>
      </c>
      <c r="C110" t="s">
        <v>236</v>
      </c>
      <c r="D110" t="s">
        <v>34</v>
      </c>
      <c r="E110" s="1">
        <v>32202</v>
      </c>
      <c r="F110" s="2" t="s">
        <v>27</v>
      </c>
      <c r="G110" s="2" t="s">
        <v>28</v>
      </c>
      <c r="H110">
        <f t="shared" ca="1" si="2"/>
        <v>30</v>
      </c>
      <c r="I110" s="3">
        <v>12</v>
      </c>
      <c r="J110" s="4">
        <v>6291.5171329840223</v>
      </c>
      <c r="K110" s="5">
        <v>0.15</v>
      </c>
      <c r="L110" s="6">
        <f t="shared" si="3"/>
        <v>943.72756994760334</v>
      </c>
      <c r="M110" t="s">
        <v>35</v>
      </c>
      <c r="N110" s="6">
        <v>139.46096361182282</v>
      </c>
    </row>
    <row r="111" spans="1:14">
      <c r="A111">
        <v>60099</v>
      </c>
      <c r="B111" t="s">
        <v>237</v>
      </c>
      <c r="C111" t="s">
        <v>238</v>
      </c>
      <c r="D111" t="s">
        <v>34</v>
      </c>
      <c r="E111" s="1">
        <v>39223</v>
      </c>
      <c r="F111" s="2" t="s">
        <v>27</v>
      </c>
      <c r="G111" s="2" t="s">
        <v>76</v>
      </c>
      <c r="H111">
        <f t="shared" ca="1" si="2"/>
        <v>11</v>
      </c>
      <c r="I111" s="3">
        <v>25</v>
      </c>
      <c r="J111" s="4">
        <v>7834.4363071350226</v>
      </c>
      <c r="K111" s="5">
        <v>0.04</v>
      </c>
      <c r="L111" s="6">
        <f t="shared" si="3"/>
        <v>313.37745228540092</v>
      </c>
      <c r="M111" t="s">
        <v>35</v>
      </c>
      <c r="N111" s="6">
        <v>256.32034842936667</v>
      </c>
    </row>
    <row r="112" spans="1:14">
      <c r="A112">
        <v>60100</v>
      </c>
      <c r="B112" t="s">
        <v>239</v>
      </c>
      <c r="C112" t="s">
        <v>240</v>
      </c>
      <c r="D112" t="s">
        <v>34</v>
      </c>
      <c r="E112" s="1">
        <v>34750</v>
      </c>
      <c r="F112" s="2" t="s">
        <v>27</v>
      </c>
      <c r="G112" s="2" t="s">
        <v>28</v>
      </c>
      <c r="H112">
        <f t="shared" ca="1" si="2"/>
        <v>23</v>
      </c>
      <c r="I112" s="3">
        <v>15</v>
      </c>
      <c r="J112" s="4">
        <v>5359.8867666383903</v>
      </c>
      <c r="K112" s="5">
        <v>0.12</v>
      </c>
      <c r="L112" s="6">
        <f t="shared" si="3"/>
        <v>643.18641199660681</v>
      </c>
      <c r="M112" t="s">
        <v>35</v>
      </c>
      <c r="N112" s="6">
        <v>206.7706364104674</v>
      </c>
    </row>
    <row r="113" spans="1:14">
      <c r="A113">
        <v>60101</v>
      </c>
      <c r="B113" t="s">
        <v>241</v>
      </c>
      <c r="C113" t="s">
        <v>242</v>
      </c>
      <c r="D113" t="s">
        <v>48</v>
      </c>
      <c r="E113" s="1">
        <v>28695</v>
      </c>
      <c r="F113" s="2" t="s">
        <v>27</v>
      </c>
      <c r="G113" s="2" t="s">
        <v>76</v>
      </c>
      <c r="H113">
        <f t="shared" ca="1" si="2"/>
        <v>40</v>
      </c>
      <c r="I113" s="3">
        <v>7</v>
      </c>
      <c r="J113" s="4">
        <v>4821.9133340837398</v>
      </c>
      <c r="K113" s="5">
        <v>0.25</v>
      </c>
      <c r="L113" s="6">
        <f t="shared" si="3"/>
        <v>1205.4783335209349</v>
      </c>
      <c r="M113" t="s">
        <v>35</v>
      </c>
      <c r="N113" s="6">
        <v>107.69021673456616</v>
      </c>
    </row>
    <row r="114" spans="1:14">
      <c r="A114">
        <v>60102</v>
      </c>
      <c r="B114" t="s">
        <v>243</v>
      </c>
      <c r="C114" t="s">
        <v>244</v>
      </c>
      <c r="D114" t="s">
        <v>34</v>
      </c>
      <c r="E114" s="1">
        <v>39923</v>
      </c>
      <c r="F114" s="2" t="s">
        <v>27</v>
      </c>
      <c r="G114" s="2" t="s">
        <v>76</v>
      </c>
      <c r="H114">
        <f t="shared" ca="1" si="2"/>
        <v>9</v>
      </c>
      <c r="I114" s="3">
        <v>31</v>
      </c>
      <c r="J114" s="4">
        <v>4256.8781895124757</v>
      </c>
      <c r="K114" s="5">
        <v>0</v>
      </c>
      <c r="L114" s="6">
        <f t="shared" si="3"/>
        <v>0</v>
      </c>
      <c r="M114" t="s">
        <v>35</v>
      </c>
      <c r="N114" s="6">
        <v>253.89825507350758</v>
      </c>
    </row>
    <row r="115" spans="1:14">
      <c r="A115">
        <v>60103</v>
      </c>
      <c r="B115" t="s">
        <v>245</v>
      </c>
      <c r="C115" t="s">
        <v>246</v>
      </c>
      <c r="D115" t="s">
        <v>34</v>
      </c>
      <c r="E115" s="1">
        <v>35735</v>
      </c>
      <c r="F115" s="2" t="s">
        <v>27</v>
      </c>
      <c r="G115" s="2" t="s">
        <v>28</v>
      </c>
      <c r="H115">
        <f t="shared" ca="1" si="2"/>
        <v>20</v>
      </c>
      <c r="I115" s="3">
        <v>37</v>
      </c>
      <c r="J115" s="4">
        <v>4723.0569289917585</v>
      </c>
      <c r="K115" s="5">
        <v>0.09</v>
      </c>
      <c r="L115" s="6">
        <f t="shared" si="3"/>
        <v>425.07512360925824</v>
      </c>
      <c r="M115" t="s">
        <v>35</v>
      </c>
      <c r="N115" s="6">
        <v>66.014584479541625</v>
      </c>
    </row>
    <row r="116" spans="1:14">
      <c r="A116">
        <v>60104</v>
      </c>
      <c r="B116" t="s">
        <v>247</v>
      </c>
      <c r="C116" t="s">
        <v>248</v>
      </c>
      <c r="D116" t="s">
        <v>48</v>
      </c>
      <c r="E116" s="1">
        <v>37402</v>
      </c>
      <c r="F116" s="2" t="s">
        <v>27</v>
      </c>
      <c r="G116" s="2" t="s">
        <v>28</v>
      </c>
      <c r="H116">
        <f t="shared" ca="1" si="2"/>
        <v>16</v>
      </c>
      <c r="I116" s="3">
        <v>33</v>
      </c>
      <c r="J116" s="4">
        <v>6464.4128391545428</v>
      </c>
      <c r="K116" s="5">
        <v>7.0000000000000007E-2</v>
      </c>
      <c r="L116" s="6">
        <f t="shared" si="3"/>
        <v>452.50889874081804</v>
      </c>
      <c r="M116" t="s">
        <v>35</v>
      </c>
      <c r="N116" s="6">
        <v>73.717051443923637</v>
      </c>
    </row>
    <row r="117" spans="1:14">
      <c r="A117">
        <v>60105</v>
      </c>
      <c r="B117" t="s">
        <v>249</v>
      </c>
      <c r="C117" t="s">
        <v>250</v>
      </c>
      <c r="D117" t="s">
        <v>48</v>
      </c>
      <c r="E117" s="1">
        <v>29735</v>
      </c>
      <c r="F117" s="2" t="s">
        <v>27</v>
      </c>
      <c r="G117" s="2" t="s">
        <v>28</v>
      </c>
      <c r="H117">
        <f t="shared" ca="1" si="2"/>
        <v>37</v>
      </c>
      <c r="I117" s="3">
        <v>15</v>
      </c>
      <c r="J117" s="4">
        <v>2544.6938159112815</v>
      </c>
      <c r="K117" s="5">
        <v>0.25</v>
      </c>
      <c r="L117" s="6">
        <f t="shared" si="3"/>
        <v>636.17345397782037</v>
      </c>
      <c r="M117" t="s">
        <v>35</v>
      </c>
      <c r="N117" s="6">
        <v>20.050240848253058</v>
      </c>
    </row>
    <row r="118" spans="1:14">
      <c r="A118">
        <v>60106</v>
      </c>
      <c r="B118" t="s">
        <v>251</v>
      </c>
      <c r="C118" t="s">
        <v>252</v>
      </c>
      <c r="D118" t="s">
        <v>34</v>
      </c>
      <c r="E118" s="1">
        <v>38609</v>
      </c>
      <c r="F118" s="2" t="s">
        <v>27</v>
      </c>
      <c r="G118" s="2" t="s">
        <v>76</v>
      </c>
      <c r="H118">
        <f t="shared" ca="1" si="2"/>
        <v>13</v>
      </c>
      <c r="I118" s="3">
        <v>8</v>
      </c>
      <c r="J118" s="4">
        <v>4196.3277203645594</v>
      </c>
      <c r="K118" s="5">
        <v>0.04</v>
      </c>
      <c r="L118" s="6">
        <f t="shared" si="3"/>
        <v>167.85310881458238</v>
      </c>
      <c r="M118" t="s">
        <v>35</v>
      </c>
      <c r="N118" s="6">
        <v>263.2560102517545</v>
      </c>
    </row>
    <row r="119" spans="1:14">
      <c r="A119">
        <v>60107</v>
      </c>
      <c r="B119" t="s">
        <v>253</v>
      </c>
      <c r="C119" t="s">
        <v>254</v>
      </c>
      <c r="D119" t="s">
        <v>48</v>
      </c>
      <c r="E119" s="1">
        <v>38098</v>
      </c>
      <c r="F119" s="2" t="s">
        <v>27</v>
      </c>
      <c r="G119" s="2" t="s">
        <v>42</v>
      </c>
      <c r="H119">
        <f t="shared" ca="1" si="2"/>
        <v>14</v>
      </c>
      <c r="I119" s="3">
        <v>25</v>
      </c>
      <c r="J119" s="4">
        <v>7080.3280733378979</v>
      </c>
      <c r="K119" s="5">
        <v>7.0000000000000007E-2</v>
      </c>
      <c r="L119" s="6">
        <f t="shared" si="3"/>
        <v>495.62296513365288</v>
      </c>
      <c r="M119" t="s">
        <v>35</v>
      </c>
      <c r="N119" s="6">
        <v>42.661895070719751</v>
      </c>
    </row>
    <row r="120" spans="1:14">
      <c r="A120">
        <v>60108</v>
      </c>
      <c r="B120" t="s">
        <v>255</v>
      </c>
      <c r="C120" t="s">
        <v>256</v>
      </c>
      <c r="D120" t="s">
        <v>48</v>
      </c>
      <c r="E120" s="1">
        <v>37453</v>
      </c>
      <c r="F120" s="2" t="s">
        <v>27</v>
      </c>
      <c r="G120" s="2" t="s">
        <v>28</v>
      </c>
      <c r="H120">
        <f t="shared" ca="1" si="2"/>
        <v>16</v>
      </c>
      <c r="I120" s="3">
        <v>39</v>
      </c>
      <c r="J120" s="4">
        <v>8056.467421858436</v>
      </c>
      <c r="K120" s="5">
        <v>7.0000000000000007E-2</v>
      </c>
      <c r="L120" s="6">
        <f t="shared" si="3"/>
        <v>563.95271953009058</v>
      </c>
      <c r="M120" t="s">
        <v>29</v>
      </c>
      <c r="N120" s="6">
        <v>100.95302828404608</v>
      </c>
    </row>
    <row r="121" spans="1:14">
      <c r="A121">
        <v>60109</v>
      </c>
      <c r="B121" t="s">
        <v>257</v>
      </c>
      <c r="C121" t="s">
        <v>73</v>
      </c>
      <c r="D121" t="s">
        <v>34</v>
      </c>
      <c r="E121" s="1">
        <v>32489</v>
      </c>
      <c r="F121" s="2" t="s">
        <v>27</v>
      </c>
      <c r="G121" s="2" t="s">
        <v>28</v>
      </c>
      <c r="H121">
        <f t="shared" ca="1" si="2"/>
        <v>29</v>
      </c>
      <c r="I121" s="3">
        <v>14</v>
      </c>
      <c r="J121" s="4">
        <v>6232.8333973097688</v>
      </c>
      <c r="K121" s="5">
        <v>0.15</v>
      </c>
      <c r="L121" s="6">
        <f t="shared" si="3"/>
        <v>934.92500959646532</v>
      </c>
      <c r="M121" t="s">
        <v>35</v>
      </c>
      <c r="N121" s="6">
        <v>328.5341112335534</v>
      </c>
    </row>
    <row r="122" spans="1:14">
      <c r="A122">
        <v>60110</v>
      </c>
      <c r="B122" t="s">
        <v>258</v>
      </c>
      <c r="C122" t="s">
        <v>259</v>
      </c>
      <c r="D122" t="s">
        <v>34</v>
      </c>
      <c r="E122" s="1">
        <v>32870</v>
      </c>
      <c r="F122" s="2" t="s">
        <v>27</v>
      </c>
      <c r="G122" s="2" t="s">
        <v>260</v>
      </c>
      <c r="H122">
        <f t="shared" ca="1" si="2"/>
        <v>28</v>
      </c>
      <c r="I122" s="3">
        <v>10</v>
      </c>
      <c r="J122" s="4">
        <v>2995.4389682610226</v>
      </c>
      <c r="K122" s="5">
        <v>0.15</v>
      </c>
      <c r="L122" s="6">
        <f t="shared" si="3"/>
        <v>449.31584523915336</v>
      </c>
      <c r="M122" t="s">
        <v>35</v>
      </c>
      <c r="N122" s="6">
        <v>335.37562595197966</v>
      </c>
    </row>
    <row r="123" spans="1:14">
      <c r="A123">
        <v>60111</v>
      </c>
      <c r="B123" t="s">
        <v>261</v>
      </c>
      <c r="C123" t="s">
        <v>262</v>
      </c>
      <c r="D123" t="s">
        <v>34</v>
      </c>
      <c r="E123" s="1">
        <v>38849</v>
      </c>
      <c r="F123" s="2" t="s">
        <v>27</v>
      </c>
      <c r="G123" s="2" t="s">
        <v>28</v>
      </c>
      <c r="H123">
        <f t="shared" ca="1" si="2"/>
        <v>12</v>
      </c>
      <c r="I123" s="3">
        <v>22</v>
      </c>
      <c r="J123" s="4">
        <v>9851.3797823282675</v>
      </c>
      <c r="K123" s="5">
        <v>0.04</v>
      </c>
      <c r="L123" s="6">
        <f t="shared" si="3"/>
        <v>394.05519129313069</v>
      </c>
      <c r="M123" t="s">
        <v>29</v>
      </c>
      <c r="N123" s="6">
        <v>77.948149668717463</v>
      </c>
    </row>
    <row r="124" spans="1:14">
      <c r="A124">
        <v>60112</v>
      </c>
      <c r="B124" t="s">
        <v>263</v>
      </c>
      <c r="C124" t="s">
        <v>264</v>
      </c>
      <c r="D124" t="s">
        <v>34</v>
      </c>
      <c r="E124" s="1">
        <v>29292</v>
      </c>
      <c r="F124" s="2" t="s">
        <v>27</v>
      </c>
      <c r="G124" s="2" t="s">
        <v>28</v>
      </c>
      <c r="H124">
        <f t="shared" ca="1" si="2"/>
        <v>38</v>
      </c>
      <c r="I124" s="3">
        <v>14</v>
      </c>
      <c r="J124" s="4">
        <v>8074.5716671139871</v>
      </c>
      <c r="K124" s="5">
        <v>0.25</v>
      </c>
      <c r="L124" s="6">
        <f t="shared" si="3"/>
        <v>2018.6429167784968</v>
      </c>
      <c r="M124" t="s">
        <v>29</v>
      </c>
      <c r="N124" s="6">
        <v>238.04178254975778</v>
      </c>
    </row>
    <row r="125" spans="1:14">
      <c r="A125">
        <v>60113</v>
      </c>
      <c r="B125" t="s">
        <v>265</v>
      </c>
      <c r="C125" t="s">
        <v>67</v>
      </c>
      <c r="D125" t="s">
        <v>34</v>
      </c>
      <c r="E125" s="1">
        <v>32781</v>
      </c>
      <c r="F125" s="2" t="s">
        <v>27</v>
      </c>
      <c r="G125" s="2" t="s">
        <v>76</v>
      </c>
      <c r="H125">
        <f t="shared" ca="1" si="2"/>
        <v>29</v>
      </c>
      <c r="I125" s="3">
        <v>9</v>
      </c>
      <c r="J125" s="4">
        <v>4539.9205627559759</v>
      </c>
      <c r="K125" s="5">
        <v>0.15</v>
      </c>
      <c r="L125" s="6">
        <f t="shared" si="3"/>
        <v>680.98808441339634</v>
      </c>
      <c r="M125" t="s">
        <v>35</v>
      </c>
      <c r="N125" s="6">
        <v>261.5046577750843</v>
      </c>
    </row>
    <row r="126" spans="1:14">
      <c r="A126">
        <v>60114</v>
      </c>
      <c r="B126" t="s">
        <v>266</v>
      </c>
      <c r="C126" t="s">
        <v>267</v>
      </c>
      <c r="D126" t="s">
        <v>48</v>
      </c>
      <c r="E126" s="1">
        <v>30837</v>
      </c>
      <c r="F126" s="2" t="s">
        <v>27</v>
      </c>
      <c r="G126" s="2" t="s">
        <v>42</v>
      </c>
      <c r="H126">
        <f t="shared" ca="1" si="2"/>
        <v>34</v>
      </c>
      <c r="I126" s="3">
        <v>11</v>
      </c>
      <c r="J126" s="4"/>
      <c r="K126" s="5">
        <v>0.25</v>
      </c>
      <c r="L126" s="6">
        <f t="shared" si="3"/>
        <v>0</v>
      </c>
      <c r="M126" t="s">
        <v>35</v>
      </c>
      <c r="N126" s="6">
        <v>112.40403182786801</v>
      </c>
    </row>
    <row r="127" spans="1:14">
      <c r="A127">
        <v>60115</v>
      </c>
      <c r="B127" t="s">
        <v>268</v>
      </c>
      <c r="C127" t="s">
        <v>269</v>
      </c>
      <c r="D127" t="s">
        <v>34</v>
      </c>
      <c r="E127" s="1">
        <v>33024</v>
      </c>
      <c r="F127" s="2" t="s">
        <v>27</v>
      </c>
      <c r="G127" s="2" t="s">
        <v>28</v>
      </c>
      <c r="H127">
        <f t="shared" ca="1" si="2"/>
        <v>28</v>
      </c>
      <c r="I127" s="3">
        <v>29</v>
      </c>
      <c r="J127" s="4">
        <v>7566.0531462326971</v>
      </c>
      <c r="K127" s="5">
        <v>0.12</v>
      </c>
      <c r="L127" s="6">
        <f t="shared" si="3"/>
        <v>907.92637754792361</v>
      </c>
      <c r="M127" t="s">
        <v>35</v>
      </c>
      <c r="N127" s="6">
        <v>281.72409743396292</v>
      </c>
    </row>
    <row r="128" spans="1:14">
      <c r="A128">
        <v>60116</v>
      </c>
      <c r="B128" t="s">
        <v>270</v>
      </c>
      <c r="C128" t="s">
        <v>271</v>
      </c>
      <c r="D128" t="s">
        <v>48</v>
      </c>
      <c r="E128" s="1">
        <v>35592</v>
      </c>
      <c r="F128" s="2" t="s">
        <v>27</v>
      </c>
      <c r="G128" s="2" t="s">
        <v>28</v>
      </c>
      <c r="H128">
        <f t="shared" ca="1" si="2"/>
        <v>21</v>
      </c>
      <c r="I128" s="3">
        <v>7</v>
      </c>
      <c r="J128" s="4">
        <v>7925.7872215475782</v>
      </c>
      <c r="K128" s="5">
        <v>0.09</v>
      </c>
      <c r="L128" s="6">
        <f t="shared" si="3"/>
        <v>713.32084993928197</v>
      </c>
      <c r="M128" t="s">
        <v>35</v>
      </c>
      <c r="N128" s="6">
        <v>118.77762292205455</v>
      </c>
    </row>
    <row r="129" spans="1:14">
      <c r="A129">
        <v>60117</v>
      </c>
      <c r="B129" t="s">
        <v>272</v>
      </c>
      <c r="C129" t="s">
        <v>273</v>
      </c>
      <c r="D129" t="s">
        <v>34</v>
      </c>
      <c r="E129" s="1">
        <v>30780</v>
      </c>
      <c r="F129" s="2" t="s">
        <v>27</v>
      </c>
      <c r="G129" s="2" t="s">
        <v>28</v>
      </c>
      <c r="H129">
        <f t="shared" ca="1" si="2"/>
        <v>34</v>
      </c>
      <c r="I129" s="3">
        <v>22</v>
      </c>
      <c r="J129" s="4">
        <v>5475.4313817385537</v>
      </c>
      <c r="K129" s="5">
        <v>0.25</v>
      </c>
      <c r="L129" s="6">
        <f t="shared" si="3"/>
        <v>1368.8578454346384</v>
      </c>
      <c r="M129" t="s">
        <v>35</v>
      </c>
      <c r="N129" s="6">
        <v>68.600830440892011</v>
      </c>
    </row>
    <row r="130" spans="1:14">
      <c r="A130">
        <v>60118</v>
      </c>
      <c r="B130" t="s">
        <v>274</v>
      </c>
      <c r="C130" t="s">
        <v>275</v>
      </c>
      <c r="D130" t="s">
        <v>34</v>
      </c>
      <c r="E130" s="1">
        <v>34030</v>
      </c>
      <c r="F130" s="2" t="s">
        <v>27</v>
      </c>
      <c r="G130" s="2" t="s">
        <v>28</v>
      </c>
      <c r="H130">
        <f t="shared" ca="1" si="2"/>
        <v>25</v>
      </c>
      <c r="I130" s="3">
        <v>26</v>
      </c>
      <c r="J130" s="4">
        <v>3826.1243326408389</v>
      </c>
      <c r="K130" s="5">
        <v>0.12</v>
      </c>
      <c r="L130" s="6">
        <f t="shared" si="3"/>
        <v>459.13491991690063</v>
      </c>
      <c r="M130" t="s">
        <v>35</v>
      </c>
      <c r="N130" s="6">
        <v>304.06355795024001</v>
      </c>
    </row>
    <row r="131" spans="1:14">
      <c r="A131">
        <v>60119</v>
      </c>
      <c r="B131" t="s">
        <v>276</v>
      </c>
      <c r="C131" t="s">
        <v>277</v>
      </c>
      <c r="D131" t="s">
        <v>34</v>
      </c>
      <c r="E131" s="1">
        <v>37681</v>
      </c>
      <c r="F131" s="2" t="s">
        <v>27</v>
      </c>
      <c r="G131" s="2" t="s">
        <v>28</v>
      </c>
      <c r="H131">
        <f t="shared" ca="1" si="2"/>
        <v>15</v>
      </c>
      <c r="I131" s="3">
        <v>6</v>
      </c>
      <c r="J131" s="4">
        <v>9108.5411902476408</v>
      </c>
      <c r="K131" s="5">
        <v>7.0000000000000007E-2</v>
      </c>
      <c r="L131" s="6">
        <f t="shared" si="3"/>
        <v>637.59788331733489</v>
      </c>
      <c r="M131" t="s">
        <v>29</v>
      </c>
      <c r="N131" s="6">
        <v>192.5332159606285</v>
      </c>
    </row>
    <row r="132" spans="1:14">
      <c r="A132">
        <v>60120</v>
      </c>
      <c r="B132" t="s">
        <v>278</v>
      </c>
      <c r="C132" t="s">
        <v>279</v>
      </c>
      <c r="D132" t="s">
        <v>48</v>
      </c>
      <c r="E132" s="1">
        <v>27860</v>
      </c>
      <c r="F132" s="2" t="s">
        <v>27</v>
      </c>
      <c r="G132" s="2" t="s">
        <v>28</v>
      </c>
      <c r="H132">
        <f t="shared" ca="1" si="2"/>
        <v>42</v>
      </c>
      <c r="I132" s="3">
        <v>33</v>
      </c>
      <c r="J132" s="4">
        <v>7633.6559581064239</v>
      </c>
      <c r="K132" s="5">
        <v>0.25</v>
      </c>
      <c r="L132" s="6">
        <f t="shared" si="3"/>
        <v>1908.413989526606</v>
      </c>
      <c r="M132" t="s">
        <v>35</v>
      </c>
      <c r="N132" s="6">
        <v>130.2778050387457</v>
      </c>
    </row>
    <row r="133" spans="1:14">
      <c r="A133">
        <v>60121</v>
      </c>
      <c r="B133" t="s">
        <v>280</v>
      </c>
      <c r="C133" t="s">
        <v>281</v>
      </c>
      <c r="D133" t="s">
        <v>48</v>
      </c>
      <c r="E133" s="1">
        <v>36429</v>
      </c>
      <c r="F133" s="2" t="s">
        <v>27</v>
      </c>
      <c r="G133" s="2" t="s">
        <v>28</v>
      </c>
      <c r="H133">
        <f t="shared" ca="1" si="2"/>
        <v>19</v>
      </c>
      <c r="I133" s="3">
        <v>15</v>
      </c>
      <c r="J133" s="4">
        <v>2902.3215470411942</v>
      </c>
      <c r="K133" s="5">
        <v>0.09</v>
      </c>
      <c r="L133" s="6">
        <f t="shared" si="3"/>
        <v>261.2089392337075</v>
      </c>
      <c r="M133" t="s">
        <v>35</v>
      </c>
      <c r="N133" s="6">
        <v>95.249276524827096</v>
      </c>
    </row>
    <row r="134" spans="1:14">
      <c r="A134">
        <v>60122</v>
      </c>
      <c r="B134" t="s">
        <v>282</v>
      </c>
      <c r="C134" t="s">
        <v>283</v>
      </c>
      <c r="D134" t="s">
        <v>34</v>
      </c>
      <c r="E134" s="1">
        <v>38776</v>
      </c>
      <c r="F134" s="2" t="s">
        <v>27</v>
      </c>
      <c r="G134" s="2" t="s">
        <v>28</v>
      </c>
      <c r="H134">
        <f t="shared" ca="1" si="2"/>
        <v>12</v>
      </c>
      <c r="I134" s="3">
        <v>26</v>
      </c>
      <c r="J134" s="4">
        <v>2825.6697273333375</v>
      </c>
      <c r="K134" s="5">
        <v>0.04</v>
      </c>
      <c r="L134" s="6">
        <f t="shared" si="3"/>
        <v>113.02678909333351</v>
      </c>
      <c r="M134" t="s">
        <v>35</v>
      </c>
      <c r="N134" s="6">
        <v>283.6644638443608</v>
      </c>
    </row>
    <row r="135" spans="1:14">
      <c r="A135">
        <v>60123</v>
      </c>
      <c r="B135" t="s">
        <v>284</v>
      </c>
      <c r="C135" t="s">
        <v>285</v>
      </c>
      <c r="D135" t="s">
        <v>34</v>
      </c>
      <c r="E135" s="1">
        <v>37029</v>
      </c>
      <c r="F135" s="2" t="s">
        <v>27</v>
      </c>
      <c r="G135" s="2" t="s">
        <v>28</v>
      </c>
      <c r="H135">
        <f t="shared" ca="1" si="2"/>
        <v>17</v>
      </c>
      <c r="I135" s="3">
        <v>35</v>
      </c>
      <c r="J135" s="4">
        <v>8072.707425680047</v>
      </c>
      <c r="K135" s="5">
        <v>7.0000000000000007E-2</v>
      </c>
      <c r="L135" s="6">
        <f t="shared" si="3"/>
        <v>565.08951979760332</v>
      </c>
      <c r="M135" t="s">
        <v>29</v>
      </c>
      <c r="N135" s="6">
        <v>210.57237238043209</v>
      </c>
    </row>
    <row r="136" spans="1:14">
      <c r="A136">
        <v>60124</v>
      </c>
      <c r="B136" t="s">
        <v>286</v>
      </c>
      <c r="C136" t="s">
        <v>287</v>
      </c>
      <c r="D136" t="s">
        <v>34</v>
      </c>
      <c r="E136" s="1">
        <v>30842</v>
      </c>
      <c r="F136" s="2" t="s">
        <v>27</v>
      </c>
      <c r="G136" s="2" t="s">
        <v>28</v>
      </c>
      <c r="H136">
        <f t="shared" ca="1" si="2"/>
        <v>34</v>
      </c>
      <c r="I136" s="3">
        <v>32</v>
      </c>
      <c r="J136" s="4">
        <v>1979.25137739464</v>
      </c>
      <c r="K136" s="5">
        <v>0.25</v>
      </c>
      <c r="L136" s="6">
        <f t="shared" si="3"/>
        <v>494.81284434866001</v>
      </c>
      <c r="M136" t="s">
        <v>35</v>
      </c>
      <c r="N136" s="6">
        <v>344.24758235032135</v>
      </c>
    </row>
    <row r="137" spans="1:14">
      <c r="A137">
        <v>60125</v>
      </c>
      <c r="B137" t="s">
        <v>288</v>
      </c>
      <c r="C137" t="s">
        <v>289</v>
      </c>
      <c r="D137" t="s">
        <v>48</v>
      </c>
      <c r="E137" s="1">
        <v>29727</v>
      </c>
      <c r="F137" s="2" t="s">
        <v>27</v>
      </c>
      <c r="G137" s="2" t="s">
        <v>28</v>
      </c>
      <c r="H137">
        <f t="shared" ca="1" si="2"/>
        <v>37</v>
      </c>
      <c r="I137" s="3">
        <v>27</v>
      </c>
      <c r="J137" s="4">
        <v>9399.2481786665594</v>
      </c>
      <c r="K137" s="5">
        <v>0.25</v>
      </c>
      <c r="L137" s="6">
        <f t="shared" si="3"/>
        <v>2349.8120446666398</v>
      </c>
      <c r="M137" t="s">
        <v>29</v>
      </c>
      <c r="N137" s="6">
        <v>44.818556263422309</v>
      </c>
    </row>
    <row r="138" spans="1:14">
      <c r="A138">
        <v>60126</v>
      </c>
      <c r="B138" t="s">
        <v>290</v>
      </c>
      <c r="C138" t="s">
        <v>291</v>
      </c>
      <c r="D138" t="s">
        <v>48</v>
      </c>
      <c r="E138" s="1">
        <v>30759</v>
      </c>
      <c r="F138" s="2" t="s">
        <v>27</v>
      </c>
      <c r="G138" s="2" t="s">
        <v>28</v>
      </c>
      <c r="H138">
        <f t="shared" ca="1" si="2"/>
        <v>34</v>
      </c>
      <c r="I138" s="3">
        <v>5</v>
      </c>
      <c r="J138" s="4">
        <v>6577.9759023468796</v>
      </c>
      <c r="K138" s="5">
        <v>0.25</v>
      </c>
      <c r="L138" s="6">
        <f t="shared" si="3"/>
        <v>1644.4939755867199</v>
      </c>
      <c r="M138" t="s">
        <v>35</v>
      </c>
      <c r="N138" s="6">
        <v>122.38527411694362</v>
      </c>
    </row>
    <row r="139" spans="1:14">
      <c r="A139">
        <v>60127</v>
      </c>
      <c r="B139" t="s">
        <v>292</v>
      </c>
      <c r="C139" t="s">
        <v>293</v>
      </c>
      <c r="D139" t="s">
        <v>34</v>
      </c>
      <c r="E139" s="1">
        <v>34144</v>
      </c>
      <c r="F139" s="2" t="s">
        <v>27</v>
      </c>
      <c r="G139" s="2" t="s">
        <v>76</v>
      </c>
      <c r="H139">
        <f t="shared" ca="1" si="2"/>
        <v>25</v>
      </c>
      <c r="I139" s="3">
        <v>27</v>
      </c>
      <c r="J139" s="4">
        <v>2811.2122933023138</v>
      </c>
      <c r="K139" s="5">
        <v>0.12</v>
      </c>
      <c r="L139" s="6">
        <f t="shared" si="3"/>
        <v>337.34547519627762</v>
      </c>
      <c r="M139" t="s">
        <v>35</v>
      </c>
      <c r="N139" s="6">
        <v>233.24870819279428</v>
      </c>
    </row>
    <row r="140" spans="1:14">
      <c r="A140">
        <v>60128</v>
      </c>
      <c r="B140" t="s">
        <v>294</v>
      </c>
      <c r="C140" t="s">
        <v>295</v>
      </c>
      <c r="D140" t="s">
        <v>34</v>
      </c>
      <c r="E140" s="1">
        <v>33077</v>
      </c>
      <c r="F140" s="2" t="s">
        <v>27</v>
      </c>
      <c r="G140" s="2" t="s">
        <v>49</v>
      </c>
      <c r="H140">
        <f t="shared" ref="H140:H203" ca="1" si="4">DATEDIF(E140,TODAY(),"y")</f>
        <v>28</v>
      </c>
      <c r="I140" s="3">
        <v>34</v>
      </c>
      <c r="J140" s="4">
        <v>9753.2731331066261</v>
      </c>
      <c r="K140" s="5">
        <v>0.12</v>
      </c>
      <c r="L140" s="6">
        <f t="shared" ref="L140:L203" si="5">K140*J140</f>
        <v>1170.3927759727951</v>
      </c>
      <c r="M140" t="s">
        <v>29</v>
      </c>
      <c r="N140" s="6">
        <v>211.93127385883255</v>
      </c>
    </row>
    <row r="141" spans="1:14">
      <c r="A141">
        <v>60129</v>
      </c>
      <c r="B141" t="s">
        <v>296</v>
      </c>
      <c r="C141" t="s">
        <v>297</v>
      </c>
      <c r="D141" t="s">
        <v>48</v>
      </c>
      <c r="E141" s="1">
        <v>27675</v>
      </c>
      <c r="F141" s="2" t="s">
        <v>27</v>
      </c>
      <c r="G141" s="2" t="s">
        <v>28</v>
      </c>
      <c r="H141">
        <f t="shared" ca="1" si="4"/>
        <v>43</v>
      </c>
      <c r="I141" s="3">
        <v>11</v>
      </c>
      <c r="J141" s="4">
        <v>6443.6064783490183</v>
      </c>
      <c r="K141" s="5">
        <v>0.25</v>
      </c>
      <c r="L141" s="6">
        <f t="shared" si="5"/>
        <v>1610.9016195872546</v>
      </c>
      <c r="M141" t="s">
        <v>35</v>
      </c>
      <c r="N141" s="6">
        <v>48.576118043828735</v>
      </c>
    </row>
    <row r="142" spans="1:14">
      <c r="A142">
        <v>60130</v>
      </c>
      <c r="B142" t="s">
        <v>298</v>
      </c>
      <c r="C142" t="s">
        <v>299</v>
      </c>
      <c r="D142" t="s">
        <v>48</v>
      </c>
      <c r="E142" s="1">
        <v>38508</v>
      </c>
      <c r="F142" s="2" t="s">
        <v>27</v>
      </c>
      <c r="G142" s="2" t="s">
        <v>28</v>
      </c>
      <c r="H142">
        <f t="shared" ca="1" si="4"/>
        <v>13</v>
      </c>
      <c r="I142" s="3">
        <v>14</v>
      </c>
      <c r="J142" s="4">
        <v>2427.1784563511201</v>
      </c>
      <c r="K142" s="5">
        <v>0.04</v>
      </c>
      <c r="L142" s="6">
        <f t="shared" si="5"/>
        <v>97.087138254044802</v>
      </c>
      <c r="M142" t="s">
        <v>35</v>
      </c>
      <c r="N142" s="6">
        <v>56.25940106287733</v>
      </c>
    </row>
    <row r="143" spans="1:14">
      <c r="A143">
        <v>60131</v>
      </c>
      <c r="B143" t="s">
        <v>300</v>
      </c>
      <c r="C143" t="s">
        <v>301</v>
      </c>
      <c r="D143" t="s">
        <v>48</v>
      </c>
      <c r="E143" s="1">
        <v>27465</v>
      </c>
      <c r="F143" s="2" t="s">
        <v>27</v>
      </c>
      <c r="G143" s="2" t="s">
        <v>28</v>
      </c>
      <c r="H143">
        <f t="shared" ca="1" si="4"/>
        <v>43</v>
      </c>
      <c r="I143" s="3">
        <v>21</v>
      </c>
      <c r="J143" s="4">
        <v>9520.0490716236145</v>
      </c>
      <c r="K143" s="5">
        <v>0.25</v>
      </c>
      <c r="L143" s="6">
        <f t="shared" si="5"/>
        <v>2380.0122679059036</v>
      </c>
      <c r="M143" t="s">
        <v>29</v>
      </c>
      <c r="N143" s="6">
        <v>102.24038000167248</v>
      </c>
    </row>
    <row r="144" spans="1:14">
      <c r="A144">
        <v>60132</v>
      </c>
      <c r="B144" t="s">
        <v>302</v>
      </c>
      <c r="C144" t="s">
        <v>303</v>
      </c>
      <c r="D144" t="s">
        <v>34</v>
      </c>
      <c r="E144" s="1">
        <v>33598</v>
      </c>
      <c r="F144" s="2" t="s">
        <v>27</v>
      </c>
      <c r="G144" s="2" t="s">
        <v>76</v>
      </c>
      <c r="H144">
        <f t="shared" ca="1" si="4"/>
        <v>26</v>
      </c>
      <c r="I144" s="3">
        <v>14</v>
      </c>
      <c r="J144" s="4">
        <v>7627.3894120011455</v>
      </c>
      <c r="K144" s="5">
        <v>0.12</v>
      </c>
      <c r="L144" s="6">
        <f t="shared" si="5"/>
        <v>915.28672944013738</v>
      </c>
      <c r="M144" t="s">
        <v>35</v>
      </c>
      <c r="N144" s="6">
        <v>70.499187313913851</v>
      </c>
    </row>
    <row r="145" spans="1:14">
      <c r="A145">
        <v>60133</v>
      </c>
      <c r="B145" t="s">
        <v>304</v>
      </c>
      <c r="C145" t="s">
        <v>305</v>
      </c>
      <c r="D145" t="s">
        <v>34</v>
      </c>
      <c r="E145" s="1">
        <v>27586</v>
      </c>
      <c r="F145" s="2" t="s">
        <v>27</v>
      </c>
      <c r="G145" s="2" t="s">
        <v>76</v>
      </c>
      <c r="H145">
        <f t="shared" ca="1" si="4"/>
        <v>43</v>
      </c>
      <c r="I145" s="3">
        <v>11</v>
      </c>
      <c r="J145" s="4">
        <v>2370.6642012251082</v>
      </c>
      <c r="K145" s="5">
        <v>0.25</v>
      </c>
      <c r="L145" s="6">
        <f t="shared" si="5"/>
        <v>592.66605030627704</v>
      </c>
      <c r="M145" t="s">
        <v>35</v>
      </c>
      <c r="N145" s="6">
        <v>110.6029958012769</v>
      </c>
    </row>
    <row r="146" spans="1:14">
      <c r="A146">
        <v>60134</v>
      </c>
      <c r="B146" t="s">
        <v>306</v>
      </c>
      <c r="C146" t="s">
        <v>307</v>
      </c>
      <c r="D146" t="s">
        <v>48</v>
      </c>
      <c r="E146" s="1">
        <v>35730</v>
      </c>
      <c r="F146" s="2" t="s">
        <v>27</v>
      </c>
      <c r="G146" s="2" t="s">
        <v>28</v>
      </c>
      <c r="H146">
        <f t="shared" ca="1" si="4"/>
        <v>20</v>
      </c>
      <c r="I146" s="3">
        <v>37</v>
      </c>
      <c r="J146" s="4">
        <v>6039.0774606012292</v>
      </c>
      <c r="K146" s="5">
        <v>0.09</v>
      </c>
      <c r="L146" s="6">
        <f t="shared" si="5"/>
        <v>543.5169714541106</v>
      </c>
      <c r="M146" t="s">
        <v>35</v>
      </c>
      <c r="N146" s="6">
        <v>93.498602503082438</v>
      </c>
    </row>
    <row r="147" spans="1:14">
      <c r="A147">
        <v>60135</v>
      </c>
      <c r="B147" t="s">
        <v>308</v>
      </c>
      <c r="C147" t="s">
        <v>309</v>
      </c>
      <c r="D147" t="s">
        <v>34</v>
      </c>
      <c r="E147" s="1">
        <v>30010</v>
      </c>
      <c r="F147" s="2" t="s">
        <v>27</v>
      </c>
      <c r="G147" s="2" t="s">
        <v>28</v>
      </c>
      <c r="H147">
        <f t="shared" ca="1" si="4"/>
        <v>36</v>
      </c>
      <c r="I147" s="3">
        <v>36</v>
      </c>
      <c r="J147" s="4">
        <v>3743.2998157999496</v>
      </c>
      <c r="K147" s="5">
        <v>0.25</v>
      </c>
      <c r="L147" s="6">
        <f t="shared" si="5"/>
        <v>935.82495394998739</v>
      </c>
      <c r="M147" t="s">
        <v>35</v>
      </c>
      <c r="N147" s="6">
        <v>322.23826943195473</v>
      </c>
    </row>
    <row r="148" spans="1:14">
      <c r="A148">
        <v>60136</v>
      </c>
      <c r="B148" t="s">
        <v>310</v>
      </c>
      <c r="C148" t="s">
        <v>311</v>
      </c>
      <c r="D148" t="s">
        <v>48</v>
      </c>
      <c r="E148" s="1">
        <v>33289</v>
      </c>
      <c r="F148" s="2" t="s">
        <v>27</v>
      </c>
      <c r="G148" s="2" t="s">
        <v>28</v>
      </c>
      <c r="H148">
        <f t="shared" ca="1" si="4"/>
        <v>27</v>
      </c>
      <c r="I148" s="3">
        <v>26</v>
      </c>
      <c r="J148" s="4">
        <v>1942.6855471950705</v>
      </c>
      <c r="K148" s="5">
        <v>0.12</v>
      </c>
      <c r="L148" s="6">
        <f t="shared" si="5"/>
        <v>233.12226566340846</v>
      </c>
      <c r="M148" t="s">
        <v>35</v>
      </c>
      <c r="N148" s="6">
        <v>35.696156686185496</v>
      </c>
    </row>
    <row r="149" spans="1:14">
      <c r="A149">
        <v>60137</v>
      </c>
      <c r="B149" t="s">
        <v>312</v>
      </c>
      <c r="C149" t="s">
        <v>313</v>
      </c>
      <c r="D149" t="s">
        <v>48</v>
      </c>
      <c r="E149" s="1">
        <v>38283</v>
      </c>
      <c r="F149" s="2" t="s">
        <v>27</v>
      </c>
      <c r="G149" s="2" t="s">
        <v>28</v>
      </c>
      <c r="H149">
        <f t="shared" ca="1" si="4"/>
        <v>14</v>
      </c>
      <c r="I149" s="3">
        <v>13</v>
      </c>
      <c r="J149" s="4">
        <v>9710.0255953548749</v>
      </c>
      <c r="K149" s="5">
        <v>7.0000000000000007E-2</v>
      </c>
      <c r="L149" s="6">
        <f t="shared" si="5"/>
        <v>679.70179167484127</v>
      </c>
      <c r="M149" t="s">
        <v>29</v>
      </c>
      <c r="N149" s="6">
        <v>110.39377337912229</v>
      </c>
    </row>
    <row r="150" spans="1:14">
      <c r="A150">
        <v>60138</v>
      </c>
      <c r="B150" t="s">
        <v>314</v>
      </c>
      <c r="C150" t="s">
        <v>86</v>
      </c>
      <c r="D150" t="s">
        <v>34</v>
      </c>
      <c r="E150" s="1">
        <v>35122</v>
      </c>
      <c r="F150" s="2" t="s">
        <v>27</v>
      </c>
      <c r="G150" s="2" t="s">
        <v>28</v>
      </c>
      <c r="H150">
        <f t="shared" ca="1" si="4"/>
        <v>22</v>
      </c>
      <c r="I150" s="3">
        <v>22</v>
      </c>
      <c r="J150" s="4">
        <v>8140.5255229458098</v>
      </c>
      <c r="K150" s="5">
        <v>0.09</v>
      </c>
      <c r="L150" s="6">
        <f t="shared" si="5"/>
        <v>732.64729706512287</v>
      </c>
      <c r="M150" t="s">
        <v>29</v>
      </c>
      <c r="N150" s="6">
        <v>176.92196180984513</v>
      </c>
    </row>
    <row r="151" spans="1:14">
      <c r="A151">
        <v>60139</v>
      </c>
      <c r="B151" t="s">
        <v>315</v>
      </c>
      <c r="C151" t="s">
        <v>316</v>
      </c>
      <c r="D151" t="s">
        <v>34</v>
      </c>
      <c r="E151" s="1">
        <v>38329</v>
      </c>
      <c r="F151" s="2" t="s">
        <v>27</v>
      </c>
      <c r="G151" s="2" t="s">
        <v>28</v>
      </c>
      <c r="H151">
        <f t="shared" ca="1" si="4"/>
        <v>13</v>
      </c>
      <c r="I151" s="3">
        <v>8</v>
      </c>
      <c r="J151" s="4"/>
      <c r="K151" s="5">
        <v>7.0000000000000007E-2</v>
      </c>
      <c r="L151" s="6">
        <f t="shared" si="5"/>
        <v>0</v>
      </c>
      <c r="M151" t="s">
        <v>29</v>
      </c>
      <c r="N151" s="6">
        <v>72.524904940113728</v>
      </c>
    </row>
    <row r="152" spans="1:14">
      <c r="A152">
        <v>60140</v>
      </c>
      <c r="B152" t="s">
        <v>317</v>
      </c>
      <c r="C152" t="s">
        <v>318</v>
      </c>
      <c r="D152" t="s">
        <v>34</v>
      </c>
      <c r="E152" s="1">
        <v>32828</v>
      </c>
      <c r="F152" s="2" t="s">
        <v>27</v>
      </c>
      <c r="G152" s="2" t="s">
        <v>28</v>
      </c>
      <c r="H152">
        <f t="shared" ca="1" si="4"/>
        <v>28</v>
      </c>
      <c r="I152" s="3">
        <v>21</v>
      </c>
      <c r="J152" s="4"/>
      <c r="K152" s="5">
        <v>0.15</v>
      </c>
      <c r="L152" s="6">
        <f t="shared" si="5"/>
        <v>0</v>
      </c>
      <c r="M152" t="s">
        <v>35</v>
      </c>
      <c r="N152" s="6">
        <v>185.88771323464888</v>
      </c>
    </row>
    <row r="153" spans="1:14">
      <c r="A153">
        <v>60141</v>
      </c>
      <c r="B153" t="s">
        <v>319</v>
      </c>
      <c r="C153" t="s">
        <v>320</v>
      </c>
      <c r="D153" t="s">
        <v>48</v>
      </c>
      <c r="E153" s="1">
        <v>35692</v>
      </c>
      <c r="F153" s="2" t="s">
        <v>27</v>
      </c>
      <c r="G153" s="2" t="s">
        <v>28</v>
      </c>
      <c r="H153">
        <f t="shared" ca="1" si="4"/>
        <v>21</v>
      </c>
      <c r="I153" s="3">
        <v>10</v>
      </c>
      <c r="J153" s="4"/>
      <c r="K153" s="5">
        <v>0.09</v>
      </c>
      <c r="L153" s="6">
        <f t="shared" si="5"/>
        <v>0</v>
      </c>
      <c r="M153" t="s">
        <v>35</v>
      </c>
      <c r="N153" s="6">
        <v>60.217234971382695</v>
      </c>
    </row>
    <row r="154" spans="1:14">
      <c r="A154">
        <v>60142</v>
      </c>
      <c r="B154" t="s">
        <v>321</v>
      </c>
      <c r="C154" t="s">
        <v>322</v>
      </c>
      <c r="D154" t="s">
        <v>34</v>
      </c>
      <c r="E154" s="1">
        <v>36507</v>
      </c>
      <c r="F154" s="2" t="s">
        <v>27</v>
      </c>
      <c r="G154" s="2" t="s">
        <v>28</v>
      </c>
      <c r="H154">
        <f t="shared" ca="1" si="4"/>
        <v>18</v>
      </c>
      <c r="I154" s="3">
        <v>10</v>
      </c>
      <c r="J154" s="4"/>
      <c r="K154" s="5">
        <v>0.09</v>
      </c>
      <c r="L154" s="6">
        <f t="shared" si="5"/>
        <v>0</v>
      </c>
      <c r="M154" t="s">
        <v>35</v>
      </c>
      <c r="N154" s="6">
        <v>153.49578371792259</v>
      </c>
    </row>
    <row r="155" spans="1:14">
      <c r="A155">
        <v>60143</v>
      </c>
      <c r="B155" t="s">
        <v>323</v>
      </c>
      <c r="C155" t="s">
        <v>324</v>
      </c>
      <c r="D155" t="s">
        <v>48</v>
      </c>
      <c r="E155" s="1">
        <v>35872</v>
      </c>
      <c r="F155" s="2" t="s">
        <v>27</v>
      </c>
      <c r="G155" s="2" t="s">
        <v>28</v>
      </c>
      <c r="H155">
        <f t="shared" ca="1" si="4"/>
        <v>20</v>
      </c>
      <c r="I155" s="3">
        <v>17</v>
      </c>
      <c r="J155" s="4">
        <v>3925.5964568231166</v>
      </c>
      <c r="K155" s="5">
        <v>0.09</v>
      </c>
      <c r="L155" s="6">
        <f t="shared" si="5"/>
        <v>353.30368111408046</v>
      </c>
      <c r="M155" t="s">
        <v>35</v>
      </c>
      <c r="N155" s="6">
        <v>78.258198510183917</v>
      </c>
    </row>
    <row r="156" spans="1:14">
      <c r="A156">
        <v>60144</v>
      </c>
      <c r="B156" t="s">
        <v>325</v>
      </c>
      <c r="C156" t="s">
        <v>326</v>
      </c>
      <c r="D156" t="s">
        <v>34</v>
      </c>
      <c r="E156" s="1">
        <v>36369</v>
      </c>
      <c r="F156" s="2" t="s">
        <v>27</v>
      </c>
      <c r="G156" s="2" t="s">
        <v>28</v>
      </c>
      <c r="H156">
        <f t="shared" ca="1" si="4"/>
        <v>19</v>
      </c>
      <c r="I156" s="3">
        <v>25</v>
      </c>
      <c r="J156" s="4">
        <v>2228.2406449792816</v>
      </c>
      <c r="K156" s="5">
        <v>0.09</v>
      </c>
      <c r="L156" s="6">
        <f t="shared" si="5"/>
        <v>200.54165804813533</v>
      </c>
      <c r="M156" t="s">
        <v>35</v>
      </c>
      <c r="N156" s="6">
        <v>192.45749680198864</v>
      </c>
    </row>
    <row r="157" spans="1:14">
      <c r="A157">
        <v>60145</v>
      </c>
      <c r="B157" t="s">
        <v>327</v>
      </c>
      <c r="C157" t="s">
        <v>328</v>
      </c>
      <c r="D157" t="s">
        <v>48</v>
      </c>
      <c r="E157" s="1">
        <v>38523</v>
      </c>
      <c r="F157" s="2" t="s">
        <v>27</v>
      </c>
      <c r="G157" s="2" t="s">
        <v>28</v>
      </c>
      <c r="H157">
        <f t="shared" ca="1" si="4"/>
        <v>13</v>
      </c>
      <c r="I157" s="3">
        <v>22</v>
      </c>
      <c r="J157" s="4">
        <v>8697.1699239968493</v>
      </c>
      <c r="K157" s="5">
        <v>0.04</v>
      </c>
      <c r="L157" s="6">
        <f t="shared" si="5"/>
        <v>347.886796959874</v>
      </c>
      <c r="M157" t="s">
        <v>29</v>
      </c>
      <c r="N157" s="6">
        <v>123.99513328435083</v>
      </c>
    </row>
    <row r="158" spans="1:14">
      <c r="A158">
        <v>60146</v>
      </c>
      <c r="B158" t="s">
        <v>329</v>
      </c>
      <c r="C158" t="s">
        <v>330</v>
      </c>
      <c r="D158" t="s">
        <v>48</v>
      </c>
      <c r="E158" s="1">
        <v>32469</v>
      </c>
      <c r="F158" s="2" t="s">
        <v>27</v>
      </c>
      <c r="G158" s="2" t="s">
        <v>49</v>
      </c>
      <c r="H158">
        <f t="shared" ca="1" si="4"/>
        <v>29</v>
      </c>
      <c r="I158" s="3">
        <v>30</v>
      </c>
      <c r="J158" s="4">
        <v>9631.2677566913444</v>
      </c>
      <c r="K158" s="5">
        <v>0.15</v>
      </c>
      <c r="L158" s="6">
        <f t="shared" si="5"/>
        <v>1444.6901635037016</v>
      </c>
      <c r="M158" t="s">
        <v>29</v>
      </c>
      <c r="N158" s="6">
        <v>68.218982440705773</v>
      </c>
    </row>
    <row r="159" spans="1:14">
      <c r="A159">
        <v>60147</v>
      </c>
      <c r="B159" t="s">
        <v>331</v>
      </c>
      <c r="C159" t="s">
        <v>332</v>
      </c>
      <c r="D159" t="s">
        <v>48</v>
      </c>
      <c r="E159" s="1">
        <v>31140</v>
      </c>
      <c r="F159" s="2" t="s">
        <v>27</v>
      </c>
      <c r="G159" s="2" t="s">
        <v>28</v>
      </c>
      <c r="H159">
        <f t="shared" ca="1" si="4"/>
        <v>33</v>
      </c>
      <c r="I159" s="3">
        <v>29</v>
      </c>
      <c r="J159" s="4">
        <v>9509.5655530543227</v>
      </c>
      <c r="K159" s="5">
        <v>0.15</v>
      </c>
      <c r="L159" s="6">
        <f t="shared" si="5"/>
        <v>1426.4348329581483</v>
      </c>
      <c r="M159" t="s">
        <v>29</v>
      </c>
      <c r="N159" s="6">
        <v>50.722090759118295</v>
      </c>
    </row>
    <row r="160" spans="1:14">
      <c r="A160">
        <v>60148</v>
      </c>
      <c r="B160" t="s">
        <v>333</v>
      </c>
      <c r="C160" t="s">
        <v>334</v>
      </c>
      <c r="D160" t="s">
        <v>48</v>
      </c>
      <c r="E160" s="1">
        <v>36194</v>
      </c>
      <c r="F160" s="2" t="s">
        <v>27</v>
      </c>
      <c r="G160" s="2" t="s">
        <v>28</v>
      </c>
      <c r="H160">
        <f t="shared" ca="1" si="4"/>
        <v>19</v>
      </c>
      <c r="I160" s="3">
        <v>20</v>
      </c>
      <c r="J160" s="4">
        <v>7821.9227337121083</v>
      </c>
      <c r="K160" s="5">
        <v>0.09</v>
      </c>
      <c r="L160" s="6">
        <f t="shared" si="5"/>
        <v>703.97304603408975</v>
      </c>
      <c r="M160" t="s">
        <v>35</v>
      </c>
      <c r="N160" s="6">
        <v>34.576607869691323</v>
      </c>
    </row>
    <row r="161" spans="1:14">
      <c r="A161">
        <v>60149</v>
      </c>
      <c r="B161" t="s">
        <v>335</v>
      </c>
      <c r="C161" t="s">
        <v>336</v>
      </c>
      <c r="D161" t="s">
        <v>34</v>
      </c>
      <c r="E161" s="1">
        <v>29930</v>
      </c>
      <c r="F161" s="2" t="s">
        <v>27</v>
      </c>
      <c r="G161" s="2" t="s">
        <v>28</v>
      </c>
      <c r="H161">
        <f t="shared" ca="1" si="4"/>
        <v>36</v>
      </c>
      <c r="I161" s="3">
        <v>35</v>
      </c>
      <c r="J161" s="4">
        <v>8472.9279290886097</v>
      </c>
      <c r="K161" s="5">
        <v>0.25</v>
      </c>
      <c r="L161" s="6">
        <f t="shared" si="5"/>
        <v>2118.2319822721524</v>
      </c>
      <c r="M161" t="s">
        <v>29</v>
      </c>
      <c r="N161" s="6">
        <v>287.16254770685845</v>
      </c>
    </row>
    <row r="162" spans="1:14">
      <c r="A162">
        <v>60150</v>
      </c>
      <c r="B162" t="s">
        <v>9</v>
      </c>
      <c r="C162" t="s">
        <v>337</v>
      </c>
      <c r="D162" t="s">
        <v>34</v>
      </c>
      <c r="E162" s="1">
        <v>37547</v>
      </c>
      <c r="F162" s="2" t="s">
        <v>133</v>
      </c>
      <c r="G162" s="2" t="s">
        <v>134</v>
      </c>
      <c r="H162">
        <f t="shared" ca="1" si="4"/>
        <v>16</v>
      </c>
      <c r="I162" s="3">
        <v>35</v>
      </c>
      <c r="J162" s="4">
        <v>8309.0112826327968</v>
      </c>
      <c r="K162" s="5">
        <v>7.0000000000000007E-2</v>
      </c>
      <c r="L162" s="6">
        <f t="shared" si="5"/>
        <v>581.63078978429587</v>
      </c>
      <c r="M162" t="s">
        <v>29</v>
      </c>
      <c r="N162" s="6">
        <v>78.217044023946897</v>
      </c>
    </row>
    <row r="163" spans="1:14">
      <c r="A163">
        <v>60151</v>
      </c>
      <c r="B163" t="s">
        <v>338</v>
      </c>
      <c r="C163" t="s">
        <v>339</v>
      </c>
      <c r="D163" t="s">
        <v>34</v>
      </c>
      <c r="E163" s="1">
        <v>37838</v>
      </c>
      <c r="F163" s="2" t="s">
        <v>27</v>
      </c>
      <c r="G163" s="2" t="s">
        <v>28</v>
      </c>
      <c r="H163">
        <f t="shared" ca="1" si="4"/>
        <v>15</v>
      </c>
      <c r="I163" s="3">
        <v>13</v>
      </c>
      <c r="J163" s="4">
        <v>9923.7268458330564</v>
      </c>
      <c r="K163" s="5">
        <v>7.0000000000000007E-2</v>
      </c>
      <c r="L163" s="6">
        <f t="shared" si="5"/>
        <v>694.66087920831399</v>
      </c>
      <c r="M163" t="s">
        <v>29</v>
      </c>
      <c r="N163" s="6">
        <v>137.4629245993263</v>
      </c>
    </row>
    <row r="164" spans="1:14">
      <c r="A164">
        <v>60152</v>
      </c>
      <c r="B164" t="s">
        <v>340</v>
      </c>
      <c r="C164" t="s">
        <v>341</v>
      </c>
      <c r="D164" t="s">
        <v>48</v>
      </c>
      <c r="E164" s="1">
        <v>37402</v>
      </c>
      <c r="F164" s="2" t="s">
        <v>27</v>
      </c>
      <c r="G164" s="2" t="s">
        <v>42</v>
      </c>
      <c r="H164">
        <f t="shared" ca="1" si="4"/>
        <v>16</v>
      </c>
      <c r="I164" s="3">
        <v>17</v>
      </c>
      <c r="J164" s="4">
        <v>5035.1320984742415</v>
      </c>
      <c r="K164" s="5">
        <v>7.0000000000000007E-2</v>
      </c>
      <c r="L164" s="6">
        <f t="shared" si="5"/>
        <v>352.45924689319696</v>
      </c>
      <c r="M164" t="s">
        <v>35</v>
      </c>
      <c r="N164" s="6">
        <v>50.126289195013889</v>
      </c>
    </row>
    <row r="165" spans="1:14">
      <c r="A165">
        <v>60153</v>
      </c>
      <c r="B165" t="s">
        <v>342</v>
      </c>
      <c r="C165" t="s">
        <v>343</v>
      </c>
      <c r="D165" t="s">
        <v>48</v>
      </c>
      <c r="E165" s="1">
        <v>37706</v>
      </c>
      <c r="F165" s="2" t="s">
        <v>27</v>
      </c>
      <c r="G165" s="2" t="s">
        <v>28</v>
      </c>
      <c r="H165">
        <f t="shared" ca="1" si="4"/>
        <v>15</v>
      </c>
      <c r="I165" s="3">
        <v>30</v>
      </c>
      <c r="J165" s="4">
        <v>4960.3381712700375</v>
      </c>
      <c r="K165" s="5">
        <v>7.0000000000000007E-2</v>
      </c>
      <c r="L165" s="6">
        <f t="shared" si="5"/>
        <v>347.22367198890265</v>
      </c>
      <c r="M165" t="s">
        <v>35</v>
      </c>
      <c r="N165" s="6">
        <v>125.53295861129665</v>
      </c>
    </row>
    <row r="166" spans="1:14">
      <c r="A166">
        <v>60154</v>
      </c>
      <c r="B166" t="s">
        <v>344</v>
      </c>
      <c r="C166" t="s">
        <v>345</v>
      </c>
      <c r="D166" t="s">
        <v>48</v>
      </c>
      <c r="E166" s="1">
        <v>27517</v>
      </c>
      <c r="F166" s="2" t="s">
        <v>27</v>
      </c>
      <c r="G166" s="2" t="s">
        <v>42</v>
      </c>
      <c r="H166">
        <f t="shared" ca="1" si="4"/>
        <v>43</v>
      </c>
      <c r="I166" s="3">
        <v>36</v>
      </c>
      <c r="J166" s="4">
        <v>3921.4278605224654</v>
      </c>
      <c r="K166" s="5">
        <v>0.25</v>
      </c>
      <c r="L166" s="6">
        <f t="shared" si="5"/>
        <v>980.35696513061635</v>
      </c>
      <c r="M166" t="s">
        <v>35</v>
      </c>
      <c r="N166" s="6">
        <v>123.31428309178267</v>
      </c>
    </row>
    <row r="167" spans="1:14">
      <c r="A167">
        <v>60155</v>
      </c>
      <c r="B167" t="s">
        <v>346</v>
      </c>
      <c r="C167" t="s">
        <v>347</v>
      </c>
      <c r="D167" t="s">
        <v>48</v>
      </c>
      <c r="E167" s="1">
        <v>39101</v>
      </c>
      <c r="F167" s="2" t="s">
        <v>27</v>
      </c>
      <c r="G167" s="2" t="s">
        <v>28</v>
      </c>
      <c r="H167">
        <f t="shared" ca="1" si="4"/>
        <v>11</v>
      </c>
      <c r="I167" s="3">
        <v>30</v>
      </c>
      <c r="J167" s="4">
        <v>7250.4031182796552</v>
      </c>
      <c r="K167" s="5">
        <v>0.04</v>
      </c>
      <c r="L167" s="6">
        <f t="shared" si="5"/>
        <v>290.01612473118621</v>
      </c>
      <c r="M167" t="s">
        <v>35</v>
      </c>
      <c r="N167" s="6">
        <v>58.175386987382588</v>
      </c>
    </row>
    <row r="168" spans="1:14">
      <c r="A168">
        <v>60156</v>
      </c>
      <c r="B168" t="s">
        <v>348</v>
      </c>
      <c r="C168" t="s">
        <v>349</v>
      </c>
      <c r="D168" t="s">
        <v>34</v>
      </c>
      <c r="E168" s="1">
        <v>30291</v>
      </c>
      <c r="F168" s="2" t="s">
        <v>27</v>
      </c>
      <c r="G168" s="2" t="s">
        <v>28</v>
      </c>
      <c r="H168">
        <f t="shared" ca="1" si="4"/>
        <v>35</v>
      </c>
      <c r="I168" s="3">
        <v>39</v>
      </c>
      <c r="J168" s="4">
        <v>4165.958373379628</v>
      </c>
      <c r="K168" s="5">
        <v>0.25</v>
      </c>
      <c r="L168" s="6">
        <f t="shared" si="5"/>
        <v>1041.489593344907</v>
      </c>
      <c r="M168" t="s">
        <v>35</v>
      </c>
      <c r="N168" s="6">
        <v>125.41566532158416</v>
      </c>
    </row>
    <row r="169" spans="1:14">
      <c r="A169">
        <v>60157</v>
      </c>
      <c r="B169" t="s">
        <v>350</v>
      </c>
      <c r="C169" t="s">
        <v>351</v>
      </c>
      <c r="D169" t="s">
        <v>48</v>
      </c>
      <c r="E169" s="1">
        <v>38294</v>
      </c>
      <c r="F169" s="2" t="s">
        <v>27</v>
      </c>
      <c r="G169" s="2" t="s">
        <v>76</v>
      </c>
      <c r="H169">
        <f t="shared" ca="1" si="4"/>
        <v>13</v>
      </c>
      <c r="I169" s="3">
        <v>20</v>
      </c>
      <c r="J169" s="4">
        <v>7598.7878928985692</v>
      </c>
      <c r="K169" s="5">
        <v>7.0000000000000007E-2</v>
      </c>
      <c r="L169" s="6">
        <f t="shared" si="5"/>
        <v>531.9151525028999</v>
      </c>
      <c r="M169" t="s">
        <v>35</v>
      </c>
      <c r="N169" s="6">
        <v>39.767865532246063</v>
      </c>
    </row>
    <row r="170" spans="1:14">
      <c r="A170">
        <v>60158</v>
      </c>
      <c r="B170" t="s">
        <v>352</v>
      </c>
      <c r="C170" t="s">
        <v>353</v>
      </c>
      <c r="D170" t="s">
        <v>34</v>
      </c>
      <c r="E170" s="1">
        <v>38669</v>
      </c>
      <c r="F170" s="2" t="s">
        <v>27</v>
      </c>
      <c r="G170" s="2" t="s">
        <v>28</v>
      </c>
      <c r="H170">
        <f t="shared" ca="1" si="4"/>
        <v>12</v>
      </c>
      <c r="I170" s="3">
        <v>25</v>
      </c>
      <c r="J170" s="4">
        <v>6381.4624102775224</v>
      </c>
      <c r="K170" s="5">
        <v>0.04</v>
      </c>
      <c r="L170" s="6">
        <f t="shared" si="5"/>
        <v>255.25849641110091</v>
      </c>
      <c r="M170" t="s">
        <v>35</v>
      </c>
      <c r="N170" s="6">
        <v>260.4672388166793</v>
      </c>
    </row>
    <row r="171" spans="1:14">
      <c r="A171">
        <v>60159</v>
      </c>
      <c r="B171" t="s">
        <v>354</v>
      </c>
      <c r="C171" t="s">
        <v>355</v>
      </c>
      <c r="D171" t="s">
        <v>34</v>
      </c>
      <c r="E171" s="1">
        <v>39604</v>
      </c>
      <c r="F171" s="2" t="s">
        <v>27</v>
      </c>
      <c r="G171" s="2" t="s">
        <v>28</v>
      </c>
      <c r="H171">
        <f t="shared" ca="1" si="4"/>
        <v>10</v>
      </c>
      <c r="I171" s="3">
        <v>13</v>
      </c>
      <c r="J171" s="4">
        <v>8233.3601595698092</v>
      </c>
      <c r="K171" s="5">
        <v>0</v>
      </c>
      <c r="L171" s="6">
        <f t="shared" si="5"/>
        <v>0</v>
      </c>
      <c r="M171" t="s">
        <v>29</v>
      </c>
      <c r="N171" s="6">
        <v>326.76767856986976</v>
      </c>
    </row>
    <row r="172" spans="1:14">
      <c r="A172">
        <v>60160</v>
      </c>
      <c r="B172" t="s">
        <v>356</v>
      </c>
      <c r="C172" t="s">
        <v>357</v>
      </c>
      <c r="D172" t="s">
        <v>34</v>
      </c>
      <c r="E172" s="1">
        <v>40065</v>
      </c>
      <c r="F172" s="2" t="s">
        <v>27</v>
      </c>
      <c r="G172" s="2" t="s">
        <v>42</v>
      </c>
      <c r="H172">
        <f t="shared" ca="1" si="4"/>
        <v>9</v>
      </c>
      <c r="I172" s="3">
        <v>9</v>
      </c>
      <c r="J172" s="4">
        <v>4788.2652274363445</v>
      </c>
      <c r="K172" s="5">
        <v>0</v>
      </c>
      <c r="L172" s="6">
        <f t="shared" si="5"/>
        <v>0</v>
      </c>
      <c r="M172" t="s">
        <v>35</v>
      </c>
      <c r="N172" s="6">
        <v>311.88111832493473</v>
      </c>
    </row>
    <row r="173" spans="1:14">
      <c r="A173">
        <v>60161</v>
      </c>
      <c r="B173" t="s">
        <v>358</v>
      </c>
      <c r="C173" t="s">
        <v>359</v>
      </c>
      <c r="D173" t="s">
        <v>48</v>
      </c>
      <c r="E173" s="1">
        <v>37874</v>
      </c>
      <c r="F173" s="2" t="s">
        <v>27</v>
      </c>
      <c r="G173" s="2" t="s">
        <v>28</v>
      </c>
      <c r="H173">
        <f t="shared" ca="1" si="4"/>
        <v>15</v>
      </c>
      <c r="I173" s="3">
        <v>25</v>
      </c>
      <c r="J173" s="4">
        <v>4657.91958152392</v>
      </c>
      <c r="K173" s="5">
        <v>7.0000000000000007E-2</v>
      </c>
      <c r="L173" s="6">
        <f t="shared" si="5"/>
        <v>326.05437070667443</v>
      </c>
      <c r="M173" t="s">
        <v>35</v>
      </c>
      <c r="N173" s="6">
        <v>25.128657882411851</v>
      </c>
    </row>
    <row r="174" spans="1:14">
      <c r="A174">
        <v>60162</v>
      </c>
      <c r="B174" t="s">
        <v>360</v>
      </c>
      <c r="C174" t="s">
        <v>361</v>
      </c>
      <c r="D174" t="s">
        <v>34</v>
      </c>
      <c r="E174" s="1">
        <v>36233</v>
      </c>
      <c r="F174" s="2" t="s">
        <v>133</v>
      </c>
      <c r="G174" s="2" t="s">
        <v>362</v>
      </c>
      <c r="H174">
        <f t="shared" ca="1" si="4"/>
        <v>19</v>
      </c>
      <c r="I174" s="3">
        <v>14</v>
      </c>
      <c r="J174" s="4">
        <v>3396.0500347947591</v>
      </c>
      <c r="K174" s="5">
        <v>0.09</v>
      </c>
      <c r="L174" s="6">
        <f t="shared" si="5"/>
        <v>305.64450313152832</v>
      </c>
      <c r="M174" t="s">
        <v>35</v>
      </c>
      <c r="N174" s="6">
        <v>58.734204599240279</v>
      </c>
    </row>
    <row r="175" spans="1:14">
      <c r="A175">
        <v>60163</v>
      </c>
      <c r="B175" t="s">
        <v>363</v>
      </c>
      <c r="C175" t="s">
        <v>364</v>
      </c>
      <c r="D175" t="s">
        <v>48</v>
      </c>
      <c r="E175" s="1">
        <v>38751</v>
      </c>
      <c r="F175" s="2" t="s">
        <v>27</v>
      </c>
      <c r="G175" s="2" t="s">
        <v>28</v>
      </c>
      <c r="H175">
        <f t="shared" ca="1" si="4"/>
        <v>12</v>
      </c>
      <c r="I175" s="3">
        <v>30</v>
      </c>
      <c r="J175" s="4">
        <v>9708.9360378799065</v>
      </c>
      <c r="K175" s="5">
        <v>0.04</v>
      </c>
      <c r="L175" s="6">
        <f t="shared" si="5"/>
        <v>388.35744151519629</v>
      </c>
      <c r="M175" t="s">
        <v>29</v>
      </c>
      <c r="N175" s="6">
        <v>39.512461766693797</v>
      </c>
    </row>
    <row r="176" spans="1:14">
      <c r="A176">
        <v>60164</v>
      </c>
      <c r="B176" t="s">
        <v>365</v>
      </c>
      <c r="C176" t="s">
        <v>366</v>
      </c>
      <c r="D176" t="s">
        <v>48</v>
      </c>
      <c r="E176" s="1">
        <v>28277</v>
      </c>
      <c r="F176" s="2" t="s">
        <v>27</v>
      </c>
      <c r="G176" s="2" t="s">
        <v>28</v>
      </c>
      <c r="H176">
        <f t="shared" ca="1" si="4"/>
        <v>41</v>
      </c>
      <c r="I176" s="3">
        <v>38</v>
      </c>
      <c r="J176" s="4">
        <v>6711.1187353165069</v>
      </c>
      <c r="K176" s="5">
        <v>0.25</v>
      </c>
      <c r="L176" s="6">
        <f t="shared" si="5"/>
        <v>1677.7796838291267</v>
      </c>
      <c r="M176" t="s">
        <v>35</v>
      </c>
      <c r="N176" s="6">
        <v>27.20335383299453</v>
      </c>
    </row>
    <row r="177" spans="1:14">
      <c r="A177">
        <v>60165</v>
      </c>
      <c r="B177" t="s">
        <v>367</v>
      </c>
      <c r="C177" t="s">
        <v>368</v>
      </c>
      <c r="D177" t="s">
        <v>34</v>
      </c>
      <c r="E177" s="1">
        <v>30827</v>
      </c>
      <c r="F177" s="2" t="s">
        <v>27</v>
      </c>
      <c r="G177" s="2" t="s">
        <v>28</v>
      </c>
      <c r="H177">
        <f t="shared" ca="1" si="4"/>
        <v>34</v>
      </c>
      <c r="I177" s="3">
        <v>11</v>
      </c>
      <c r="J177" s="4">
        <v>6414.9583931253856</v>
      </c>
      <c r="K177" s="5">
        <v>0.25</v>
      </c>
      <c r="L177" s="6">
        <f t="shared" si="5"/>
        <v>1603.7395982813464</v>
      </c>
      <c r="M177" t="s">
        <v>35</v>
      </c>
      <c r="N177" s="6">
        <v>346.94841407598818</v>
      </c>
    </row>
    <row r="178" spans="1:14">
      <c r="A178">
        <v>60166</v>
      </c>
      <c r="B178" t="s">
        <v>369</v>
      </c>
      <c r="C178" t="s">
        <v>370</v>
      </c>
      <c r="D178" t="s">
        <v>34</v>
      </c>
      <c r="E178" s="1">
        <v>36304</v>
      </c>
      <c r="F178" s="2" t="s">
        <v>27</v>
      </c>
      <c r="G178" s="2" t="s">
        <v>28</v>
      </c>
      <c r="H178">
        <f t="shared" ca="1" si="4"/>
        <v>19</v>
      </c>
      <c r="I178" s="3">
        <v>22</v>
      </c>
      <c r="J178" s="4">
        <v>3494.5286698737355</v>
      </c>
      <c r="K178" s="5">
        <v>0.09</v>
      </c>
      <c r="L178" s="6">
        <f t="shared" si="5"/>
        <v>314.50758028863618</v>
      </c>
      <c r="M178" t="s">
        <v>35</v>
      </c>
      <c r="N178" s="6">
        <v>183.23620668552979</v>
      </c>
    </row>
    <row r="179" spans="1:14">
      <c r="A179">
        <v>60167</v>
      </c>
      <c r="B179" t="s">
        <v>371</v>
      </c>
      <c r="C179" t="s">
        <v>372</v>
      </c>
      <c r="D179" t="s">
        <v>34</v>
      </c>
      <c r="E179" s="1">
        <v>32405</v>
      </c>
      <c r="F179" s="2" t="s">
        <v>27</v>
      </c>
      <c r="G179" s="2" t="s">
        <v>28</v>
      </c>
      <c r="H179">
        <f t="shared" ca="1" si="4"/>
        <v>30</v>
      </c>
      <c r="I179" s="3">
        <v>17</v>
      </c>
      <c r="J179" s="4">
        <v>2811.7753112138794</v>
      </c>
      <c r="K179" s="5">
        <v>0.15</v>
      </c>
      <c r="L179" s="6">
        <f t="shared" si="5"/>
        <v>421.76629668208187</v>
      </c>
      <c r="M179" t="s">
        <v>35</v>
      </c>
      <c r="N179" s="6">
        <v>344.18549710304904</v>
      </c>
    </row>
    <row r="180" spans="1:14">
      <c r="A180">
        <v>60168</v>
      </c>
      <c r="B180" t="s">
        <v>373</v>
      </c>
      <c r="C180" t="s">
        <v>374</v>
      </c>
      <c r="D180" t="s">
        <v>34</v>
      </c>
      <c r="E180" s="1">
        <v>32377</v>
      </c>
      <c r="F180" s="2" t="s">
        <v>27</v>
      </c>
      <c r="G180" s="2" t="s">
        <v>28</v>
      </c>
      <c r="H180">
        <f t="shared" ca="1" si="4"/>
        <v>30</v>
      </c>
      <c r="I180" s="3">
        <v>20</v>
      </c>
      <c r="J180" s="4">
        <v>2661.0155891842869</v>
      </c>
      <c r="K180" s="5">
        <v>0.15</v>
      </c>
      <c r="L180" s="6">
        <f t="shared" si="5"/>
        <v>399.15233837764305</v>
      </c>
      <c r="M180" t="s">
        <v>35</v>
      </c>
      <c r="N180" s="6">
        <v>307.56261856478278</v>
      </c>
    </row>
    <row r="181" spans="1:14">
      <c r="A181">
        <v>60169</v>
      </c>
      <c r="B181" t="s">
        <v>375</v>
      </c>
      <c r="C181" t="s">
        <v>376</v>
      </c>
      <c r="D181" t="s">
        <v>48</v>
      </c>
      <c r="E181" s="1">
        <v>36636</v>
      </c>
      <c r="F181" s="2" t="s">
        <v>27</v>
      </c>
      <c r="G181" s="2" t="s">
        <v>28</v>
      </c>
      <c r="H181">
        <f t="shared" ca="1" si="4"/>
        <v>18</v>
      </c>
      <c r="I181" s="3">
        <v>38</v>
      </c>
      <c r="J181" s="4">
        <v>3854.3217036109172</v>
      </c>
      <c r="K181" s="5">
        <v>7.0000000000000007E-2</v>
      </c>
      <c r="L181" s="6">
        <f t="shared" si="5"/>
        <v>269.80251925276423</v>
      </c>
      <c r="M181" t="s">
        <v>35</v>
      </c>
      <c r="N181" s="6">
        <v>134.57693195572236</v>
      </c>
    </row>
    <row r="182" spans="1:14">
      <c r="A182">
        <v>60170</v>
      </c>
      <c r="B182" t="s">
        <v>377</v>
      </c>
      <c r="C182" t="s">
        <v>378</v>
      </c>
      <c r="D182" t="s">
        <v>48</v>
      </c>
      <c r="E182" s="1">
        <v>31179</v>
      </c>
      <c r="F182" s="2" t="s">
        <v>27</v>
      </c>
      <c r="G182" s="2" t="s">
        <v>28</v>
      </c>
      <c r="H182">
        <f t="shared" ca="1" si="4"/>
        <v>33</v>
      </c>
      <c r="I182" s="3">
        <v>14</v>
      </c>
      <c r="J182" s="4">
        <v>6363.2593888805268</v>
      </c>
      <c r="K182" s="5">
        <v>0.15</v>
      </c>
      <c r="L182" s="6">
        <f t="shared" si="5"/>
        <v>954.48890833207895</v>
      </c>
      <c r="M182" t="s">
        <v>35</v>
      </c>
      <c r="N182" s="6">
        <v>57.507361377117476</v>
      </c>
    </row>
    <row r="183" spans="1:14">
      <c r="A183">
        <v>60171</v>
      </c>
      <c r="B183" t="s">
        <v>379</v>
      </c>
      <c r="C183" t="s">
        <v>380</v>
      </c>
      <c r="D183" t="s">
        <v>48</v>
      </c>
      <c r="E183" s="1">
        <v>30764</v>
      </c>
      <c r="F183" s="2" t="s">
        <v>133</v>
      </c>
      <c r="G183" s="2" t="s">
        <v>156</v>
      </c>
      <c r="H183">
        <f t="shared" ca="1" si="4"/>
        <v>34</v>
      </c>
      <c r="I183" s="3">
        <v>11</v>
      </c>
      <c r="J183" s="4"/>
      <c r="K183" s="5">
        <v>0.25</v>
      </c>
      <c r="L183" s="6">
        <f t="shared" si="5"/>
        <v>0</v>
      </c>
      <c r="M183" t="s">
        <v>35</v>
      </c>
      <c r="N183" s="6">
        <v>121.93671140378993</v>
      </c>
    </row>
    <row r="184" spans="1:14">
      <c r="A184">
        <v>60172</v>
      </c>
      <c r="B184" t="s">
        <v>381</v>
      </c>
      <c r="C184" t="s">
        <v>382</v>
      </c>
      <c r="D184" t="s">
        <v>48</v>
      </c>
      <c r="E184" s="1">
        <v>29346</v>
      </c>
      <c r="F184" s="2" t="s">
        <v>383</v>
      </c>
      <c r="G184" s="2" t="s">
        <v>28</v>
      </c>
      <c r="H184">
        <f t="shared" ca="1" si="4"/>
        <v>38</v>
      </c>
      <c r="I184" s="3">
        <v>7</v>
      </c>
      <c r="J184" s="4">
        <v>4260.3880208535684</v>
      </c>
      <c r="K184" s="5">
        <v>0.25</v>
      </c>
      <c r="L184" s="6">
        <f t="shared" si="5"/>
        <v>1065.0970052133921</v>
      </c>
      <c r="M184" t="s">
        <v>35</v>
      </c>
      <c r="N184" s="6">
        <v>93.478887909994484</v>
      </c>
    </row>
    <row r="185" spans="1:14">
      <c r="A185">
        <v>60173</v>
      </c>
      <c r="B185" t="s">
        <v>384</v>
      </c>
      <c r="C185" t="s">
        <v>385</v>
      </c>
      <c r="D185" t="s">
        <v>48</v>
      </c>
      <c r="E185" s="1">
        <v>37031</v>
      </c>
      <c r="F185" s="2" t="s">
        <v>27</v>
      </c>
      <c r="G185" s="2" t="s">
        <v>28</v>
      </c>
      <c r="H185">
        <f t="shared" ca="1" si="4"/>
        <v>17</v>
      </c>
      <c r="I185" s="3">
        <v>18</v>
      </c>
      <c r="J185" s="4">
        <v>7744.5037064975595</v>
      </c>
      <c r="K185" s="5">
        <v>7.0000000000000007E-2</v>
      </c>
      <c r="L185" s="6">
        <f t="shared" si="5"/>
        <v>542.11525945482924</v>
      </c>
      <c r="M185" t="s">
        <v>35</v>
      </c>
      <c r="N185" s="6">
        <v>74.635947084654987</v>
      </c>
    </row>
    <row r="186" spans="1:14">
      <c r="A186">
        <v>60174</v>
      </c>
      <c r="B186" t="s">
        <v>386</v>
      </c>
      <c r="C186" t="s">
        <v>387</v>
      </c>
      <c r="D186" t="s">
        <v>34</v>
      </c>
      <c r="E186" s="1">
        <v>34790</v>
      </c>
      <c r="F186" s="2" t="s">
        <v>27</v>
      </c>
      <c r="G186" s="2" t="s">
        <v>76</v>
      </c>
      <c r="H186">
        <f t="shared" ca="1" si="4"/>
        <v>23</v>
      </c>
      <c r="I186" s="3">
        <v>27</v>
      </c>
      <c r="J186" s="4">
        <v>3814.3918570564097</v>
      </c>
      <c r="K186" s="5">
        <v>0.09</v>
      </c>
      <c r="L186" s="6">
        <f t="shared" si="5"/>
        <v>343.29526713507687</v>
      </c>
      <c r="M186" t="s">
        <v>35</v>
      </c>
      <c r="N186" s="6">
        <v>235.98742369736462</v>
      </c>
    </row>
    <row r="187" spans="1:14">
      <c r="A187">
        <v>60175</v>
      </c>
      <c r="B187" t="s">
        <v>388</v>
      </c>
      <c r="C187" t="s">
        <v>389</v>
      </c>
      <c r="D187" t="s">
        <v>48</v>
      </c>
      <c r="E187" s="1">
        <v>31769</v>
      </c>
      <c r="F187" s="2" t="s">
        <v>27</v>
      </c>
      <c r="G187" s="2" t="s">
        <v>28</v>
      </c>
      <c r="H187">
        <f t="shared" ca="1" si="4"/>
        <v>31</v>
      </c>
      <c r="I187" s="3">
        <v>18</v>
      </c>
      <c r="J187" s="4">
        <v>4219.2209204799547</v>
      </c>
      <c r="K187" s="5">
        <v>0.15</v>
      </c>
      <c r="L187" s="6">
        <f t="shared" si="5"/>
        <v>632.88313807199313</v>
      </c>
      <c r="M187" t="s">
        <v>35</v>
      </c>
      <c r="N187" s="6">
        <v>119.44362873156881</v>
      </c>
    </row>
    <row r="188" spans="1:14">
      <c r="A188">
        <v>60176</v>
      </c>
      <c r="B188" t="s">
        <v>390</v>
      </c>
      <c r="C188" t="s">
        <v>391</v>
      </c>
      <c r="D188" t="s">
        <v>34</v>
      </c>
      <c r="E188" s="1">
        <v>32031</v>
      </c>
      <c r="F188" s="2" t="s">
        <v>27</v>
      </c>
      <c r="G188" s="2" t="s">
        <v>28</v>
      </c>
      <c r="H188">
        <f t="shared" ca="1" si="4"/>
        <v>31</v>
      </c>
      <c r="I188" s="3">
        <v>8</v>
      </c>
      <c r="J188" s="4"/>
      <c r="K188" s="5">
        <v>0.15</v>
      </c>
      <c r="L188" s="6">
        <f t="shared" si="5"/>
        <v>0</v>
      </c>
      <c r="M188" t="s">
        <v>29</v>
      </c>
      <c r="N188" s="6">
        <v>146.79390488365183</v>
      </c>
    </row>
    <row r="189" spans="1:14">
      <c r="A189">
        <v>60177</v>
      </c>
      <c r="B189" t="s">
        <v>392</v>
      </c>
      <c r="C189" t="s">
        <v>75</v>
      </c>
      <c r="D189" t="s">
        <v>34</v>
      </c>
      <c r="E189" s="1">
        <v>33087</v>
      </c>
      <c r="F189" s="2" t="s">
        <v>27</v>
      </c>
      <c r="G189" s="2" t="s">
        <v>28</v>
      </c>
      <c r="H189">
        <f t="shared" ca="1" si="4"/>
        <v>28</v>
      </c>
      <c r="I189" s="3">
        <v>13</v>
      </c>
      <c r="J189" s="4">
        <v>5501.3247005425537</v>
      </c>
      <c r="K189" s="5">
        <v>0.12</v>
      </c>
      <c r="L189" s="6">
        <f t="shared" si="5"/>
        <v>660.15896406510637</v>
      </c>
      <c r="M189" t="s">
        <v>35</v>
      </c>
      <c r="N189" s="6">
        <v>195.59819896549368</v>
      </c>
    </row>
    <row r="190" spans="1:14">
      <c r="A190">
        <v>60178</v>
      </c>
      <c r="B190" t="s">
        <v>393</v>
      </c>
      <c r="C190" t="s">
        <v>394</v>
      </c>
      <c r="D190" t="s">
        <v>34</v>
      </c>
      <c r="E190" s="1">
        <v>39967</v>
      </c>
      <c r="F190" s="2" t="s">
        <v>133</v>
      </c>
      <c r="G190" s="2" t="s">
        <v>362</v>
      </c>
      <c r="H190">
        <f t="shared" ca="1" si="4"/>
        <v>9</v>
      </c>
      <c r="I190" s="3">
        <v>37</v>
      </c>
      <c r="J190" s="4">
        <v>1932.5343900650814</v>
      </c>
      <c r="K190" s="5">
        <v>0</v>
      </c>
      <c r="L190" s="6">
        <f t="shared" si="5"/>
        <v>0</v>
      </c>
      <c r="M190" t="s">
        <v>35</v>
      </c>
      <c r="N190" s="6">
        <v>262.41378877605621</v>
      </c>
    </row>
    <row r="191" spans="1:14">
      <c r="A191">
        <v>60179</v>
      </c>
      <c r="B191" t="s">
        <v>395</v>
      </c>
      <c r="C191" t="s">
        <v>396</v>
      </c>
      <c r="D191" t="s">
        <v>34</v>
      </c>
      <c r="E191" s="1">
        <v>29249</v>
      </c>
      <c r="F191" s="2" t="s">
        <v>127</v>
      </c>
      <c r="G191" s="2" t="s">
        <v>397</v>
      </c>
      <c r="H191">
        <f t="shared" ca="1" si="4"/>
        <v>38</v>
      </c>
      <c r="I191" s="3">
        <v>37</v>
      </c>
      <c r="J191" s="4">
        <v>5981.5330071244707</v>
      </c>
      <c r="K191" s="5">
        <v>0.25</v>
      </c>
      <c r="L191" s="6">
        <f t="shared" si="5"/>
        <v>1495.3832517811177</v>
      </c>
      <c r="M191" t="s">
        <v>35</v>
      </c>
      <c r="N191" s="6">
        <v>150.9298282684112</v>
      </c>
    </row>
    <row r="192" spans="1:14">
      <c r="A192">
        <v>60180</v>
      </c>
      <c r="B192" t="s">
        <v>398</v>
      </c>
      <c r="C192" t="s">
        <v>173</v>
      </c>
      <c r="D192" t="s">
        <v>34</v>
      </c>
      <c r="E192" s="1">
        <v>28101</v>
      </c>
      <c r="F192" s="2" t="s">
        <v>27</v>
      </c>
      <c r="G192" s="2" t="s">
        <v>28</v>
      </c>
      <c r="H192">
        <f t="shared" ca="1" si="4"/>
        <v>41</v>
      </c>
      <c r="I192" s="3">
        <v>9</v>
      </c>
      <c r="J192" s="4">
        <v>7568.5353897950208</v>
      </c>
      <c r="K192" s="5">
        <v>0.25</v>
      </c>
      <c r="L192" s="6">
        <f t="shared" si="5"/>
        <v>1892.1338474487552</v>
      </c>
      <c r="M192" t="s">
        <v>35</v>
      </c>
      <c r="N192" s="6">
        <v>244.18668185566941</v>
      </c>
    </row>
    <row r="193" spans="1:14">
      <c r="A193">
        <v>60181</v>
      </c>
      <c r="B193" t="s">
        <v>399</v>
      </c>
      <c r="C193" t="s">
        <v>400</v>
      </c>
      <c r="D193" t="s">
        <v>34</v>
      </c>
      <c r="E193" s="1">
        <v>37781</v>
      </c>
      <c r="F193" s="2" t="s">
        <v>27</v>
      </c>
      <c r="G193" s="2" t="s">
        <v>76</v>
      </c>
      <c r="H193">
        <f t="shared" ca="1" si="4"/>
        <v>15</v>
      </c>
      <c r="I193" s="3">
        <v>7</v>
      </c>
      <c r="J193" s="4">
        <v>6790.9153961938709</v>
      </c>
      <c r="K193" s="5">
        <v>7.0000000000000007E-2</v>
      </c>
      <c r="L193" s="6">
        <f t="shared" si="5"/>
        <v>475.36407773357104</v>
      </c>
      <c r="M193" t="s">
        <v>35</v>
      </c>
      <c r="N193" s="6">
        <v>211.08163208427993</v>
      </c>
    </row>
    <row r="194" spans="1:14">
      <c r="A194">
        <v>60182</v>
      </c>
      <c r="B194" t="s">
        <v>401</v>
      </c>
      <c r="C194" t="s">
        <v>402</v>
      </c>
      <c r="D194" t="s">
        <v>34</v>
      </c>
      <c r="E194" s="1">
        <v>30748</v>
      </c>
      <c r="F194" s="2" t="s">
        <v>27</v>
      </c>
      <c r="G194" s="2" t="s">
        <v>28</v>
      </c>
      <c r="H194">
        <f t="shared" ca="1" si="4"/>
        <v>34</v>
      </c>
      <c r="I194" s="3">
        <v>16</v>
      </c>
      <c r="J194" s="4">
        <v>3171.3014961238205</v>
      </c>
      <c r="K194" s="5">
        <v>0.25</v>
      </c>
      <c r="L194" s="6">
        <f t="shared" si="5"/>
        <v>792.82537403095512</v>
      </c>
      <c r="M194" t="s">
        <v>35</v>
      </c>
      <c r="N194" s="6">
        <v>70.842399469159346</v>
      </c>
    </row>
    <row r="195" spans="1:14">
      <c r="A195">
        <v>60183</v>
      </c>
      <c r="B195" t="s">
        <v>403</v>
      </c>
      <c r="C195" t="s">
        <v>404</v>
      </c>
      <c r="D195" t="s">
        <v>34</v>
      </c>
      <c r="E195" s="1">
        <v>35538</v>
      </c>
      <c r="F195" s="2" t="s">
        <v>27</v>
      </c>
      <c r="G195" s="2" t="s">
        <v>28</v>
      </c>
      <c r="H195">
        <f t="shared" ca="1" si="4"/>
        <v>21</v>
      </c>
      <c r="I195" s="3">
        <v>22</v>
      </c>
      <c r="J195" s="4">
        <v>6346.6969048453839</v>
      </c>
      <c r="K195" s="5">
        <v>0.09</v>
      </c>
      <c r="L195" s="6">
        <f t="shared" si="5"/>
        <v>571.20272143608452</v>
      </c>
      <c r="M195" t="s">
        <v>35</v>
      </c>
      <c r="N195" s="6">
        <v>86.637447297681575</v>
      </c>
    </row>
    <row r="196" spans="1:14">
      <c r="A196">
        <v>60184</v>
      </c>
      <c r="B196" t="s">
        <v>405</v>
      </c>
      <c r="C196" t="s">
        <v>406</v>
      </c>
      <c r="D196" t="s">
        <v>48</v>
      </c>
      <c r="E196" s="1">
        <v>35502</v>
      </c>
      <c r="F196" s="2" t="s">
        <v>27</v>
      </c>
      <c r="G196" s="2" t="s">
        <v>28</v>
      </c>
      <c r="H196">
        <f t="shared" ca="1" si="4"/>
        <v>21</v>
      </c>
      <c r="I196" s="3">
        <v>33</v>
      </c>
      <c r="J196" s="4">
        <v>8983.936454251183</v>
      </c>
      <c r="K196" s="5">
        <v>0.09</v>
      </c>
      <c r="L196" s="6">
        <f t="shared" si="5"/>
        <v>808.55428088260646</v>
      </c>
      <c r="M196" t="s">
        <v>29</v>
      </c>
      <c r="N196" s="6">
        <v>118.67088554392527</v>
      </c>
    </row>
    <row r="197" spans="1:14">
      <c r="A197">
        <v>60185</v>
      </c>
      <c r="B197" t="s">
        <v>407</v>
      </c>
      <c r="C197" t="s">
        <v>408</v>
      </c>
      <c r="D197" t="s">
        <v>48</v>
      </c>
      <c r="E197" s="1">
        <v>36123</v>
      </c>
      <c r="F197" s="2" t="s">
        <v>27</v>
      </c>
      <c r="G197" s="2" t="s">
        <v>76</v>
      </c>
      <c r="H197">
        <f t="shared" ca="1" si="4"/>
        <v>19</v>
      </c>
      <c r="I197" s="3">
        <v>38</v>
      </c>
      <c r="J197" s="4">
        <v>5365.9011196579049</v>
      </c>
      <c r="K197" s="5">
        <v>0.09</v>
      </c>
      <c r="L197" s="6">
        <f t="shared" si="5"/>
        <v>482.93110076921141</v>
      </c>
      <c r="M197" t="s">
        <v>35</v>
      </c>
      <c r="N197" s="6">
        <v>89.214055039650688</v>
      </c>
    </row>
    <row r="198" spans="1:14">
      <c r="A198">
        <v>60186</v>
      </c>
      <c r="B198" t="s">
        <v>409</v>
      </c>
      <c r="C198" t="s">
        <v>410</v>
      </c>
      <c r="D198" t="s">
        <v>48</v>
      </c>
      <c r="E198" s="1">
        <v>32247</v>
      </c>
      <c r="F198" s="2" t="s">
        <v>27</v>
      </c>
      <c r="G198" s="2" t="s">
        <v>28</v>
      </c>
      <c r="H198">
        <f t="shared" ca="1" si="4"/>
        <v>30</v>
      </c>
      <c r="I198" s="3">
        <v>9</v>
      </c>
      <c r="J198" s="4">
        <v>9116.1835501556998</v>
      </c>
      <c r="K198" s="5">
        <v>0.15</v>
      </c>
      <c r="L198" s="6">
        <f t="shared" si="5"/>
        <v>1367.427532523355</v>
      </c>
      <c r="M198" t="s">
        <v>29</v>
      </c>
      <c r="N198" s="6">
        <v>82.624344647695366</v>
      </c>
    </row>
    <row r="199" spans="1:14">
      <c r="A199">
        <v>60187</v>
      </c>
      <c r="B199" t="s">
        <v>411</v>
      </c>
      <c r="C199" t="s">
        <v>412</v>
      </c>
      <c r="D199" t="s">
        <v>48</v>
      </c>
      <c r="E199" s="1">
        <v>37307</v>
      </c>
      <c r="F199" s="2" t="s">
        <v>27</v>
      </c>
      <c r="G199" s="2" t="s">
        <v>28</v>
      </c>
      <c r="H199">
        <f t="shared" ca="1" si="4"/>
        <v>16</v>
      </c>
      <c r="I199" s="3">
        <v>16</v>
      </c>
      <c r="J199" s="4">
        <v>5349.5574689982086</v>
      </c>
      <c r="K199" s="5">
        <v>7.0000000000000007E-2</v>
      </c>
      <c r="L199" s="6">
        <f t="shared" si="5"/>
        <v>374.46902282987463</v>
      </c>
      <c r="M199" t="s">
        <v>35</v>
      </c>
      <c r="N199" s="6">
        <v>76.660028011128958</v>
      </c>
    </row>
    <row r="200" spans="1:14">
      <c r="A200">
        <v>60188</v>
      </c>
      <c r="B200" t="s">
        <v>413</v>
      </c>
      <c r="C200" t="s">
        <v>414</v>
      </c>
      <c r="D200" t="s">
        <v>34</v>
      </c>
      <c r="E200" s="1">
        <v>33146</v>
      </c>
      <c r="F200" s="2" t="s">
        <v>27</v>
      </c>
      <c r="G200" s="2" t="s">
        <v>28</v>
      </c>
      <c r="H200">
        <f t="shared" ca="1" si="4"/>
        <v>28</v>
      </c>
      <c r="I200" s="3">
        <v>38</v>
      </c>
      <c r="J200" s="4">
        <v>9221.0324136950931</v>
      </c>
      <c r="K200" s="5">
        <v>0.12</v>
      </c>
      <c r="L200" s="6">
        <f t="shared" si="5"/>
        <v>1106.5238896434112</v>
      </c>
      <c r="M200" t="s">
        <v>29</v>
      </c>
      <c r="N200" s="6">
        <v>111.78934896244473</v>
      </c>
    </row>
    <row r="201" spans="1:14">
      <c r="A201">
        <v>60189</v>
      </c>
      <c r="B201" t="s">
        <v>415</v>
      </c>
      <c r="C201" t="s">
        <v>416</v>
      </c>
      <c r="D201" t="s">
        <v>34</v>
      </c>
      <c r="E201" s="1">
        <v>40049</v>
      </c>
      <c r="F201" s="2" t="s">
        <v>133</v>
      </c>
      <c r="G201" s="2" t="s">
        <v>362</v>
      </c>
      <c r="H201">
        <f t="shared" ca="1" si="4"/>
        <v>9</v>
      </c>
      <c r="I201" s="3">
        <v>27</v>
      </c>
      <c r="J201" s="4">
        <v>7489.4543118972579</v>
      </c>
      <c r="K201" s="5">
        <v>0</v>
      </c>
      <c r="L201" s="6">
        <f t="shared" si="5"/>
        <v>0</v>
      </c>
      <c r="M201" t="s">
        <v>35</v>
      </c>
      <c r="N201" s="6">
        <v>243.59913273012972</v>
      </c>
    </row>
    <row r="202" spans="1:14">
      <c r="A202">
        <v>60190</v>
      </c>
      <c r="B202" t="s">
        <v>417</v>
      </c>
      <c r="C202" t="s">
        <v>418</v>
      </c>
      <c r="D202" t="s">
        <v>34</v>
      </c>
      <c r="E202" s="1">
        <v>27893</v>
      </c>
      <c r="F202" s="2" t="s">
        <v>27</v>
      </c>
      <c r="G202" s="2" t="s">
        <v>28</v>
      </c>
      <c r="H202">
        <f t="shared" ca="1" si="4"/>
        <v>42</v>
      </c>
      <c r="I202" s="3">
        <v>9</v>
      </c>
      <c r="J202" s="4">
        <v>3742.7083990183537</v>
      </c>
      <c r="K202" s="5">
        <v>0.25</v>
      </c>
      <c r="L202" s="6">
        <f t="shared" si="5"/>
        <v>935.67709975458843</v>
      </c>
      <c r="M202" t="s">
        <v>35</v>
      </c>
      <c r="N202" s="6">
        <v>154.08596365371847</v>
      </c>
    </row>
    <row r="203" spans="1:14">
      <c r="A203">
        <v>60191</v>
      </c>
      <c r="B203" t="s">
        <v>419</v>
      </c>
      <c r="C203" t="s">
        <v>420</v>
      </c>
      <c r="D203" t="s">
        <v>34</v>
      </c>
      <c r="E203" s="1">
        <v>38185</v>
      </c>
      <c r="F203" s="2" t="s">
        <v>27</v>
      </c>
      <c r="G203" s="2" t="s">
        <v>28</v>
      </c>
      <c r="H203">
        <f t="shared" ca="1" si="4"/>
        <v>14</v>
      </c>
      <c r="I203" s="3">
        <v>29</v>
      </c>
      <c r="J203" s="4">
        <v>9815.2407512902428</v>
      </c>
      <c r="K203" s="5">
        <v>7.0000000000000007E-2</v>
      </c>
      <c r="L203" s="6">
        <f t="shared" si="5"/>
        <v>687.06685259031701</v>
      </c>
      <c r="M203" t="s">
        <v>29</v>
      </c>
      <c r="N203" s="6">
        <v>140.29427419501175</v>
      </c>
    </row>
    <row r="204" spans="1:14">
      <c r="A204">
        <v>60192</v>
      </c>
      <c r="B204" t="s">
        <v>421</v>
      </c>
      <c r="C204" t="s">
        <v>422</v>
      </c>
      <c r="D204" t="s">
        <v>34</v>
      </c>
      <c r="E204" s="1">
        <v>27501</v>
      </c>
      <c r="F204" s="2" t="s">
        <v>27</v>
      </c>
      <c r="G204" s="2" t="s">
        <v>76</v>
      </c>
      <c r="H204">
        <f t="shared" ref="H204:H267" ca="1" si="6">DATEDIF(E204,TODAY(),"y")</f>
        <v>43</v>
      </c>
      <c r="I204" s="3">
        <v>34</v>
      </c>
      <c r="J204" s="4">
        <v>5856.1267401099349</v>
      </c>
      <c r="K204" s="5">
        <v>0.25</v>
      </c>
      <c r="L204" s="6">
        <f t="shared" ref="L204:L267" si="7">K204*J204</f>
        <v>1464.0316850274837</v>
      </c>
      <c r="M204" t="s">
        <v>35</v>
      </c>
      <c r="N204" s="6">
        <v>89.890760365208607</v>
      </c>
    </row>
    <row r="205" spans="1:14">
      <c r="A205">
        <v>60193</v>
      </c>
      <c r="B205" t="s">
        <v>423</v>
      </c>
      <c r="C205" t="s">
        <v>424</v>
      </c>
      <c r="D205" t="s">
        <v>48</v>
      </c>
      <c r="E205" s="1">
        <v>28099</v>
      </c>
      <c r="F205" s="2" t="s">
        <v>27</v>
      </c>
      <c r="G205" s="2" t="s">
        <v>28</v>
      </c>
      <c r="H205">
        <f t="shared" ca="1" si="6"/>
        <v>41</v>
      </c>
      <c r="I205" s="3">
        <v>32</v>
      </c>
      <c r="J205" s="4">
        <v>6448.1479443440112</v>
      </c>
      <c r="K205" s="5">
        <v>0.25</v>
      </c>
      <c r="L205" s="6">
        <f t="shared" si="7"/>
        <v>1612.0369860860028</v>
      </c>
      <c r="M205" t="s">
        <v>35</v>
      </c>
      <c r="N205" s="6">
        <v>109.97395197358856</v>
      </c>
    </row>
    <row r="206" spans="1:14">
      <c r="A206">
        <v>60194</v>
      </c>
      <c r="B206" t="s">
        <v>425</v>
      </c>
      <c r="C206" t="s">
        <v>426</v>
      </c>
      <c r="D206" t="s">
        <v>34</v>
      </c>
      <c r="E206" s="1">
        <v>30075</v>
      </c>
      <c r="F206" s="2" t="s">
        <v>27</v>
      </c>
      <c r="G206" s="2" t="s">
        <v>28</v>
      </c>
      <c r="H206">
        <f t="shared" ca="1" si="6"/>
        <v>36</v>
      </c>
      <c r="I206" s="3">
        <v>14</v>
      </c>
      <c r="J206" s="4">
        <v>5130.1324414879582</v>
      </c>
      <c r="K206" s="5">
        <v>0.25</v>
      </c>
      <c r="L206" s="6">
        <f t="shared" si="7"/>
        <v>1282.5331103719896</v>
      </c>
      <c r="M206" t="s">
        <v>35</v>
      </c>
      <c r="N206" s="6">
        <v>80.064139472147488</v>
      </c>
    </row>
    <row r="207" spans="1:14">
      <c r="A207">
        <v>60195</v>
      </c>
      <c r="B207" t="s">
        <v>427</v>
      </c>
      <c r="C207" t="s">
        <v>428</v>
      </c>
      <c r="D207" t="s">
        <v>48</v>
      </c>
      <c r="E207" s="1">
        <v>39341</v>
      </c>
      <c r="F207" s="2" t="s">
        <v>27</v>
      </c>
      <c r="G207" s="2" t="s">
        <v>28</v>
      </c>
      <c r="H207">
        <f t="shared" ca="1" si="6"/>
        <v>11</v>
      </c>
      <c r="I207" s="3">
        <v>28</v>
      </c>
      <c r="J207" s="4">
        <v>2745.334982027116</v>
      </c>
      <c r="K207" s="5">
        <v>0.04</v>
      </c>
      <c r="L207" s="6">
        <f t="shared" si="7"/>
        <v>109.81339928108464</v>
      </c>
      <c r="M207" t="s">
        <v>35</v>
      </c>
      <c r="N207" s="6">
        <v>56.481760568812483</v>
      </c>
    </row>
    <row r="208" spans="1:14">
      <c r="A208">
        <v>60196</v>
      </c>
      <c r="B208" t="s">
        <v>429</v>
      </c>
      <c r="C208" t="s">
        <v>430</v>
      </c>
      <c r="D208" t="s">
        <v>48</v>
      </c>
      <c r="E208" s="1">
        <v>29024</v>
      </c>
      <c r="F208" s="2" t="s">
        <v>27</v>
      </c>
      <c r="G208" s="2" t="s">
        <v>28</v>
      </c>
      <c r="H208">
        <f t="shared" ca="1" si="6"/>
        <v>39</v>
      </c>
      <c r="I208" s="3">
        <v>7</v>
      </c>
      <c r="J208" s="4"/>
      <c r="K208" s="5">
        <v>0.25</v>
      </c>
      <c r="L208" s="6">
        <f t="shared" si="7"/>
        <v>0</v>
      </c>
      <c r="M208" t="s">
        <v>29</v>
      </c>
      <c r="N208" s="6">
        <v>108.04435816503842</v>
      </c>
    </row>
    <row r="209" spans="1:14">
      <c r="A209">
        <v>60197</v>
      </c>
      <c r="B209" t="s">
        <v>431</v>
      </c>
      <c r="C209" t="s">
        <v>432</v>
      </c>
      <c r="D209" t="s">
        <v>34</v>
      </c>
      <c r="E209" s="1">
        <v>38354</v>
      </c>
      <c r="F209" s="2" t="s">
        <v>27</v>
      </c>
      <c r="G209" s="2" t="s">
        <v>28</v>
      </c>
      <c r="H209">
        <f t="shared" ca="1" si="6"/>
        <v>13</v>
      </c>
      <c r="I209" s="3">
        <v>33</v>
      </c>
      <c r="J209" s="4">
        <v>3484.1784948932532</v>
      </c>
      <c r="K209" s="5">
        <v>7.0000000000000007E-2</v>
      </c>
      <c r="L209" s="6">
        <f t="shared" si="7"/>
        <v>243.89249464252774</v>
      </c>
      <c r="M209" t="s">
        <v>35</v>
      </c>
      <c r="N209" s="6">
        <v>246.28551167296257</v>
      </c>
    </row>
    <row r="210" spans="1:14">
      <c r="A210">
        <v>60198</v>
      </c>
      <c r="B210" t="s">
        <v>433</v>
      </c>
      <c r="C210" t="s">
        <v>434</v>
      </c>
      <c r="D210" t="s">
        <v>34</v>
      </c>
      <c r="E210" s="1">
        <v>35862</v>
      </c>
      <c r="F210" s="2" t="s">
        <v>27</v>
      </c>
      <c r="G210" s="2" t="s">
        <v>28</v>
      </c>
      <c r="H210">
        <f t="shared" ca="1" si="6"/>
        <v>20</v>
      </c>
      <c r="I210" s="3">
        <v>12</v>
      </c>
      <c r="J210" s="4">
        <v>7451.8221215068843</v>
      </c>
      <c r="K210" s="5">
        <v>0.09</v>
      </c>
      <c r="L210" s="6">
        <f t="shared" si="7"/>
        <v>670.66399093561961</v>
      </c>
      <c r="M210" t="s">
        <v>35</v>
      </c>
      <c r="N210" s="6">
        <v>277.6990673797402</v>
      </c>
    </row>
    <row r="211" spans="1:14">
      <c r="A211">
        <v>60199</v>
      </c>
      <c r="B211" t="s">
        <v>435</v>
      </c>
      <c r="C211" t="s">
        <v>436</v>
      </c>
      <c r="D211" t="s">
        <v>48</v>
      </c>
      <c r="E211" s="1">
        <v>32550</v>
      </c>
      <c r="F211" s="2" t="s">
        <v>27</v>
      </c>
      <c r="G211" s="2" t="s">
        <v>28</v>
      </c>
      <c r="H211">
        <f t="shared" ca="1" si="6"/>
        <v>29</v>
      </c>
      <c r="I211" s="3">
        <v>24</v>
      </c>
      <c r="J211" s="4">
        <v>1724.7563112362448</v>
      </c>
      <c r="K211" s="5">
        <v>0.15</v>
      </c>
      <c r="L211" s="6">
        <f t="shared" si="7"/>
        <v>258.71344668543668</v>
      </c>
      <c r="M211" t="s">
        <v>35</v>
      </c>
      <c r="N211" s="6">
        <v>111.31218210583683</v>
      </c>
    </row>
    <row r="212" spans="1:14">
      <c r="A212">
        <v>60200</v>
      </c>
      <c r="B212" t="s">
        <v>437</v>
      </c>
      <c r="C212" t="s">
        <v>438</v>
      </c>
      <c r="D212" t="s">
        <v>48</v>
      </c>
      <c r="E212" s="1">
        <v>39149</v>
      </c>
      <c r="F212" s="2" t="s">
        <v>27</v>
      </c>
      <c r="G212" s="2" t="s">
        <v>28</v>
      </c>
      <c r="H212">
        <f t="shared" ca="1" si="6"/>
        <v>11</v>
      </c>
      <c r="I212" s="3">
        <v>12</v>
      </c>
      <c r="J212" s="4">
        <v>1817.0301478178962</v>
      </c>
      <c r="K212" s="5">
        <v>0.04</v>
      </c>
      <c r="L212" s="6">
        <f t="shared" si="7"/>
        <v>72.681205912715853</v>
      </c>
      <c r="M212" t="s">
        <v>35</v>
      </c>
      <c r="N212" s="6">
        <v>110.11383220654412</v>
      </c>
    </row>
    <row r="213" spans="1:14">
      <c r="A213">
        <v>60201</v>
      </c>
      <c r="B213" t="s">
        <v>439</v>
      </c>
      <c r="C213" t="s">
        <v>440</v>
      </c>
      <c r="D213" t="s">
        <v>34</v>
      </c>
      <c r="E213" s="1">
        <v>34922</v>
      </c>
      <c r="F213" s="2" t="s">
        <v>27</v>
      </c>
      <c r="G213" s="2" t="s">
        <v>28</v>
      </c>
      <c r="H213">
        <f t="shared" ca="1" si="6"/>
        <v>23</v>
      </c>
      <c r="I213" s="3">
        <v>33</v>
      </c>
      <c r="J213" s="4">
        <v>8542.0390581745232</v>
      </c>
      <c r="K213" s="5">
        <v>0.09</v>
      </c>
      <c r="L213" s="6">
        <f t="shared" si="7"/>
        <v>768.78351523570711</v>
      </c>
      <c r="M213" t="s">
        <v>29</v>
      </c>
      <c r="N213" s="6">
        <v>156.7158000195241</v>
      </c>
    </row>
    <row r="214" spans="1:14">
      <c r="A214">
        <v>60202</v>
      </c>
      <c r="B214" t="s">
        <v>441</v>
      </c>
      <c r="C214" t="s">
        <v>442</v>
      </c>
      <c r="D214" t="s">
        <v>34</v>
      </c>
      <c r="E214" s="1">
        <v>35313</v>
      </c>
      <c r="F214" s="2" t="s">
        <v>27</v>
      </c>
      <c r="G214" s="2" t="s">
        <v>28</v>
      </c>
      <c r="H214">
        <f t="shared" ca="1" si="6"/>
        <v>22</v>
      </c>
      <c r="I214" s="3">
        <v>12</v>
      </c>
      <c r="J214" s="4">
        <v>8580.0046554310466</v>
      </c>
      <c r="K214" s="5">
        <v>0.09</v>
      </c>
      <c r="L214" s="6">
        <f t="shared" si="7"/>
        <v>772.20041898879413</v>
      </c>
      <c r="M214" t="s">
        <v>29</v>
      </c>
      <c r="N214" s="6">
        <v>175.3513986805286</v>
      </c>
    </row>
    <row r="215" spans="1:14">
      <c r="A215">
        <v>60203</v>
      </c>
      <c r="B215" t="s">
        <v>443</v>
      </c>
      <c r="C215" t="s">
        <v>444</v>
      </c>
      <c r="D215" t="s">
        <v>34</v>
      </c>
      <c r="E215" s="1">
        <v>32887</v>
      </c>
      <c r="F215" s="2" t="s">
        <v>133</v>
      </c>
      <c r="G215" s="2" t="s">
        <v>156</v>
      </c>
      <c r="H215">
        <f t="shared" ca="1" si="6"/>
        <v>28</v>
      </c>
      <c r="I215" s="3">
        <v>24</v>
      </c>
      <c r="J215" s="4">
        <v>7414.9360772560403</v>
      </c>
      <c r="K215" s="5">
        <v>0.15</v>
      </c>
      <c r="L215" s="6">
        <f t="shared" si="7"/>
        <v>1112.240411588406</v>
      </c>
      <c r="M215" t="s">
        <v>35</v>
      </c>
      <c r="N215" s="6">
        <v>285.79333906907601</v>
      </c>
    </row>
    <row r="216" spans="1:14">
      <c r="A216">
        <v>60204</v>
      </c>
      <c r="B216" t="s">
        <v>445</v>
      </c>
      <c r="C216" t="s">
        <v>39</v>
      </c>
      <c r="D216" t="s">
        <v>34</v>
      </c>
      <c r="E216" s="1">
        <v>36732</v>
      </c>
      <c r="F216" s="2" t="s">
        <v>27</v>
      </c>
      <c r="G216" s="2" t="s">
        <v>28</v>
      </c>
      <c r="H216">
        <f t="shared" ca="1" si="6"/>
        <v>18</v>
      </c>
      <c r="I216" s="3">
        <v>24</v>
      </c>
      <c r="J216" s="4">
        <v>9630.3715916563779</v>
      </c>
      <c r="K216" s="5">
        <v>7.0000000000000007E-2</v>
      </c>
      <c r="L216" s="6">
        <f t="shared" si="7"/>
        <v>674.12601141594655</v>
      </c>
      <c r="M216" t="s">
        <v>29</v>
      </c>
      <c r="N216" s="6">
        <v>297.79004834391543</v>
      </c>
    </row>
    <row r="217" spans="1:14">
      <c r="A217">
        <v>60205</v>
      </c>
      <c r="B217" t="s">
        <v>446</v>
      </c>
      <c r="C217" t="s">
        <v>447</v>
      </c>
      <c r="D217" t="s">
        <v>34</v>
      </c>
      <c r="E217" s="1">
        <v>38331</v>
      </c>
      <c r="F217" s="2" t="s">
        <v>27</v>
      </c>
      <c r="G217" s="2" t="s">
        <v>28</v>
      </c>
      <c r="H217">
        <f t="shared" ca="1" si="6"/>
        <v>13</v>
      </c>
      <c r="I217" s="3">
        <v>5</v>
      </c>
      <c r="J217" s="4">
        <v>5203.1317624195181</v>
      </c>
      <c r="K217" s="5">
        <v>7.0000000000000007E-2</v>
      </c>
      <c r="L217" s="6">
        <f t="shared" si="7"/>
        <v>364.21922336936632</v>
      </c>
      <c r="M217" t="s">
        <v>35</v>
      </c>
      <c r="N217" s="6">
        <v>156.89223263166343</v>
      </c>
    </row>
    <row r="218" spans="1:14">
      <c r="A218">
        <v>60206</v>
      </c>
      <c r="B218" t="s">
        <v>448</v>
      </c>
      <c r="C218" t="s">
        <v>449</v>
      </c>
      <c r="D218" t="s">
        <v>34</v>
      </c>
      <c r="E218" s="1">
        <v>29002</v>
      </c>
      <c r="F218" s="2" t="s">
        <v>27</v>
      </c>
      <c r="G218" s="2" t="s">
        <v>28</v>
      </c>
      <c r="H218">
        <f t="shared" ca="1" si="6"/>
        <v>39</v>
      </c>
      <c r="I218" s="3">
        <v>28</v>
      </c>
      <c r="J218" s="4">
        <v>4332.5107716686034</v>
      </c>
      <c r="K218" s="5">
        <v>0.25</v>
      </c>
      <c r="L218" s="6">
        <f t="shared" si="7"/>
        <v>1083.1276929171509</v>
      </c>
      <c r="M218" t="s">
        <v>35</v>
      </c>
      <c r="N218" s="6">
        <v>229.03034239242061</v>
      </c>
    </row>
    <row r="219" spans="1:14">
      <c r="A219">
        <v>60207</v>
      </c>
      <c r="B219" t="s">
        <v>450</v>
      </c>
      <c r="C219" t="s">
        <v>451</v>
      </c>
      <c r="D219" t="s">
        <v>48</v>
      </c>
      <c r="E219" s="1">
        <v>34831</v>
      </c>
      <c r="F219" s="2" t="s">
        <v>27</v>
      </c>
      <c r="G219" s="2" t="s">
        <v>28</v>
      </c>
      <c r="H219">
        <f t="shared" ca="1" si="6"/>
        <v>23</v>
      </c>
      <c r="I219" s="3">
        <v>7</v>
      </c>
      <c r="J219" s="4">
        <v>7819.2754841225069</v>
      </c>
      <c r="K219" s="5">
        <v>0.09</v>
      </c>
      <c r="L219" s="6">
        <f t="shared" si="7"/>
        <v>703.73479357102565</v>
      </c>
      <c r="M219" t="s">
        <v>35</v>
      </c>
      <c r="N219" s="6">
        <v>85.070995874879955</v>
      </c>
    </row>
    <row r="220" spans="1:14">
      <c r="A220">
        <v>60208</v>
      </c>
      <c r="B220" t="s">
        <v>452</v>
      </c>
      <c r="C220" t="s">
        <v>453</v>
      </c>
      <c r="D220" t="s">
        <v>48</v>
      </c>
      <c r="E220" s="1">
        <v>29624</v>
      </c>
      <c r="F220" s="2" t="s">
        <v>127</v>
      </c>
      <c r="G220" s="2" t="s">
        <v>128</v>
      </c>
      <c r="H220">
        <f t="shared" ca="1" si="6"/>
        <v>37</v>
      </c>
      <c r="I220" s="3">
        <v>8</v>
      </c>
      <c r="J220" s="4">
        <v>6538.8817515444207</v>
      </c>
      <c r="K220" s="5">
        <v>0.25</v>
      </c>
      <c r="L220" s="6">
        <f t="shared" si="7"/>
        <v>1634.7204378861052</v>
      </c>
      <c r="M220" t="s">
        <v>35</v>
      </c>
      <c r="N220" s="6">
        <v>57.988229961517249</v>
      </c>
    </row>
    <row r="221" spans="1:14">
      <c r="A221">
        <v>60209</v>
      </c>
      <c r="B221" t="s">
        <v>454</v>
      </c>
      <c r="C221" t="s">
        <v>453</v>
      </c>
      <c r="D221" t="s">
        <v>48</v>
      </c>
      <c r="E221" s="1">
        <v>36430</v>
      </c>
      <c r="F221" s="2" t="s">
        <v>133</v>
      </c>
      <c r="G221" s="2" t="s">
        <v>156</v>
      </c>
      <c r="H221">
        <f t="shared" ca="1" si="6"/>
        <v>19</v>
      </c>
      <c r="I221" s="3">
        <v>19</v>
      </c>
      <c r="J221" s="4">
        <v>7150.8243209957127</v>
      </c>
      <c r="K221" s="5">
        <v>0.09</v>
      </c>
      <c r="L221" s="6">
        <f t="shared" si="7"/>
        <v>643.57418888961411</v>
      </c>
      <c r="M221" t="s">
        <v>35</v>
      </c>
      <c r="N221" s="6">
        <v>122.99419682288132</v>
      </c>
    </row>
    <row r="222" spans="1:14">
      <c r="A222">
        <v>60210</v>
      </c>
      <c r="B222" t="s">
        <v>455</v>
      </c>
      <c r="C222" t="s">
        <v>456</v>
      </c>
      <c r="D222" t="s">
        <v>34</v>
      </c>
      <c r="E222" s="1">
        <v>31982</v>
      </c>
      <c r="F222" s="2" t="s">
        <v>27</v>
      </c>
      <c r="G222" s="2" t="s">
        <v>28</v>
      </c>
      <c r="H222">
        <f t="shared" ca="1" si="6"/>
        <v>31</v>
      </c>
      <c r="I222" s="3">
        <v>14</v>
      </c>
      <c r="J222" s="4">
        <v>2439.9362985954763</v>
      </c>
      <c r="K222" s="5">
        <v>0.15</v>
      </c>
      <c r="L222" s="6">
        <f t="shared" si="7"/>
        <v>365.99044478932143</v>
      </c>
      <c r="M222" t="s">
        <v>35</v>
      </c>
      <c r="N222" s="6">
        <v>121.40978752637091</v>
      </c>
    </row>
    <row r="223" spans="1:14">
      <c r="A223">
        <v>60211</v>
      </c>
      <c r="B223" t="s">
        <v>457</v>
      </c>
      <c r="C223" t="s">
        <v>458</v>
      </c>
      <c r="D223" t="s">
        <v>48</v>
      </c>
      <c r="E223" s="1">
        <v>31667</v>
      </c>
      <c r="F223" s="2" t="s">
        <v>27</v>
      </c>
      <c r="G223" s="2" t="s">
        <v>76</v>
      </c>
      <c r="H223">
        <f t="shared" ca="1" si="6"/>
        <v>32</v>
      </c>
      <c r="I223" s="3">
        <v>15</v>
      </c>
      <c r="J223" s="4">
        <v>4179.6314855422006</v>
      </c>
      <c r="K223" s="5">
        <v>0.15</v>
      </c>
      <c r="L223" s="6">
        <f t="shared" si="7"/>
        <v>626.94472283133007</v>
      </c>
      <c r="M223" t="s">
        <v>35</v>
      </c>
      <c r="N223" s="6">
        <v>83.609593889995054</v>
      </c>
    </row>
    <row r="224" spans="1:14">
      <c r="A224">
        <v>60212</v>
      </c>
      <c r="B224" t="s">
        <v>459</v>
      </c>
      <c r="C224" t="s">
        <v>460</v>
      </c>
      <c r="D224" t="s">
        <v>34</v>
      </c>
      <c r="E224" s="1">
        <v>37064</v>
      </c>
      <c r="F224" s="2" t="s">
        <v>27</v>
      </c>
      <c r="G224" s="2" t="s">
        <v>28</v>
      </c>
      <c r="H224">
        <f t="shared" ca="1" si="6"/>
        <v>17</v>
      </c>
      <c r="I224" s="3">
        <v>30</v>
      </c>
      <c r="J224" s="4">
        <v>2996.734531437759</v>
      </c>
      <c r="K224" s="5">
        <v>7.0000000000000007E-2</v>
      </c>
      <c r="L224" s="6">
        <f t="shared" si="7"/>
        <v>209.77141720064316</v>
      </c>
      <c r="M224" t="s">
        <v>35</v>
      </c>
      <c r="N224" s="6">
        <v>284.31744650942574</v>
      </c>
    </row>
    <row r="225" spans="1:14">
      <c r="A225">
        <v>60213</v>
      </c>
      <c r="B225" t="s">
        <v>461</v>
      </c>
      <c r="C225" t="s">
        <v>31</v>
      </c>
      <c r="D225" t="s">
        <v>34</v>
      </c>
      <c r="E225" s="1">
        <v>38112</v>
      </c>
      <c r="F225" s="2" t="s">
        <v>27</v>
      </c>
      <c r="G225" s="2" t="s">
        <v>260</v>
      </c>
      <c r="H225">
        <f t="shared" ca="1" si="6"/>
        <v>14</v>
      </c>
      <c r="I225" s="3">
        <v>37</v>
      </c>
      <c r="J225" s="4">
        <v>7724.4677910103801</v>
      </c>
      <c r="K225" s="5">
        <v>7.0000000000000007E-2</v>
      </c>
      <c r="L225" s="6">
        <f t="shared" si="7"/>
        <v>540.71274537072668</v>
      </c>
      <c r="M225" t="s">
        <v>35</v>
      </c>
      <c r="N225" s="6">
        <v>297.86069529565549</v>
      </c>
    </row>
    <row r="226" spans="1:14">
      <c r="A226">
        <v>60214</v>
      </c>
      <c r="B226" t="s">
        <v>462</v>
      </c>
      <c r="C226" t="s">
        <v>53</v>
      </c>
      <c r="D226" t="s">
        <v>34</v>
      </c>
      <c r="E226" s="1">
        <v>27501</v>
      </c>
      <c r="F226" s="2" t="s">
        <v>27</v>
      </c>
      <c r="G226" s="2" t="s">
        <v>28</v>
      </c>
      <c r="H226">
        <f t="shared" ca="1" si="6"/>
        <v>43</v>
      </c>
      <c r="I226" s="3">
        <v>10</v>
      </c>
      <c r="J226" s="4"/>
      <c r="K226" s="5">
        <v>0.25</v>
      </c>
      <c r="L226" s="6">
        <f t="shared" si="7"/>
        <v>0</v>
      </c>
      <c r="M226" t="s">
        <v>29</v>
      </c>
      <c r="N226" s="6">
        <v>346.3058695292267</v>
      </c>
    </row>
    <row r="227" spans="1:14">
      <c r="A227">
        <v>60215</v>
      </c>
      <c r="B227" t="s">
        <v>463</v>
      </c>
      <c r="C227" t="s">
        <v>420</v>
      </c>
      <c r="D227" t="s">
        <v>34</v>
      </c>
      <c r="E227" s="1">
        <v>38131</v>
      </c>
      <c r="F227" s="2" t="s">
        <v>27</v>
      </c>
      <c r="G227" s="2" t="s">
        <v>28</v>
      </c>
      <c r="H227">
        <f t="shared" ca="1" si="6"/>
        <v>14</v>
      </c>
      <c r="I227" s="3">
        <v>10</v>
      </c>
      <c r="J227" s="4">
        <v>7913.6896287774416</v>
      </c>
      <c r="K227" s="5">
        <v>7.0000000000000007E-2</v>
      </c>
      <c r="L227" s="6">
        <f t="shared" si="7"/>
        <v>553.95827401442102</v>
      </c>
      <c r="M227" t="s">
        <v>29</v>
      </c>
      <c r="N227" s="6">
        <v>271.19226817201042</v>
      </c>
    </row>
    <row r="228" spans="1:14">
      <c r="A228">
        <v>60216</v>
      </c>
      <c r="B228" t="s">
        <v>464</v>
      </c>
      <c r="C228" t="s">
        <v>465</v>
      </c>
      <c r="D228" t="s">
        <v>48</v>
      </c>
      <c r="E228" s="1">
        <v>32551</v>
      </c>
      <c r="F228" s="2" t="s">
        <v>127</v>
      </c>
      <c r="G228" s="2" t="s">
        <v>466</v>
      </c>
      <c r="H228">
        <f t="shared" ca="1" si="6"/>
        <v>29</v>
      </c>
      <c r="I228" s="3">
        <v>36</v>
      </c>
      <c r="J228" s="4">
        <v>4175.1240908133623</v>
      </c>
      <c r="K228" s="5">
        <v>0.15</v>
      </c>
      <c r="L228" s="6">
        <f t="shared" si="7"/>
        <v>626.2686136220043</v>
      </c>
      <c r="M228" t="s">
        <v>35</v>
      </c>
      <c r="N228" s="6">
        <v>139.53323312897655</v>
      </c>
    </row>
    <row r="229" spans="1:14">
      <c r="A229">
        <v>60217</v>
      </c>
      <c r="B229" t="s">
        <v>467</v>
      </c>
      <c r="C229" t="s">
        <v>468</v>
      </c>
      <c r="D229" t="s">
        <v>34</v>
      </c>
      <c r="E229" s="1">
        <v>39322</v>
      </c>
      <c r="F229" s="2" t="s">
        <v>27</v>
      </c>
      <c r="G229" s="2" t="s">
        <v>28</v>
      </c>
      <c r="H229">
        <f t="shared" ca="1" si="6"/>
        <v>11</v>
      </c>
      <c r="I229" s="3">
        <v>33</v>
      </c>
      <c r="J229" s="4">
        <v>5589.9848312716822</v>
      </c>
      <c r="K229" s="5">
        <v>0.04</v>
      </c>
      <c r="L229" s="6">
        <f t="shared" si="7"/>
        <v>223.59939325086728</v>
      </c>
      <c r="M229" t="s">
        <v>35</v>
      </c>
      <c r="N229" s="6">
        <v>64.965303526488853</v>
      </c>
    </row>
    <row r="230" spans="1:14">
      <c r="A230">
        <v>60218</v>
      </c>
      <c r="B230" t="s">
        <v>469</v>
      </c>
      <c r="C230" t="s">
        <v>470</v>
      </c>
      <c r="D230" t="s">
        <v>34</v>
      </c>
      <c r="E230" s="1">
        <v>34660</v>
      </c>
      <c r="F230" s="2" t="s">
        <v>27</v>
      </c>
      <c r="G230" s="2" t="s">
        <v>49</v>
      </c>
      <c r="H230">
        <f t="shared" ca="1" si="6"/>
        <v>23</v>
      </c>
      <c r="I230" s="3">
        <v>25</v>
      </c>
      <c r="J230" s="4">
        <v>9443.5797091625609</v>
      </c>
      <c r="K230" s="5">
        <v>0.12</v>
      </c>
      <c r="L230" s="6">
        <f t="shared" si="7"/>
        <v>1133.2295650995072</v>
      </c>
      <c r="M230" t="s">
        <v>29</v>
      </c>
      <c r="N230" s="6">
        <v>61.476556375575321</v>
      </c>
    </row>
    <row r="231" spans="1:14">
      <c r="A231">
        <v>60219</v>
      </c>
      <c r="B231" t="s">
        <v>471</v>
      </c>
      <c r="C231" t="s">
        <v>61</v>
      </c>
      <c r="D231" t="s">
        <v>34</v>
      </c>
      <c r="E231" s="1">
        <v>39734</v>
      </c>
      <c r="F231" s="2" t="s">
        <v>27</v>
      </c>
      <c r="G231" s="2" t="s">
        <v>28</v>
      </c>
      <c r="H231">
        <f t="shared" ca="1" si="6"/>
        <v>10</v>
      </c>
      <c r="I231" s="3">
        <v>13</v>
      </c>
      <c r="J231" s="4">
        <v>1633.0463376168343</v>
      </c>
      <c r="K231" s="5">
        <v>0</v>
      </c>
      <c r="L231" s="6">
        <f t="shared" si="7"/>
        <v>0</v>
      </c>
      <c r="M231" t="s">
        <v>35</v>
      </c>
      <c r="N231" s="6">
        <v>234.51244265567803</v>
      </c>
    </row>
    <row r="232" spans="1:14">
      <c r="A232">
        <v>60220</v>
      </c>
      <c r="B232" t="s">
        <v>472</v>
      </c>
      <c r="C232" t="s">
        <v>65</v>
      </c>
      <c r="D232" t="s">
        <v>34</v>
      </c>
      <c r="E232" s="1">
        <v>31989</v>
      </c>
      <c r="F232" s="2" t="s">
        <v>27</v>
      </c>
      <c r="G232" s="2" t="s">
        <v>28</v>
      </c>
      <c r="H232">
        <f t="shared" ca="1" si="6"/>
        <v>31</v>
      </c>
      <c r="I232" s="3">
        <v>10</v>
      </c>
      <c r="J232" s="4">
        <v>6568.4087974092863</v>
      </c>
      <c r="K232" s="5">
        <v>0.15</v>
      </c>
      <c r="L232" s="6">
        <f t="shared" si="7"/>
        <v>985.26131961139288</v>
      </c>
      <c r="M232" t="s">
        <v>35</v>
      </c>
      <c r="N232" s="6">
        <v>184.68489021678022</v>
      </c>
    </row>
    <row r="233" spans="1:14">
      <c r="A233">
        <v>60221</v>
      </c>
      <c r="B233" t="s">
        <v>473</v>
      </c>
      <c r="C233" t="s">
        <v>69</v>
      </c>
      <c r="D233" t="s">
        <v>34</v>
      </c>
      <c r="E233" s="1">
        <v>33465</v>
      </c>
      <c r="F233" s="2" t="s">
        <v>27</v>
      </c>
      <c r="G233" s="2" t="s">
        <v>28</v>
      </c>
      <c r="H233">
        <f t="shared" ca="1" si="6"/>
        <v>27</v>
      </c>
      <c r="I233" s="3">
        <v>40</v>
      </c>
      <c r="J233" s="4">
        <v>9566.5448542380873</v>
      </c>
      <c r="K233" s="5">
        <v>0.12</v>
      </c>
      <c r="L233" s="6">
        <f t="shared" si="7"/>
        <v>1147.9853825085704</v>
      </c>
      <c r="M233" t="s">
        <v>29</v>
      </c>
      <c r="N233" s="6">
        <v>285.00050314061554</v>
      </c>
    </row>
    <row r="234" spans="1:14">
      <c r="A234">
        <v>60222</v>
      </c>
      <c r="B234" t="s">
        <v>474</v>
      </c>
      <c r="C234" t="s">
        <v>71</v>
      </c>
      <c r="D234" t="s">
        <v>34</v>
      </c>
      <c r="E234" s="1">
        <v>29344</v>
      </c>
      <c r="F234" s="2" t="s">
        <v>127</v>
      </c>
      <c r="G234" s="2" t="s">
        <v>128</v>
      </c>
      <c r="H234">
        <f t="shared" ca="1" si="6"/>
        <v>38</v>
      </c>
      <c r="I234" s="3">
        <v>9</v>
      </c>
      <c r="J234" s="4">
        <v>4228.2480187348065</v>
      </c>
      <c r="K234" s="5">
        <v>0.25</v>
      </c>
      <c r="L234" s="6">
        <f t="shared" si="7"/>
        <v>1057.0620046837016</v>
      </c>
      <c r="M234" t="s">
        <v>35</v>
      </c>
      <c r="N234" s="6">
        <v>255.12869048471111</v>
      </c>
    </row>
    <row r="235" spans="1:14">
      <c r="A235">
        <v>60223</v>
      </c>
      <c r="B235" t="s">
        <v>475</v>
      </c>
      <c r="C235" t="s">
        <v>476</v>
      </c>
      <c r="D235" t="s">
        <v>48</v>
      </c>
      <c r="E235" s="1">
        <v>38116</v>
      </c>
      <c r="F235" s="2" t="s">
        <v>27</v>
      </c>
      <c r="G235" s="2" t="s">
        <v>28</v>
      </c>
      <c r="H235">
        <f t="shared" ca="1" si="6"/>
        <v>14</v>
      </c>
      <c r="I235" s="3">
        <v>18</v>
      </c>
      <c r="J235" s="4">
        <v>9157.7148563834016</v>
      </c>
      <c r="K235" s="5">
        <v>7.0000000000000007E-2</v>
      </c>
      <c r="L235" s="6">
        <f t="shared" si="7"/>
        <v>641.04003994683819</v>
      </c>
      <c r="M235" t="s">
        <v>29</v>
      </c>
      <c r="N235" s="6">
        <v>62.612545050006858</v>
      </c>
    </row>
    <row r="236" spans="1:14">
      <c r="A236">
        <v>60224</v>
      </c>
      <c r="B236" t="s">
        <v>477</v>
      </c>
      <c r="C236" t="s">
        <v>478</v>
      </c>
      <c r="D236" t="s">
        <v>34</v>
      </c>
      <c r="E236" s="1">
        <v>33541</v>
      </c>
      <c r="F236" s="2" t="s">
        <v>27</v>
      </c>
      <c r="G236" s="2" t="s">
        <v>28</v>
      </c>
      <c r="H236">
        <f t="shared" ca="1" si="6"/>
        <v>26</v>
      </c>
      <c r="I236" s="3">
        <v>31</v>
      </c>
      <c r="J236" s="4">
        <v>8002.2317864478391</v>
      </c>
      <c r="K236" s="5">
        <v>0.12</v>
      </c>
      <c r="L236" s="6">
        <f t="shared" si="7"/>
        <v>960.26781437374063</v>
      </c>
      <c r="M236" t="s">
        <v>29</v>
      </c>
      <c r="N236" s="6">
        <v>330.62609731216276</v>
      </c>
    </row>
    <row r="237" spans="1:14">
      <c r="A237">
        <v>60225</v>
      </c>
      <c r="B237" t="s">
        <v>479</v>
      </c>
      <c r="C237" t="s">
        <v>480</v>
      </c>
      <c r="D237" t="s">
        <v>48</v>
      </c>
      <c r="E237" s="1">
        <v>31757</v>
      </c>
      <c r="F237" s="2" t="s">
        <v>27</v>
      </c>
      <c r="G237" s="2" t="s">
        <v>28</v>
      </c>
      <c r="H237">
        <f t="shared" ca="1" si="6"/>
        <v>31</v>
      </c>
      <c r="I237" s="3">
        <v>18</v>
      </c>
      <c r="J237" s="4">
        <v>4211.5479744411696</v>
      </c>
      <c r="K237" s="5">
        <v>0.15</v>
      </c>
      <c r="L237" s="6">
        <f t="shared" si="7"/>
        <v>631.73219616617541</v>
      </c>
      <c r="M237" t="s">
        <v>35</v>
      </c>
      <c r="N237" s="6">
        <v>68.328963009726536</v>
      </c>
    </row>
    <row r="238" spans="1:14">
      <c r="A238">
        <v>60226</v>
      </c>
      <c r="B238" t="s">
        <v>481</v>
      </c>
      <c r="C238" t="s">
        <v>482</v>
      </c>
      <c r="D238" t="s">
        <v>34</v>
      </c>
      <c r="E238" s="1">
        <v>36400</v>
      </c>
      <c r="F238" s="2" t="s">
        <v>27</v>
      </c>
      <c r="G238" s="2" t="s">
        <v>28</v>
      </c>
      <c r="H238">
        <f t="shared" ca="1" si="6"/>
        <v>19</v>
      </c>
      <c r="I238" s="3">
        <v>14</v>
      </c>
      <c r="J238" s="4">
        <v>5786.5338024815892</v>
      </c>
      <c r="K238" s="5">
        <v>0.09</v>
      </c>
      <c r="L238" s="6">
        <f t="shared" si="7"/>
        <v>520.78804222334304</v>
      </c>
      <c r="M238" t="s">
        <v>35</v>
      </c>
      <c r="N238" s="6">
        <v>300.88624321683591</v>
      </c>
    </row>
    <row r="239" spans="1:14">
      <c r="A239">
        <v>60227</v>
      </c>
      <c r="B239" t="s">
        <v>483</v>
      </c>
      <c r="C239" t="s">
        <v>484</v>
      </c>
      <c r="D239" t="s">
        <v>34</v>
      </c>
      <c r="E239" s="1">
        <v>35442</v>
      </c>
      <c r="F239" s="2" t="s">
        <v>133</v>
      </c>
      <c r="G239" s="2" t="s">
        <v>156</v>
      </c>
      <c r="H239">
        <f t="shared" ca="1" si="6"/>
        <v>21</v>
      </c>
      <c r="I239" s="3">
        <v>37</v>
      </c>
      <c r="J239" s="4">
        <v>5542.5066987680984</v>
      </c>
      <c r="K239" s="5">
        <v>0.09</v>
      </c>
      <c r="L239" s="6">
        <f t="shared" si="7"/>
        <v>498.82560288912885</v>
      </c>
      <c r="M239" t="s">
        <v>35</v>
      </c>
      <c r="N239" s="6">
        <v>171.22589103167087</v>
      </c>
    </row>
    <row r="240" spans="1:14">
      <c r="A240">
        <v>60228</v>
      </c>
      <c r="B240" t="s">
        <v>485</v>
      </c>
      <c r="C240" t="s">
        <v>486</v>
      </c>
      <c r="D240" t="s">
        <v>34</v>
      </c>
      <c r="E240" s="1">
        <v>34409</v>
      </c>
      <c r="F240" s="2" t="s">
        <v>127</v>
      </c>
      <c r="G240" s="2" t="s">
        <v>128</v>
      </c>
      <c r="H240">
        <f t="shared" ca="1" si="6"/>
        <v>24</v>
      </c>
      <c r="I240" s="3">
        <v>8</v>
      </c>
      <c r="J240" s="4">
        <v>8282.2214603713619</v>
      </c>
      <c r="K240" s="5">
        <v>0.12</v>
      </c>
      <c r="L240" s="6">
        <f t="shared" si="7"/>
        <v>993.86657524456336</v>
      </c>
      <c r="M240" t="s">
        <v>29</v>
      </c>
      <c r="N240" s="6">
        <v>340.92629437582082</v>
      </c>
    </row>
    <row r="241" spans="1:14">
      <c r="A241">
        <v>60229</v>
      </c>
      <c r="B241" t="s">
        <v>487</v>
      </c>
      <c r="C241" t="s">
        <v>488</v>
      </c>
      <c r="D241" t="s">
        <v>34</v>
      </c>
      <c r="E241" s="1">
        <v>39143</v>
      </c>
      <c r="F241" s="2" t="s">
        <v>27</v>
      </c>
      <c r="G241" s="2" t="s">
        <v>28</v>
      </c>
      <c r="H241">
        <f t="shared" ca="1" si="6"/>
        <v>11</v>
      </c>
      <c r="I241" s="3">
        <v>33</v>
      </c>
      <c r="J241" s="4">
        <v>7731.4145543341938</v>
      </c>
      <c r="K241" s="5">
        <v>0.04</v>
      </c>
      <c r="L241" s="6">
        <f t="shared" si="7"/>
        <v>309.25658217336775</v>
      </c>
      <c r="M241" t="s">
        <v>35</v>
      </c>
      <c r="N241" s="6">
        <v>52.555175288470892</v>
      </c>
    </row>
    <row r="242" spans="1:14">
      <c r="A242">
        <v>60230</v>
      </c>
      <c r="B242" t="s">
        <v>489</v>
      </c>
      <c r="C242" t="s">
        <v>98</v>
      </c>
      <c r="D242" t="s">
        <v>34</v>
      </c>
      <c r="E242" s="1">
        <v>38765</v>
      </c>
      <c r="F242" s="2" t="s">
        <v>27</v>
      </c>
      <c r="G242" s="2" t="s">
        <v>28</v>
      </c>
      <c r="H242">
        <f t="shared" ca="1" si="6"/>
        <v>12</v>
      </c>
      <c r="I242" s="3">
        <v>5</v>
      </c>
      <c r="J242" s="4">
        <v>9410.0461273970413</v>
      </c>
      <c r="K242" s="5">
        <v>0.04</v>
      </c>
      <c r="L242" s="6">
        <f t="shared" si="7"/>
        <v>376.40184509588164</v>
      </c>
      <c r="M242" t="s">
        <v>29</v>
      </c>
      <c r="N242" s="6">
        <v>78.622843560549015</v>
      </c>
    </row>
    <row r="243" spans="1:14">
      <c r="A243">
        <v>60231</v>
      </c>
      <c r="B243" t="s">
        <v>490</v>
      </c>
      <c r="C243" t="s">
        <v>491</v>
      </c>
      <c r="D243" t="s">
        <v>34</v>
      </c>
      <c r="E243" s="1">
        <v>30181</v>
      </c>
      <c r="F243" s="2" t="s">
        <v>27</v>
      </c>
      <c r="G243" s="2" t="s">
        <v>28</v>
      </c>
      <c r="H243">
        <f t="shared" ca="1" si="6"/>
        <v>36</v>
      </c>
      <c r="I243" s="3">
        <v>39</v>
      </c>
      <c r="J243" s="4">
        <v>9367.5503564534738</v>
      </c>
      <c r="K243" s="5">
        <v>0.25</v>
      </c>
      <c r="L243" s="6">
        <f t="shared" si="7"/>
        <v>2341.8875891133684</v>
      </c>
      <c r="M243" t="s">
        <v>29</v>
      </c>
      <c r="N243" s="6">
        <v>256.39333016391674</v>
      </c>
    </row>
    <row r="244" spans="1:14">
      <c r="A244">
        <v>60232</v>
      </c>
      <c r="B244" t="s">
        <v>492</v>
      </c>
      <c r="C244" t="s">
        <v>493</v>
      </c>
      <c r="D244" t="s">
        <v>34</v>
      </c>
      <c r="E244" s="1">
        <v>34512</v>
      </c>
      <c r="F244" s="2" t="s">
        <v>27</v>
      </c>
      <c r="G244" s="2" t="s">
        <v>28</v>
      </c>
      <c r="H244">
        <f t="shared" ca="1" si="6"/>
        <v>24</v>
      </c>
      <c r="I244" s="3">
        <v>7</v>
      </c>
      <c r="J244" s="4">
        <v>1748.1853774707395</v>
      </c>
      <c r="K244" s="5">
        <v>0.12</v>
      </c>
      <c r="L244" s="6">
        <f t="shared" si="7"/>
        <v>209.78224529648872</v>
      </c>
      <c r="M244" t="s">
        <v>35</v>
      </c>
      <c r="N244" s="6">
        <v>198.04507148054941</v>
      </c>
    </row>
    <row r="245" spans="1:14">
      <c r="A245">
        <v>60233</v>
      </c>
      <c r="B245" t="s">
        <v>494</v>
      </c>
      <c r="C245" t="s">
        <v>495</v>
      </c>
      <c r="D245" t="s">
        <v>34</v>
      </c>
      <c r="E245" s="1">
        <v>36120</v>
      </c>
      <c r="F245" s="2" t="s">
        <v>27</v>
      </c>
      <c r="G245" s="2" t="s">
        <v>28</v>
      </c>
      <c r="H245">
        <f t="shared" ca="1" si="6"/>
        <v>19</v>
      </c>
      <c r="I245" s="3">
        <v>35</v>
      </c>
      <c r="J245" s="4">
        <v>6848.9271841628151</v>
      </c>
      <c r="K245" s="5">
        <v>0.09</v>
      </c>
      <c r="L245" s="6">
        <f t="shared" si="7"/>
        <v>616.40344657465334</v>
      </c>
      <c r="M245" t="s">
        <v>35</v>
      </c>
      <c r="N245" s="6">
        <v>321.93496577941005</v>
      </c>
    </row>
    <row r="246" spans="1:14">
      <c r="A246">
        <v>60234</v>
      </c>
      <c r="B246" t="s">
        <v>496</v>
      </c>
      <c r="C246" t="s">
        <v>108</v>
      </c>
      <c r="D246" t="s">
        <v>34</v>
      </c>
      <c r="E246" s="1">
        <v>37356</v>
      </c>
      <c r="F246" s="2" t="s">
        <v>27</v>
      </c>
      <c r="G246" s="2" t="s">
        <v>42</v>
      </c>
      <c r="H246">
        <f t="shared" ca="1" si="6"/>
        <v>16</v>
      </c>
      <c r="I246" s="3">
        <v>31</v>
      </c>
      <c r="J246" s="4">
        <v>5138.9316039906898</v>
      </c>
      <c r="K246" s="5">
        <v>7.0000000000000007E-2</v>
      </c>
      <c r="L246" s="6">
        <f t="shared" si="7"/>
        <v>359.72521227934834</v>
      </c>
      <c r="M246" t="s">
        <v>35</v>
      </c>
      <c r="N246" s="6">
        <v>153.67553582931927</v>
      </c>
    </row>
    <row r="247" spans="1:14">
      <c r="A247">
        <v>60235</v>
      </c>
      <c r="B247" t="s">
        <v>497</v>
      </c>
      <c r="C247" t="s">
        <v>498</v>
      </c>
      <c r="D247" t="s">
        <v>48</v>
      </c>
      <c r="E247" s="1">
        <v>33535</v>
      </c>
      <c r="F247" s="2" t="s">
        <v>27</v>
      </c>
      <c r="G247" s="2" t="s">
        <v>28</v>
      </c>
      <c r="H247">
        <f t="shared" ca="1" si="6"/>
        <v>27</v>
      </c>
      <c r="I247" s="3">
        <v>13</v>
      </c>
      <c r="J247" s="4">
        <v>1519.4815109967012</v>
      </c>
      <c r="K247" s="5">
        <v>0.12</v>
      </c>
      <c r="L247" s="6">
        <f t="shared" si="7"/>
        <v>182.33778131960415</v>
      </c>
      <c r="M247" t="s">
        <v>35</v>
      </c>
      <c r="N247" s="6">
        <v>66.683857658751933</v>
      </c>
    </row>
    <row r="248" spans="1:14">
      <c r="A248">
        <v>60236</v>
      </c>
      <c r="B248" t="s">
        <v>6</v>
      </c>
      <c r="C248" t="s">
        <v>55</v>
      </c>
      <c r="D248" t="s">
        <v>34</v>
      </c>
      <c r="E248" s="1">
        <v>30471</v>
      </c>
      <c r="F248" s="2" t="s">
        <v>133</v>
      </c>
      <c r="G248" s="2" t="s">
        <v>156</v>
      </c>
      <c r="H248">
        <f t="shared" ca="1" si="6"/>
        <v>35</v>
      </c>
      <c r="I248" s="3">
        <v>19</v>
      </c>
      <c r="J248" s="4"/>
      <c r="K248" s="5">
        <v>0.25</v>
      </c>
      <c r="L248" s="6">
        <f t="shared" si="7"/>
        <v>0</v>
      </c>
      <c r="M248" t="s">
        <v>35</v>
      </c>
      <c r="N248" s="6">
        <v>162.9553980142247</v>
      </c>
    </row>
    <row r="249" spans="1:14">
      <c r="A249">
        <v>60237</v>
      </c>
      <c r="B249" t="s">
        <v>499</v>
      </c>
      <c r="C249" t="s">
        <v>500</v>
      </c>
      <c r="D249" t="s">
        <v>48</v>
      </c>
      <c r="E249" s="1">
        <v>38883</v>
      </c>
      <c r="F249" s="2" t="s">
        <v>27</v>
      </c>
      <c r="G249" s="2" t="s">
        <v>28</v>
      </c>
      <c r="H249">
        <f t="shared" ca="1" si="6"/>
        <v>12</v>
      </c>
      <c r="I249" s="3">
        <v>15</v>
      </c>
      <c r="J249" s="4">
        <v>2672.688494714911</v>
      </c>
      <c r="K249" s="5">
        <v>0.04</v>
      </c>
      <c r="L249" s="6">
        <f t="shared" si="7"/>
        <v>106.90753978859644</v>
      </c>
      <c r="M249" t="s">
        <v>35</v>
      </c>
      <c r="N249" s="6">
        <v>88.077574530044402</v>
      </c>
    </row>
    <row r="250" spans="1:14">
      <c r="A250">
        <v>60238</v>
      </c>
      <c r="B250" t="s">
        <v>501</v>
      </c>
      <c r="C250" t="s">
        <v>502</v>
      </c>
      <c r="D250" t="s">
        <v>34</v>
      </c>
      <c r="E250" s="1">
        <v>38980</v>
      </c>
      <c r="F250" s="2" t="s">
        <v>27</v>
      </c>
      <c r="G250" s="2" t="s">
        <v>28</v>
      </c>
      <c r="H250">
        <f t="shared" ca="1" si="6"/>
        <v>12</v>
      </c>
      <c r="I250" s="3">
        <v>36</v>
      </c>
      <c r="J250" s="4">
        <v>9828.7837609814324</v>
      </c>
      <c r="K250" s="5">
        <v>0.04</v>
      </c>
      <c r="L250" s="6">
        <f t="shared" si="7"/>
        <v>393.15135043925733</v>
      </c>
      <c r="M250" t="s">
        <v>29</v>
      </c>
      <c r="N250" s="6">
        <v>145.51535097744281</v>
      </c>
    </row>
    <row r="251" spans="1:14">
      <c r="A251">
        <v>60239</v>
      </c>
      <c r="B251" t="s">
        <v>503</v>
      </c>
      <c r="C251" t="s">
        <v>504</v>
      </c>
      <c r="D251" t="s">
        <v>48</v>
      </c>
      <c r="E251" s="1">
        <v>31054</v>
      </c>
      <c r="F251" s="2" t="s">
        <v>27</v>
      </c>
      <c r="G251" s="2" t="s">
        <v>28</v>
      </c>
      <c r="H251">
        <f t="shared" ca="1" si="6"/>
        <v>33</v>
      </c>
      <c r="I251" s="3">
        <v>23</v>
      </c>
      <c r="J251" s="4">
        <v>2648.8230100541441</v>
      </c>
      <c r="K251" s="5">
        <v>0.25</v>
      </c>
      <c r="L251" s="6">
        <f t="shared" si="7"/>
        <v>662.20575251353603</v>
      </c>
      <c r="M251" t="s">
        <v>35</v>
      </c>
      <c r="N251" s="6">
        <v>41.286998902792078</v>
      </c>
    </row>
    <row r="252" spans="1:14">
      <c r="A252">
        <v>60240</v>
      </c>
      <c r="B252" t="s">
        <v>505</v>
      </c>
      <c r="C252" t="s">
        <v>506</v>
      </c>
      <c r="D252" t="s">
        <v>34</v>
      </c>
      <c r="E252" s="1">
        <v>31472</v>
      </c>
      <c r="F252" s="2" t="s">
        <v>27</v>
      </c>
      <c r="G252" s="2" t="s">
        <v>28</v>
      </c>
      <c r="H252">
        <f t="shared" ca="1" si="6"/>
        <v>32</v>
      </c>
      <c r="I252" s="3">
        <v>40</v>
      </c>
      <c r="J252" s="4">
        <v>2873.8688107338212</v>
      </c>
      <c r="K252" s="5">
        <v>0.15</v>
      </c>
      <c r="L252" s="6">
        <f t="shared" si="7"/>
        <v>431.08032161007316</v>
      </c>
      <c r="M252" t="s">
        <v>35</v>
      </c>
      <c r="N252" s="6">
        <v>134.25001198235537</v>
      </c>
    </row>
    <row r="253" spans="1:14">
      <c r="A253">
        <v>60241</v>
      </c>
      <c r="B253" t="s">
        <v>507</v>
      </c>
      <c r="C253" t="s">
        <v>508</v>
      </c>
      <c r="D253" t="s">
        <v>48</v>
      </c>
      <c r="E253" s="1">
        <v>36568</v>
      </c>
      <c r="F253" s="2" t="s">
        <v>27</v>
      </c>
      <c r="G253" s="2" t="s">
        <v>28</v>
      </c>
      <c r="H253">
        <f t="shared" ca="1" si="6"/>
        <v>18</v>
      </c>
      <c r="I253" s="3">
        <v>8</v>
      </c>
      <c r="J253" s="4">
        <v>5085.0066428239998</v>
      </c>
      <c r="K253" s="5">
        <v>0.09</v>
      </c>
      <c r="L253" s="6">
        <f t="shared" si="7"/>
        <v>457.65059785415997</v>
      </c>
      <c r="M253" t="s">
        <v>35</v>
      </c>
      <c r="N253" s="6">
        <v>128.41549150606278</v>
      </c>
    </row>
    <row r="254" spans="1:14">
      <c r="A254">
        <v>60242</v>
      </c>
      <c r="B254" t="s">
        <v>509</v>
      </c>
      <c r="C254" t="s">
        <v>510</v>
      </c>
      <c r="D254" t="s">
        <v>48</v>
      </c>
      <c r="E254" s="1">
        <v>39633</v>
      </c>
      <c r="F254" s="2" t="s">
        <v>27</v>
      </c>
      <c r="G254" s="2" t="s">
        <v>28</v>
      </c>
      <c r="H254">
        <f t="shared" ca="1" si="6"/>
        <v>10</v>
      </c>
      <c r="I254" s="3">
        <v>18</v>
      </c>
      <c r="J254" s="4">
        <v>7916.213583954669</v>
      </c>
      <c r="K254" s="5">
        <v>0</v>
      </c>
      <c r="L254" s="6">
        <f t="shared" si="7"/>
        <v>0</v>
      </c>
      <c r="M254" t="s">
        <v>35</v>
      </c>
      <c r="N254" s="6">
        <v>73.723124761301875</v>
      </c>
    </row>
    <row r="255" spans="1:14">
      <c r="A255">
        <v>60243</v>
      </c>
      <c r="B255" t="s">
        <v>511</v>
      </c>
      <c r="C255" t="s">
        <v>426</v>
      </c>
      <c r="D255" t="s">
        <v>34</v>
      </c>
      <c r="E255" s="1">
        <v>28873</v>
      </c>
      <c r="F255" s="2" t="s">
        <v>27</v>
      </c>
      <c r="G255" s="2" t="s">
        <v>28</v>
      </c>
      <c r="H255">
        <f t="shared" ca="1" si="6"/>
        <v>39</v>
      </c>
      <c r="I255" s="3">
        <v>36</v>
      </c>
      <c r="J255" s="4">
        <v>2010.8894499431628</v>
      </c>
      <c r="K255" s="5">
        <v>0.25</v>
      </c>
      <c r="L255" s="6">
        <f t="shared" si="7"/>
        <v>502.72236248579071</v>
      </c>
      <c r="M255" t="s">
        <v>35</v>
      </c>
      <c r="N255" s="6">
        <v>179.09935403379686</v>
      </c>
    </row>
    <row r="256" spans="1:14">
      <c r="A256">
        <v>60244</v>
      </c>
      <c r="B256" t="s">
        <v>512</v>
      </c>
      <c r="C256" t="s">
        <v>513</v>
      </c>
      <c r="D256" t="s">
        <v>34</v>
      </c>
      <c r="E256" s="1">
        <v>32688</v>
      </c>
      <c r="F256" s="2" t="s">
        <v>133</v>
      </c>
      <c r="G256" s="2" t="s">
        <v>156</v>
      </c>
      <c r="H256">
        <f t="shared" ca="1" si="6"/>
        <v>29</v>
      </c>
      <c r="I256" s="3">
        <v>32</v>
      </c>
      <c r="J256" s="4">
        <v>4454.4393763693915</v>
      </c>
      <c r="K256" s="5">
        <v>0.15</v>
      </c>
      <c r="L256" s="6">
        <f t="shared" si="7"/>
        <v>668.16590645540873</v>
      </c>
      <c r="M256" t="s">
        <v>35</v>
      </c>
      <c r="N256" s="6">
        <v>227.4306008337615</v>
      </c>
    </row>
    <row r="257" spans="1:14">
      <c r="A257">
        <v>60245</v>
      </c>
      <c r="B257" t="s">
        <v>514</v>
      </c>
      <c r="C257" t="s">
        <v>515</v>
      </c>
      <c r="D257" t="s">
        <v>48</v>
      </c>
      <c r="E257" s="1">
        <v>39601</v>
      </c>
      <c r="F257" s="2" t="s">
        <v>27</v>
      </c>
      <c r="G257" s="2" t="s">
        <v>28</v>
      </c>
      <c r="H257">
        <f t="shared" ca="1" si="6"/>
        <v>10</v>
      </c>
      <c r="I257" s="3">
        <v>7</v>
      </c>
      <c r="J257" s="4">
        <v>7662.4728363790255</v>
      </c>
      <c r="K257" s="5">
        <v>0</v>
      </c>
      <c r="L257" s="6">
        <f t="shared" si="7"/>
        <v>0</v>
      </c>
      <c r="M257" t="s">
        <v>35</v>
      </c>
      <c r="N257" s="6">
        <v>34.106734401109506</v>
      </c>
    </row>
    <row r="258" spans="1:14">
      <c r="A258">
        <v>60246</v>
      </c>
      <c r="B258" t="s">
        <v>516</v>
      </c>
      <c r="C258" t="s">
        <v>517</v>
      </c>
      <c r="D258" t="s">
        <v>48</v>
      </c>
      <c r="E258" s="1">
        <v>31197</v>
      </c>
      <c r="F258" s="2" t="s">
        <v>27</v>
      </c>
      <c r="G258" s="2" t="s">
        <v>28</v>
      </c>
      <c r="H258">
        <f t="shared" ca="1" si="6"/>
        <v>33</v>
      </c>
      <c r="I258" s="3">
        <v>22</v>
      </c>
      <c r="J258" s="4">
        <v>3996.4284306024019</v>
      </c>
      <c r="K258" s="5">
        <v>0.15</v>
      </c>
      <c r="L258" s="6">
        <f t="shared" si="7"/>
        <v>599.46426459036024</v>
      </c>
      <c r="M258" t="s">
        <v>35</v>
      </c>
      <c r="N258" s="6">
        <v>60.565297559364524</v>
      </c>
    </row>
    <row r="259" spans="1:14">
      <c r="A259">
        <v>60247</v>
      </c>
      <c r="B259" t="s">
        <v>518</v>
      </c>
      <c r="C259" t="s">
        <v>519</v>
      </c>
      <c r="D259" t="s">
        <v>48</v>
      </c>
      <c r="E259" s="1">
        <v>36331</v>
      </c>
      <c r="F259" s="2" t="s">
        <v>27</v>
      </c>
      <c r="G259" s="2" t="s">
        <v>28</v>
      </c>
      <c r="H259">
        <f t="shared" ca="1" si="6"/>
        <v>19</v>
      </c>
      <c r="I259" s="3">
        <v>12</v>
      </c>
      <c r="J259" s="4">
        <v>6323.1449081792034</v>
      </c>
      <c r="K259" s="5">
        <v>0.09</v>
      </c>
      <c r="L259" s="6">
        <f t="shared" si="7"/>
        <v>569.08304173612828</v>
      </c>
      <c r="M259" t="s">
        <v>35</v>
      </c>
      <c r="N259" s="6">
        <v>60.120917395132132</v>
      </c>
    </row>
    <row r="260" spans="1:14">
      <c r="A260">
        <v>60248</v>
      </c>
      <c r="B260" t="s">
        <v>520</v>
      </c>
      <c r="C260" t="s">
        <v>521</v>
      </c>
      <c r="D260" t="s">
        <v>48</v>
      </c>
      <c r="E260" s="1">
        <v>33603</v>
      </c>
      <c r="F260" s="2" t="s">
        <v>27</v>
      </c>
      <c r="G260" s="2" t="s">
        <v>28</v>
      </c>
      <c r="H260">
        <f t="shared" ca="1" si="6"/>
        <v>26</v>
      </c>
      <c r="I260" s="3">
        <v>34</v>
      </c>
      <c r="J260" s="4">
        <v>5149.9101177078919</v>
      </c>
      <c r="K260" s="5">
        <v>0.12</v>
      </c>
      <c r="L260" s="6">
        <f t="shared" si="7"/>
        <v>617.98921412494701</v>
      </c>
      <c r="M260" t="s">
        <v>35</v>
      </c>
      <c r="N260" s="6">
        <v>110.56129581280537</v>
      </c>
    </row>
    <row r="261" spans="1:14">
      <c r="A261">
        <v>60249</v>
      </c>
      <c r="B261" t="s">
        <v>522</v>
      </c>
      <c r="C261" t="s">
        <v>523</v>
      </c>
      <c r="D261" t="s">
        <v>48</v>
      </c>
      <c r="E261" s="1">
        <v>37674</v>
      </c>
      <c r="F261" s="2" t="s">
        <v>27</v>
      </c>
      <c r="G261" s="2" t="s">
        <v>28</v>
      </c>
      <c r="H261">
        <f t="shared" ca="1" si="6"/>
        <v>15</v>
      </c>
      <c r="I261" s="3">
        <v>21</v>
      </c>
      <c r="J261" s="4">
        <v>6662.5351941519721</v>
      </c>
      <c r="K261" s="5">
        <v>7.0000000000000007E-2</v>
      </c>
      <c r="L261" s="6">
        <f t="shared" si="7"/>
        <v>466.37746359063811</v>
      </c>
      <c r="M261" t="s">
        <v>35</v>
      </c>
      <c r="N261" s="6">
        <v>51.465092005728643</v>
      </c>
    </row>
    <row r="262" spans="1:14">
      <c r="A262">
        <v>60250</v>
      </c>
      <c r="B262" t="s">
        <v>524</v>
      </c>
      <c r="C262" t="s">
        <v>525</v>
      </c>
      <c r="D262" t="s">
        <v>34</v>
      </c>
      <c r="E262" s="1">
        <v>34239</v>
      </c>
      <c r="F262" s="2" t="s">
        <v>27</v>
      </c>
      <c r="G262" s="2" t="s">
        <v>28</v>
      </c>
      <c r="H262">
        <f t="shared" ca="1" si="6"/>
        <v>25</v>
      </c>
      <c r="I262" s="3">
        <v>24</v>
      </c>
      <c r="J262" s="4">
        <v>4681.4715815109339</v>
      </c>
      <c r="K262" s="5">
        <v>0.12</v>
      </c>
      <c r="L262" s="6">
        <f t="shared" si="7"/>
        <v>561.77658978131205</v>
      </c>
      <c r="M262" t="s">
        <v>35</v>
      </c>
      <c r="N262" s="6">
        <v>221.19680124732295</v>
      </c>
    </row>
    <row r="263" spans="1:14">
      <c r="A263">
        <v>60251</v>
      </c>
      <c r="B263" t="s">
        <v>526</v>
      </c>
      <c r="C263" t="s">
        <v>527</v>
      </c>
      <c r="D263" t="s">
        <v>34</v>
      </c>
      <c r="E263" s="1">
        <v>31289</v>
      </c>
      <c r="F263" s="2" t="s">
        <v>27</v>
      </c>
      <c r="G263" s="2" t="s">
        <v>42</v>
      </c>
      <c r="H263">
        <f t="shared" ca="1" si="6"/>
        <v>33</v>
      </c>
      <c r="I263" s="3">
        <v>26</v>
      </c>
      <c r="J263" s="4">
        <v>5036.4302219457131</v>
      </c>
      <c r="K263" s="5">
        <v>0.15</v>
      </c>
      <c r="L263" s="6">
        <f t="shared" si="7"/>
        <v>755.46453329185692</v>
      </c>
      <c r="M263" t="s">
        <v>35</v>
      </c>
      <c r="N263" s="6">
        <v>307.71506087246502</v>
      </c>
    </row>
    <row r="264" spans="1:14">
      <c r="A264">
        <v>60252</v>
      </c>
      <c r="B264" t="s">
        <v>528</v>
      </c>
      <c r="C264" t="s">
        <v>529</v>
      </c>
      <c r="D264" t="s">
        <v>48</v>
      </c>
      <c r="E264" s="1">
        <v>36615</v>
      </c>
      <c r="F264" s="2" t="s">
        <v>27</v>
      </c>
      <c r="G264" s="2" t="s">
        <v>28</v>
      </c>
      <c r="H264">
        <f t="shared" ca="1" si="6"/>
        <v>18</v>
      </c>
      <c r="I264" s="3">
        <v>25</v>
      </c>
      <c r="J264" s="4">
        <v>4595.7308131595946</v>
      </c>
      <c r="K264" s="5">
        <v>7.0000000000000007E-2</v>
      </c>
      <c r="L264" s="6">
        <f t="shared" si="7"/>
        <v>321.70115692117167</v>
      </c>
      <c r="M264" t="s">
        <v>35</v>
      </c>
      <c r="N264" s="6">
        <v>81.414992774335403</v>
      </c>
    </row>
    <row r="265" spans="1:14">
      <c r="A265">
        <v>60253</v>
      </c>
      <c r="B265" t="s">
        <v>530</v>
      </c>
      <c r="C265" t="s">
        <v>531</v>
      </c>
      <c r="D265" t="s">
        <v>48</v>
      </c>
      <c r="E265" s="1">
        <v>29770</v>
      </c>
      <c r="F265" s="2" t="s">
        <v>27</v>
      </c>
      <c r="G265" s="2" t="s">
        <v>28</v>
      </c>
      <c r="H265">
        <f t="shared" ca="1" si="6"/>
        <v>37</v>
      </c>
      <c r="I265" s="3">
        <v>30</v>
      </c>
      <c r="J265" s="4">
        <v>5347.6598392858141</v>
      </c>
      <c r="K265" s="5">
        <v>0.25</v>
      </c>
      <c r="L265" s="6">
        <f t="shared" si="7"/>
        <v>1336.9149598214535</v>
      </c>
      <c r="M265" t="s">
        <v>35</v>
      </c>
      <c r="N265" s="6">
        <v>100.68358938145214</v>
      </c>
    </row>
    <row r="266" spans="1:14">
      <c r="A266">
        <v>60254</v>
      </c>
      <c r="B266" t="s">
        <v>532</v>
      </c>
      <c r="C266" t="s">
        <v>533</v>
      </c>
      <c r="D266" t="s">
        <v>48</v>
      </c>
      <c r="E266" s="1">
        <v>32961</v>
      </c>
      <c r="F266" s="2" t="s">
        <v>27</v>
      </c>
      <c r="G266" s="2" t="s">
        <v>28</v>
      </c>
      <c r="H266">
        <f t="shared" ca="1" si="6"/>
        <v>28</v>
      </c>
      <c r="I266" s="3">
        <v>27</v>
      </c>
      <c r="J266" s="4">
        <v>8218.8047160948918</v>
      </c>
      <c r="K266" s="5">
        <v>0.15</v>
      </c>
      <c r="L266" s="6">
        <f t="shared" si="7"/>
        <v>1232.8207074142338</v>
      </c>
      <c r="M266" t="s">
        <v>29</v>
      </c>
      <c r="N266" s="6">
        <v>54.975085594913729</v>
      </c>
    </row>
    <row r="267" spans="1:14">
      <c r="A267">
        <v>60255</v>
      </c>
      <c r="B267" t="s">
        <v>534</v>
      </c>
      <c r="C267" t="s">
        <v>535</v>
      </c>
      <c r="D267" t="s">
        <v>34</v>
      </c>
      <c r="E267" s="1">
        <v>31323</v>
      </c>
      <c r="F267" s="2" t="s">
        <v>27</v>
      </c>
      <c r="G267" s="2" t="s">
        <v>28</v>
      </c>
      <c r="H267">
        <f t="shared" ca="1" si="6"/>
        <v>33</v>
      </c>
      <c r="I267" s="3">
        <v>23</v>
      </c>
      <c r="J267" s="4">
        <v>5500.3946387168207</v>
      </c>
      <c r="K267" s="5">
        <v>0.15</v>
      </c>
      <c r="L267" s="6">
        <f t="shared" si="7"/>
        <v>825.05919580752311</v>
      </c>
      <c r="M267" t="s">
        <v>35</v>
      </c>
      <c r="N267" s="6">
        <v>327.9105484927054</v>
      </c>
    </row>
    <row r="268" spans="1:14">
      <c r="A268">
        <v>60256</v>
      </c>
      <c r="B268" t="s">
        <v>536</v>
      </c>
      <c r="C268" t="s">
        <v>537</v>
      </c>
      <c r="D268" t="s">
        <v>34</v>
      </c>
      <c r="E268" s="1">
        <v>36738</v>
      </c>
      <c r="F268" s="2" t="s">
        <v>27</v>
      </c>
      <c r="G268" s="2" t="s">
        <v>28</v>
      </c>
      <c r="H268">
        <f t="shared" ref="H268:H331" ca="1" si="8">DATEDIF(E268,TODAY(),"y")</f>
        <v>18</v>
      </c>
      <c r="I268" s="3">
        <v>8</v>
      </c>
      <c r="J268" s="4">
        <v>9078.0427854966874</v>
      </c>
      <c r="K268" s="5">
        <v>7.0000000000000007E-2</v>
      </c>
      <c r="L268" s="6">
        <f t="shared" ref="L268:L331" si="9">K268*J268</f>
        <v>635.46299498476822</v>
      </c>
      <c r="M268" t="s">
        <v>29</v>
      </c>
      <c r="N268" s="6">
        <v>229.53898257287835</v>
      </c>
    </row>
    <row r="269" spans="1:14">
      <c r="A269">
        <v>60257</v>
      </c>
      <c r="B269" t="s">
        <v>538</v>
      </c>
      <c r="C269" t="s">
        <v>148</v>
      </c>
      <c r="D269" t="s">
        <v>48</v>
      </c>
      <c r="E269" s="1">
        <v>36802</v>
      </c>
      <c r="F269" s="2" t="s">
        <v>27</v>
      </c>
      <c r="G269" s="2" t="s">
        <v>76</v>
      </c>
      <c r="H269">
        <f t="shared" ca="1" si="8"/>
        <v>18</v>
      </c>
      <c r="I269" s="3">
        <v>34</v>
      </c>
      <c r="J269" s="4">
        <v>3749.242836700525</v>
      </c>
      <c r="K269" s="5">
        <v>7.0000000000000007E-2</v>
      </c>
      <c r="L269" s="6">
        <f t="shared" si="9"/>
        <v>262.44699856903679</v>
      </c>
      <c r="M269" t="s">
        <v>35</v>
      </c>
      <c r="N269" s="6">
        <v>25.872520797592593</v>
      </c>
    </row>
    <row r="270" spans="1:14">
      <c r="A270">
        <v>60258</v>
      </c>
      <c r="B270" t="s">
        <v>539</v>
      </c>
      <c r="C270" t="s">
        <v>540</v>
      </c>
      <c r="D270" t="s">
        <v>34</v>
      </c>
      <c r="E270" s="1">
        <v>29808</v>
      </c>
      <c r="F270" s="2" t="s">
        <v>27</v>
      </c>
      <c r="G270" s="2" t="s">
        <v>28</v>
      </c>
      <c r="H270">
        <f t="shared" ca="1" si="8"/>
        <v>37</v>
      </c>
      <c r="I270" s="3">
        <v>10</v>
      </c>
      <c r="J270" s="4">
        <v>8042.6083542917677</v>
      </c>
      <c r="K270" s="5">
        <v>0.25</v>
      </c>
      <c r="L270" s="6">
        <f t="shared" si="9"/>
        <v>2010.6520885729419</v>
      </c>
      <c r="M270" t="s">
        <v>29</v>
      </c>
      <c r="N270" s="6">
        <v>64.229994202500095</v>
      </c>
    </row>
    <row r="271" spans="1:14">
      <c r="A271">
        <v>60259</v>
      </c>
      <c r="B271" t="s">
        <v>541</v>
      </c>
      <c r="C271" t="s">
        <v>110</v>
      </c>
      <c r="D271" t="s">
        <v>34</v>
      </c>
      <c r="E271" s="1">
        <v>39331</v>
      </c>
      <c r="F271" s="2" t="s">
        <v>27</v>
      </c>
      <c r="G271" s="2" t="s">
        <v>28</v>
      </c>
      <c r="H271">
        <f t="shared" ca="1" si="8"/>
        <v>11</v>
      </c>
      <c r="I271" s="3">
        <v>18</v>
      </c>
      <c r="J271" s="4">
        <v>8653.6157096469869</v>
      </c>
      <c r="K271" s="5">
        <v>0.04</v>
      </c>
      <c r="L271" s="6">
        <f t="shared" si="9"/>
        <v>346.14462838587946</v>
      </c>
      <c r="M271" t="s">
        <v>29</v>
      </c>
      <c r="N271" s="6">
        <v>74.030875592458756</v>
      </c>
    </row>
    <row r="272" spans="1:14">
      <c r="A272">
        <v>60260</v>
      </c>
      <c r="B272" t="s">
        <v>542</v>
      </c>
      <c r="C272" t="s">
        <v>165</v>
      </c>
      <c r="D272" t="s">
        <v>48</v>
      </c>
      <c r="E272" s="1">
        <v>35936</v>
      </c>
      <c r="F272" s="2" t="s">
        <v>27</v>
      </c>
      <c r="G272" s="2" t="s">
        <v>28</v>
      </c>
      <c r="H272">
        <f t="shared" ca="1" si="8"/>
        <v>20</v>
      </c>
      <c r="I272" s="3">
        <v>22</v>
      </c>
      <c r="J272" s="4">
        <v>8420.9863459046574</v>
      </c>
      <c r="K272" s="5">
        <v>0.09</v>
      </c>
      <c r="L272" s="6">
        <f t="shared" si="9"/>
        <v>757.88877113141916</v>
      </c>
      <c r="M272" t="s">
        <v>29</v>
      </c>
      <c r="N272" s="6">
        <v>100.79378745968459</v>
      </c>
    </row>
    <row r="273" spans="1:14">
      <c r="A273">
        <v>60261</v>
      </c>
      <c r="B273" t="s">
        <v>543</v>
      </c>
      <c r="C273" t="s">
        <v>544</v>
      </c>
      <c r="D273" t="s">
        <v>34</v>
      </c>
      <c r="E273" s="1">
        <v>31728</v>
      </c>
      <c r="F273" s="2" t="s">
        <v>27</v>
      </c>
      <c r="G273" s="2" t="s">
        <v>28</v>
      </c>
      <c r="H273">
        <f t="shared" ca="1" si="8"/>
        <v>31</v>
      </c>
      <c r="I273" s="3">
        <v>17</v>
      </c>
      <c r="J273" s="4">
        <v>4511.1571653737001</v>
      </c>
      <c r="K273" s="5">
        <v>0.15</v>
      </c>
      <c r="L273" s="6">
        <f t="shared" si="9"/>
        <v>676.67357480605494</v>
      </c>
      <c r="M273" t="s">
        <v>35</v>
      </c>
      <c r="N273" s="6">
        <v>205.69055415416653</v>
      </c>
    </row>
    <row r="274" spans="1:14">
      <c r="A274">
        <v>60262</v>
      </c>
      <c r="B274" t="s">
        <v>545</v>
      </c>
      <c r="C274" t="s">
        <v>546</v>
      </c>
      <c r="D274" t="s">
        <v>34</v>
      </c>
      <c r="E274" s="1">
        <v>28295</v>
      </c>
      <c r="F274" s="2" t="s">
        <v>27</v>
      </c>
      <c r="G274" s="2" t="s">
        <v>28</v>
      </c>
      <c r="H274">
        <f t="shared" ca="1" si="8"/>
        <v>41</v>
      </c>
      <c r="I274" s="3">
        <v>17</v>
      </c>
      <c r="J274" s="4">
        <v>9039.0022306440769</v>
      </c>
      <c r="K274" s="5">
        <v>0.25</v>
      </c>
      <c r="L274" s="6">
        <f t="shared" si="9"/>
        <v>2259.7505576610192</v>
      </c>
      <c r="M274" t="s">
        <v>29</v>
      </c>
      <c r="N274" s="6">
        <v>328.75069967735863</v>
      </c>
    </row>
    <row r="275" spans="1:14">
      <c r="A275">
        <v>60263</v>
      </c>
      <c r="B275" t="s">
        <v>547</v>
      </c>
      <c r="C275" t="s">
        <v>548</v>
      </c>
      <c r="D275" t="s">
        <v>34</v>
      </c>
      <c r="E275" s="1">
        <v>28996</v>
      </c>
      <c r="F275" s="2" t="s">
        <v>27</v>
      </c>
      <c r="G275" s="2" t="s">
        <v>28</v>
      </c>
      <c r="H275">
        <f t="shared" ca="1" si="8"/>
        <v>39</v>
      </c>
      <c r="I275" s="3">
        <v>19</v>
      </c>
      <c r="J275" s="4">
        <v>4757.4771348421336</v>
      </c>
      <c r="K275" s="5">
        <v>0.25</v>
      </c>
      <c r="L275" s="6">
        <f t="shared" si="9"/>
        <v>1189.3692837105334</v>
      </c>
      <c r="M275" t="s">
        <v>35</v>
      </c>
      <c r="N275" s="6">
        <v>162.23603744569289</v>
      </c>
    </row>
    <row r="276" spans="1:14">
      <c r="A276">
        <v>60264</v>
      </c>
      <c r="B276" t="s">
        <v>549</v>
      </c>
      <c r="C276" t="s">
        <v>550</v>
      </c>
      <c r="D276" t="s">
        <v>48</v>
      </c>
      <c r="E276" s="1">
        <v>34860</v>
      </c>
      <c r="F276" s="2" t="s">
        <v>27</v>
      </c>
      <c r="G276" s="2" t="s">
        <v>28</v>
      </c>
      <c r="H276">
        <f t="shared" ca="1" si="8"/>
        <v>23</v>
      </c>
      <c r="I276" s="3">
        <v>32</v>
      </c>
      <c r="J276" s="4">
        <v>3407.2416278551736</v>
      </c>
      <c r="K276" s="5">
        <v>0.09</v>
      </c>
      <c r="L276" s="6">
        <f t="shared" si="9"/>
        <v>306.65174650696559</v>
      </c>
      <c r="M276" t="s">
        <v>35</v>
      </c>
      <c r="N276" s="6">
        <v>136.06502268227337</v>
      </c>
    </row>
    <row r="277" spans="1:14">
      <c r="A277">
        <v>60265</v>
      </c>
      <c r="B277" t="s">
        <v>551</v>
      </c>
      <c r="C277" t="s">
        <v>130</v>
      </c>
      <c r="D277" t="s">
        <v>34</v>
      </c>
      <c r="E277" s="1">
        <v>34389</v>
      </c>
      <c r="F277" s="2" t="s">
        <v>27</v>
      </c>
      <c r="G277" s="2" t="s">
        <v>28</v>
      </c>
      <c r="H277">
        <f t="shared" ca="1" si="8"/>
        <v>24</v>
      </c>
      <c r="I277" s="3">
        <v>32</v>
      </c>
      <c r="J277" s="4">
        <v>2229.6670307378208</v>
      </c>
      <c r="K277" s="5">
        <v>0.12</v>
      </c>
      <c r="L277" s="6">
        <f t="shared" si="9"/>
        <v>267.56004368853849</v>
      </c>
      <c r="M277" t="s">
        <v>35</v>
      </c>
      <c r="N277" s="6">
        <v>278.02989392640808</v>
      </c>
    </row>
    <row r="278" spans="1:14">
      <c r="A278">
        <v>60266</v>
      </c>
      <c r="B278" t="s">
        <v>552</v>
      </c>
      <c r="C278" t="s">
        <v>553</v>
      </c>
      <c r="D278" t="s">
        <v>48</v>
      </c>
      <c r="E278" s="1">
        <v>33881</v>
      </c>
      <c r="F278" s="2" t="s">
        <v>27</v>
      </c>
      <c r="G278" s="2" t="s">
        <v>28</v>
      </c>
      <c r="H278">
        <f t="shared" ca="1" si="8"/>
        <v>26</v>
      </c>
      <c r="I278" s="3">
        <v>13</v>
      </c>
      <c r="J278" s="4">
        <v>7583.985880679661</v>
      </c>
      <c r="K278" s="5">
        <v>0.12</v>
      </c>
      <c r="L278" s="6">
        <f t="shared" si="9"/>
        <v>910.0783056815593</v>
      </c>
      <c r="M278" t="s">
        <v>35</v>
      </c>
      <c r="N278" s="6">
        <v>85.865507293644626</v>
      </c>
    </row>
    <row r="279" spans="1:14">
      <c r="A279">
        <v>60267</v>
      </c>
      <c r="B279" t="s">
        <v>554</v>
      </c>
      <c r="C279" t="s">
        <v>555</v>
      </c>
      <c r="D279" t="s">
        <v>48</v>
      </c>
      <c r="E279" s="1">
        <v>33516</v>
      </c>
      <c r="F279" s="2" t="s">
        <v>27</v>
      </c>
      <c r="G279" s="2" t="s">
        <v>28</v>
      </c>
      <c r="H279">
        <f t="shared" ca="1" si="8"/>
        <v>27</v>
      </c>
      <c r="I279" s="3">
        <v>31</v>
      </c>
      <c r="J279" s="4">
        <v>4360.718887271425</v>
      </c>
      <c r="K279" s="5">
        <v>0.12</v>
      </c>
      <c r="L279" s="6">
        <f t="shared" si="9"/>
        <v>523.28626647257101</v>
      </c>
      <c r="M279" t="s">
        <v>35</v>
      </c>
      <c r="N279" s="6">
        <v>59.031033959536856</v>
      </c>
    </row>
    <row r="280" spans="1:14">
      <c r="A280">
        <v>60268</v>
      </c>
      <c r="B280" t="s">
        <v>556</v>
      </c>
      <c r="C280" t="s">
        <v>557</v>
      </c>
      <c r="D280" t="s">
        <v>48</v>
      </c>
      <c r="E280" s="1">
        <v>38179</v>
      </c>
      <c r="F280" s="2" t="s">
        <v>27</v>
      </c>
      <c r="G280" s="2" t="s">
        <v>76</v>
      </c>
      <c r="H280">
        <f t="shared" ca="1" si="8"/>
        <v>14</v>
      </c>
      <c r="I280" s="3">
        <v>16</v>
      </c>
      <c r="J280" s="4">
        <v>2371.5548218497811</v>
      </c>
      <c r="K280" s="5">
        <v>7.0000000000000007E-2</v>
      </c>
      <c r="L280" s="6">
        <f t="shared" si="9"/>
        <v>166.00883752948468</v>
      </c>
      <c r="M280" t="s">
        <v>35</v>
      </c>
      <c r="N280" s="6">
        <v>92.71266816380529</v>
      </c>
    </row>
    <row r="281" spans="1:14">
      <c r="A281">
        <v>60269</v>
      </c>
      <c r="B281" t="s">
        <v>558</v>
      </c>
      <c r="C281" t="s">
        <v>559</v>
      </c>
      <c r="D281" t="s">
        <v>48</v>
      </c>
      <c r="E281" s="1">
        <v>33000</v>
      </c>
      <c r="F281" s="2" t="s">
        <v>127</v>
      </c>
      <c r="G281" s="2" t="s">
        <v>128</v>
      </c>
      <c r="H281">
        <f t="shared" ca="1" si="8"/>
        <v>28</v>
      </c>
      <c r="I281" s="3">
        <v>22</v>
      </c>
      <c r="J281" s="4">
        <v>5910.8674262596496</v>
      </c>
      <c r="K281" s="5">
        <v>0.12</v>
      </c>
      <c r="L281" s="6">
        <f t="shared" si="9"/>
        <v>709.30409115115788</v>
      </c>
      <c r="M281" t="s">
        <v>35</v>
      </c>
      <c r="N281" s="6">
        <v>55.262293932154044</v>
      </c>
    </row>
    <row r="282" spans="1:14">
      <c r="A282">
        <v>60270</v>
      </c>
      <c r="B282" t="s">
        <v>560</v>
      </c>
      <c r="C282" t="s">
        <v>138</v>
      </c>
      <c r="D282" t="s">
        <v>34</v>
      </c>
      <c r="E282" s="1">
        <v>31286</v>
      </c>
      <c r="F282" s="2" t="s">
        <v>27</v>
      </c>
      <c r="G282" s="2" t="s">
        <v>28</v>
      </c>
      <c r="H282">
        <f t="shared" ca="1" si="8"/>
        <v>33</v>
      </c>
      <c r="I282" s="3">
        <v>38</v>
      </c>
      <c r="J282" s="4">
        <v>4306.0846148845021</v>
      </c>
      <c r="K282" s="5">
        <v>0.15</v>
      </c>
      <c r="L282" s="6">
        <f t="shared" si="9"/>
        <v>645.91269223267534</v>
      </c>
      <c r="M282" t="s">
        <v>35</v>
      </c>
      <c r="N282" s="6">
        <v>283.79499457279206</v>
      </c>
    </row>
    <row r="283" spans="1:14">
      <c r="A283">
        <v>60271</v>
      </c>
      <c r="B283" t="s">
        <v>561</v>
      </c>
      <c r="C283" t="s">
        <v>562</v>
      </c>
      <c r="D283" t="s">
        <v>34</v>
      </c>
      <c r="E283" s="1">
        <v>38457</v>
      </c>
      <c r="F283" s="2" t="s">
        <v>27</v>
      </c>
      <c r="G283" s="2" t="s">
        <v>28</v>
      </c>
      <c r="H283">
        <f t="shared" ca="1" si="8"/>
        <v>13</v>
      </c>
      <c r="I283" s="3">
        <v>26</v>
      </c>
      <c r="J283" s="4">
        <v>8598.9894575675262</v>
      </c>
      <c r="K283" s="5">
        <v>0.04</v>
      </c>
      <c r="L283" s="6">
        <f t="shared" si="9"/>
        <v>343.95957830270106</v>
      </c>
      <c r="M283" t="s">
        <v>29</v>
      </c>
      <c r="N283" s="6">
        <v>119.54985987987651</v>
      </c>
    </row>
    <row r="284" spans="1:14">
      <c r="A284">
        <v>60272</v>
      </c>
      <c r="B284" t="s">
        <v>563</v>
      </c>
      <c r="C284" t="s">
        <v>564</v>
      </c>
      <c r="D284" t="s">
        <v>34</v>
      </c>
      <c r="E284" s="1">
        <v>29805</v>
      </c>
      <c r="F284" s="2" t="s">
        <v>127</v>
      </c>
      <c r="G284" s="2" t="s">
        <v>466</v>
      </c>
      <c r="H284">
        <f t="shared" ca="1" si="8"/>
        <v>37</v>
      </c>
      <c r="I284" s="3">
        <v>36</v>
      </c>
      <c r="J284" s="4">
        <v>5179.8432005277973</v>
      </c>
      <c r="K284" s="5">
        <v>0.25</v>
      </c>
      <c r="L284" s="6">
        <f t="shared" si="9"/>
        <v>1294.9608001319493</v>
      </c>
      <c r="M284" t="s">
        <v>35</v>
      </c>
      <c r="N284" s="6">
        <v>163.63728961279574</v>
      </c>
    </row>
    <row r="285" spans="1:14">
      <c r="A285">
        <v>60273</v>
      </c>
      <c r="B285" t="s">
        <v>565</v>
      </c>
      <c r="C285" t="s">
        <v>566</v>
      </c>
      <c r="D285" t="s">
        <v>34</v>
      </c>
      <c r="E285" s="1">
        <v>37784</v>
      </c>
      <c r="F285" s="2" t="s">
        <v>133</v>
      </c>
      <c r="G285" s="2" t="s">
        <v>156</v>
      </c>
      <c r="H285">
        <f t="shared" ca="1" si="8"/>
        <v>15</v>
      </c>
      <c r="I285" s="3">
        <v>14</v>
      </c>
      <c r="J285" s="4">
        <v>9915.9223825558747</v>
      </c>
      <c r="K285" s="5">
        <v>7.0000000000000007E-2</v>
      </c>
      <c r="L285" s="6">
        <f t="shared" si="9"/>
        <v>694.11456677891135</v>
      </c>
      <c r="M285" t="s">
        <v>29</v>
      </c>
      <c r="N285" s="6">
        <v>100.41029624558951</v>
      </c>
    </row>
    <row r="286" spans="1:14">
      <c r="A286">
        <v>60274</v>
      </c>
      <c r="B286" t="s">
        <v>567</v>
      </c>
      <c r="C286" t="s">
        <v>568</v>
      </c>
      <c r="D286" t="s">
        <v>48</v>
      </c>
      <c r="E286" s="1">
        <v>28191</v>
      </c>
      <c r="F286" s="2" t="s">
        <v>133</v>
      </c>
      <c r="G286" s="2" t="s">
        <v>156</v>
      </c>
      <c r="H286">
        <f t="shared" ca="1" si="8"/>
        <v>41</v>
      </c>
      <c r="I286" s="3">
        <v>24</v>
      </c>
      <c r="J286" s="4">
        <v>6073.6185437488175</v>
      </c>
      <c r="K286" s="5">
        <v>0.25</v>
      </c>
      <c r="L286" s="6">
        <f t="shared" si="9"/>
        <v>1518.4046359372044</v>
      </c>
      <c r="M286" t="s">
        <v>35</v>
      </c>
      <c r="N286" s="6">
        <v>63.414380159852939</v>
      </c>
    </row>
    <row r="287" spans="1:14">
      <c r="A287">
        <v>60275</v>
      </c>
      <c r="B287" t="s">
        <v>569</v>
      </c>
      <c r="C287" t="s">
        <v>570</v>
      </c>
      <c r="D287" t="s">
        <v>48</v>
      </c>
      <c r="E287" s="1">
        <v>27992</v>
      </c>
      <c r="F287" s="2" t="s">
        <v>27</v>
      </c>
      <c r="G287" s="2" t="s">
        <v>28</v>
      </c>
      <c r="H287">
        <f t="shared" ca="1" si="8"/>
        <v>42</v>
      </c>
      <c r="I287" s="3">
        <v>11</v>
      </c>
      <c r="J287" s="4">
        <v>9598.0459608182609</v>
      </c>
      <c r="K287" s="5">
        <v>0.25</v>
      </c>
      <c r="L287" s="6">
        <f t="shared" si="9"/>
        <v>2399.5114902045652</v>
      </c>
      <c r="M287" t="s">
        <v>29</v>
      </c>
      <c r="N287" s="6">
        <v>56.256439659680872</v>
      </c>
    </row>
    <row r="288" spans="1:14">
      <c r="A288">
        <v>60276</v>
      </c>
      <c r="B288" t="s">
        <v>571</v>
      </c>
      <c r="C288" t="s">
        <v>572</v>
      </c>
      <c r="D288" t="s">
        <v>48</v>
      </c>
      <c r="E288" s="1">
        <v>30733</v>
      </c>
      <c r="F288" s="2" t="s">
        <v>27</v>
      </c>
      <c r="G288" s="2" t="s">
        <v>28</v>
      </c>
      <c r="H288">
        <f t="shared" ca="1" si="8"/>
        <v>34</v>
      </c>
      <c r="I288" s="3">
        <v>18</v>
      </c>
      <c r="J288" s="4">
        <v>3020.2689905329903</v>
      </c>
      <c r="K288" s="5">
        <v>0.25</v>
      </c>
      <c r="L288" s="6">
        <f t="shared" si="9"/>
        <v>755.06724763324758</v>
      </c>
      <c r="M288" t="s">
        <v>35</v>
      </c>
      <c r="N288" s="6">
        <v>119.62305545243055</v>
      </c>
    </row>
    <row r="289" spans="1:14">
      <c r="A289">
        <v>60277</v>
      </c>
      <c r="B289" t="s">
        <v>573</v>
      </c>
      <c r="C289" t="s">
        <v>574</v>
      </c>
      <c r="D289" t="s">
        <v>34</v>
      </c>
      <c r="E289" s="1">
        <v>35126</v>
      </c>
      <c r="F289" s="2" t="s">
        <v>27</v>
      </c>
      <c r="G289" s="2" t="s">
        <v>28</v>
      </c>
      <c r="H289">
        <f t="shared" ca="1" si="8"/>
        <v>22</v>
      </c>
      <c r="I289" s="3">
        <v>32</v>
      </c>
      <c r="J289" s="4">
        <v>9031.5162700177934</v>
      </c>
      <c r="K289" s="5">
        <v>0.09</v>
      </c>
      <c r="L289" s="6">
        <f t="shared" si="9"/>
        <v>812.83646430160138</v>
      </c>
      <c r="M289" t="s">
        <v>29</v>
      </c>
      <c r="N289" s="6">
        <v>65.702971526580811</v>
      </c>
    </row>
    <row r="290" spans="1:14">
      <c r="A290">
        <v>60278</v>
      </c>
      <c r="B290" t="s">
        <v>575</v>
      </c>
      <c r="C290" t="s">
        <v>576</v>
      </c>
      <c r="D290" t="s">
        <v>48</v>
      </c>
      <c r="E290" s="1">
        <v>36645</v>
      </c>
      <c r="F290" s="2" t="s">
        <v>27</v>
      </c>
      <c r="G290" s="2" t="s">
        <v>28</v>
      </c>
      <c r="H290">
        <f t="shared" ca="1" si="8"/>
        <v>18</v>
      </c>
      <c r="I290" s="3">
        <v>14</v>
      </c>
      <c r="J290" s="4">
        <v>3168.1748005845293</v>
      </c>
      <c r="K290" s="5">
        <v>7.0000000000000007E-2</v>
      </c>
      <c r="L290" s="6">
        <f t="shared" si="9"/>
        <v>221.77223604091708</v>
      </c>
      <c r="M290" t="s">
        <v>35</v>
      </c>
      <c r="N290" s="6">
        <v>60.522330284068396</v>
      </c>
    </row>
    <row r="291" spans="1:14">
      <c r="A291">
        <v>60279</v>
      </c>
      <c r="B291" t="s">
        <v>577</v>
      </c>
      <c r="C291" t="s">
        <v>578</v>
      </c>
      <c r="D291" t="s">
        <v>34</v>
      </c>
      <c r="E291" s="1">
        <v>39927</v>
      </c>
      <c r="F291" s="2" t="s">
        <v>27</v>
      </c>
      <c r="G291" s="2" t="s">
        <v>76</v>
      </c>
      <c r="H291">
        <f t="shared" ca="1" si="8"/>
        <v>9</v>
      </c>
      <c r="I291" s="3">
        <v>23</v>
      </c>
      <c r="J291" s="4">
        <v>1512.0357613154947</v>
      </c>
      <c r="K291" s="5">
        <v>0</v>
      </c>
      <c r="L291" s="6">
        <f t="shared" si="9"/>
        <v>0</v>
      </c>
      <c r="M291" t="s">
        <v>35</v>
      </c>
      <c r="N291" s="6">
        <v>50.822768627691687</v>
      </c>
    </row>
    <row r="292" spans="1:14">
      <c r="A292">
        <v>60280</v>
      </c>
      <c r="B292" t="s">
        <v>579</v>
      </c>
      <c r="C292" t="s">
        <v>580</v>
      </c>
      <c r="D292" t="s">
        <v>34</v>
      </c>
      <c r="E292" s="1">
        <v>36071</v>
      </c>
      <c r="F292" s="2" t="s">
        <v>27</v>
      </c>
      <c r="G292" s="2" t="s">
        <v>28</v>
      </c>
      <c r="H292">
        <f t="shared" ca="1" si="8"/>
        <v>20</v>
      </c>
      <c r="I292" s="3">
        <v>28</v>
      </c>
      <c r="J292" s="4">
        <v>5527.2539071770971</v>
      </c>
      <c r="K292" s="5">
        <v>0.09</v>
      </c>
      <c r="L292" s="6">
        <f t="shared" si="9"/>
        <v>497.45285164593872</v>
      </c>
      <c r="M292" t="s">
        <v>35</v>
      </c>
      <c r="N292" s="6">
        <v>276.46716388998493</v>
      </c>
    </row>
    <row r="293" spans="1:14">
      <c r="A293">
        <v>60281</v>
      </c>
      <c r="B293" t="s">
        <v>581</v>
      </c>
      <c r="C293" t="s">
        <v>181</v>
      </c>
      <c r="D293" t="s">
        <v>34</v>
      </c>
      <c r="E293" s="1">
        <v>29031</v>
      </c>
      <c r="F293" s="2" t="s">
        <v>27</v>
      </c>
      <c r="G293" s="2" t="s">
        <v>28</v>
      </c>
      <c r="H293">
        <f t="shared" ca="1" si="8"/>
        <v>39</v>
      </c>
      <c r="I293" s="3">
        <v>13</v>
      </c>
      <c r="J293" s="4">
        <v>7248.5181357232659</v>
      </c>
      <c r="K293" s="5">
        <v>0.25</v>
      </c>
      <c r="L293" s="6">
        <f t="shared" si="9"/>
        <v>1812.1295339308165</v>
      </c>
      <c r="M293" t="s">
        <v>35</v>
      </c>
      <c r="N293" s="6">
        <v>297.58212577177386</v>
      </c>
    </row>
    <row r="294" spans="1:14">
      <c r="A294">
        <v>60282</v>
      </c>
      <c r="B294" t="s">
        <v>582</v>
      </c>
      <c r="C294" t="s">
        <v>583</v>
      </c>
      <c r="D294" t="s">
        <v>34</v>
      </c>
      <c r="E294" s="1">
        <v>34567</v>
      </c>
      <c r="F294" s="2" t="s">
        <v>133</v>
      </c>
      <c r="G294" s="2" t="s">
        <v>156</v>
      </c>
      <c r="H294">
        <f t="shared" ca="1" si="8"/>
        <v>24</v>
      </c>
      <c r="I294" s="3">
        <v>37</v>
      </c>
      <c r="J294" s="4">
        <v>9892.4975403469216</v>
      </c>
      <c r="K294" s="5">
        <v>0.12</v>
      </c>
      <c r="L294" s="6">
        <f t="shared" si="9"/>
        <v>1187.0997048416305</v>
      </c>
      <c r="M294" t="s">
        <v>29</v>
      </c>
      <c r="N294" s="6">
        <v>265.61268958265879</v>
      </c>
    </row>
    <row r="295" spans="1:14">
      <c r="A295">
        <v>60283</v>
      </c>
      <c r="B295" t="s">
        <v>584</v>
      </c>
      <c r="C295" t="s">
        <v>585</v>
      </c>
      <c r="D295" t="s">
        <v>34</v>
      </c>
      <c r="E295" s="1">
        <v>38798</v>
      </c>
      <c r="F295" s="2" t="s">
        <v>27</v>
      </c>
      <c r="G295" s="2" t="s">
        <v>42</v>
      </c>
      <c r="H295">
        <f t="shared" ca="1" si="8"/>
        <v>12</v>
      </c>
      <c r="I295" s="3">
        <v>24</v>
      </c>
      <c r="J295" s="4">
        <v>5222.4708728022342</v>
      </c>
      <c r="K295" s="5">
        <v>0.04</v>
      </c>
      <c r="L295" s="6">
        <f t="shared" si="9"/>
        <v>208.89883491208937</v>
      </c>
      <c r="M295" t="s">
        <v>35</v>
      </c>
      <c r="N295" s="6">
        <v>58.00771963774843</v>
      </c>
    </row>
    <row r="296" spans="1:14">
      <c r="A296">
        <v>60284</v>
      </c>
      <c r="B296" t="s">
        <v>586</v>
      </c>
      <c r="C296" t="s">
        <v>447</v>
      </c>
      <c r="D296" t="s">
        <v>34</v>
      </c>
      <c r="E296" s="1">
        <v>28703</v>
      </c>
      <c r="F296" s="2" t="s">
        <v>27</v>
      </c>
      <c r="G296" s="2" t="s">
        <v>42</v>
      </c>
      <c r="H296">
        <f t="shared" ca="1" si="8"/>
        <v>40</v>
      </c>
      <c r="I296" s="3">
        <v>33</v>
      </c>
      <c r="J296" s="4">
        <v>4220.2579713361865</v>
      </c>
      <c r="K296" s="5">
        <v>0.25</v>
      </c>
      <c r="L296" s="6">
        <f t="shared" si="9"/>
        <v>1055.0644928340466</v>
      </c>
      <c r="M296" t="s">
        <v>35</v>
      </c>
      <c r="N296" s="6">
        <v>130.0598979265155</v>
      </c>
    </row>
    <row r="297" spans="1:14">
      <c r="A297">
        <v>60285</v>
      </c>
      <c r="B297" t="s">
        <v>587</v>
      </c>
      <c r="C297" t="s">
        <v>588</v>
      </c>
      <c r="D297" t="s">
        <v>34</v>
      </c>
      <c r="E297" s="1">
        <v>37757</v>
      </c>
      <c r="F297" s="2" t="s">
        <v>27</v>
      </c>
      <c r="G297" s="2" t="s">
        <v>28</v>
      </c>
      <c r="H297">
        <f t="shared" ca="1" si="8"/>
        <v>15</v>
      </c>
      <c r="I297" s="3">
        <v>36</v>
      </c>
      <c r="J297" s="4">
        <v>9568.9142254527287</v>
      </c>
      <c r="K297" s="5">
        <v>7.0000000000000007E-2</v>
      </c>
      <c r="L297" s="6">
        <f t="shared" si="9"/>
        <v>669.82399578169111</v>
      </c>
      <c r="M297" t="s">
        <v>29</v>
      </c>
      <c r="N297" s="6">
        <v>332.12520915095314</v>
      </c>
    </row>
    <row r="298" spans="1:14">
      <c r="A298">
        <v>60286</v>
      </c>
      <c r="B298" t="s">
        <v>589</v>
      </c>
      <c r="C298" t="s">
        <v>590</v>
      </c>
      <c r="D298" t="s">
        <v>48</v>
      </c>
      <c r="E298" s="1">
        <v>31201</v>
      </c>
      <c r="F298" s="2" t="s">
        <v>27</v>
      </c>
      <c r="G298" s="2" t="s">
        <v>28</v>
      </c>
      <c r="H298">
        <f t="shared" ca="1" si="8"/>
        <v>33</v>
      </c>
      <c r="I298" s="3">
        <v>18</v>
      </c>
      <c r="J298" s="4">
        <v>4921.6924356840882</v>
      </c>
      <c r="K298" s="5">
        <v>0.15</v>
      </c>
      <c r="L298" s="6">
        <f t="shared" si="9"/>
        <v>738.25386535261316</v>
      </c>
      <c r="M298" t="s">
        <v>35</v>
      </c>
      <c r="N298" s="6">
        <v>123.81161184544256</v>
      </c>
    </row>
    <row r="299" spans="1:14">
      <c r="A299">
        <v>60287</v>
      </c>
      <c r="B299" t="s">
        <v>591</v>
      </c>
      <c r="C299" t="s">
        <v>592</v>
      </c>
      <c r="D299" t="s">
        <v>48</v>
      </c>
      <c r="E299" s="1">
        <v>38717</v>
      </c>
      <c r="F299" s="2" t="s">
        <v>27</v>
      </c>
      <c r="G299" s="2" t="s">
        <v>76</v>
      </c>
      <c r="H299">
        <f t="shared" ca="1" si="8"/>
        <v>12</v>
      </c>
      <c r="I299" s="3">
        <v>22</v>
      </c>
      <c r="J299" s="4">
        <v>2995.3211433977149</v>
      </c>
      <c r="K299" s="5">
        <v>0.04</v>
      </c>
      <c r="L299" s="6">
        <f t="shared" si="9"/>
        <v>119.8128457359086</v>
      </c>
      <c r="M299" t="s">
        <v>35</v>
      </c>
      <c r="N299" s="6">
        <v>115.15303497014777</v>
      </c>
    </row>
    <row r="300" spans="1:14">
      <c r="A300">
        <v>60288</v>
      </c>
      <c r="B300" t="s">
        <v>593</v>
      </c>
      <c r="C300" t="s">
        <v>594</v>
      </c>
      <c r="D300" t="s">
        <v>48</v>
      </c>
      <c r="E300" s="1">
        <v>29393</v>
      </c>
      <c r="F300" s="2" t="s">
        <v>27</v>
      </c>
      <c r="G300" s="2" t="s">
        <v>28</v>
      </c>
      <c r="H300">
        <f t="shared" ca="1" si="8"/>
        <v>38</v>
      </c>
      <c r="I300" s="3">
        <v>21</v>
      </c>
      <c r="J300" s="4">
        <v>6527.2158772153298</v>
      </c>
      <c r="K300" s="5">
        <v>0.25</v>
      </c>
      <c r="L300" s="6">
        <f t="shared" si="9"/>
        <v>1631.8039693038324</v>
      </c>
      <c r="M300" t="s">
        <v>35</v>
      </c>
      <c r="N300" s="6">
        <v>107.5408675581279</v>
      </c>
    </row>
    <row r="301" spans="1:14">
      <c r="A301">
        <v>60289</v>
      </c>
      <c r="B301" t="s">
        <v>595</v>
      </c>
      <c r="C301" t="s">
        <v>161</v>
      </c>
      <c r="D301" t="s">
        <v>34</v>
      </c>
      <c r="E301" s="1">
        <v>32695</v>
      </c>
      <c r="F301" s="2" t="s">
        <v>133</v>
      </c>
      <c r="G301" s="2" t="s">
        <v>134</v>
      </c>
      <c r="H301">
        <f t="shared" ca="1" si="8"/>
        <v>29</v>
      </c>
      <c r="I301" s="3">
        <v>27</v>
      </c>
      <c r="J301" s="4">
        <v>8788.8462398754909</v>
      </c>
      <c r="K301" s="5">
        <v>0.15</v>
      </c>
      <c r="L301" s="6">
        <f t="shared" si="9"/>
        <v>1318.3269359813237</v>
      </c>
      <c r="M301" t="s">
        <v>29</v>
      </c>
      <c r="N301" s="6">
        <v>103.5807190762128</v>
      </c>
    </row>
    <row r="302" spans="1:14">
      <c r="A302">
        <v>60290</v>
      </c>
      <c r="B302" t="s">
        <v>596</v>
      </c>
      <c r="C302" t="s">
        <v>597</v>
      </c>
      <c r="D302" t="s">
        <v>48</v>
      </c>
      <c r="E302" s="1">
        <v>37085</v>
      </c>
      <c r="F302" s="2" t="s">
        <v>27</v>
      </c>
      <c r="G302" s="2" t="s">
        <v>28</v>
      </c>
      <c r="H302">
        <f t="shared" ca="1" si="8"/>
        <v>17</v>
      </c>
      <c r="I302" s="3">
        <v>9</v>
      </c>
      <c r="J302" s="4">
        <v>6120.1585625659363</v>
      </c>
      <c r="K302" s="5">
        <v>7.0000000000000007E-2</v>
      </c>
      <c r="L302" s="6">
        <f t="shared" si="9"/>
        <v>428.41109937961556</v>
      </c>
      <c r="M302" t="s">
        <v>35</v>
      </c>
      <c r="N302" s="6">
        <v>95.376920886399489</v>
      </c>
    </row>
    <row r="303" spans="1:14">
      <c r="A303">
        <v>60291</v>
      </c>
      <c r="B303" t="s">
        <v>598</v>
      </c>
      <c r="C303" t="s">
        <v>599</v>
      </c>
      <c r="D303" t="s">
        <v>48</v>
      </c>
      <c r="E303" s="1">
        <v>38126</v>
      </c>
      <c r="F303" s="2" t="s">
        <v>27</v>
      </c>
      <c r="G303" s="2" t="s">
        <v>28</v>
      </c>
      <c r="H303">
        <f t="shared" ca="1" si="8"/>
        <v>14</v>
      </c>
      <c r="I303" s="3">
        <v>11</v>
      </c>
      <c r="J303" s="4">
        <v>5966.28075586668</v>
      </c>
      <c r="K303" s="5">
        <v>7.0000000000000007E-2</v>
      </c>
      <c r="L303" s="6">
        <f t="shared" si="9"/>
        <v>417.63965291066762</v>
      </c>
      <c r="M303" t="s">
        <v>35</v>
      </c>
      <c r="N303" s="6">
        <v>61.214513214199656</v>
      </c>
    </row>
    <row r="304" spans="1:14">
      <c r="A304">
        <v>60292</v>
      </c>
      <c r="B304" t="s">
        <v>600</v>
      </c>
      <c r="C304" t="s">
        <v>601</v>
      </c>
      <c r="D304" t="s">
        <v>48</v>
      </c>
      <c r="E304" s="1">
        <v>35777</v>
      </c>
      <c r="F304" s="2" t="s">
        <v>27</v>
      </c>
      <c r="G304" s="2" t="s">
        <v>28</v>
      </c>
      <c r="H304">
        <f t="shared" ca="1" si="8"/>
        <v>20</v>
      </c>
      <c r="I304" s="3">
        <v>26</v>
      </c>
      <c r="J304" s="4">
        <v>3544.0622511023566</v>
      </c>
      <c r="K304" s="5">
        <v>0.09</v>
      </c>
      <c r="L304" s="6">
        <f t="shared" si="9"/>
        <v>318.9656025992121</v>
      </c>
      <c r="M304" t="s">
        <v>35</v>
      </c>
      <c r="N304" s="6">
        <v>98.93246715463934</v>
      </c>
    </row>
    <row r="305" spans="1:14">
      <c r="A305">
        <v>60293</v>
      </c>
      <c r="B305" t="s">
        <v>602</v>
      </c>
      <c r="C305" t="s">
        <v>603</v>
      </c>
      <c r="D305" t="s">
        <v>48</v>
      </c>
      <c r="E305" s="1">
        <v>35514</v>
      </c>
      <c r="F305" s="2" t="s">
        <v>27</v>
      </c>
      <c r="G305" s="2" t="s">
        <v>28</v>
      </c>
      <c r="H305">
        <f t="shared" ca="1" si="8"/>
        <v>21</v>
      </c>
      <c r="I305" s="3">
        <v>35</v>
      </c>
      <c r="J305" s="4">
        <v>7588.1391014623177</v>
      </c>
      <c r="K305" s="5">
        <v>0.09</v>
      </c>
      <c r="L305" s="6">
        <f t="shared" si="9"/>
        <v>682.93251913160861</v>
      </c>
      <c r="M305" t="s">
        <v>35</v>
      </c>
      <c r="N305" s="6">
        <v>28.810154492012362</v>
      </c>
    </row>
    <row r="306" spans="1:14">
      <c r="A306">
        <v>60294</v>
      </c>
      <c r="B306" t="s">
        <v>604</v>
      </c>
      <c r="C306" t="s">
        <v>605</v>
      </c>
      <c r="D306" t="s">
        <v>48</v>
      </c>
      <c r="E306" s="1">
        <v>38192</v>
      </c>
      <c r="F306" s="2" t="s">
        <v>27</v>
      </c>
      <c r="G306" s="2" t="s">
        <v>260</v>
      </c>
      <c r="H306">
        <f t="shared" ca="1" si="8"/>
        <v>14</v>
      </c>
      <c r="I306" s="3">
        <v>23</v>
      </c>
      <c r="J306" s="4">
        <v>5942.515144529465</v>
      </c>
      <c r="K306" s="5">
        <v>7.0000000000000007E-2</v>
      </c>
      <c r="L306" s="6">
        <f t="shared" si="9"/>
        <v>415.97606011706262</v>
      </c>
      <c r="M306" t="s">
        <v>35</v>
      </c>
      <c r="N306" s="6">
        <v>20.461031648085815</v>
      </c>
    </row>
    <row r="307" spans="1:14">
      <c r="A307">
        <v>60295</v>
      </c>
      <c r="B307" t="s">
        <v>606</v>
      </c>
      <c r="C307" t="s">
        <v>607</v>
      </c>
      <c r="D307" t="s">
        <v>34</v>
      </c>
      <c r="E307" s="1">
        <v>29250</v>
      </c>
      <c r="F307" s="2" t="s">
        <v>27</v>
      </c>
      <c r="G307" s="2" t="s">
        <v>76</v>
      </c>
      <c r="H307">
        <f t="shared" ca="1" si="8"/>
        <v>38</v>
      </c>
      <c r="I307" s="3">
        <v>14</v>
      </c>
      <c r="J307" s="4">
        <v>5478.9300039747177</v>
      </c>
      <c r="K307" s="5">
        <v>0.25</v>
      </c>
      <c r="L307" s="6">
        <f t="shared" si="9"/>
        <v>1369.7325009936794</v>
      </c>
      <c r="M307" t="s">
        <v>35</v>
      </c>
      <c r="N307" s="6">
        <v>230.79059193150206</v>
      </c>
    </row>
    <row r="308" spans="1:14">
      <c r="A308">
        <v>60296</v>
      </c>
      <c r="B308" t="s">
        <v>608</v>
      </c>
      <c r="C308" t="s">
        <v>609</v>
      </c>
      <c r="D308" t="s">
        <v>34</v>
      </c>
      <c r="E308" s="1">
        <v>38940</v>
      </c>
      <c r="F308" s="2" t="s">
        <v>27</v>
      </c>
      <c r="G308" s="2" t="s">
        <v>28</v>
      </c>
      <c r="H308">
        <f t="shared" ca="1" si="8"/>
        <v>12</v>
      </c>
      <c r="I308" s="3">
        <v>11</v>
      </c>
      <c r="J308" s="4">
        <v>9603.9537244292515</v>
      </c>
      <c r="K308" s="5">
        <v>0.04</v>
      </c>
      <c r="L308" s="6">
        <f t="shared" si="9"/>
        <v>384.15814897717007</v>
      </c>
      <c r="M308" t="s">
        <v>29</v>
      </c>
      <c r="N308" s="6">
        <v>57.687790244178103</v>
      </c>
    </row>
    <row r="309" spans="1:14">
      <c r="A309">
        <v>60297</v>
      </c>
      <c r="B309" t="s">
        <v>610</v>
      </c>
      <c r="C309" t="s">
        <v>611</v>
      </c>
      <c r="D309" t="s">
        <v>34</v>
      </c>
      <c r="E309" s="1">
        <v>31008</v>
      </c>
      <c r="F309" s="2" t="s">
        <v>27</v>
      </c>
      <c r="G309" s="2" t="s">
        <v>28</v>
      </c>
      <c r="H309">
        <f t="shared" ca="1" si="8"/>
        <v>33</v>
      </c>
      <c r="I309" s="3">
        <v>32</v>
      </c>
      <c r="J309" s="4">
        <v>6098.4085820641121</v>
      </c>
      <c r="K309" s="5">
        <v>0.25</v>
      </c>
      <c r="L309" s="6">
        <f t="shared" si="9"/>
        <v>1524.602145516028</v>
      </c>
      <c r="M309" t="s">
        <v>35</v>
      </c>
      <c r="N309" s="6">
        <v>75.206531870175695</v>
      </c>
    </row>
    <row r="310" spans="1:14">
      <c r="A310">
        <v>60298</v>
      </c>
      <c r="B310" t="s">
        <v>612</v>
      </c>
      <c r="C310" t="s">
        <v>179</v>
      </c>
      <c r="D310" t="s">
        <v>34</v>
      </c>
      <c r="E310" s="1">
        <v>38238</v>
      </c>
      <c r="F310" s="2" t="s">
        <v>27</v>
      </c>
      <c r="G310" s="2" t="s">
        <v>28</v>
      </c>
      <c r="H310">
        <f t="shared" ca="1" si="8"/>
        <v>14</v>
      </c>
      <c r="I310" s="3">
        <v>38</v>
      </c>
      <c r="J310" s="4">
        <v>4224.1579992849111</v>
      </c>
      <c r="K310" s="5">
        <v>7.0000000000000007E-2</v>
      </c>
      <c r="L310" s="6">
        <f t="shared" si="9"/>
        <v>295.69105994994379</v>
      </c>
      <c r="M310" t="s">
        <v>35</v>
      </c>
      <c r="N310" s="6">
        <v>109.936201708005</v>
      </c>
    </row>
    <row r="311" spans="1:14">
      <c r="A311">
        <v>60299</v>
      </c>
      <c r="B311" t="s">
        <v>613</v>
      </c>
      <c r="C311" t="s">
        <v>460</v>
      </c>
      <c r="D311" t="s">
        <v>34</v>
      </c>
      <c r="E311" s="1">
        <v>37565</v>
      </c>
      <c r="F311" s="2" t="s">
        <v>27</v>
      </c>
      <c r="G311" s="2" t="s">
        <v>28</v>
      </c>
      <c r="H311">
        <f t="shared" ca="1" si="8"/>
        <v>15</v>
      </c>
      <c r="I311" s="3">
        <v>28</v>
      </c>
      <c r="J311" s="4">
        <v>7539.1993713149095</v>
      </c>
      <c r="K311" s="5">
        <v>7.0000000000000007E-2</v>
      </c>
      <c r="L311" s="6">
        <f t="shared" si="9"/>
        <v>527.74395599204377</v>
      </c>
      <c r="M311" t="s">
        <v>35</v>
      </c>
      <c r="N311" s="6">
        <v>97.841638815044135</v>
      </c>
    </row>
    <row r="312" spans="1:14">
      <c r="A312">
        <v>60300</v>
      </c>
      <c r="B312" t="s">
        <v>614</v>
      </c>
      <c r="C312" t="s">
        <v>615</v>
      </c>
      <c r="D312" t="s">
        <v>34</v>
      </c>
      <c r="E312" s="1">
        <v>35476</v>
      </c>
      <c r="F312" s="2" t="s">
        <v>27</v>
      </c>
      <c r="G312" s="2" t="s">
        <v>28</v>
      </c>
      <c r="H312">
        <f t="shared" ca="1" si="8"/>
        <v>21</v>
      </c>
      <c r="I312" s="3">
        <v>12</v>
      </c>
      <c r="J312" s="4">
        <v>8477.2570175745896</v>
      </c>
      <c r="K312" s="5">
        <v>0.09</v>
      </c>
      <c r="L312" s="6">
        <f t="shared" si="9"/>
        <v>762.95313158171302</v>
      </c>
      <c r="M312" t="s">
        <v>29</v>
      </c>
      <c r="N312" s="6">
        <v>143.27437524565502</v>
      </c>
    </row>
    <row r="313" spans="1:14">
      <c r="A313">
        <v>60301</v>
      </c>
      <c r="B313" t="s">
        <v>616</v>
      </c>
      <c r="C313" t="s">
        <v>617</v>
      </c>
      <c r="D313" t="s">
        <v>34</v>
      </c>
      <c r="E313" s="1">
        <v>33571</v>
      </c>
      <c r="F313" s="2" t="s">
        <v>27</v>
      </c>
      <c r="G313" s="2" t="s">
        <v>28</v>
      </c>
      <c r="H313">
        <f t="shared" ca="1" si="8"/>
        <v>26</v>
      </c>
      <c r="I313" s="3">
        <v>30</v>
      </c>
      <c r="J313" s="4">
        <v>1655.5318060995016</v>
      </c>
      <c r="K313" s="5">
        <v>0.12</v>
      </c>
      <c r="L313" s="6">
        <f t="shared" si="9"/>
        <v>198.66381673194019</v>
      </c>
      <c r="M313" t="s">
        <v>35</v>
      </c>
      <c r="N313" s="6">
        <v>157.48270663454005</v>
      </c>
    </row>
    <row r="314" spans="1:14">
      <c r="A314">
        <v>60302</v>
      </c>
      <c r="B314" t="s">
        <v>618</v>
      </c>
      <c r="C314" t="s">
        <v>619</v>
      </c>
      <c r="D314" t="s">
        <v>48</v>
      </c>
      <c r="E314" s="1">
        <v>35392</v>
      </c>
      <c r="F314" s="2" t="s">
        <v>133</v>
      </c>
      <c r="G314" s="2" t="s">
        <v>134</v>
      </c>
      <c r="H314">
        <f t="shared" ca="1" si="8"/>
        <v>21</v>
      </c>
      <c r="I314" s="3">
        <v>7</v>
      </c>
      <c r="J314" s="4">
        <v>3456.5217848113534</v>
      </c>
      <c r="K314" s="5">
        <v>0.09</v>
      </c>
      <c r="L314" s="6">
        <f t="shared" si="9"/>
        <v>311.08696063302182</v>
      </c>
      <c r="M314" t="s">
        <v>35</v>
      </c>
      <c r="N314" s="6">
        <v>96.595020085820451</v>
      </c>
    </row>
    <row r="315" spans="1:14">
      <c r="A315">
        <v>60303</v>
      </c>
      <c r="B315" t="s">
        <v>620</v>
      </c>
      <c r="C315" t="s">
        <v>621</v>
      </c>
      <c r="D315" t="s">
        <v>48</v>
      </c>
      <c r="E315" s="1">
        <v>30305</v>
      </c>
      <c r="F315" s="2" t="s">
        <v>27</v>
      </c>
      <c r="G315" s="2" t="s">
        <v>28</v>
      </c>
      <c r="H315">
        <f t="shared" ca="1" si="8"/>
        <v>35</v>
      </c>
      <c r="I315" s="3">
        <v>34</v>
      </c>
      <c r="J315" s="4">
        <v>8006.613585209363</v>
      </c>
      <c r="K315" s="5">
        <v>0.25</v>
      </c>
      <c r="L315" s="6">
        <f t="shared" si="9"/>
        <v>2001.6533963023408</v>
      </c>
      <c r="M315" t="s">
        <v>29</v>
      </c>
      <c r="N315" s="6">
        <v>114.68315209840252</v>
      </c>
    </row>
    <row r="316" spans="1:14">
      <c r="A316">
        <v>60304</v>
      </c>
      <c r="B316" t="s">
        <v>622</v>
      </c>
      <c r="C316" t="s">
        <v>623</v>
      </c>
      <c r="D316" t="s">
        <v>48</v>
      </c>
      <c r="E316" s="1">
        <v>33517</v>
      </c>
      <c r="F316" s="2" t="s">
        <v>27</v>
      </c>
      <c r="G316" s="2" t="s">
        <v>28</v>
      </c>
      <c r="H316">
        <f t="shared" ca="1" si="8"/>
        <v>27</v>
      </c>
      <c r="I316" s="3">
        <v>21</v>
      </c>
      <c r="J316" s="4">
        <v>7974.8174880578117</v>
      </c>
      <c r="K316" s="5">
        <v>0.12</v>
      </c>
      <c r="L316" s="6">
        <f t="shared" si="9"/>
        <v>956.97809856693732</v>
      </c>
      <c r="M316" t="s">
        <v>35</v>
      </c>
      <c r="N316" s="6">
        <v>86.845489864351336</v>
      </c>
    </row>
    <row r="317" spans="1:14">
      <c r="A317">
        <v>60305</v>
      </c>
      <c r="B317" t="s">
        <v>624</v>
      </c>
      <c r="C317" t="s">
        <v>217</v>
      </c>
      <c r="D317" t="s">
        <v>34</v>
      </c>
      <c r="E317" s="1">
        <v>38708</v>
      </c>
      <c r="F317" s="2" t="s">
        <v>27</v>
      </c>
      <c r="G317" s="2" t="s">
        <v>42</v>
      </c>
      <c r="H317">
        <f t="shared" ca="1" si="8"/>
        <v>12</v>
      </c>
      <c r="I317" s="3">
        <v>9</v>
      </c>
      <c r="J317" s="4">
        <v>3828.6434022127455</v>
      </c>
      <c r="K317" s="5">
        <v>0.04</v>
      </c>
      <c r="L317" s="6">
        <f t="shared" si="9"/>
        <v>153.14573608850984</v>
      </c>
      <c r="M317" t="s">
        <v>35</v>
      </c>
      <c r="N317" s="6">
        <v>55.877124529811539</v>
      </c>
    </row>
    <row r="318" spans="1:14">
      <c r="A318">
        <v>60306</v>
      </c>
      <c r="B318" t="s">
        <v>625</v>
      </c>
      <c r="C318" t="s">
        <v>626</v>
      </c>
      <c r="D318" t="s">
        <v>48</v>
      </c>
      <c r="E318" s="1">
        <v>29811</v>
      </c>
      <c r="F318" s="2" t="s">
        <v>27</v>
      </c>
      <c r="G318" s="2" t="s">
        <v>76</v>
      </c>
      <c r="H318">
        <f t="shared" ca="1" si="8"/>
        <v>37</v>
      </c>
      <c r="I318" s="3">
        <v>14</v>
      </c>
      <c r="J318" s="4">
        <v>7313.7840967584207</v>
      </c>
      <c r="K318" s="5">
        <v>0.25</v>
      </c>
      <c r="L318" s="6">
        <f t="shared" si="9"/>
        <v>1828.4460241896052</v>
      </c>
      <c r="M318" t="s">
        <v>35</v>
      </c>
      <c r="N318" s="6">
        <v>98.936358137682518</v>
      </c>
    </row>
    <row r="319" spans="1:14">
      <c r="A319">
        <v>60307</v>
      </c>
      <c r="B319" t="s">
        <v>627</v>
      </c>
      <c r="C319" t="s">
        <v>33</v>
      </c>
      <c r="D319" t="s">
        <v>34</v>
      </c>
      <c r="E319" s="1">
        <v>38323</v>
      </c>
      <c r="F319" s="2" t="s">
        <v>27</v>
      </c>
      <c r="G319" s="2" t="s">
        <v>42</v>
      </c>
      <c r="H319">
        <f t="shared" ca="1" si="8"/>
        <v>13</v>
      </c>
      <c r="I319" s="3">
        <v>40</v>
      </c>
      <c r="J319" s="4">
        <v>9311.4521080590439</v>
      </c>
      <c r="K319" s="5">
        <v>7.0000000000000007E-2</v>
      </c>
      <c r="L319" s="6">
        <f t="shared" si="9"/>
        <v>651.80164756413319</v>
      </c>
      <c r="M319" t="s">
        <v>29</v>
      </c>
      <c r="N319" s="6">
        <v>161.90271701934705</v>
      </c>
    </row>
    <row r="320" spans="1:14">
      <c r="A320">
        <v>60308</v>
      </c>
      <c r="B320" t="s">
        <v>628</v>
      </c>
      <c r="C320" t="s">
        <v>193</v>
      </c>
      <c r="D320" t="s">
        <v>34</v>
      </c>
      <c r="E320" s="1">
        <v>32358</v>
      </c>
      <c r="F320" s="2" t="s">
        <v>133</v>
      </c>
      <c r="G320" s="2" t="s">
        <v>362</v>
      </c>
      <c r="H320">
        <f t="shared" ca="1" si="8"/>
        <v>30</v>
      </c>
      <c r="I320" s="3">
        <v>37</v>
      </c>
      <c r="J320" s="4">
        <v>4411.5154990178607</v>
      </c>
      <c r="K320" s="5">
        <v>0.15</v>
      </c>
      <c r="L320" s="6">
        <f t="shared" si="9"/>
        <v>661.72732485267909</v>
      </c>
      <c r="M320" t="s">
        <v>35</v>
      </c>
      <c r="N320" s="6">
        <v>119.40826809656897</v>
      </c>
    </row>
    <row r="321" spans="1:14">
      <c r="A321">
        <v>60309</v>
      </c>
      <c r="B321" t="s">
        <v>629</v>
      </c>
      <c r="C321" t="s">
        <v>630</v>
      </c>
      <c r="D321" t="s">
        <v>48</v>
      </c>
      <c r="E321" s="1">
        <v>27668</v>
      </c>
      <c r="F321" s="2" t="s">
        <v>27</v>
      </c>
      <c r="G321" s="2" t="s">
        <v>28</v>
      </c>
      <c r="H321">
        <f t="shared" ca="1" si="8"/>
        <v>43</v>
      </c>
      <c r="I321" s="3">
        <v>30</v>
      </c>
      <c r="J321" s="4">
        <v>3982.3135265619089</v>
      </c>
      <c r="K321" s="5">
        <v>0.25</v>
      </c>
      <c r="L321" s="6">
        <f t="shared" si="9"/>
        <v>995.57838164047723</v>
      </c>
      <c r="M321" t="s">
        <v>35</v>
      </c>
      <c r="N321" s="6">
        <v>25.954696097954422</v>
      </c>
    </row>
    <row r="322" spans="1:14">
      <c r="A322">
        <v>60310</v>
      </c>
      <c r="B322" t="s">
        <v>631</v>
      </c>
      <c r="C322" t="s">
        <v>632</v>
      </c>
      <c r="D322" t="s">
        <v>48</v>
      </c>
      <c r="E322" s="1">
        <v>27459</v>
      </c>
      <c r="F322" s="2" t="s">
        <v>27</v>
      </c>
      <c r="G322" s="2" t="s">
        <v>28</v>
      </c>
      <c r="H322">
        <f t="shared" ca="1" si="8"/>
        <v>43</v>
      </c>
      <c r="I322" s="3">
        <v>37</v>
      </c>
      <c r="J322" s="4">
        <v>8802.6630391599356</v>
      </c>
      <c r="K322" s="5">
        <v>0.25</v>
      </c>
      <c r="L322" s="6">
        <f t="shared" si="9"/>
        <v>2200.6657597899839</v>
      </c>
      <c r="M322" t="s">
        <v>29</v>
      </c>
      <c r="N322" s="6">
        <v>139.53162753030992</v>
      </c>
    </row>
    <row r="323" spans="1:14">
      <c r="A323">
        <v>60311</v>
      </c>
      <c r="B323" t="s">
        <v>633</v>
      </c>
      <c r="C323" t="s">
        <v>634</v>
      </c>
      <c r="D323" t="s">
        <v>34</v>
      </c>
      <c r="E323" s="1">
        <v>32471</v>
      </c>
      <c r="F323" s="2" t="s">
        <v>27</v>
      </c>
      <c r="G323" s="2" t="s">
        <v>28</v>
      </c>
      <c r="H323">
        <f t="shared" ca="1" si="8"/>
        <v>29</v>
      </c>
      <c r="I323" s="3">
        <v>10</v>
      </c>
      <c r="J323" s="4">
        <v>8980.9122672443264</v>
      </c>
      <c r="K323" s="5">
        <v>0.15</v>
      </c>
      <c r="L323" s="6">
        <f t="shared" si="9"/>
        <v>1347.1368400866488</v>
      </c>
      <c r="M323" t="s">
        <v>29</v>
      </c>
      <c r="N323" s="6">
        <v>92.25395220282202</v>
      </c>
    </row>
    <row r="324" spans="1:14">
      <c r="A324">
        <v>60312</v>
      </c>
      <c r="B324" t="s">
        <v>635</v>
      </c>
      <c r="C324" t="s">
        <v>39</v>
      </c>
      <c r="D324" t="s">
        <v>34</v>
      </c>
      <c r="E324" s="1">
        <v>39442</v>
      </c>
      <c r="F324" s="2" t="s">
        <v>27</v>
      </c>
      <c r="G324" s="2" t="s">
        <v>28</v>
      </c>
      <c r="H324">
        <f t="shared" ca="1" si="8"/>
        <v>10</v>
      </c>
      <c r="I324" s="3">
        <v>26</v>
      </c>
      <c r="J324" s="4">
        <v>5187.8714597041471</v>
      </c>
      <c r="K324" s="5">
        <v>0.04</v>
      </c>
      <c r="L324" s="6">
        <f t="shared" si="9"/>
        <v>207.51485838816589</v>
      </c>
      <c r="M324" t="s">
        <v>35</v>
      </c>
      <c r="N324" s="6">
        <v>129.85331547157389</v>
      </c>
    </row>
    <row r="325" spans="1:14">
      <c r="A325">
        <v>60313</v>
      </c>
      <c r="B325" t="s">
        <v>636</v>
      </c>
      <c r="C325" t="s">
        <v>55</v>
      </c>
      <c r="D325" t="s">
        <v>34</v>
      </c>
      <c r="E325" s="1">
        <v>30683</v>
      </c>
      <c r="F325" s="2" t="s">
        <v>133</v>
      </c>
      <c r="G325" s="2" t="s">
        <v>156</v>
      </c>
      <c r="H325">
        <f t="shared" ca="1" si="8"/>
        <v>34</v>
      </c>
      <c r="I325" s="3">
        <v>6</v>
      </c>
      <c r="J325" s="4">
        <v>5187.0935810908486</v>
      </c>
      <c r="K325" s="5">
        <v>0.25</v>
      </c>
      <c r="L325" s="6">
        <f t="shared" si="9"/>
        <v>1296.7733952727122</v>
      </c>
      <c r="M325" t="s">
        <v>35</v>
      </c>
      <c r="N325" s="6">
        <v>336.91532374313783</v>
      </c>
    </row>
    <row r="326" spans="1:14">
      <c r="A326">
        <v>60314</v>
      </c>
      <c r="B326" t="s">
        <v>637</v>
      </c>
      <c r="C326" t="s">
        <v>638</v>
      </c>
      <c r="D326" t="s">
        <v>48</v>
      </c>
      <c r="E326" s="1">
        <v>34298</v>
      </c>
      <c r="F326" s="2" t="s">
        <v>27</v>
      </c>
      <c r="G326" s="2" t="s">
        <v>28</v>
      </c>
      <c r="H326">
        <f t="shared" ca="1" si="8"/>
        <v>24</v>
      </c>
      <c r="I326" s="3">
        <v>28</v>
      </c>
      <c r="J326" s="4">
        <v>4739.4615821248372</v>
      </c>
      <c r="K326" s="5">
        <v>0.12</v>
      </c>
      <c r="L326" s="6">
        <f t="shared" si="9"/>
        <v>568.73538985498044</v>
      </c>
      <c r="M326" t="s">
        <v>35</v>
      </c>
      <c r="N326" s="6">
        <v>101.30055634067972</v>
      </c>
    </row>
    <row r="327" spans="1:14">
      <c r="A327">
        <v>60315</v>
      </c>
      <c r="B327" t="s">
        <v>639</v>
      </c>
      <c r="C327" t="s">
        <v>640</v>
      </c>
      <c r="D327" t="s">
        <v>48</v>
      </c>
      <c r="E327" s="1">
        <v>28045</v>
      </c>
      <c r="F327" s="2" t="s">
        <v>27</v>
      </c>
      <c r="G327" s="2" t="s">
        <v>28</v>
      </c>
      <c r="H327">
        <f t="shared" ca="1" si="8"/>
        <v>42</v>
      </c>
      <c r="I327" s="3">
        <v>40</v>
      </c>
      <c r="J327" s="4">
        <v>2881.8393290852091</v>
      </c>
      <c r="K327" s="5">
        <v>0.25</v>
      </c>
      <c r="L327" s="6">
        <f t="shared" si="9"/>
        <v>720.45983227130228</v>
      </c>
      <c r="M327" t="s">
        <v>35</v>
      </c>
      <c r="N327" s="6">
        <v>135.53467113540665</v>
      </c>
    </row>
    <row r="328" spans="1:14">
      <c r="A328">
        <v>60316</v>
      </c>
      <c r="B328" t="s">
        <v>641</v>
      </c>
      <c r="C328" t="s">
        <v>642</v>
      </c>
      <c r="D328" t="s">
        <v>48</v>
      </c>
      <c r="E328" s="1">
        <v>38526</v>
      </c>
      <c r="F328" s="2" t="s">
        <v>27</v>
      </c>
      <c r="G328" s="2" t="s">
        <v>28</v>
      </c>
      <c r="H328">
        <f t="shared" ca="1" si="8"/>
        <v>13</v>
      </c>
      <c r="I328" s="3">
        <v>36</v>
      </c>
      <c r="J328" s="4">
        <v>5563.441311916331</v>
      </c>
      <c r="K328" s="5">
        <v>0.04</v>
      </c>
      <c r="L328" s="6">
        <f t="shared" si="9"/>
        <v>222.53765247665325</v>
      </c>
      <c r="M328" t="s">
        <v>35</v>
      </c>
      <c r="N328" s="6">
        <v>68.055948418671974</v>
      </c>
    </row>
    <row r="329" spans="1:14">
      <c r="A329">
        <v>60317</v>
      </c>
      <c r="B329" t="s">
        <v>643</v>
      </c>
      <c r="C329" t="s">
        <v>644</v>
      </c>
      <c r="D329" t="s">
        <v>48</v>
      </c>
      <c r="E329" s="1">
        <v>37746</v>
      </c>
      <c r="F329" s="2" t="s">
        <v>27</v>
      </c>
      <c r="G329" s="2" t="s">
        <v>28</v>
      </c>
      <c r="H329">
        <f t="shared" ca="1" si="8"/>
        <v>15</v>
      </c>
      <c r="I329" s="3">
        <v>16</v>
      </c>
      <c r="J329" s="4">
        <v>5266.1121675928671</v>
      </c>
      <c r="K329" s="5">
        <v>7.0000000000000007E-2</v>
      </c>
      <c r="L329" s="6">
        <f t="shared" si="9"/>
        <v>368.62785173150075</v>
      </c>
      <c r="M329" t="s">
        <v>35</v>
      </c>
      <c r="N329" s="6">
        <v>51.063490276155044</v>
      </c>
    </row>
    <row r="330" spans="1:14">
      <c r="A330">
        <v>60318</v>
      </c>
      <c r="B330" t="s">
        <v>645</v>
      </c>
      <c r="C330" t="s">
        <v>646</v>
      </c>
      <c r="D330" t="s">
        <v>34</v>
      </c>
      <c r="E330" s="1">
        <v>37154</v>
      </c>
      <c r="F330" s="2" t="s">
        <v>27</v>
      </c>
      <c r="G330" s="2" t="s">
        <v>28</v>
      </c>
      <c r="H330">
        <f t="shared" ca="1" si="8"/>
        <v>17</v>
      </c>
      <c r="I330" s="3">
        <v>31</v>
      </c>
      <c r="J330" s="4">
        <v>6367.7277416680581</v>
      </c>
      <c r="K330" s="5">
        <v>7.0000000000000007E-2</v>
      </c>
      <c r="L330" s="6">
        <f t="shared" si="9"/>
        <v>445.74094191676409</v>
      </c>
      <c r="M330" t="s">
        <v>35</v>
      </c>
      <c r="N330" s="6">
        <v>222.35204858091868</v>
      </c>
    </row>
    <row r="331" spans="1:14">
      <c r="A331">
        <v>60319</v>
      </c>
      <c r="B331" t="s">
        <v>647</v>
      </c>
      <c r="C331" t="s">
        <v>648</v>
      </c>
      <c r="D331" t="s">
        <v>48</v>
      </c>
      <c r="E331" s="1">
        <v>29877</v>
      </c>
      <c r="F331" s="2" t="s">
        <v>27</v>
      </c>
      <c r="G331" s="2" t="s">
        <v>28</v>
      </c>
      <c r="H331">
        <f t="shared" ca="1" si="8"/>
        <v>37</v>
      </c>
      <c r="I331" s="3">
        <v>36</v>
      </c>
      <c r="J331" s="4">
        <v>2216.2847714436311</v>
      </c>
      <c r="K331" s="5">
        <v>0.25</v>
      </c>
      <c r="L331" s="6">
        <f t="shared" si="9"/>
        <v>554.07119286090779</v>
      </c>
      <c r="M331" t="s">
        <v>35</v>
      </c>
      <c r="N331" s="6">
        <v>117.5741710712192</v>
      </c>
    </row>
    <row r="332" spans="1:14">
      <c r="A332">
        <v>60320</v>
      </c>
      <c r="B332" t="s">
        <v>649</v>
      </c>
      <c r="C332" t="s">
        <v>67</v>
      </c>
      <c r="D332" t="s">
        <v>34</v>
      </c>
      <c r="E332" s="1">
        <v>28781</v>
      </c>
      <c r="F332" s="2" t="s">
        <v>27</v>
      </c>
      <c r="G332" s="2" t="s">
        <v>28</v>
      </c>
      <c r="H332">
        <f t="shared" ref="H332:H395" ca="1" si="10">DATEDIF(E332,TODAY(),"y")</f>
        <v>40</v>
      </c>
      <c r="I332" s="3">
        <v>27</v>
      </c>
      <c r="J332" s="4">
        <v>5023.5043895567624</v>
      </c>
      <c r="K332" s="5">
        <v>0.25</v>
      </c>
      <c r="L332" s="6">
        <f t="shared" ref="L332:L395" si="11">K332*J332</f>
        <v>1255.8760973891906</v>
      </c>
      <c r="M332" t="s">
        <v>35</v>
      </c>
      <c r="N332" s="6">
        <v>72.096177073206761</v>
      </c>
    </row>
    <row r="333" spans="1:14">
      <c r="A333">
        <v>60321</v>
      </c>
      <c r="B333" t="s">
        <v>650</v>
      </c>
      <c r="C333" t="s">
        <v>651</v>
      </c>
      <c r="D333" t="s">
        <v>48</v>
      </c>
      <c r="E333" s="1">
        <v>30287</v>
      </c>
      <c r="F333" s="2" t="s">
        <v>27</v>
      </c>
      <c r="G333" s="2" t="s">
        <v>49</v>
      </c>
      <c r="H333">
        <f t="shared" ca="1" si="10"/>
        <v>35</v>
      </c>
      <c r="I333" s="3">
        <v>9</v>
      </c>
      <c r="J333" s="4">
        <v>8841.7990040104833</v>
      </c>
      <c r="K333" s="5">
        <v>0.25</v>
      </c>
      <c r="L333" s="6">
        <f t="shared" si="11"/>
        <v>2210.4497510026208</v>
      </c>
      <c r="M333" t="s">
        <v>29</v>
      </c>
      <c r="N333" s="6">
        <v>24.559390471933717</v>
      </c>
    </row>
    <row r="334" spans="1:14">
      <c r="A334">
        <v>60322</v>
      </c>
      <c r="B334" t="s">
        <v>652</v>
      </c>
      <c r="C334" t="s">
        <v>653</v>
      </c>
      <c r="D334" t="s">
        <v>48</v>
      </c>
      <c r="E334" s="1">
        <v>39104</v>
      </c>
      <c r="F334" s="2" t="s">
        <v>27</v>
      </c>
      <c r="G334" s="2" t="s">
        <v>28</v>
      </c>
      <c r="H334">
        <f t="shared" ca="1" si="10"/>
        <v>11</v>
      </c>
      <c r="I334" s="3">
        <v>32</v>
      </c>
      <c r="J334" s="4">
        <v>6117.000849933971</v>
      </c>
      <c r="K334" s="5">
        <v>0.04</v>
      </c>
      <c r="L334" s="6">
        <f t="shared" si="11"/>
        <v>244.68003399735883</v>
      </c>
      <c r="M334" t="s">
        <v>35</v>
      </c>
      <c r="N334" s="6">
        <v>113.87561557684357</v>
      </c>
    </row>
    <row r="335" spans="1:14">
      <c r="A335">
        <v>60323</v>
      </c>
      <c r="B335" t="s">
        <v>654</v>
      </c>
      <c r="C335" t="s">
        <v>655</v>
      </c>
      <c r="D335" t="s">
        <v>34</v>
      </c>
      <c r="E335" s="1">
        <v>33419</v>
      </c>
      <c r="F335" s="2" t="s">
        <v>27</v>
      </c>
      <c r="G335" s="2" t="s">
        <v>28</v>
      </c>
      <c r="H335">
        <f t="shared" ca="1" si="10"/>
        <v>27</v>
      </c>
      <c r="I335" s="3">
        <v>10</v>
      </c>
      <c r="J335" s="4">
        <v>6010.4775448522114</v>
      </c>
      <c r="K335" s="5">
        <v>0.12</v>
      </c>
      <c r="L335" s="6">
        <f t="shared" si="11"/>
        <v>721.25730538226537</v>
      </c>
      <c r="M335" t="s">
        <v>35</v>
      </c>
      <c r="N335" s="6">
        <v>276.94931382135758</v>
      </c>
    </row>
    <row r="336" spans="1:14">
      <c r="A336">
        <v>60324</v>
      </c>
      <c r="B336" t="s">
        <v>656</v>
      </c>
      <c r="C336" t="s">
        <v>657</v>
      </c>
      <c r="D336" t="s">
        <v>48</v>
      </c>
      <c r="E336" s="1">
        <v>32448</v>
      </c>
      <c r="F336" s="2" t="s">
        <v>27</v>
      </c>
      <c r="G336" s="2" t="s">
        <v>28</v>
      </c>
      <c r="H336">
        <f t="shared" ca="1" si="10"/>
        <v>29</v>
      </c>
      <c r="I336" s="3">
        <v>6</v>
      </c>
      <c r="J336" s="4">
        <v>5220.9963661927613</v>
      </c>
      <c r="K336" s="5">
        <v>0.15</v>
      </c>
      <c r="L336" s="6">
        <f t="shared" si="11"/>
        <v>783.14945492891422</v>
      </c>
      <c r="M336" t="s">
        <v>35</v>
      </c>
      <c r="N336" s="6">
        <v>109.234615064086</v>
      </c>
    </row>
    <row r="337" spans="1:14">
      <c r="A337">
        <v>60325</v>
      </c>
      <c r="B337" t="s">
        <v>658</v>
      </c>
      <c r="C337" t="s">
        <v>468</v>
      </c>
      <c r="D337" t="s">
        <v>34</v>
      </c>
      <c r="E337" s="1">
        <v>30951</v>
      </c>
      <c r="F337" s="2" t="s">
        <v>27</v>
      </c>
      <c r="G337" s="2" t="s">
        <v>28</v>
      </c>
      <c r="H337">
        <f t="shared" ca="1" si="10"/>
        <v>34</v>
      </c>
      <c r="I337" s="3">
        <v>31</v>
      </c>
      <c r="J337" s="4">
        <v>4158.2170338174319</v>
      </c>
      <c r="K337" s="5">
        <v>0.25</v>
      </c>
      <c r="L337" s="6">
        <f t="shared" si="11"/>
        <v>1039.554258454358</v>
      </c>
      <c r="M337" t="s">
        <v>35</v>
      </c>
      <c r="N337" s="6">
        <v>69.527959610725972</v>
      </c>
    </row>
    <row r="338" spans="1:14">
      <c r="A338">
        <v>60326</v>
      </c>
      <c r="B338" t="s">
        <v>659</v>
      </c>
      <c r="C338" t="s">
        <v>660</v>
      </c>
      <c r="D338" t="s">
        <v>34</v>
      </c>
      <c r="E338" s="1">
        <v>28896</v>
      </c>
      <c r="F338" s="2" t="s">
        <v>27</v>
      </c>
      <c r="G338" s="2" t="s">
        <v>49</v>
      </c>
      <c r="H338">
        <f t="shared" ca="1" si="10"/>
        <v>39</v>
      </c>
      <c r="I338" s="3">
        <v>28</v>
      </c>
      <c r="J338" s="4">
        <v>3558.6715244661541</v>
      </c>
      <c r="K338" s="5">
        <v>0.25</v>
      </c>
      <c r="L338" s="6">
        <f t="shared" si="11"/>
        <v>889.66788111653852</v>
      </c>
      <c r="M338" t="s">
        <v>35</v>
      </c>
      <c r="N338" s="6">
        <v>276.31634123668175</v>
      </c>
    </row>
    <row r="339" spans="1:14">
      <c r="A339">
        <v>60327</v>
      </c>
      <c r="B339" t="s">
        <v>661</v>
      </c>
      <c r="C339" t="s">
        <v>112</v>
      </c>
      <c r="D339" t="s">
        <v>34</v>
      </c>
      <c r="E339" s="1">
        <v>40134</v>
      </c>
      <c r="F339" s="2" t="s">
        <v>133</v>
      </c>
      <c r="G339" s="2" t="s">
        <v>134</v>
      </c>
      <c r="H339">
        <f t="shared" ca="1" si="10"/>
        <v>8</v>
      </c>
      <c r="I339" s="3">
        <v>38</v>
      </c>
      <c r="J339" s="4">
        <v>1923.983804131406</v>
      </c>
      <c r="K339" s="5">
        <v>0</v>
      </c>
      <c r="L339" s="6">
        <f t="shared" si="11"/>
        <v>0</v>
      </c>
      <c r="M339" t="s">
        <v>35</v>
      </c>
      <c r="N339" s="6">
        <v>286.99123316585536</v>
      </c>
    </row>
    <row r="340" spans="1:14">
      <c r="A340">
        <v>60328</v>
      </c>
      <c r="B340" t="s">
        <v>662</v>
      </c>
      <c r="C340" t="s">
        <v>663</v>
      </c>
      <c r="D340" t="s">
        <v>48</v>
      </c>
      <c r="E340" s="1">
        <v>33687</v>
      </c>
      <c r="F340" s="2" t="s">
        <v>27</v>
      </c>
      <c r="G340" s="2" t="s">
        <v>28</v>
      </c>
      <c r="H340">
        <f t="shared" ca="1" si="10"/>
        <v>26</v>
      </c>
      <c r="I340" s="3">
        <v>27</v>
      </c>
      <c r="J340" s="4">
        <v>6145.1688002271321</v>
      </c>
      <c r="K340" s="5">
        <v>0.12</v>
      </c>
      <c r="L340" s="6">
        <f t="shared" si="11"/>
        <v>737.42025602725585</v>
      </c>
      <c r="M340" t="s">
        <v>35</v>
      </c>
      <c r="N340" s="6">
        <v>68.08962285696613</v>
      </c>
    </row>
    <row r="341" spans="1:14">
      <c r="A341">
        <v>60329</v>
      </c>
      <c r="B341" t="s">
        <v>664</v>
      </c>
      <c r="C341" t="s">
        <v>67</v>
      </c>
      <c r="D341" t="s">
        <v>34</v>
      </c>
      <c r="E341" s="1">
        <v>28777</v>
      </c>
      <c r="F341" s="2" t="s">
        <v>27</v>
      </c>
      <c r="G341" s="2" t="s">
        <v>28</v>
      </c>
      <c r="H341">
        <f t="shared" ca="1" si="10"/>
        <v>40</v>
      </c>
      <c r="I341" s="3">
        <v>30</v>
      </c>
      <c r="J341" s="4">
        <v>6123.4313518327699</v>
      </c>
      <c r="K341" s="5">
        <v>0.25</v>
      </c>
      <c r="L341" s="6">
        <f t="shared" si="11"/>
        <v>1530.8578379581925</v>
      </c>
      <c r="M341" t="s">
        <v>35</v>
      </c>
      <c r="N341" s="6">
        <v>318.54420308900603</v>
      </c>
    </row>
    <row r="342" spans="1:14">
      <c r="A342">
        <v>60330</v>
      </c>
      <c r="B342" t="s">
        <v>665</v>
      </c>
      <c r="C342" t="s">
        <v>666</v>
      </c>
      <c r="D342" t="s">
        <v>48</v>
      </c>
      <c r="E342" s="1">
        <v>34832</v>
      </c>
      <c r="F342" s="2" t="s">
        <v>27</v>
      </c>
      <c r="G342" s="2" t="s">
        <v>42</v>
      </c>
      <c r="H342">
        <f t="shared" ca="1" si="10"/>
        <v>23</v>
      </c>
      <c r="I342" s="3">
        <v>20</v>
      </c>
      <c r="J342" s="4">
        <v>6157.0339912866457</v>
      </c>
      <c r="K342" s="5">
        <v>0.09</v>
      </c>
      <c r="L342" s="6">
        <f t="shared" si="11"/>
        <v>554.13305921579808</v>
      </c>
      <c r="M342" t="s">
        <v>35</v>
      </c>
      <c r="N342" s="6">
        <v>104.7510022090752</v>
      </c>
    </row>
    <row r="343" spans="1:14">
      <c r="A343">
        <v>60331</v>
      </c>
      <c r="B343" t="s">
        <v>667</v>
      </c>
      <c r="C343" t="s">
        <v>668</v>
      </c>
      <c r="D343" t="s">
        <v>48</v>
      </c>
      <c r="E343" s="1">
        <v>28514</v>
      </c>
      <c r="F343" s="2" t="s">
        <v>27</v>
      </c>
      <c r="G343" s="2" t="s">
        <v>42</v>
      </c>
      <c r="H343">
        <f t="shared" ca="1" si="10"/>
        <v>40</v>
      </c>
      <c r="I343" s="3">
        <v>25</v>
      </c>
      <c r="J343" s="4">
        <v>1674.4947241976549</v>
      </c>
      <c r="K343" s="5">
        <v>0.25</v>
      </c>
      <c r="L343" s="6">
        <f t="shared" si="11"/>
        <v>418.62368104941373</v>
      </c>
      <c r="M343" t="s">
        <v>35</v>
      </c>
      <c r="N343" s="6">
        <v>97.177727363012607</v>
      </c>
    </row>
    <row r="344" spans="1:14">
      <c r="A344">
        <v>60332</v>
      </c>
      <c r="B344" t="s">
        <v>669</v>
      </c>
      <c r="C344" t="s">
        <v>670</v>
      </c>
      <c r="D344" t="s">
        <v>48</v>
      </c>
      <c r="E344" s="1">
        <v>33566</v>
      </c>
      <c r="F344" s="2" t="s">
        <v>27</v>
      </c>
      <c r="G344" s="2" t="s">
        <v>28</v>
      </c>
      <c r="H344">
        <f t="shared" ca="1" si="10"/>
        <v>26</v>
      </c>
      <c r="I344" s="3">
        <v>17</v>
      </c>
      <c r="J344" s="4">
        <v>2814.426238598493</v>
      </c>
      <c r="K344" s="5">
        <v>0.12</v>
      </c>
      <c r="L344" s="6">
        <f t="shared" si="11"/>
        <v>337.73114863181917</v>
      </c>
      <c r="M344" t="s">
        <v>35</v>
      </c>
      <c r="N344" s="6">
        <v>126.9691949281205</v>
      </c>
    </row>
    <row r="345" spans="1:14">
      <c r="A345">
        <v>60333</v>
      </c>
      <c r="B345" t="s">
        <v>671</v>
      </c>
      <c r="C345" t="s">
        <v>86</v>
      </c>
      <c r="D345" t="s">
        <v>34</v>
      </c>
      <c r="E345" s="1">
        <v>34013</v>
      </c>
      <c r="F345" s="2" t="s">
        <v>27</v>
      </c>
      <c r="G345" s="2" t="s">
        <v>28</v>
      </c>
      <c r="H345">
        <f t="shared" ca="1" si="10"/>
        <v>25</v>
      </c>
      <c r="I345" s="3">
        <v>30</v>
      </c>
      <c r="J345" s="4">
        <v>9615.9301549743323</v>
      </c>
      <c r="K345" s="5">
        <v>0.12</v>
      </c>
      <c r="L345" s="6">
        <f t="shared" si="11"/>
        <v>1153.9116185969199</v>
      </c>
      <c r="M345" t="s">
        <v>29</v>
      </c>
      <c r="N345" s="6">
        <v>180.3189291983056</v>
      </c>
    </row>
    <row r="346" spans="1:14">
      <c r="A346">
        <v>60334</v>
      </c>
      <c r="B346" t="s">
        <v>672</v>
      </c>
      <c r="C346" t="s">
        <v>673</v>
      </c>
      <c r="D346" t="s">
        <v>48</v>
      </c>
      <c r="E346" s="1">
        <v>39835</v>
      </c>
      <c r="F346" s="2" t="s">
        <v>27</v>
      </c>
      <c r="G346" s="2" t="s">
        <v>42</v>
      </c>
      <c r="H346">
        <f t="shared" ca="1" si="10"/>
        <v>9</v>
      </c>
      <c r="I346" s="3">
        <v>5</v>
      </c>
      <c r="J346" s="4">
        <v>2296.9944862852308</v>
      </c>
      <c r="K346" s="5">
        <v>0</v>
      </c>
      <c r="L346" s="6">
        <f t="shared" si="11"/>
        <v>0</v>
      </c>
      <c r="M346" t="s">
        <v>35</v>
      </c>
      <c r="N346" s="6">
        <v>48.756630415269854</v>
      </c>
    </row>
    <row r="347" spans="1:14">
      <c r="A347">
        <v>60335</v>
      </c>
      <c r="B347" t="s">
        <v>674</v>
      </c>
      <c r="C347" t="s">
        <v>675</v>
      </c>
      <c r="D347" t="s">
        <v>48</v>
      </c>
      <c r="E347" s="1">
        <v>38261</v>
      </c>
      <c r="F347" s="2" t="s">
        <v>27</v>
      </c>
      <c r="G347" s="2" t="s">
        <v>76</v>
      </c>
      <c r="H347">
        <f t="shared" ca="1" si="10"/>
        <v>14</v>
      </c>
      <c r="I347" s="3">
        <v>16</v>
      </c>
      <c r="J347" s="4">
        <v>5449.5575713899007</v>
      </c>
      <c r="K347" s="5">
        <v>7.0000000000000007E-2</v>
      </c>
      <c r="L347" s="6">
        <f t="shared" si="11"/>
        <v>381.46902999729309</v>
      </c>
      <c r="M347" t="s">
        <v>35</v>
      </c>
      <c r="N347" s="6">
        <v>30.5593201433731</v>
      </c>
    </row>
    <row r="348" spans="1:14">
      <c r="A348">
        <v>60336</v>
      </c>
      <c r="B348" t="s">
        <v>676</v>
      </c>
      <c r="C348" t="s">
        <v>677</v>
      </c>
      <c r="D348" t="s">
        <v>48</v>
      </c>
      <c r="E348" s="1">
        <v>33353</v>
      </c>
      <c r="F348" s="2" t="s">
        <v>27</v>
      </c>
      <c r="G348" s="2" t="s">
        <v>28</v>
      </c>
      <c r="H348">
        <f t="shared" ca="1" si="10"/>
        <v>27</v>
      </c>
      <c r="I348" s="3">
        <v>25</v>
      </c>
      <c r="J348" s="4">
        <v>3442.2899335276929</v>
      </c>
      <c r="K348" s="5">
        <v>0.12</v>
      </c>
      <c r="L348" s="6">
        <f t="shared" si="11"/>
        <v>413.07479202332314</v>
      </c>
      <c r="M348" t="s">
        <v>35</v>
      </c>
      <c r="N348" s="6">
        <v>109.04276565398187</v>
      </c>
    </row>
    <row r="349" spans="1:14">
      <c r="A349">
        <v>60337</v>
      </c>
      <c r="B349" t="s">
        <v>678</v>
      </c>
      <c r="C349" t="s">
        <v>112</v>
      </c>
      <c r="D349" t="s">
        <v>34</v>
      </c>
      <c r="E349" s="1">
        <v>38559</v>
      </c>
      <c r="F349" s="2" t="s">
        <v>27</v>
      </c>
      <c r="G349" s="2" t="s">
        <v>28</v>
      </c>
      <c r="H349">
        <f t="shared" ca="1" si="10"/>
        <v>13</v>
      </c>
      <c r="I349" s="3">
        <v>29</v>
      </c>
      <c r="J349" s="4">
        <v>9103.7743200098976</v>
      </c>
      <c r="K349" s="5">
        <v>0.04</v>
      </c>
      <c r="L349" s="6">
        <f t="shared" si="11"/>
        <v>364.15097280039589</v>
      </c>
      <c r="M349" t="s">
        <v>29</v>
      </c>
      <c r="N349" s="6">
        <v>297.14729062906594</v>
      </c>
    </row>
    <row r="350" spans="1:14">
      <c r="A350">
        <v>60338</v>
      </c>
      <c r="B350" t="s">
        <v>679</v>
      </c>
      <c r="C350" t="s">
        <v>680</v>
      </c>
      <c r="D350" t="s">
        <v>34</v>
      </c>
      <c r="E350" s="1">
        <v>38153</v>
      </c>
      <c r="F350" s="2" t="s">
        <v>27</v>
      </c>
      <c r="G350" s="2" t="s">
        <v>28</v>
      </c>
      <c r="H350">
        <f t="shared" ca="1" si="10"/>
        <v>14</v>
      </c>
      <c r="I350" s="3">
        <v>13</v>
      </c>
      <c r="J350" s="4">
        <v>6417.6644929146114</v>
      </c>
      <c r="K350" s="5">
        <v>7.0000000000000007E-2</v>
      </c>
      <c r="L350" s="6">
        <f t="shared" si="11"/>
        <v>449.23651450402286</v>
      </c>
      <c r="M350" t="s">
        <v>35</v>
      </c>
      <c r="N350" s="6">
        <v>253.06925873637485</v>
      </c>
    </row>
    <row r="351" spans="1:14">
      <c r="A351">
        <v>60339</v>
      </c>
      <c r="B351" t="s">
        <v>681</v>
      </c>
      <c r="C351" t="s">
        <v>116</v>
      </c>
      <c r="D351" t="s">
        <v>34</v>
      </c>
      <c r="E351" s="1">
        <v>31438</v>
      </c>
      <c r="F351" s="2" t="s">
        <v>27</v>
      </c>
      <c r="G351" s="2" t="s">
        <v>28</v>
      </c>
      <c r="H351">
        <f t="shared" ca="1" si="10"/>
        <v>32</v>
      </c>
      <c r="I351" s="3">
        <v>23</v>
      </c>
      <c r="J351" s="4">
        <v>7172.3004830447489</v>
      </c>
      <c r="K351" s="5">
        <v>0.15</v>
      </c>
      <c r="L351" s="6">
        <f t="shared" si="11"/>
        <v>1075.8450724567124</v>
      </c>
      <c r="M351" t="s">
        <v>35</v>
      </c>
      <c r="N351" s="6">
        <v>102.1605261881561</v>
      </c>
    </row>
    <row r="352" spans="1:14">
      <c r="A352">
        <v>60340</v>
      </c>
      <c r="B352" t="s">
        <v>682</v>
      </c>
      <c r="C352" t="s">
        <v>143</v>
      </c>
      <c r="D352" t="s">
        <v>34</v>
      </c>
      <c r="E352" s="1">
        <v>32791</v>
      </c>
      <c r="F352" s="2" t="s">
        <v>27</v>
      </c>
      <c r="G352" s="2" t="s">
        <v>159</v>
      </c>
      <c r="H352">
        <f t="shared" ca="1" si="10"/>
        <v>29</v>
      </c>
      <c r="I352" s="3">
        <v>12</v>
      </c>
      <c r="J352" s="4">
        <v>2516.3333135474263</v>
      </c>
      <c r="K352" s="5">
        <v>0.15</v>
      </c>
      <c r="L352" s="6">
        <f t="shared" si="11"/>
        <v>377.44999703211391</v>
      </c>
      <c r="M352" t="s">
        <v>35</v>
      </c>
      <c r="N352" s="6">
        <v>119.58273291072972</v>
      </c>
    </row>
    <row r="353" spans="1:14">
      <c r="A353">
        <v>60341</v>
      </c>
      <c r="B353" t="s">
        <v>683</v>
      </c>
      <c r="C353" t="s">
        <v>684</v>
      </c>
      <c r="D353" t="s">
        <v>34</v>
      </c>
      <c r="E353" s="1">
        <v>29043</v>
      </c>
      <c r="F353" s="2" t="s">
        <v>27</v>
      </c>
      <c r="G353" s="2" t="s">
        <v>28</v>
      </c>
      <c r="H353">
        <f t="shared" ca="1" si="10"/>
        <v>39</v>
      </c>
      <c r="I353" s="3">
        <v>10</v>
      </c>
      <c r="J353" s="4">
        <v>3382.739666194454</v>
      </c>
      <c r="K353" s="5">
        <v>0.25</v>
      </c>
      <c r="L353" s="6">
        <f t="shared" si="11"/>
        <v>845.6849165486135</v>
      </c>
      <c r="M353" t="s">
        <v>35</v>
      </c>
      <c r="N353" s="6">
        <v>223.08284107059291</v>
      </c>
    </row>
    <row r="354" spans="1:14">
      <c r="A354">
        <v>60342</v>
      </c>
      <c r="B354" t="s">
        <v>685</v>
      </c>
      <c r="C354" t="s">
        <v>155</v>
      </c>
      <c r="D354" t="s">
        <v>34</v>
      </c>
      <c r="E354" s="1">
        <v>36577</v>
      </c>
      <c r="F354" s="2" t="s">
        <v>27</v>
      </c>
      <c r="G354" s="2" t="s">
        <v>28</v>
      </c>
      <c r="H354">
        <f t="shared" ca="1" si="10"/>
        <v>18</v>
      </c>
      <c r="I354" s="3">
        <v>30</v>
      </c>
      <c r="J354" s="4">
        <v>6829.4009546996704</v>
      </c>
      <c r="K354" s="5">
        <v>0.09</v>
      </c>
      <c r="L354" s="6">
        <f t="shared" si="11"/>
        <v>614.64608592297031</v>
      </c>
      <c r="M354" t="s">
        <v>35</v>
      </c>
      <c r="N354" s="6">
        <v>126.2212353511639</v>
      </c>
    </row>
    <row r="355" spans="1:14">
      <c r="A355">
        <v>60343</v>
      </c>
      <c r="B355" t="s">
        <v>686</v>
      </c>
      <c r="C355" t="s">
        <v>687</v>
      </c>
      <c r="D355" t="s">
        <v>48</v>
      </c>
      <c r="E355" s="1">
        <v>28993</v>
      </c>
      <c r="F355" s="2" t="s">
        <v>27</v>
      </c>
      <c r="G355" s="2" t="s">
        <v>76</v>
      </c>
      <c r="H355">
        <f t="shared" ca="1" si="10"/>
        <v>39</v>
      </c>
      <c r="I355" s="3">
        <v>34</v>
      </c>
      <c r="J355" s="4">
        <v>7067.3124594645396</v>
      </c>
      <c r="K355" s="5">
        <v>0.25</v>
      </c>
      <c r="L355" s="6">
        <f t="shared" si="11"/>
        <v>1766.8281148661349</v>
      </c>
      <c r="M355" t="s">
        <v>35</v>
      </c>
      <c r="N355" s="6">
        <v>57.194215318966975</v>
      </c>
    </row>
    <row r="356" spans="1:14">
      <c r="A356">
        <v>60344</v>
      </c>
      <c r="B356" t="s">
        <v>688</v>
      </c>
      <c r="C356" t="s">
        <v>689</v>
      </c>
      <c r="D356" t="s">
        <v>48</v>
      </c>
      <c r="E356" s="1">
        <v>31409</v>
      </c>
      <c r="F356" s="2" t="s">
        <v>690</v>
      </c>
      <c r="G356" s="2" t="s">
        <v>691</v>
      </c>
      <c r="H356">
        <f t="shared" ca="1" si="10"/>
        <v>32</v>
      </c>
      <c r="I356" s="3">
        <v>9</v>
      </c>
      <c r="J356" s="4">
        <v>4578.4553141919841</v>
      </c>
      <c r="K356" s="5">
        <v>0.15</v>
      </c>
      <c r="L356" s="6">
        <f t="shared" si="11"/>
        <v>686.7682971287976</v>
      </c>
      <c r="M356" t="s">
        <v>35</v>
      </c>
      <c r="N356" s="6">
        <v>113.69013758789812</v>
      </c>
    </row>
    <row r="357" spans="1:14">
      <c r="A357">
        <v>60345</v>
      </c>
      <c r="B357" t="s">
        <v>692</v>
      </c>
      <c r="C357" t="s">
        <v>693</v>
      </c>
      <c r="D357" t="s">
        <v>48</v>
      </c>
      <c r="E357" s="1">
        <v>37540</v>
      </c>
      <c r="F357" s="2" t="s">
        <v>27</v>
      </c>
      <c r="G357" s="2" t="s">
        <v>28</v>
      </c>
      <c r="H357">
        <f t="shared" ca="1" si="10"/>
        <v>16</v>
      </c>
      <c r="I357" s="3">
        <v>11</v>
      </c>
      <c r="J357" s="4">
        <v>8574.8069962828049</v>
      </c>
      <c r="K357" s="5">
        <v>7.0000000000000007E-2</v>
      </c>
      <c r="L357" s="6">
        <f t="shared" si="11"/>
        <v>600.23648973979641</v>
      </c>
      <c r="M357" t="s">
        <v>29</v>
      </c>
      <c r="N357" s="6">
        <v>113.19166139247102</v>
      </c>
    </row>
    <row r="358" spans="1:14">
      <c r="A358">
        <v>60346</v>
      </c>
      <c r="B358" t="s">
        <v>694</v>
      </c>
      <c r="C358" t="s">
        <v>695</v>
      </c>
      <c r="D358" t="s">
        <v>48</v>
      </c>
      <c r="E358" s="1">
        <v>36688</v>
      </c>
      <c r="F358" s="2" t="s">
        <v>27</v>
      </c>
      <c r="G358" s="2" t="s">
        <v>28</v>
      </c>
      <c r="H358">
        <f t="shared" ca="1" si="10"/>
        <v>18</v>
      </c>
      <c r="I358" s="3">
        <v>22</v>
      </c>
      <c r="J358" s="4">
        <v>7229.4737301983614</v>
      </c>
      <c r="K358" s="5">
        <v>7.0000000000000007E-2</v>
      </c>
      <c r="L358" s="6">
        <f t="shared" si="11"/>
        <v>506.06316111388537</v>
      </c>
      <c r="M358" t="s">
        <v>35</v>
      </c>
      <c r="N358" s="6">
        <v>68.861862490435087</v>
      </c>
    </row>
    <row r="359" spans="1:14">
      <c r="A359">
        <v>60347</v>
      </c>
      <c r="B359" t="s">
        <v>696</v>
      </c>
      <c r="C359" t="s">
        <v>118</v>
      </c>
      <c r="D359" t="s">
        <v>34</v>
      </c>
      <c r="E359" s="1">
        <v>33118</v>
      </c>
      <c r="F359" s="2" t="s">
        <v>27</v>
      </c>
      <c r="G359" s="2" t="s">
        <v>28</v>
      </c>
      <c r="H359">
        <f t="shared" ca="1" si="10"/>
        <v>28</v>
      </c>
      <c r="I359" s="3">
        <v>24</v>
      </c>
      <c r="J359" s="4">
        <v>1530.0893650111079</v>
      </c>
      <c r="K359" s="5">
        <v>0.12</v>
      </c>
      <c r="L359" s="6">
        <f t="shared" si="11"/>
        <v>183.61072380133294</v>
      </c>
      <c r="M359" t="s">
        <v>35</v>
      </c>
      <c r="N359" s="6">
        <v>187.82340726761487</v>
      </c>
    </row>
    <row r="360" spans="1:14">
      <c r="A360">
        <v>60348</v>
      </c>
      <c r="B360" t="s">
        <v>697</v>
      </c>
      <c r="C360" t="s">
        <v>698</v>
      </c>
      <c r="D360" t="s">
        <v>48</v>
      </c>
      <c r="E360" s="1">
        <v>36057</v>
      </c>
      <c r="F360" s="2" t="s">
        <v>27</v>
      </c>
      <c r="G360" s="2" t="s">
        <v>28</v>
      </c>
      <c r="H360">
        <f t="shared" ca="1" si="10"/>
        <v>20</v>
      </c>
      <c r="I360" s="3">
        <v>6</v>
      </c>
      <c r="J360" s="4">
        <v>6061.21123294059</v>
      </c>
      <c r="K360" s="5">
        <v>0.09</v>
      </c>
      <c r="L360" s="6">
        <f t="shared" si="11"/>
        <v>545.50901096465304</v>
      </c>
      <c r="M360" t="s">
        <v>35</v>
      </c>
      <c r="N360" s="6">
        <v>73.516684615008359</v>
      </c>
    </row>
    <row r="361" spans="1:14">
      <c r="A361">
        <v>60349</v>
      </c>
      <c r="B361" t="s">
        <v>699</v>
      </c>
      <c r="C361" t="s">
        <v>181</v>
      </c>
      <c r="D361" t="s">
        <v>34</v>
      </c>
      <c r="E361" s="1">
        <v>31886</v>
      </c>
      <c r="F361" s="2" t="s">
        <v>27</v>
      </c>
      <c r="G361" s="2" t="s">
        <v>28</v>
      </c>
      <c r="H361">
        <f t="shared" ca="1" si="10"/>
        <v>31</v>
      </c>
      <c r="I361" s="3">
        <v>11</v>
      </c>
      <c r="J361" s="4">
        <v>6115.2474370009568</v>
      </c>
      <c r="K361" s="5">
        <v>0.15</v>
      </c>
      <c r="L361" s="6">
        <f t="shared" si="11"/>
        <v>917.28711555014354</v>
      </c>
      <c r="M361" t="s">
        <v>35</v>
      </c>
      <c r="N361" s="6">
        <v>280.71294031712858</v>
      </c>
    </row>
    <row r="362" spans="1:14">
      <c r="A362">
        <v>60350</v>
      </c>
      <c r="B362" t="s">
        <v>700</v>
      </c>
      <c r="C362" t="s">
        <v>215</v>
      </c>
      <c r="D362" t="s">
        <v>34</v>
      </c>
      <c r="E362" s="1">
        <v>36247</v>
      </c>
      <c r="F362" s="2" t="s">
        <v>27</v>
      </c>
      <c r="G362" s="2" t="s">
        <v>28</v>
      </c>
      <c r="H362">
        <f t="shared" ca="1" si="10"/>
        <v>19</v>
      </c>
      <c r="I362" s="3">
        <v>14</v>
      </c>
      <c r="J362" s="4">
        <v>2089.4500285457489</v>
      </c>
      <c r="K362" s="5">
        <v>0.09</v>
      </c>
      <c r="L362" s="6">
        <f t="shared" si="11"/>
        <v>188.05050256911738</v>
      </c>
      <c r="M362" t="s">
        <v>35</v>
      </c>
      <c r="N362" s="6">
        <v>170.52982738992614</v>
      </c>
    </row>
    <row r="363" spans="1:14">
      <c r="A363">
        <v>60351</v>
      </c>
      <c r="B363" t="s">
        <v>701</v>
      </c>
      <c r="C363" t="s">
        <v>217</v>
      </c>
      <c r="D363" t="s">
        <v>34</v>
      </c>
      <c r="E363" s="1">
        <v>38252</v>
      </c>
      <c r="F363" s="2" t="s">
        <v>27</v>
      </c>
      <c r="G363" s="2" t="s">
        <v>28</v>
      </c>
      <c r="H363">
        <f t="shared" ca="1" si="10"/>
        <v>14</v>
      </c>
      <c r="I363" s="3">
        <v>28</v>
      </c>
      <c r="J363" s="4">
        <v>2533.401346319697</v>
      </c>
      <c r="K363" s="5">
        <v>7.0000000000000007E-2</v>
      </c>
      <c r="L363" s="6">
        <f t="shared" si="11"/>
        <v>177.33809424237882</v>
      </c>
      <c r="M363" t="s">
        <v>35</v>
      </c>
      <c r="N363" s="6">
        <v>337.005107694495</v>
      </c>
    </row>
    <row r="364" spans="1:14">
      <c r="A364">
        <v>60352</v>
      </c>
      <c r="B364" t="s">
        <v>702</v>
      </c>
      <c r="C364" t="s">
        <v>228</v>
      </c>
      <c r="D364" t="s">
        <v>34</v>
      </c>
      <c r="E364" s="1">
        <v>30537</v>
      </c>
      <c r="F364" s="2" t="s">
        <v>27</v>
      </c>
      <c r="G364" s="2" t="s">
        <v>42</v>
      </c>
      <c r="H364">
        <f t="shared" ca="1" si="10"/>
        <v>35</v>
      </c>
      <c r="I364" s="3">
        <v>22</v>
      </c>
      <c r="J364" s="4">
        <v>8440.0293565922457</v>
      </c>
      <c r="K364" s="5">
        <v>0.25</v>
      </c>
      <c r="L364" s="6">
        <f t="shared" si="11"/>
        <v>2110.0073391480614</v>
      </c>
      <c r="M364" t="s">
        <v>29</v>
      </c>
      <c r="N364" s="6">
        <v>232.56407289163877</v>
      </c>
    </row>
    <row r="365" spans="1:14">
      <c r="A365">
        <v>60353</v>
      </c>
      <c r="B365" t="s">
        <v>703</v>
      </c>
      <c r="C365" t="s">
        <v>223</v>
      </c>
      <c r="D365" t="s">
        <v>34</v>
      </c>
      <c r="E365" s="1">
        <v>27939</v>
      </c>
      <c r="F365" s="2" t="s">
        <v>127</v>
      </c>
      <c r="G365" s="2" t="s">
        <v>128</v>
      </c>
      <c r="H365">
        <f t="shared" ca="1" si="10"/>
        <v>42</v>
      </c>
      <c r="I365" s="3">
        <v>36</v>
      </c>
      <c r="J365" s="4">
        <v>7403.3833379740763</v>
      </c>
      <c r="K365" s="5">
        <v>0.25</v>
      </c>
      <c r="L365" s="6">
        <f t="shared" si="11"/>
        <v>1850.8458344935191</v>
      </c>
      <c r="M365" t="s">
        <v>35</v>
      </c>
      <c r="N365" s="6">
        <v>274.0469262847422</v>
      </c>
    </row>
    <row r="366" spans="1:14">
      <c r="A366">
        <v>60354</v>
      </c>
      <c r="B366" t="s">
        <v>704</v>
      </c>
      <c r="C366" t="s">
        <v>705</v>
      </c>
      <c r="D366" t="s">
        <v>48</v>
      </c>
      <c r="E366" s="1">
        <v>38073</v>
      </c>
      <c r="F366" s="2" t="s">
        <v>27</v>
      </c>
      <c r="G366" s="2" t="s">
        <v>28</v>
      </c>
      <c r="H366">
        <f t="shared" ca="1" si="10"/>
        <v>14</v>
      </c>
      <c r="I366" s="3">
        <v>7</v>
      </c>
      <c r="J366" s="4">
        <v>4043.637508141936</v>
      </c>
      <c r="K366" s="5">
        <v>7.0000000000000007E-2</v>
      </c>
      <c r="L366" s="6">
        <f t="shared" si="11"/>
        <v>283.05462556993552</v>
      </c>
      <c r="M366" t="s">
        <v>35</v>
      </c>
      <c r="N366" s="6">
        <v>75.792217048128819</v>
      </c>
    </row>
    <row r="367" spans="1:14">
      <c r="A367">
        <v>60355</v>
      </c>
      <c r="B367" t="s">
        <v>706</v>
      </c>
      <c r="C367" t="s">
        <v>244</v>
      </c>
      <c r="D367" t="s">
        <v>34</v>
      </c>
      <c r="E367" s="1">
        <v>30228</v>
      </c>
      <c r="F367" s="2" t="s">
        <v>27</v>
      </c>
      <c r="G367" s="2" t="s">
        <v>28</v>
      </c>
      <c r="H367">
        <f t="shared" ca="1" si="10"/>
        <v>36</v>
      </c>
      <c r="I367" s="3">
        <v>16</v>
      </c>
      <c r="J367" s="4">
        <v>3252.3597730479023</v>
      </c>
      <c r="K367" s="5">
        <v>0.25</v>
      </c>
      <c r="L367" s="6">
        <f t="shared" si="11"/>
        <v>813.08994326197558</v>
      </c>
      <c r="M367" t="s">
        <v>35</v>
      </c>
      <c r="N367" s="6">
        <v>274.83796095775273</v>
      </c>
    </row>
    <row r="368" spans="1:14">
      <c r="A368">
        <v>60356</v>
      </c>
      <c r="B368" t="s">
        <v>707</v>
      </c>
      <c r="C368" t="s">
        <v>262</v>
      </c>
      <c r="D368" t="s">
        <v>34</v>
      </c>
      <c r="E368" s="1">
        <v>33287</v>
      </c>
      <c r="F368" s="2" t="s">
        <v>27</v>
      </c>
      <c r="G368" s="2" t="s">
        <v>76</v>
      </c>
      <c r="H368">
        <f t="shared" ca="1" si="10"/>
        <v>27</v>
      </c>
      <c r="I368" s="3">
        <v>7</v>
      </c>
      <c r="J368" s="4">
        <v>4101.2814916345596</v>
      </c>
      <c r="K368" s="5">
        <v>0.12</v>
      </c>
      <c r="L368" s="6">
        <f t="shared" si="11"/>
        <v>492.15377899614714</v>
      </c>
      <c r="M368" t="s">
        <v>35</v>
      </c>
      <c r="N368" s="6">
        <v>259.09225366806714</v>
      </c>
    </row>
    <row r="369" spans="1:14">
      <c r="A369">
        <v>60357</v>
      </c>
      <c r="B369" t="s">
        <v>708</v>
      </c>
      <c r="C369" t="s">
        <v>709</v>
      </c>
      <c r="D369" t="s">
        <v>48</v>
      </c>
      <c r="E369" s="1">
        <v>30045</v>
      </c>
      <c r="F369" s="2" t="s">
        <v>127</v>
      </c>
      <c r="G369" s="2" t="s">
        <v>466</v>
      </c>
      <c r="H369">
        <f t="shared" ca="1" si="10"/>
        <v>36</v>
      </c>
      <c r="I369" s="3">
        <v>30</v>
      </c>
      <c r="J369" s="4">
        <v>6249.0315344334831</v>
      </c>
      <c r="K369" s="5">
        <v>0.25</v>
      </c>
      <c r="L369" s="6">
        <f t="shared" si="11"/>
        <v>1562.2578836083708</v>
      </c>
      <c r="M369" t="s">
        <v>35</v>
      </c>
      <c r="N369" s="6">
        <v>46.705493022853283</v>
      </c>
    </row>
    <row r="370" spans="1:14">
      <c r="A370">
        <v>60358</v>
      </c>
      <c r="B370" t="s">
        <v>710</v>
      </c>
      <c r="C370" t="s">
        <v>236</v>
      </c>
      <c r="D370" t="s">
        <v>34</v>
      </c>
      <c r="E370" s="1">
        <v>35677</v>
      </c>
      <c r="F370" s="2" t="s">
        <v>27</v>
      </c>
      <c r="G370" s="2" t="s">
        <v>28</v>
      </c>
      <c r="H370">
        <f t="shared" ca="1" si="10"/>
        <v>21</v>
      </c>
      <c r="I370" s="3">
        <v>27</v>
      </c>
      <c r="J370" s="4">
        <v>9090.5425252003442</v>
      </c>
      <c r="K370" s="5">
        <v>0.09</v>
      </c>
      <c r="L370" s="6">
        <f t="shared" si="11"/>
        <v>818.14882726803091</v>
      </c>
      <c r="M370" t="s">
        <v>29</v>
      </c>
      <c r="N370" s="6">
        <v>145.28735449455061</v>
      </c>
    </row>
    <row r="371" spans="1:14">
      <c r="A371">
        <v>60359</v>
      </c>
      <c r="B371" t="s">
        <v>711</v>
      </c>
      <c r="C371" t="s">
        <v>238</v>
      </c>
      <c r="D371" t="s">
        <v>34</v>
      </c>
      <c r="E371" s="1">
        <v>36613</v>
      </c>
      <c r="F371" s="2" t="s">
        <v>133</v>
      </c>
      <c r="G371" s="2" t="s">
        <v>134</v>
      </c>
      <c r="H371">
        <f t="shared" ca="1" si="10"/>
        <v>18</v>
      </c>
      <c r="I371" s="3">
        <v>12</v>
      </c>
      <c r="J371" s="4">
        <v>4485.6873799630694</v>
      </c>
      <c r="K371" s="5">
        <v>0.09</v>
      </c>
      <c r="L371" s="6">
        <f t="shared" si="11"/>
        <v>403.71186419667623</v>
      </c>
      <c r="M371" t="s">
        <v>35</v>
      </c>
      <c r="N371" s="6">
        <v>214.07270528715244</v>
      </c>
    </row>
    <row r="372" spans="1:14">
      <c r="A372">
        <v>60360</v>
      </c>
      <c r="B372" t="s">
        <v>712</v>
      </c>
      <c r="C372" t="s">
        <v>713</v>
      </c>
      <c r="D372" t="s">
        <v>48</v>
      </c>
      <c r="E372" s="1">
        <v>33151</v>
      </c>
      <c r="F372" s="2" t="s">
        <v>27</v>
      </c>
      <c r="G372" s="2" t="s">
        <v>42</v>
      </c>
      <c r="H372">
        <f t="shared" ca="1" si="10"/>
        <v>28</v>
      </c>
      <c r="I372" s="3">
        <v>19</v>
      </c>
      <c r="J372" s="4">
        <v>9950.5571966140669</v>
      </c>
      <c r="K372" s="5">
        <v>0.12</v>
      </c>
      <c r="L372" s="6">
        <f t="shared" si="11"/>
        <v>1194.0668635936879</v>
      </c>
      <c r="M372" t="s">
        <v>29</v>
      </c>
      <c r="N372" s="6">
        <v>81.522252982493313</v>
      </c>
    </row>
    <row r="373" spans="1:14">
      <c r="A373">
        <v>60361</v>
      </c>
      <c r="B373" t="s">
        <v>714</v>
      </c>
      <c r="C373" t="s">
        <v>715</v>
      </c>
      <c r="D373" t="s">
        <v>34</v>
      </c>
      <c r="E373" s="1">
        <v>30062</v>
      </c>
      <c r="F373" s="2" t="s">
        <v>27</v>
      </c>
      <c r="G373" s="2" t="s">
        <v>28</v>
      </c>
      <c r="H373">
        <f t="shared" ca="1" si="10"/>
        <v>36</v>
      </c>
      <c r="I373" s="3">
        <v>40</v>
      </c>
      <c r="J373" s="4">
        <v>1663.2726979068459</v>
      </c>
      <c r="K373" s="5">
        <v>0.25</v>
      </c>
      <c r="L373" s="6">
        <f t="shared" si="11"/>
        <v>415.81817447671148</v>
      </c>
      <c r="M373" t="s">
        <v>35</v>
      </c>
      <c r="N373" s="6">
        <v>310.95006713356781</v>
      </c>
    </row>
    <row r="374" spans="1:14">
      <c r="A374">
        <v>60362</v>
      </c>
      <c r="B374" t="s">
        <v>716</v>
      </c>
      <c r="C374" t="s">
        <v>63</v>
      </c>
      <c r="D374" t="s">
        <v>48</v>
      </c>
      <c r="E374" s="1">
        <v>32693</v>
      </c>
      <c r="F374" s="2" t="s">
        <v>27</v>
      </c>
      <c r="G374" s="2" t="s">
        <v>28</v>
      </c>
      <c r="H374">
        <f t="shared" ca="1" si="10"/>
        <v>29</v>
      </c>
      <c r="I374" s="3">
        <v>29</v>
      </c>
      <c r="J374" s="4">
        <v>1815.7176292752663</v>
      </c>
      <c r="K374" s="5">
        <v>0.15</v>
      </c>
      <c r="L374" s="6">
        <f t="shared" si="11"/>
        <v>272.35764439128991</v>
      </c>
      <c r="M374" t="s">
        <v>35</v>
      </c>
      <c r="N374" s="6">
        <v>103.5033745836629</v>
      </c>
    </row>
    <row r="375" spans="1:14">
      <c r="A375">
        <v>60363</v>
      </c>
      <c r="B375" t="s">
        <v>717</v>
      </c>
      <c r="C375" t="s">
        <v>73</v>
      </c>
      <c r="D375" t="s">
        <v>34</v>
      </c>
      <c r="E375" s="1">
        <v>36465</v>
      </c>
      <c r="F375" s="2" t="s">
        <v>27</v>
      </c>
      <c r="G375" s="2" t="s">
        <v>28</v>
      </c>
      <c r="H375">
        <f t="shared" ca="1" si="10"/>
        <v>18</v>
      </c>
      <c r="I375" s="3">
        <v>15</v>
      </c>
      <c r="J375" s="4">
        <v>8932.5044968281709</v>
      </c>
      <c r="K375" s="5">
        <v>0.09</v>
      </c>
      <c r="L375" s="6">
        <f t="shared" si="11"/>
        <v>803.92540471453538</v>
      </c>
      <c r="M375" t="s">
        <v>29</v>
      </c>
      <c r="N375" s="6">
        <v>230.49312651110759</v>
      </c>
    </row>
    <row r="376" spans="1:14">
      <c r="A376">
        <v>60364</v>
      </c>
      <c r="B376" t="s">
        <v>718</v>
      </c>
      <c r="C376" t="s">
        <v>148</v>
      </c>
      <c r="D376" t="s">
        <v>48</v>
      </c>
      <c r="E376" s="1">
        <v>32846</v>
      </c>
      <c r="F376" s="2" t="s">
        <v>133</v>
      </c>
      <c r="G376" s="2" t="s">
        <v>156</v>
      </c>
      <c r="H376">
        <f t="shared" ca="1" si="10"/>
        <v>28</v>
      </c>
      <c r="I376" s="3">
        <v>25</v>
      </c>
      <c r="J376" s="4">
        <v>5989.8361757559524</v>
      </c>
      <c r="K376" s="5">
        <v>0.15</v>
      </c>
      <c r="L376" s="6">
        <f t="shared" si="11"/>
        <v>898.47542636339278</v>
      </c>
      <c r="M376" t="s">
        <v>35</v>
      </c>
      <c r="N376" s="6">
        <v>35.853175184011427</v>
      </c>
    </row>
    <row r="377" spans="1:14">
      <c r="A377">
        <v>60365</v>
      </c>
      <c r="B377" t="s">
        <v>719</v>
      </c>
      <c r="C377" t="s">
        <v>720</v>
      </c>
      <c r="D377" t="s">
        <v>48</v>
      </c>
      <c r="E377" s="1">
        <v>39658</v>
      </c>
      <c r="F377" s="2" t="s">
        <v>27</v>
      </c>
      <c r="G377" s="2" t="s">
        <v>28</v>
      </c>
      <c r="H377">
        <f t="shared" ca="1" si="10"/>
        <v>10</v>
      </c>
      <c r="I377" s="3">
        <v>25</v>
      </c>
      <c r="J377" s="4">
        <v>6672.3689663808364</v>
      </c>
      <c r="K377" s="5">
        <v>0</v>
      </c>
      <c r="L377" s="6">
        <f t="shared" si="11"/>
        <v>0</v>
      </c>
      <c r="M377" t="s">
        <v>35</v>
      </c>
      <c r="N377" s="6">
        <v>24.323682116275009</v>
      </c>
    </row>
    <row r="378" spans="1:14">
      <c r="A378">
        <v>60366</v>
      </c>
      <c r="B378" t="s">
        <v>721</v>
      </c>
      <c r="C378" t="s">
        <v>165</v>
      </c>
      <c r="D378" t="s">
        <v>48</v>
      </c>
      <c r="E378" s="1">
        <v>36006</v>
      </c>
      <c r="F378" s="2" t="s">
        <v>27</v>
      </c>
      <c r="G378" s="2" t="s">
        <v>28</v>
      </c>
      <c r="H378">
        <f t="shared" ca="1" si="10"/>
        <v>20</v>
      </c>
      <c r="I378" s="3">
        <v>20</v>
      </c>
      <c r="J378" s="4">
        <v>2636.8872767713337</v>
      </c>
      <c r="K378" s="5">
        <v>0.09</v>
      </c>
      <c r="L378" s="6">
        <f t="shared" si="11"/>
        <v>237.31985490942003</v>
      </c>
      <c r="M378" t="s">
        <v>35</v>
      </c>
      <c r="N378" s="6">
        <v>56.744506164721336</v>
      </c>
    </row>
    <row r="379" spans="1:14">
      <c r="A379">
        <v>60367</v>
      </c>
      <c r="B379" t="s">
        <v>722</v>
      </c>
      <c r="C379" t="s">
        <v>723</v>
      </c>
      <c r="D379" t="s">
        <v>48</v>
      </c>
      <c r="E379" s="1">
        <v>30530</v>
      </c>
      <c r="F379" s="2" t="s">
        <v>27</v>
      </c>
      <c r="G379" s="2" t="s">
        <v>28</v>
      </c>
      <c r="H379">
        <f t="shared" ca="1" si="10"/>
        <v>35</v>
      </c>
      <c r="I379" s="3">
        <v>38</v>
      </c>
      <c r="J379" s="4">
        <v>4726.7404960610311</v>
      </c>
      <c r="K379" s="5">
        <v>0.25</v>
      </c>
      <c r="L379" s="6">
        <f t="shared" si="11"/>
        <v>1181.6851240152578</v>
      </c>
      <c r="M379" t="s">
        <v>35</v>
      </c>
      <c r="N379" s="6">
        <v>41.382383176886677</v>
      </c>
    </row>
    <row r="380" spans="1:14">
      <c r="A380">
        <v>60368</v>
      </c>
      <c r="B380" t="s">
        <v>724</v>
      </c>
      <c r="C380" t="s">
        <v>273</v>
      </c>
      <c r="D380" t="s">
        <v>34</v>
      </c>
      <c r="E380" s="1">
        <v>36807</v>
      </c>
      <c r="F380" s="2" t="s">
        <v>27</v>
      </c>
      <c r="G380" s="2" t="s">
        <v>28</v>
      </c>
      <c r="H380">
        <f t="shared" ca="1" si="10"/>
        <v>18</v>
      </c>
      <c r="I380" s="3">
        <v>38</v>
      </c>
      <c r="J380" s="4">
        <v>8333.0047446407807</v>
      </c>
      <c r="K380" s="5">
        <v>7.0000000000000007E-2</v>
      </c>
      <c r="L380" s="6">
        <f t="shared" si="11"/>
        <v>583.31033212485465</v>
      </c>
      <c r="M380" t="s">
        <v>29</v>
      </c>
      <c r="N380" s="6">
        <v>274.8288457082607</v>
      </c>
    </row>
    <row r="381" spans="1:14">
      <c r="A381">
        <v>60369</v>
      </c>
      <c r="B381" t="s">
        <v>725</v>
      </c>
      <c r="C381" t="s">
        <v>726</v>
      </c>
      <c r="D381" t="s">
        <v>48</v>
      </c>
      <c r="E381" s="1">
        <v>36619</v>
      </c>
      <c r="F381" s="2" t="s">
        <v>27</v>
      </c>
      <c r="G381" s="2" t="s">
        <v>76</v>
      </c>
      <c r="H381">
        <f t="shared" ca="1" si="10"/>
        <v>18</v>
      </c>
      <c r="I381" s="3">
        <v>29</v>
      </c>
      <c r="J381" s="4">
        <v>6815.9348309763518</v>
      </c>
      <c r="K381" s="5">
        <v>7.0000000000000007E-2</v>
      </c>
      <c r="L381" s="6">
        <f t="shared" si="11"/>
        <v>477.11543816834467</v>
      </c>
      <c r="M381" t="s">
        <v>35</v>
      </c>
      <c r="N381" s="6">
        <v>20.099951284526576</v>
      </c>
    </row>
    <row r="382" spans="1:14">
      <c r="A382">
        <v>60370</v>
      </c>
      <c r="B382" t="s">
        <v>727</v>
      </c>
      <c r="C382" t="s">
        <v>283</v>
      </c>
      <c r="D382" t="s">
        <v>34</v>
      </c>
      <c r="E382" s="1">
        <v>38162</v>
      </c>
      <c r="F382" s="2" t="s">
        <v>27</v>
      </c>
      <c r="G382" s="2" t="s">
        <v>28</v>
      </c>
      <c r="H382">
        <f t="shared" ca="1" si="10"/>
        <v>14</v>
      </c>
      <c r="I382" s="3">
        <v>26</v>
      </c>
      <c r="J382" s="4">
        <v>7320.6888112268243</v>
      </c>
      <c r="K382" s="5">
        <v>7.0000000000000007E-2</v>
      </c>
      <c r="L382" s="6">
        <f t="shared" si="11"/>
        <v>512.44821678587778</v>
      </c>
      <c r="M382" t="s">
        <v>35</v>
      </c>
      <c r="N382" s="6">
        <v>121.10775097717574</v>
      </c>
    </row>
    <row r="383" spans="1:14">
      <c r="A383">
        <v>60371</v>
      </c>
      <c r="B383" t="s">
        <v>728</v>
      </c>
      <c r="C383" t="s">
        <v>242</v>
      </c>
      <c r="D383" t="s">
        <v>48</v>
      </c>
      <c r="E383" s="1">
        <v>31716</v>
      </c>
      <c r="F383" s="2" t="s">
        <v>27</v>
      </c>
      <c r="G383" s="2" t="s">
        <v>28</v>
      </c>
      <c r="H383">
        <f t="shared" ca="1" si="10"/>
        <v>31</v>
      </c>
      <c r="I383" s="3">
        <v>25</v>
      </c>
      <c r="J383" s="4">
        <v>7077.3102619875617</v>
      </c>
      <c r="K383" s="5">
        <v>0.15</v>
      </c>
      <c r="L383" s="6">
        <f t="shared" si="11"/>
        <v>1061.5965392981343</v>
      </c>
      <c r="M383" t="s">
        <v>35</v>
      </c>
      <c r="N383" s="6">
        <v>33.082253043590462</v>
      </c>
    </row>
    <row r="384" spans="1:14">
      <c r="A384">
        <v>60372</v>
      </c>
      <c r="B384" t="s">
        <v>729</v>
      </c>
      <c r="C384" t="s">
        <v>730</v>
      </c>
      <c r="D384" t="s">
        <v>34</v>
      </c>
      <c r="E384" s="1">
        <v>30048</v>
      </c>
      <c r="F384" s="2" t="s">
        <v>27</v>
      </c>
      <c r="G384" s="2" t="s">
        <v>28</v>
      </c>
      <c r="H384">
        <f t="shared" ca="1" si="10"/>
        <v>36</v>
      </c>
      <c r="I384" s="3">
        <v>13</v>
      </c>
      <c r="J384" s="4">
        <v>7486.1509533596018</v>
      </c>
      <c r="K384" s="5">
        <v>0.25</v>
      </c>
      <c r="L384" s="6">
        <f t="shared" si="11"/>
        <v>1871.5377383399004</v>
      </c>
      <c r="M384" t="s">
        <v>35</v>
      </c>
      <c r="N384" s="6">
        <v>127.3235600718881</v>
      </c>
    </row>
    <row r="385" spans="1:14">
      <c r="A385">
        <v>60373</v>
      </c>
      <c r="B385" t="s">
        <v>731</v>
      </c>
      <c r="C385" t="s">
        <v>285</v>
      </c>
      <c r="D385" t="s">
        <v>34</v>
      </c>
      <c r="E385" s="1">
        <v>31814</v>
      </c>
      <c r="F385" s="2" t="s">
        <v>27</v>
      </c>
      <c r="G385" s="2" t="s">
        <v>28</v>
      </c>
      <c r="H385">
        <f t="shared" ca="1" si="10"/>
        <v>31</v>
      </c>
      <c r="I385" s="3">
        <v>26</v>
      </c>
      <c r="J385" s="4">
        <v>3131.7305738424911</v>
      </c>
      <c r="K385" s="5">
        <v>0.15</v>
      </c>
      <c r="L385" s="6">
        <f t="shared" si="11"/>
        <v>469.75958607637364</v>
      </c>
      <c r="M385" t="s">
        <v>35</v>
      </c>
      <c r="N385" s="6">
        <v>208.20664636006941</v>
      </c>
    </row>
    <row r="386" spans="1:14">
      <c r="A386">
        <v>60374</v>
      </c>
      <c r="B386" t="s">
        <v>732</v>
      </c>
      <c r="C386" t="s">
        <v>289</v>
      </c>
      <c r="D386" t="s">
        <v>48</v>
      </c>
      <c r="E386" s="1">
        <v>37566</v>
      </c>
      <c r="F386" s="2" t="s">
        <v>27</v>
      </c>
      <c r="G386" s="2" t="s">
        <v>28</v>
      </c>
      <c r="H386">
        <f t="shared" ca="1" si="10"/>
        <v>15</v>
      </c>
      <c r="I386" s="3">
        <v>30</v>
      </c>
      <c r="J386" s="4">
        <v>7279.6244688402749</v>
      </c>
      <c r="K386" s="5">
        <v>7.0000000000000007E-2</v>
      </c>
      <c r="L386" s="6">
        <f t="shared" si="11"/>
        <v>509.57371281881927</v>
      </c>
      <c r="M386" t="s">
        <v>35</v>
      </c>
      <c r="N386" s="6">
        <v>125.90198588249496</v>
      </c>
    </row>
    <row r="387" spans="1:14">
      <c r="A387">
        <v>60375</v>
      </c>
      <c r="B387" t="s">
        <v>733</v>
      </c>
      <c r="C387" t="s">
        <v>297</v>
      </c>
      <c r="D387" t="s">
        <v>48</v>
      </c>
      <c r="E387" s="1">
        <v>39602</v>
      </c>
      <c r="F387" s="2" t="s">
        <v>27</v>
      </c>
      <c r="G387" s="2" t="s">
        <v>76</v>
      </c>
      <c r="H387">
        <f t="shared" ca="1" si="10"/>
        <v>10</v>
      </c>
      <c r="I387" s="3">
        <v>5</v>
      </c>
      <c r="J387" s="4">
        <v>4767.9331269754557</v>
      </c>
      <c r="K387" s="5">
        <v>0</v>
      </c>
      <c r="L387" s="6">
        <f t="shared" si="11"/>
        <v>0</v>
      </c>
      <c r="M387" t="s">
        <v>35</v>
      </c>
      <c r="N387" s="6">
        <v>80.538297797385852</v>
      </c>
    </row>
    <row r="388" spans="1:14">
      <c r="A388">
        <v>60376</v>
      </c>
      <c r="B388" t="s">
        <v>734</v>
      </c>
      <c r="C388" t="s">
        <v>301</v>
      </c>
      <c r="D388" t="s">
        <v>48</v>
      </c>
      <c r="E388" s="1">
        <v>38049</v>
      </c>
      <c r="F388" s="2" t="s">
        <v>27</v>
      </c>
      <c r="G388" s="2" t="s">
        <v>28</v>
      </c>
      <c r="H388">
        <f t="shared" ca="1" si="10"/>
        <v>14</v>
      </c>
      <c r="I388" s="3">
        <v>6</v>
      </c>
      <c r="J388" s="4">
        <v>7202.5404008817777</v>
      </c>
      <c r="K388" s="5">
        <v>7.0000000000000007E-2</v>
      </c>
      <c r="L388" s="6">
        <f t="shared" si="11"/>
        <v>504.17782806172448</v>
      </c>
      <c r="M388" t="s">
        <v>35</v>
      </c>
      <c r="N388" s="6">
        <v>26.209176822279797</v>
      </c>
    </row>
    <row r="389" spans="1:14">
      <c r="A389">
        <v>60377</v>
      </c>
      <c r="B389" t="s">
        <v>735</v>
      </c>
      <c r="C389" t="s">
        <v>242</v>
      </c>
      <c r="D389" t="s">
        <v>48</v>
      </c>
      <c r="E389" s="1">
        <v>27485</v>
      </c>
      <c r="F389" s="2" t="s">
        <v>383</v>
      </c>
      <c r="G389" s="2" t="s">
        <v>28</v>
      </c>
      <c r="H389">
        <f t="shared" ca="1" si="10"/>
        <v>43</v>
      </c>
      <c r="I389" s="3">
        <v>24</v>
      </c>
      <c r="J389" s="4">
        <v>3210.3754904759908</v>
      </c>
      <c r="K389" s="5">
        <v>0.25</v>
      </c>
      <c r="L389" s="6">
        <f t="shared" si="11"/>
        <v>802.59387261899769</v>
      </c>
      <c r="M389" t="s">
        <v>35</v>
      </c>
      <c r="N389" s="6">
        <v>131.52337982045711</v>
      </c>
    </row>
    <row r="390" spans="1:14">
      <c r="A390">
        <v>60378</v>
      </c>
      <c r="B390" t="s">
        <v>736</v>
      </c>
      <c r="C390" t="s">
        <v>737</v>
      </c>
      <c r="D390" t="s">
        <v>48</v>
      </c>
      <c r="E390" s="1">
        <v>36643</v>
      </c>
      <c r="F390" s="2" t="s">
        <v>27</v>
      </c>
      <c r="G390" s="2" t="s">
        <v>28</v>
      </c>
      <c r="H390">
        <f t="shared" ca="1" si="10"/>
        <v>18</v>
      </c>
      <c r="I390" s="3">
        <v>37</v>
      </c>
      <c r="J390" s="4">
        <v>8401.8201369089493</v>
      </c>
      <c r="K390" s="5">
        <v>7.0000000000000007E-2</v>
      </c>
      <c r="L390" s="6">
        <f t="shared" si="11"/>
        <v>588.12740958362656</v>
      </c>
      <c r="M390" t="s">
        <v>29</v>
      </c>
      <c r="N390" s="6">
        <v>67.342467590000851</v>
      </c>
    </row>
    <row r="391" spans="1:14">
      <c r="A391">
        <v>60379</v>
      </c>
      <c r="B391" t="s">
        <v>738</v>
      </c>
      <c r="C391" t="s">
        <v>328</v>
      </c>
      <c r="D391" t="s">
        <v>48</v>
      </c>
      <c r="E391" s="1">
        <v>39085</v>
      </c>
      <c r="F391" s="2" t="s">
        <v>27</v>
      </c>
      <c r="G391" s="2" t="s">
        <v>28</v>
      </c>
      <c r="H391">
        <f t="shared" ca="1" si="10"/>
        <v>11</v>
      </c>
      <c r="I391" s="3">
        <v>19</v>
      </c>
      <c r="J391" s="4">
        <v>7029.9108724358639</v>
      </c>
      <c r="K391" s="5">
        <v>0.04</v>
      </c>
      <c r="L391" s="6">
        <f t="shared" si="11"/>
        <v>281.19643489743459</v>
      </c>
      <c r="M391" t="s">
        <v>35</v>
      </c>
      <c r="N391" s="6">
        <v>101.62713095064396</v>
      </c>
    </row>
    <row r="392" spans="1:14">
      <c r="A392">
        <v>60380</v>
      </c>
      <c r="B392" t="s">
        <v>0</v>
      </c>
      <c r="C392" t="s">
        <v>343</v>
      </c>
      <c r="D392" t="s">
        <v>48</v>
      </c>
      <c r="E392" s="1">
        <v>39941</v>
      </c>
      <c r="F392" s="2" t="s">
        <v>27</v>
      </c>
      <c r="G392" s="2" t="s">
        <v>159</v>
      </c>
      <c r="H392">
        <f t="shared" ca="1" si="10"/>
        <v>9</v>
      </c>
      <c r="I392" s="3">
        <v>11</v>
      </c>
      <c r="J392" s="4">
        <v>5289.9541611035438</v>
      </c>
      <c r="K392" s="5">
        <v>0</v>
      </c>
      <c r="L392" s="6">
        <f t="shared" si="11"/>
        <v>0</v>
      </c>
      <c r="M392" t="s">
        <v>35</v>
      </c>
      <c r="N392" s="6">
        <v>99.893952916203759</v>
      </c>
    </row>
    <row r="393" spans="1:14">
      <c r="A393">
        <v>60381</v>
      </c>
      <c r="B393" t="s">
        <v>739</v>
      </c>
      <c r="C393" t="s">
        <v>523</v>
      </c>
      <c r="D393" t="s">
        <v>48</v>
      </c>
      <c r="E393" s="1">
        <v>35101</v>
      </c>
      <c r="F393" s="2" t="s">
        <v>27</v>
      </c>
      <c r="G393" s="2" t="s">
        <v>28</v>
      </c>
      <c r="H393">
        <f t="shared" ca="1" si="10"/>
        <v>22</v>
      </c>
      <c r="I393" s="3">
        <v>38</v>
      </c>
      <c r="J393" s="4">
        <v>7043.8079155110845</v>
      </c>
      <c r="K393" s="5">
        <v>0.09</v>
      </c>
      <c r="L393" s="6">
        <f t="shared" si="11"/>
        <v>633.94271239599755</v>
      </c>
      <c r="M393" t="s">
        <v>35</v>
      </c>
      <c r="N393" s="6">
        <v>67.700838543889262</v>
      </c>
    </row>
    <row r="394" spans="1:14">
      <c r="A394">
        <v>60382</v>
      </c>
      <c r="B394" t="s">
        <v>740</v>
      </c>
      <c r="C394" t="s">
        <v>287</v>
      </c>
      <c r="D394" t="s">
        <v>34</v>
      </c>
      <c r="E394" s="1">
        <v>36707</v>
      </c>
      <c r="F394" s="2" t="s">
        <v>27</v>
      </c>
      <c r="G394" s="2" t="s">
        <v>260</v>
      </c>
      <c r="H394">
        <f t="shared" ca="1" si="10"/>
        <v>18</v>
      </c>
      <c r="I394" s="3">
        <v>11</v>
      </c>
      <c r="J394" s="4">
        <v>1519.7018937959631</v>
      </c>
      <c r="K394" s="5">
        <v>7.0000000000000007E-2</v>
      </c>
      <c r="L394" s="6">
        <f t="shared" si="11"/>
        <v>106.37913256571743</v>
      </c>
      <c r="M394" t="s">
        <v>35</v>
      </c>
      <c r="N394" s="6">
        <v>341.16879470808038</v>
      </c>
    </row>
    <row r="395" spans="1:14">
      <c r="A395">
        <v>60383</v>
      </c>
      <c r="B395" t="s">
        <v>741</v>
      </c>
      <c r="C395" t="s">
        <v>742</v>
      </c>
      <c r="D395" t="s">
        <v>48</v>
      </c>
      <c r="E395" s="1">
        <v>37457</v>
      </c>
      <c r="F395" s="2" t="s">
        <v>27</v>
      </c>
      <c r="G395" s="2" t="s">
        <v>159</v>
      </c>
      <c r="H395">
        <f t="shared" ca="1" si="10"/>
        <v>16</v>
      </c>
      <c r="I395" s="3">
        <v>9</v>
      </c>
      <c r="J395" s="4">
        <v>1604.6967201267601</v>
      </c>
      <c r="K395" s="5">
        <v>7.0000000000000007E-2</v>
      </c>
      <c r="L395" s="6">
        <f t="shared" si="11"/>
        <v>112.32877040887321</v>
      </c>
      <c r="M395" t="s">
        <v>35</v>
      </c>
      <c r="N395" s="6">
        <v>90.665205008934535</v>
      </c>
    </row>
    <row r="396" spans="1:14">
      <c r="A396">
        <v>60384</v>
      </c>
      <c r="B396" t="s">
        <v>743</v>
      </c>
      <c r="C396" t="s">
        <v>309</v>
      </c>
      <c r="D396" t="s">
        <v>34</v>
      </c>
      <c r="E396" s="1">
        <v>30722</v>
      </c>
      <c r="F396" s="2" t="s">
        <v>27</v>
      </c>
      <c r="G396" s="2" t="s">
        <v>28</v>
      </c>
      <c r="H396">
        <f t="shared" ref="H396:H459" ca="1" si="12">DATEDIF(E396,TODAY(),"y")</f>
        <v>34</v>
      </c>
      <c r="I396" s="3">
        <v>32</v>
      </c>
      <c r="J396" s="4">
        <v>5948.5591725575723</v>
      </c>
      <c r="K396" s="5">
        <v>0.25</v>
      </c>
      <c r="L396" s="6">
        <f t="shared" ref="L396:L459" si="13">K396*J396</f>
        <v>1487.1397931393931</v>
      </c>
      <c r="M396" t="s">
        <v>35</v>
      </c>
      <c r="N396" s="6">
        <v>317.32741378350931</v>
      </c>
    </row>
    <row r="397" spans="1:14">
      <c r="A397">
        <v>60385</v>
      </c>
      <c r="B397" t="s">
        <v>744</v>
      </c>
      <c r="C397" t="s">
        <v>531</v>
      </c>
      <c r="D397" t="s">
        <v>48</v>
      </c>
      <c r="E397" s="1">
        <v>37214</v>
      </c>
      <c r="F397" s="2" t="s">
        <v>27</v>
      </c>
      <c r="G397" s="2" t="s">
        <v>28</v>
      </c>
      <c r="H397">
        <f t="shared" ca="1" si="12"/>
        <v>16</v>
      </c>
      <c r="I397" s="3">
        <v>26</v>
      </c>
      <c r="J397" s="4">
        <v>5987.245689870575</v>
      </c>
      <c r="K397" s="5">
        <v>7.0000000000000007E-2</v>
      </c>
      <c r="L397" s="6">
        <f t="shared" si="13"/>
        <v>419.10719829094029</v>
      </c>
      <c r="M397" t="s">
        <v>35</v>
      </c>
      <c r="N397" s="6">
        <v>87.668077384686441</v>
      </c>
    </row>
    <row r="398" spans="1:14">
      <c r="A398">
        <v>60386</v>
      </c>
      <c r="B398" t="s">
        <v>745</v>
      </c>
      <c r="C398" t="s">
        <v>318</v>
      </c>
      <c r="D398" t="s">
        <v>34</v>
      </c>
      <c r="E398" s="1">
        <v>32433</v>
      </c>
      <c r="F398" s="2" t="s">
        <v>27</v>
      </c>
      <c r="G398" s="2" t="s">
        <v>42</v>
      </c>
      <c r="H398">
        <f t="shared" ca="1" si="12"/>
        <v>30</v>
      </c>
      <c r="I398" s="3">
        <v>13</v>
      </c>
      <c r="J398" s="4">
        <v>9967.8540391288298</v>
      </c>
      <c r="K398" s="5">
        <v>0.15</v>
      </c>
      <c r="L398" s="6">
        <f t="shared" si="13"/>
        <v>1495.1781058693243</v>
      </c>
      <c r="M398" t="s">
        <v>29</v>
      </c>
      <c r="N398" s="6">
        <v>281.3116562200106</v>
      </c>
    </row>
    <row r="399" spans="1:14">
      <c r="A399">
        <v>60387</v>
      </c>
      <c r="B399" t="s">
        <v>746</v>
      </c>
      <c r="C399" t="s">
        <v>295</v>
      </c>
      <c r="D399" t="s">
        <v>34</v>
      </c>
      <c r="E399" s="1">
        <v>34790</v>
      </c>
      <c r="F399" s="2" t="s">
        <v>27</v>
      </c>
      <c r="G399" s="2" t="s">
        <v>76</v>
      </c>
      <c r="H399">
        <f t="shared" ca="1" si="12"/>
        <v>23</v>
      </c>
      <c r="I399" s="3">
        <v>23</v>
      </c>
      <c r="J399" s="4">
        <v>8252.2308994398281</v>
      </c>
      <c r="K399" s="5">
        <v>0.09</v>
      </c>
      <c r="L399" s="6">
        <f t="shared" si="13"/>
        <v>742.70078094958455</v>
      </c>
      <c r="M399" t="s">
        <v>29</v>
      </c>
      <c r="N399" s="6">
        <v>178.61759044318936</v>
      </c>
    </row>
    <row r="400" spans="1:14">
      <c r="A400">
        <v>60388</v>
      </c>
      <c r="B400" t="s">
        <v>747</v>
      </c>
      <c r="C400" t="s">
        <v>86</v>
      </c>
      <c r="D400" t="s">
        <v>34</v>
      </c>
      <c r="E400" s="1">
        <v>30222</v>
      </c>
      <c r="F400" s="2" t="s">
        <v>27</v>
      </c>
      <c r="G400" s="2" t="s">
        <v>28</v>
      </c>
      <c r="H400">
        <f t="shared" ca="1" si="12"/>
        <v>36</v>
      </c>
      <c r="I400" s="3">
        <v>23</v>
      </c>
      <c r="J400" s="4">
        <v>2390.8504813369209</v>
      </c>
      <c r="K400" s="5">
        <v>0.25</v>
      </c>
      <c r="L400" s="6">
        <f t="shared" si="13"/>
        <v>597.71262033423022</v>
      </c>
      <c r="M400" t="s">
        <v>35</v>
      </c>
      <c r="N400" s="6">
        <v>219.91821739089238</v>
      </c>
    </row>
    <row r="401" spans="1:14">
      <c r="A401">
        <v>60389</v>
      </c>
      <c r="B401" t="s">
        <v>748</v>
      </c>
      <c r="C401" t="s">
        <v>749</v>
      </c>
      <c r="D401" t="s">
        <v>34</v>
      </c>
      <c r="E401" s="1">
        <v>37804</v>
      </c>
      <c r="F401" s="2" t="s">
        <v>27</v>
      </c>
      <c r="G401" s="2" t="s">
        <v>28</v>
      </c>
      <c r="H401">
        <f t="shared" ca="1" si="12"/>
        <v>15</v>
      </c>
      <c r="I401" s="3">
        <v>34</v>
      </c>
      <c r="J401" s="4">
        <v>4936.5202253489042</v>
      </c>
      <c r="K401" s="5">
        <v>7.0000000000000007E-2</v>
      </c>
      <c r="L401" s="6">
        <f t="shared" si="13"/>
        <v>345.55641577442333</v>
      </c>
      <c r="M401" t="s">
        <v>35</v>
      </c>
      <c r="N401" s="6">
        <v>131.49258389546654</v>
      </c>
    </row>
    <row r="402" spans="1:14">
      <c r="A402">
        <v>60390</v>
      </c>
      <c r="B402" t="s">
        <v>750</v>
      </c>
      <c r="C402" t="s">
        <v>751</v>
      </c>
      <c r="D402" t="s">
        <v>48</v>
      </c>
      <c r="E402" s="1">
        <v>33837</v>
      </c>
      <c r="F402" s="2" t="s">
        <v>27</v>
      </c>
      <c r="G402" s="2" t="s">
        <v>28</v>
      </c>
      <c r="H402">
        <f t="shared" ca="1" si="12"/>
        <v>26</v>
      </c>
      <c r="I402" s="3">
        <v>29</v>
      </c>
      <c r="J402" s="4">
        <v>6915.9292024562792</v>
      </c>
      <c r="K402" s="5">
        <v>0.12</v>
      </c>
      <c r="L402" s="6">
        <f t="shared" si="13"/>
        <v>829.91150429475351</v>
      </c>
      <c r="M402" t="s">
        <v>35</v>
      </c>
      <c r="N402" s="6">
        <v>100.30671333104146</v>
      </c>
    </row>
    <row r="403" spans="1:14">
      <c r="A403">
        <v>60391</v>
      </c>
      <c r="B403" t="s">
        <v>752</v>
      </c>
      <c r="C403" t="s">
        <v>478</v>
      </c>
      <c r="D403" t="s">
        <v>34</v>
      </c>
      <c r="E403" s="1">
        <v>34504</v>
      </c>
      <c r="F403" s="2" t="s">
        <v>133</v>
      </c>
      <c r="G403" s="2" t="s">
        <v>362</v>
      </c>
      <c r="H403">
        <f t="shared" ca="1" si="12"/>
        <v>24</v>
      </c>
      <c r="I403" s="3">
        <v>21</v>
      </c>
      <c r="J403" s="4">
        <v>9254.0608579218369</v>
      </c>
      <c r="K403" s="5">
        <v>0.12</v>
      </c>
      <c r="L403" s="6">
        <f t="shared" si="13"/>
        <v>1110.4873029506205</v>
      </c>
      <c r="M403" t="s">
        <v>29</v>
      </c>
      <c r="N403" s="6">
        <v>192.10944736171422</v>
      </c>
    </row>
    <row r="404" spans="1:14">
      <c r="A404">
        <v>60392</v>
      </c>
      <c r="B404" t="s">
        <v>753</v>
      </c>
      <c r="C404" t="s">
        <v>754</v>
      </c>
      <c r="D404" t="s">
        <v>34</v>
      </c>
      <c r="E404" s="1">
        <v>27733</v>
      </c>
      <c r="F404" s="2" t="s">
        <v>27</v>
      </c>
      <c r="G404" s="2" t="s">
        <v>28</v>
      </c>
      <c r="H404">
        <f t="shared" ca="1" si="12"/>
        <v>42</v>
      </c>
      <c r="I404" s="3">
        <v>19</v>
      </c>
      <c r="J404" s="4">
        <v>2575.3351968978441</v>
      </c>
      <c r="K404" s="5">
        <v>0.25</v>
      </c>
      <c r="L404" s="6">
        <f t="shared" si="13"/>
        <v>643.83379922446102</v>
      </c>
      <c r="M404" t="s">
        <v>35</v>
      </c>
      <c r="N404" s="6">
        <v>348.06000547117907</v>
      </c>
    </row>
    <row r="405" spans="1:14">
      <c r="A405">
        <v>60393</v>
      </c>
      <c r="B405" t="s">
        <v>755</v>
      </c>
      <c r="C405" t="s">
        <v>756</v>
      </c>
      <c r="D405" t="s">
        <v>34</v>
      </c>
      <c r="E405" s="1">
        <v>31268</v>
      </c>
      <c r="F405" s="2" t="s">
        <v>27</v>
      </c>
      <c r="G405" s="2" t="s">
        <v>28</v>
      </c>
      <c r="H405">
        <f t="shared" ca="1" si="12"/>
        <v>33</v>
      </c>
      <c r="I405" s="3">
        <v>35</v>
      </c>
      <c r="J405" s="4">
        <v>9804.5503547750886</v>
      </c>
      <c r="K405" s="5">
        <v>0.15</v>
      </c>
      <c r="L405" s="6">
        <f t="shared" si="13"/>
        <v>1470.6825532162632</v>
      </c>
      <c r="M405" t="s">
        <v>29</v>
      </c>
      <c r="N405" s="6">
        <v>173.8887266374457</v>
      </c>
    </row>
    <row r="406" spans="1:14">
      <c r="A406">
        <v>60394</v>
      </c>
      <c r="B406" t="s">
        <v>757</v>
      </c>
      <c r="C406" t="s">
        <v>758</v>
      </c>
      <c r="D406" t="s">
        <v>48</v>
      </c>
      <c r="E406" s="1">
        <v>38001</v>
      </c>
      <c r="F406" s="2" t="s">
        <v>27</v>
      </c>
      <c r="G406" s="2" t="s">
        <v>28</v>
      </c>
      <c r="H406">
        <f t="shared" ca="1" si="12"/>
        <v>14</v>
      </c>
      <c r="I406" s="3">
        <v>21</v>
      </c>
      <c r="J406" s="4">
        <v>4927.3178353009398</v>
      </c>
      <c r="K406" s="5">
        <v>7.0000000000000007E-2</v>
      </c>
      <c r="L406" s="6">
        <f t="shared" si="13"/>
        <v>344.91224847106582</v>
      </c>
      <c r="M406" t="s">
        <v>35</v>
      </c>
      <c r="N406" s="6">
        <v>65.92831888678046</v>
      </c>
    </row>
    <row r="407" spans="1:14">
      <c r="A407">
        <v>60395</v>
      </c>
      <c r="B407" t="s">
        <v>759</v>
      </c>
      <c r="C407" t="s">
        <v>326</v>
      </c>
      <c r="D407" t="s">
        <v>34</v>
      </c>
      <c r="E407" s="1">
        <v>34985</v>
      </c>
      <c r="F407" s="2" t="s">
        <v>27</v>
      </c>
      <c r="G407" s="2" t="s">
        <v>28</v>
      </c>
      <c r="H407">
        <f t="shared" ca="1" si="12"/>
        <v>23</v>
      </c>
      <c r="I407" s="3">
        <v>23</v>
      </c>
      <c r="J407" s="4">
        <v>9927.523108622494</v>
      </c>
      <c r="K407" s="5">
        <v>0.09</v>
      </c>
      <c r="L407" s="6">
        <f t="shared" si="13"/>
        <v>893.47707977602442</v>
      </c>
      <c r="M407" t="s">
        <v>29</v>
      </c>
      <c r="N407" s="6">
        <v>81.624683892291557</v>
      </c>
    </row>
    <row r="408" spans="1:14">
      <c r="A408">
        <v>60396</v>
      </c>
      <c r="B408" t="s">
        <v>760</v>
      </c>
      <c r="C408" t="s">
        <v>368</v>
      </c>
      <c r="D408" t="s">
        <v>34</v>
      </c>
      <c r="E408" s="1">
        <v>33307</v>
      </c>
      <c r="F408" s="2" t="s">
        <v>133</v>
      </c>
      <c r="G408" s="2" t="s">
        <v>156</v>
      </c>
      <c r="H408">
        <f t="shared" ca="1" si="12"/>
        <v>27</v>
      </c>
      <c r="I408" s="3">
        <v>33</v>
      </c>
      <c r="J408" s="4">
        <v>7408.8718780010267</v>
      </c>
      <c r="K408" s="5">
        <v>0.12</v>
      </c>
      <c r="L408" s="6">
        <f t="shared" si="13"/>
        <v>889.06462536012316</v>
      </c>
      <c r="M408" t="s">
        <v>35</v>
      </c>
      <c r="N408" s="6">
        <v>50.961734685647954</v>
      </c>
    </row>
    <row r="409" spans="1:14">
      <c r="A409">
        <v>60397</v>
      </c>
      <c r="B409" t="s">
        <v>761</v>
      </c>
      <c r="C409" t="s">
        <v>762</v>
      </c>
      <c r="D409" t="s">
        <v>48</v>
      </c>
      <c r="E409" s="1">
        <v>29722</v>
      </c>
      <c r="F409" s="2" t="s">
        <v>27</v>
      </c>
      <c r="G409" s="2" t="s">
        <v>28</v>
      </c>
      <c r="H409">
        <f t="shared" ca="1" si="12"/>
        <v>37</v>
      </c>
      <c r="I409" s="3">
        <v>24</v>
      </c>
      <c r="J409" s="4">
        <v>2123.2249875857106</v>
      </c>
      <c r="K409" s="5">
        <v>0.25</v>
      </c>
      <c r="L409" s="6">
        <f t="shared" si="13"/>
        <v>530.80624689642764</v>
      </c>
      <c r="M409" t="s">
        <v>35</v>
      </c>
      <c r="N409" s="6">
        <v>34.034297615957172</v>
      </c>
    </row>
    <row r="410" spans="1:14">
      <c r="A410">
        <v>60398</v>
      </c>
      <c r="B410" t="s">
        <v>763</v>
      </c>
      <c r="C410" t="s">
        <v>764</v>
      </c>
      <c r="D410" t="s">
        <v>34</v>
      </c>
      <c r="E410" s="1">
        <v>37423</v>
      </c>
      <c r="F410" s="2" t="s">
        <v>27</v>
      </c>
      <c r="G410" s="2" t="s">
        <v>42</v>
      </c>
      <c r="H410">
        <f t="shared" ca="1" si="12"/>
        <v>16</v>
      </c>
      <c r="I410" s="3">
        <v>17</v>
      </c>
      <c r="J410" s="4">
        <v>7946.3580923597901</v>
      </c>
      <c r="K410" s="5">
        <v>7.0000000000000007E-2</v>
      </c>
      <c r="L410" s="6">
        <f t="shared" si="13"/>
        <v>556.24506646518535</v>
      </c>
      <c r="M410" t="s">
        <v>29</v>
      </c>
      <c r="N410" s="6">
        <v>143.41846548797506</v>
      </c>
    </row>
    <row r="411" spans="1:14">
      <c r="A411">
        <v>60399</v>
      </c>
      <c r="B411" t="s">
        <v>765</v>
      </c>
      <c r="C411" t="s">
        <v>766</v>
      </c>
      <c r="D411" t="s">
        <v>48</v>
      </c>
      <c r="E411" s="1">
        <v>39460</v>
      </c>
      <c r="F411" s="2" t="s">
        <v>27</v>
      </c>
      <c r="G411" s="2" t="s">
        <v>28</v>
      </c>
      <c r="H411">
        <f t="shared" ca="1" si="12"/>
        <v>10</v>
      </c>
      <c r="I411" s="3">
        <v>7</v>
      </c>
      <c r="J411" s="4">
        <v>6193.9776076425924</v>
      </c>
      <c r="K411" s="5">
        <v>0.04</v>
      </c>
      <c r="L411" s="6">
        <f t="shared" si="13"/>
        <v>247.75910430570369</v>
      </c>
      <c r="M411" t="s">
        <v>35</v>
      </c>
      <c r="N411" s="6">
        <v>104.5904015575514</v>
      </c>
    </row>
    <row r="412" spans="1:14">
      <c r="A412">
        <v>60400</v>
      </c>
      <c r="B412" t="s">
        <v>767</v>
      </c>
      <c r="C412" t="s">
        <v>630</v>
      </c>
      <c r="D412" t="s">
        <v>48</v>
      </c>
      <c r="E412" s="1">
        <v>34534</v>
      </c>
      <c r="F412" s="2" t="s">
        <v>27</v>
      </c>
      <c r="G412" s="2" t="s">
        <v>28</v>
      </c>
      <c r="H412">
        <f t="shared" ca="1" si="12"/>
        <v>24</v>
      </c>
      <c r="I412" s="3">
        <v>39</v>
      </c>
      <c r="J412" s="4">
        <v>5037.5027509558658</v>
      </c>
      <c r="K412" s="5">
        <v>0.12</v>
      </c>
      <c r="L412" s="6">
        <f t="shared" si="13"/>
        <v>604.50033011470384</v>
      </c>
      <c r="M412" t="s">
        <v>35</v>
      </c>
      <c r="N412" s="6">
        <v>65.445562654465263</v>
      </c>
    </row>
    <row r="413" spans="1:14">
      <c r="A413">
        <v>60401</v>
      </c>
      <c r="B413" t="s">
        <v>768</v>
      </c>
      <c r="C413" t="s">
        <v>769</v>
      </c>
      <c r="D413" t="s">
        <v>34</v>
      </c>
      <c r="E413" s="1">
        <v>37762</v>
      </c>
      <c r="F413" s="2" t="s">
        <v>27</v>
      </c>
      <c r="G413" s="2" t="s">
        <v>28</v>
      </c>
      <c r="H413">
        <f t="shared" ca="1" si="12"/>
        <v>15</v>
      </c>
      <c r="I413" s="3">
        <v>24</v>
      </c>
      <c r="J413" s="4">
        <v>5865.4057402592398</v>
      </c>
      <c r="K413" s="5">
        <v>7.0000000000000007E-2</v>
      </c>
      <c r="L413" s="6">
        <f t="shared" si="13"/>
        <v>410.5784018181468</v>
      </c>
      <c r="M413" t="s">
        <v>35</v>
      </c>
      <c r="N413" s="6">
        <v>199.90395631698811</v>
      </c>
    </row>
    <row r="414" spans="1:14">
      <c r="A414">
        <v>60402</v>
      </c>
      <c r="B414" t="s">
        <v>770</v>
      </c>
      <c r="C414" t="s">
        <v>771</v>
      </c>
      <c r="D414" t="s">
        <v>48</v>
      </c>
      <c r="E414" s="1">
        <v>35802</v>
      </c>
      <c r="F414" s="2" t="s">
        <v>27</v>
      </c>
      <c r="G414" s="2" t="s">
        <v>28</v>
      </c>
      <c r="H414">
        <f t="shared" ca="1" si="12"/>
        <v>20</v>
      </c>
      <c r="I414" s="3">
        <v>20</v>
      </c>
      <c r="J414" s="4">
        <v>4213.9311087793531</v>
      </c>
      <c r="K414" s="5">
        <v>0.09</v>
      </c>
      <c r="L414" s="6">
        <f t="shared" si="13"/>
        <v>379.25379979014178</v>
      </c>
      <c r="M414" t="s">
        <v>35</v>
      </c>
      <c r="N414" s="6">
        <v>28.043461550965034</v>
      </c>
    </row>
    <row r="415" spans="1:14">
      <c r="A415">
        <v>60403</v>
      </c>
      <c r="B415" t="s">
        <v>772</v>
      </c>
      <c r="C415" t="s">
        <v>491</v>
      </c>
      <c r="D415" t="s">
        <v>34</v>
      </c>
      <c r="E415" s="1">
        <v>38619</v>
      </c>
      <c r="F415" s="2" t="s">
        <v>27</v>
      </c>
      <c r="G415" s="2" t="s">
        <v>28</v>
      </c>
      <c r="H415">
        <f t="shared" ca="1" si="12"/>
        <v>13</v>
      </c>
      <c r="I415" s="3">
        <v>6</v>
      </c>
      <c r="J415" s="4">
        <v>6302.3349057470878</v>
      </c>
      <c r="K415" s="5">
        <v>0.04</v>
      </c>
      <c r="L415" s="6">
        <f t="shared" si="13"/>
        <v>252.09339622988352</v>
      </c>
      <c r="M415" t="s">
        <v>35</v>
      </c>
      <c r="N415" s="6">
        <v>340.9523836784935</v>
      </c>
    </row>
    <row r="416" spans="1:14">
      <c r="A416">
        <v>60404</v>
      </c>
      <c r="B416" t="s">
        <v>773</v>
      </c>
      <c r="C416" t="s">
        <v>774</v>
      </c>
      <c r="D416" t="s">
        <v>34</v>
      </c>
      <c r="E416" s="1">
        <v>30796</v>
      </c>
      <c r="F416" s="2" t="s">
        <v>27</v>
      </c>
      <c r="G416" s="2" t="s">
        <v>28</v>
      </c>
      <c r="H416">
        <f t="shared" ca="1" si="12"/>
        <v>34</v>
      </c>
      <c r="I416" s="3">
        <v>6</v>
      </c>
      <c r="J416" s="4">
        <v>2814.3548600093936</v>
      </c>
      <c r="K416" s="5">
        <v>0.25</v>
      </c>
      <c r="L416" s="6">
        <f t="shared" si="13"/>
        <v>703.58871500234841</v>
      </c>
      <c r="M416" t="s">
        <v>35</v>
      </c>
      <c r="N416" s="6">
        <v>129.44546393800729</v>
      </c>
    </row>
    <row r="417" spans="1:14">
      <c r="A417">
        <v>60405</v>
      </c>
      <c r="B417" t="s">
        <v>775</v>
      </c>
      <c r="C417" t="s">
        <v>642</v>
      </c>
      <c r="D417" t="s">
        <v>48</v>
      </c>
      <c r="E417" s="1">
        <v>34077</v>
      </c>
      <c r="F417" s="2" t="s">
        <v>27</v>
      </c>
      <c r="G417" s="2" t="s">
        <v>28</v>
      </c>
      <c r="H417">
        <f t="shared" ca="1" si="12"/>
        <v>25</v>
      </c>
      <c r="I417" s="3">
        <v>16</v>
      </c>
      <c r="J417" s="4">
        <v>9032.6723677089667</v>
      </c>
      <c r="K417" s="5">
        <v>0.12</v>
      </c>
      <c r="L417" s="6">
        <f t="shared" si="13"/>
        <v>1083.9206841250759</v>
      </c>
      <c r="M417" t="s">
        <v>29</v>
      </c>
      <c r="N417" s="6">
        <v>85.013828079458222</v>
      </c>
    </row>
    <row r="418" spans="1:14">
      <c r="A418">
        <v>60406</v>
      </c>
      <c r="B418" t="s">
        <v>776</v>
      </c>
      <c r="C418" t="s">
        <v>394</v>
      </c>
      <c r="D418" t="s">
        <v>34</v>
      </c>
      <c r="E418" s="1">
        <v>30866</v>
      </c>
      <c r="F418" s="2" t="s">
        <v>27</v>
      </c>
      <c r="G418" s="2" t="s">
        <v>28</v>
      </c>
      <c r="H418">
        <f t="shared" ca="1" si="12"/>
        <v>34</v>
      </c>
      <c r="I418" s="3">
        <v>33</v>
      </c>
      <c r="J418" s="4">
        <v>7343.5548637163311</v>
      </c>
      <c r="K418" s="5">
        <v>0.25</v>
      </c>
      <c r="L418" s="6">
        <f t="shared" si="13"/>
        <v>1835.8887159290828</v>
      </c>
      <c r="M418" t="s">
        <v>35</v>
      </c>
      <c r="N418" s="6">
        <v>175.05535842425502</v>
      </c>
    </row>
    <row r="419" spans="1:14">
      <c r="A419">
        <v>60407</v>
      </c>
      <c r="B419" t="s">
        <v>777</v>
      </c>
      <c r="C419" t="s">
        <v>778</v>
      </c>
      <c r="D419" t="s">
        <v>48</v>
      </c>
      <c r="E419" s="1">
        <v>35098</v>
      </c>
      <c r="F419" s="2" t="s">
        <v>27</v>
      </c>
      <c r="G419" s="2" t="s">
        <v>28</v>
      </c>
      <c r="H419">
        <f t="shared" ca="1" si="12"/>
        <v>22</v>
      </c>
      <c r="I419" s="3">
        <v>31</v>
      </c>
      <c r="J419" s="4">
        <v>7310.1582169485482</v>
      </c>
      <c r="K419" s="5">
        <v>0.09</v>
      </c>
      <c r="L419" s="6">
        <f t="shared" si="13"/>
        <v>657.91423952536934</v>
      </c>
      <c r="M419" t="s">
        <v>35</v>
      </c>
      <c r="N419" s="6">
        <v>82.863839396379888</v>
      </c>
    </row>
    <row r="420" spans="1:14">
      <c r="A420">
        <v>60408</v>
      </c>
      <c r="B420" t="s">
        <v>779</v>
      </c>
      <c r="C420" t="s">
        <v>657</v>
      </c>
      <c r="D420" t="s">
        <v>48</v>
      </c>
      <c r="E420" s="1">
        <v>33041</v>
      </c>
      <c r="F420" s="2" t="s">
        <v>27</v>
      </c>
      <c r="G420" s="2" t="s">
        <v>76</v>
      </c>
      <c r="H420">
        <f t="shared" ca="1" si="12"/>
        <v>28</v>
      </c>
      <c r="I420" s="3">
        <v>8</v>
      </c>
      <c r="J420" s="4">
        <v>2840.5685117512166</v>
      </c>
      <c r="K420" s="5">
        <v>0.12</v>
      </c>
      <c r="L420" s="6">
        <f t="shared" si="13"/>
        <v>340.86822141014596</v>
      </c>
      <c r="M420" t="s">
        <v>35</v>
      </c>
      <c r="N420" s="6">
        <v>37.921646674717699</v>
      </c>
    </row>
    <row r="421" spans="1:14">
      <c r="A421">
        <v>60409</v>
      </c>
      <c r="B421" t="s">
        <v>780</v>
      </c>
      <c r="C421" t="s">
        <v>781</v>
      </c>
      <c r="D421" t="s">
        <v>48</v>
      </c>
      <c r="E421" s="1">
        <v>38850</v>
      </c>
      <c r="F421" s="2" t="s">
        <v>27</v>
      </c>
      <c r="G421" s="2" t="s">
        <v>28</v>
      </c>
      <c r="H421">
        <f t="shared" ca="1" si="12"/>
        <v>12</v>
      </c>
      <c r="I421" s="3">
        <v>34</v>
      </c>
      <c r="J421" s="4">
        <v>1876.2791139838705</v>
      </c>
      <c r="K421" s="5">
        <v>0.04</v>
      </c>
      <c r="L421" s="6">
        <f t="shared" si="13"/>
        <v>75.051164559354817</v>
      </c>
      <c r="M421" t="s">
        <v>35</v>
      </c>
      <c r="N421" s="6">
        <v>75.820753448211164</v>
      </c>
    </row>
    <row r="422" spans="1:14">
      <c r="A422">
        <v>60410</v>
      </c>
      <c r="B422" t="s">
        <v>782</v>
      </c>
      <c r="C422" t="s">
        <v>400</v>
      </c>
      <c r="D422" t="s">
        <v>34</v>
      </c>
      <c r="E422" s="1">
        <v>33082</v>
      </c>
      <c r="F422" s="2" t="s">
        <v>27</v>
      </c>
      <c r="G422" s="2" t="s">
        <v>28</v>
      </c>
      <c r="H422">
        <f t="shared" ca="1" si="12"/>
        <v>28</v>
      </c>
      <c r="I422" s="3">
        <v>22</v>
      </c>
      <c r="J422" s="4">
        <v>9791.1298119037983</v>
      </c>
      <c r="K422" s="5">
        <v>0.12</v>
      </c>
      <c r="L422" s="6">
        <f t="shared" si="13"/>
        <v>1174.9355774284556</v>
      </c>
      <c r="M422" t="s">
        <v>29</v>
      </c>
      <c r="N422" s="6">
        <v>339.03175887242298</v>
      </c>
    </row>
    <row r="423" spans="1:14">
      <c r="A423">
        <v>60411</v>
      </c>
      <c r="B423" t="s">
        <v>783</v>
      </c>
      <c r="C423" t="s">
        <v>493</v>
      </c>
      <c r="D423" t="s">
        <v>34</v>
      </c>
      <c r="E423" s="1">
        <v>31968</v>
      </c>
      <c r="F423" s="2" t="s">
        <v>27</v>
      </c>
      <c r="G423" s="2" t="s">
        <v>28</v>
      </c>
      <c r="H423">
        <f t="shared" ca="1" si="12"/>
        <v>31</v>
      </c>
      <c r="I423" s="3">
        <v>21</v>
      </c>
      <c r="J423" s="4">
        <v>2124.312178537828</v>
      </c>
      <c r="K423" s="5">
        <v>0.15</v>
      </c>
      <c r="L423" s="6">
        <f t="shared" si="13"/>
        <v>318.64682678067419</v>
      </c>
      <c r="M423" t="s">
        <v>35</v>
      </c>
      <c r="N423" s="6">
        <v>217.3252039826105</v>
      </c>
    </row>
    <row r="424" spans="1:14">
      <c r="A424">
        <v>60412</v>
      </c>
      <c r="B424" t="s">
        <v>784</v>
      </c>
      <c r="C424" t="s">
        <v>713</v>
      </c>
      <c r="D424" t="s">
        <v>48</v>
      </c>
      <c r="E424" s="1">
        <v>38790</v>
      </c>
      <c r="F424" s="2" t="s">
        <v>127</v>
      </c>
      <c r="G424" s="2" t="s">
        <v>224</v>
      </c>
      <c r="H424">
        <f t="shared" ca="1" si="12"/>
        <v>12</v>
      </c>
      <c r="I424" s="3">
        <v>12</v>
      </c>
      <c r="J424" s="4">
        <v>9250.4987531023835</v>
      </c>
      <c r="K424" s="5">
        <v>0.04</v>
      </c>
      <c r="L424" s="6">
        <f t="shared" si="13"/>
        <v>370.01995012409537</v>
      </c>
      <c r="M424" t="s">
        <v>29</v>
      </c>
      <c r="N424" s="6">
        <v>124.58491581564726</v>
      </c>
    </row>
    <row r="425" spans="1:14">
      <c r="A425">
        <v>60413</v>
      </c>
      <c r="B425" t="s">
        <v>785</v>
      </c>
      <c r="C425" t="s">
        <v>402</v>
      </c>
      <c r="D425" t="s">
        <v>34</v>
      </c>
      <c r="E425" s="1">
        <v>29721</v>
      </c>
      <c r="F425" s="2" t="s">
        <v>27</v>
      </c>
      <c r="G425" s="2" t="s">
        <v>28</v>
      </c>
      <c r="H425">
        <f t="shared" ca="1" si="12"/>
        <v>37</v>
      </c>
      <c r="I425" s="3">
        <v>39</v>
      </c>
      <c r="J425" s="4">
        <v>6251.3531146844562</v>
      </c>
      <c r="K425" s="5">
        <v>0.25</v>
      </c>
      <c r="L425" s="6">
        <f t="shared" si="13"/>
        <v>1562.838278671114</v>
      </c>
      <c r="M425" t="s">
        <v>35</v>
      </c>
      <c r="N425" s="6">
        <v>216.15842622390747</v>
      </c>
    </row>
    <row r="426" spans="1:14">
      <c r="A426">
        <v>60414</v>
      </c>
      <c r="B426" t="s">
        <v>786</v>
      </c>
      <c r="C426" t="s">
        <v>787</v>
      </c>
      <c r="D426" t="s">
        <v>34</v>
      </c>
      <c r="E426" s="1">
        <v>40150</v>
      </c>
      <c r="F426" s="2" t="s">
        <v>127</v>
      </c>
      <c r="G426" s="2" t="s">
        <v>128</v>
      </c>
      <c r="H426">
        <f t="shared" ca="1" si="12"/>
        <v>8</v>
      </c>
      <c r="I426" s="3">
        <v>17</v>
      </c>
      <c r="J426" s="4">
        <v>4806.0756572256105</v>
      </c>
      <c r="K426" s="5">
        <v>0</v>
      </c>
      <c r="L426" s="6">
        <f t="shared" si="13"/>
        <v>0</v>
      </c>
      <c r="M426" t="s">
        <v>35</v>
      </c>
      <c r="N426" s="6">
        <v>129.22937000592736</v>
      </c>
    </row>
    <row r="427" spans="1:14">
      <c r="A427">
        <v>60415</v>
      </c>
      <c r="B427" t="s">
        <v>788</v>
      </c>
      <c r="C427" t="s">
        <v>495</v>
      </c>
      <c r="D427" t="s">
        <v>34</v>
      </c>
      <c r="E427" s="1">
        <v>29219</v>
      </c>
      <c r="F427" s="2" t="s">
        <v>27</v>
      </c>
      <c r="G427" s="2" t="s">
        <v>28</v>
      </c>
      <c r="H427">
        <f t="shared" ca="1" si="12"/>
        <v>38</v>
      </c>
      <c r="I427" s="3">
        <v>23</v>
      </c>
      <c r="J427" s="4">
        <v>7557.2363167347121</v>
      </c>
      <c r="K427" s="5">
        <v>0.25</v>
      </c>
      <c r="L427" s="6">
        <f t="shared" si="13"/>
        <v>1889.309079183678</v>
      </c>
      <c r="M427" t="s">
        <v>35</v>
      </c>
      <c r="N427" s="6">
        <v>214.28627738135611</v>
      </c>
    </row>
    <row r="428" spans="1:14">
      <c r="A428">
        <v>60416</v>
      </c>
      <c r="B428" t="s">
        <v>789</v>
      </c>
      <c r="C428" t="s">
        <v>723</v>
      </c>
      <c r="D428" t="s">
        <v>48</v>
      </c>
      <c r="E428" s="1">
        <v>28906</v>
      </c>
      <c r="F428" s="2" t="s">
        <v>27</v>
      </c>
      <c r="G428" s="2" t="s">
        <v>76</v>
      </c>
      <c r="H428">
        <f t="shared" ca="1" si="12"/>
        <v>39</v>
      </c>
      <c r="I428" s="3">
        <v>37</v>
      </c>
      <c r="J428" s="4">
        <v>7862.4358156269609</v>
      </c>
      <c r="K428" s="5">
        <v>0.25</v>
      </c>
      <c r="L428" s="6">
        <f t="shared" si="13"/>
        <v>1965.6089539067402</v>
      </c>
      <c r="M428" t="s">
        <v>35</v>
      </c>
      <c r="N428" s="6">
        <v>33.181308390610269</v>
      </c>
    </row>
    <row r="429" spans="1:14">
      <c r="A429">
        <v>60417</v>
      </c>
      <c r="B429" t="s">
        <v>790</v>
      </c>
      <c r="C429" t="s">
        <v>781</v>
      </c>
      <c r="D429" t="s">
        <v>48</v>
      </c>
      <c r="E429" s="1">
        <v>32812</v>
      </c>
      <c r="F429" s="2" t="s">
        <v>27</v>
      </c>
      <c r="G429" s="2" t="s">
        <v>28</v>
      </c>
      <c r="H429">
        <f t="shared" ca="1" si="12"/>
        <v>28</v>
      </c>
      <c r="I429" s="3">
        <v>14</v>
      </c>
      <c r="J429" s="4">
        <v>8223.9909944535029</v>
      </c>
      <c r="K429" s="5">
        <v>0.15</v>
      </c>
      <c r="L429" s="6">
        <f t="shared" si="13"/>
        <v>1233.5986491680253</v>
      </c>
      <c r="M429" t="s">
        <v>29</v>
      </c>
      <c r="N429" s="6">
        <v>99.704910408384308</v>
      </c>
    </row>
    <row r="430" spans="1:14">
      <c r="A430">
        <v>60418</v>
      </c>
      <c r="B430" t="s">
        <v>791</v>
      </c>
      <c r="C430" t="s">
        <v>416</v>
      </c>
      <c r="D430" t="s">
        <v>34</v>
      </c>
      <c r="E430" s="1">
        <v>36917</v>
      </c>
      <c r="F430" s="2" t="s">
        <v>27</v>
      </c>
      <c r="G430" s="2" t="s">
        <v>28</v>
      </c>
      <c r="H430">
        <f t="shared" ca="1" si="12"/>
        <v>17</v>
      </c>
      <c r="I430" s="3">
        <v>33</v>
      </c>
      <c r="J430" s="4">
        <v>2652.174442058531</v>
      </c>
      <c r="K430" s="5">
        <v>7.0000000000000007E-2</v>
      </c>
      <c r="L430" s="6">
        <f t="shared" si="13"/>
        <v>185.65221094409719</v>
      </c>
      <c r="M430" t="s">
        <v>35</v>
      </c>
      <c r="N430" s="6">
        <v>204.59828579389762</v>
      </c>
    </row>
    <row r="431" spans="1:14">
      <c r="A431">
        <v>60419</v>
      </c>
      <c r="B431" t="s">
        <v>7</v>
      </c>
      <c r="C431" t="s">
        <v>112</v>
      </c>
      <c r="D431" t="s">
        <v>34</v>
      </c>
      <c r="E431" s="1">
        <v>39743</v>
      </c>
      <c r="F431" s="2" t="s">
        <v>27</v>
      </c>
      <c r="G431" s="2" t="s">
        <v>28</v>
      </c>
      <c r="H431">
        <f t="shared" ca="1" si="12"/>
        <v>10</v>
      </c>
      <c r="I431" s="3">
        <v>32</v>
      </c>
      <c r="J431" s="4">
        <v>8195.1202032065539</v>
      </c>
      <c r="K431" s="5">
        <v>0</v>
      </c>
      <c r="L431" s="6">
        <f t="shared" si="13"/>
        <v>0</v>
      </c>
      <c r="M431" t="s">
        <v>29</v>
      </c>
      <c r="N431" s="6">
        <v>205.45745333813636</v>
      </c>
    </row>
    <row r="432" spans="1:14">
      <c r="A432">
        <v>60420</v>
      </c>
      <c r="B432" t="s">
        <v>792</v>
      </c>
      <c r="C432" t="s">
        <v>305</v>
      </c>
      <c r="D432" t="s">
        <v>34</v>
      </c>
      <c r="E432" s="1">
        <v>31422</v>
      </c>
      <c r="F432" s="2" t="s">
        <v>27</v>
      </c>
      <c r="G432" s="2" t="s">
        <v>28</v>
      </c>
      <c r="H432">
        <f t="shared" ca="1" si="12"/>
        <v>32</v>
      </c>
      <c r="I432" s="3">
        <v>31</v>
      </c>
      <c r="J432" s="4">
        <v>1504.5245045609145</v>
      </c>
      <c r="K432" s="5">
        <v>0.15</v>
      </c>
      <c r="L432" s="6">
        <f t="shared" si="13"/>
        <v>225.67867568413718</v>
      </c>
      <c r="M432" t="s">
        <v>35</v>
      </c>
      <c r="N432" s="6">
        <v>276.76916481879982</v>
      </c>
    </row>
    <row r="433" spans="1:14">
      <c r="A433">
        <v>60421</v>
      </c>
      <c r="B433" t="s">
        <v>793</v>
      </c>
      <c r="C433" t="s">
        <v>336</v>
      </c>
      <c r="D433" t="s">
        <v>34</v>
      </c>
      <c r="E433" s="1">
        <v>29484</v>
      </c>
      <c r="F433" s="2" t="s">
        <v>27</v>
      </c>
      <c r="G433" s="2" t="s">
        <v>28</v>
      </c>
      <c r="H433">
        <f t="shared" ca="1" si="12"/>
        <v>38</v>
      </c>
      <c r="I433" s="3">
        <v>22</v>
      </c>
      <c r="J433" s="4">
        <v>7322.3490486488472</v>
      </c>
      <c r="K433" s="5">
        <v>0.25</v>
      </c>
      <c r="L433" s="6">
        <f t="shared" si="13"/>
        <v>1830.5872621622118</v>
      </c>
      <c r="M433" t="s">
        <v>35</v>
      </c>
      <c r="N433" s="6">
        <v>250.61936022705873</v>
      </c>
    </row>
    <row r="434" spans="1:14">
      <c r="A434">
        <v>60422</v>
      </c>
      <c r="B434" t="s">
        <v>794</v>
      </c>
      <c r="C434" t="s">
        <v>795</v>
      </c>
      <c r="D434" t="s">
        <v>34</v>
      </c>
      <c r="E434" s="1">
        <v>37001</v>
      </c>
      <c r="F434" s="2" t="s">
        <v>27</v>
      </c>
      <c r="G434" s="2" t="s">
        <v>28</v>
      </c>
      <c r="H434">
        <f t="shared" ca="1" si="12"/>
        <v>17</v>
      </c>
      <c r="I434" s="3">
        <v>40</v>
      </c>
      <c r="J434" s="4">
        <v>5694.4262409691064</v>
      </c>
      <c r="K434" s="5">
        <v>7.0000000000000007E-2</v>
      </c>
      <c r="L434" s="6">
        <f t="shared" si="13"/>
        <v>398.60983686783749</v>
      </c>
      <c r="M434" t="s">
        <v>35</v>
      </c>
      <c r="N434" s="6">
        <v>195.13537078469639</v>
      </c>
    </row>
    <row r="435" spans="1:14">
      <c r="A435">
        <v>60423</v>
      </c>
      <c r="B435" t="s">
        <v>796</v>
      </c>
      <c r="C435" t="s">
        <v>116</v>
      </c>
      <c r="D435" t="s">
        <v>34</v>
      </c>
      <c r="E435" s="1">
        <v>34382</v>
      </c>
      <c r="F435" s="2" t="s">
        <v>27</v>
      </c>
      <c r="G435" s="2" t="s">
        <v>28</v>
      </c>
      <c r="H435">
        <f t="shared" ca="1" si="12"/>
        <v>24</v>
      </c>
      <c r="I435" s="3">
        <v>32</v>
      </c>
      <c r="J435" s="4">
        <v>7419.0073853322365</v>
      </c>
      <c r="K435" s="5">
        <v>0.12</v>
      </c>
      <c r="L435" s="6">
        <f t="shared" si="13"/>
        <v>890.28088623986832</v>
      </c>
      <c r="M435" t="s">
        <v>35</v>
      </c>
      <c r="N435" s="6">
        <v>129.14393235253567</v>
      </c>
    </row>
    <row r="436" spans="1:14">
      <c r="A436">
        <v>60424</v>
      </c>
      <c r="B436" t="s">
        <v>797</v>
      </c>
      <c r="C436" t="s">
        <v>418</v>
      </c>
      <c r="D436" t="s">
        <v>34</v>
      </c>
      <c r="E436" s="1">
        <v>35598</v>
      </c>
      <c r="F436" s="2" t="s">
        <v>27</v>
      </c>
      <c r="G436" s="2" t="s">
        <v>28</v>
      </c>
      <c r="H436">
        <f t="shared" ca="1" si="12"/>
        <v>21</v>
      </c>
      <c r="I436" s="3">
        <v>34</v>
      </c>
      <c r="J436" s="4">
        <v>5002.3129564177589</v>
      </c>
      <c r="K436" s="5">
        <v>0.09</v>
      </c>
      <c r="L436" s="6">
        <f t="shared" si="13"/>
        <v>450.20816607759826</v>
      </c>
      <c r="M436" t="s">
        <v>35</v>
      </c>
      <c r="N436" s="6">
        <v>93.037031556998386</v>
      </c>
    </row>
    <row r="437" spans="1:14">
      <c r="A437">
        <v>60425</v>
      </c>
      <c r="B437" t="s">
        <v>798</v>
      </c>
      <c r="C437" t="s">
        <v>799</v>
      </c>
      <c r="D437" t="s">
        <v>48</v>
      </c>
      <c r="E437" s="1">
        <v>40014</v>
      </c>
      <c r="F437" s="2" t="s">
        <v>27</v>
      </c>
      <c r="G437" s="2" t="s">
        <v>28</v>
      </c>
      <c r="H437">
        <f t="shared" ca="1" si="12"/>
        <v>9</v>
      </c>
      <c r="I437" s="3">
        <v>19</v>
      </c>
      <c r="J437" s="4">
        <v>4191.1800173325473</v>
      </c>
      <c r="K437" s="5">
        <v>0</v>
      </c>
      <c r="L437" s="6">
        <f t="shared" si="13"/>
        <v>0</v>
      </c>
      <c r="M437" t="s">
        <v>35</v>
      </c>
      <c r="N437" s="6">
        <v>114.90611315722758</v>
      </c>
    </row>
    <row r="438" spans="1:14">
      <c r="A438">
        <v>60426</v>
      </c>
      <c r="B438" t="s">
        <v>800</v>
      </c>
      <c r="C438" t="s">
        <v>506</v>
      </c>
      <c r="D438" t="s">
        <v>34</v>
      </c>
      <c r="E438" s="1">
        <v>33517</v>
      </c>
      <c r="F438" s="2" t="s">
        <v>27</v>
      </c>
      <c r="G438" s="2" t="s">
        <v>28</v>
      </c>
      <c r="H438">
        <f t="shared" ca="1" si="12"/>
        <v>27</v>
      </c>
      <c r="I438" s="3">
        <v>7</v>
      </c>
      <c r="J438" s="4">
        <v>6360.5633193933718</v>
      </c>
      <c r="K438" s="5">
        <v>0.12</v>
      </c>
      <c r="L438" s="6">
        <f t="shared" si="13"/>
        <v>763.26759832720461</v>
      </c>
      <c r="M438" t="s">
        <v>35</v>
      </c>
      <c r="N438" s="6">
        <v>285.73029206080457</v>
      </c>
    </row>
    <row r="439" spans="1:14">
      <c r="A439">
        <v>60427</v>
      </c>
      <c r="B439" t="s">
        <v>801</v>
      </c>
      <c r="C439" t="s">
        <v>799</v>
      </c>
      <c r="D439" t="s">
        <v>48</v>
      </c>
      <c r="E439" s="1">
        <v>31924</v>
      </c>
      <c r="F439" s="2" t="s">
        <v>27</v>
      </c>
      <c r="G439" s="2" t="s">
        <v>28</v>
      </c>
      <c r="H439">
        <f t="shared" ca="1" si="12"/>
        <v>31</v>
      </c>
      <c r="I439" s="3">
        <v>26</v>
      </c>
      <c r="J439" s="4">
        <v>1877.7402169918803</v>
      </c>
      <c r="K439" s="5">
        <v>0.15</v>
      </c>
      <c r="L439" s="6">
        <f t="shared" si="13"/>
        <v>281.66103254878203</v>
      </c>
      <c r="M439" t="s">
        <v>35</v>
      </c>
      <c r="N439" s="6">
        <v>71.915310403640177</v>
      </c>
    </row>
    <row r="440" spans="1:14">
      <c r="A440">
        <v>60428</v>
      </c>
      <c r="B440" t="s">
        <v>802</v>
      </c>
      <c r="C440" t="s">
        <v>422</v>
      </c>
      <c r="D440" t="s">
        <v>34</v>
      </c>
      <c r="E440" s="1">
        <v>32708</v>
      </c>
      <c r="F440" s="2" t="s">
        <v>27</v>
      </c>
      <c r="G440" s="2" t="s">
        <v>28</v>
      </c>
      <c r="H440">
        <f t="shared" ca="1" si="12"/>
        <v>29</v>
      </c>
      <c r="I440" s="3">
        <v>9</v>
      </c>
      <c r="J440" s="4">
        <v>4455.6409320282246</v>
      </c>
      <c r="K440" s="5">
        <v>0.15</v>
      </c>
      <c r="L440" s="6">
        <f t="shared" si="13"/>
        <v>668.34613980423364</v>
      </c>
      <c r="M440" t="s">
        <v>35</v>
      </c>
      <c r="N440" s="6">
        <v>79.485978157028029</v>
      </c>
    </row>
    <row r="441" spans="1:14">
      <c r="A441">
        <v>60429</v>
      </c>
      <c r="B441" t="s">
        <v>803</v>
      </c>
      <c r="C441" t="s">
        <v>804</v>
      </c>
      <c r="D441" t="s">
        <v>48</v>
      </c>
      <c r="E441" s="1">
        <v>36493</v>
      </c>
      <c r="F441" s="2" t="s">
        <v>27</v>
      </c>
      <c r="G441" s="2" t="s">
        <v>28</v>
      </c>
      <c r="H441">
        <f t="shared" ca="1" si="12"/>
        <v>18</v>
      </c>
      <c r="I441" s="3">
        <v>16</v>
      </c>
      <c r="J441" s="4">
        <v>5262.737355324005</v>
      </c>
      <c r="K441" s="5">
        <v>0.09</v>
      </c>
      <c r="L441" s="6">
        <f t="shared" si="13"/>
        <v>473.64636197916042</v>
      </c>
      <c r="M441" t="s">
        <v>35</v>
      </c>
      <c r="N441" s="6">
        <v>91.371170222734435</v>
      </c>
    </row>
    <row r="442" spans="1:14">
      <c r="A442">
        <v>60430</v>
      </c>
      <c r="B442" t="s">
        <v>805</v>
      </c>
      <c r="C442" t="s">
        <v>806</v>
      </c>
      <c r="D442" t="s">
        <v>48</v>
      </c>
      <c r="E442" s="1">
        <v>39024</v>
      </c>
      <c r="F442" s="2" t="s">
        <v>27</v>
      </c>
      <c r="G442" s="2" t="s">
        <v>28</v>
      </c>
      <c r="H442">
        <f t="shared" ca="1" si="12"/>
        <v>11</v>
      </c>
      <c r="I442" s="3">
        <v>9</v>
      </c>
      <c r="J442" s="4">
        <v>6007.6442532881447</v>
      </c>
      <c r="K442" s="5">
        <v>0.04</v>
      </c>
      <c r="L442" s="6">
        <f t="shared" si="13"/>
        <v>240.3057701315258</v>
      </c>
      <c r="M442" t="s">
        <v>35</v>
      </c>
      <c r="N442" s="6">
        <v>58.2407261405179</v>
      </c>
    </row>
    <row r="443" spans="1:14">
      <c r="A443">
        <v>60431</v>
      </c>
      <c r="B443" t="s">
        <v>807</v>
      </c>
      <c r="C443" t="s">
        <v>116</v>
      </c>
      <c r="D443" t="s">
        <v>34</v>
      </c>
      <c r="E443" s="1">
        <v>29556</v>
      </c>
      <c r="F443" s="2" t="s">
        <v>27</v>
      </c>
      <c r="G443" s="2" t="s">
        <v>76</v>
      </c>
      <c r="H443">
        <f t="shared" ca="1" si="12"/>
        <v>37</v>
      </c>
      <c r="I443" s="3">
        <v>11</v>
      </c>
      <c r="J443" s="4">
        <v>7776.10648802778</v>
      </c>
      <c r="K443" s="5">
        <v>0.25</v>
      </c>
      <c r="L443" s="6">
        <f t="shared" si="13"/>
        <v>1944.026622006945</v>
      </c>
      <c r="M443" t="s">
        <v>35</v>
      </c>
      <c r="N443" s="6">
        <v>98.563658038642117</v>
      </c>
    </row>
    <row r="444" spans="1:14">
      <c r="A444">
        <v>60432</v>
      </c>
      <c r="B444" t="s">
        <v>808</v>
      </c>
      <c r="C444" t="s">
        <v>809</v>
      </c>
      <c r="D444" t="s">
        <v>34</v>
      </c>
      <c r="E444" s="1">
        <v>35227</v>
      </c>
      <c r="F444" s="2" t="s">
        <v>27</v>
      </c>
      <c r="G444" s="2" t="s">
        <v>260</v>
      </c>
      <c r="H444">
        <f t="shared" ca="1" si="12"/>
        <v>22</v>
      </c>
      <c r="I444" s="3">
        <v>23</v>
      </c>
      <c r="J444" s="4">
        <v>7457.6081443166549</v>
      </c>
      <c r="K444" s="5">
        <v>0.09</v>
      </c>
      <c r="L444" s="6">
        <f t="shared" si="13"/>
        <v>671.18473298849892</v>
      </c>
      <c r="M444" t="s">
        <v>35</v>
      </c>
      <c r="N444" s="6">
        <v>62.282883775220469</v>
      </c>
    </row>
    <row r="445" spans="1:14">
      <c r="A445">
        <v>60433</v>
      </c>
      <c r="B445" t="s">
        <v>810</v>
      </c>
      <c r="C445" t="s">
        <v>432</v>
      </c>
      <c r="D445" t="s">
        <v>34</v>
      </c>
      <c r="E445" s="1">
        <v>38824</v>
      </c>
      <c r="F445" s="2" t="s">
        <v>27</v>
      </c>
      <c r="G445" s="2" t="s">
        <v>28</v>
      </c>
      <c r="H445">
        <f t="shared" ca="1" si="12"/>
        <v>12</v>
      </c>
      <c r="I445" s="3">
        <v>18</v>
      </c>
      <c r="J445" s="4">
        <v>6541.9564233512847</v>
      </c>
      <c r="K445" s="5">
        <v>0.04</v>
      </c>
      <c r="L445" s="6">
        <f t="shared" si="13"/>
        <v>261.67825693405138</v>
      </c>
      <c r="M445" t="s">
        <v>35</v>
      </c>
      <c r="N445" s="6">
        <v>310.06209871905463</v>
      </c>
    </row>
    <row r="446" spans="1:14">
      <c r="A446">
        <v>60434</v>
      </c>
      <c r="B446" t="s">
        <v>811</v>
      </c>
      <c r="C446" t="s">
        <v>812</v>
      </c>
      <c r="D446" t="s">
        <v>48</v>
      </c>
      <c r="E446" s="1">
        <v>32241</v>
      </c>
      <c r="F446" s="2" t="s">
        <v>27</v>
      </c>
      <c r="G446" s="2" t="s">
        <v>28</v>
      </c>
      <c r="H446">
        <f t="shared" ca="1" si="12"/>
        <v>30</v>
      </c>
      <c r="I446" s="3">
        <v>24</v>
      </c>
      <c r="J446" s="4">
        <v>7928.5351394422833</v>
      </c>
      <c r="K446" s="5">
        <v>0.15</v>
      </c>
      <c r="L446" s="6">
        <f t="shared" si="13"/>
        <v>1189.2802709163425</v>
      </c>
      <c r="M446" t="s">
        <v>35</v>
      </c>
      <c r="N446" s="6">
        <v>109.92709513218094</v>
      </c>
    </row>
    <row r="447" spans="1:14">
      <c r="A447">
        <v>60435</v>
      </c>
      <c r="B447" t="s">
        <v>813</v>
      </c>
      <c r="C447" t="s">
        <v>814</v>
      </c>
      <c r="D447" t="s">
        <v>34</v>
      </c>
      <c r="E447" s="1">
        <v>36208</v>
      </c>
      <c r="F447" s="2" t="s">
        <v>27</v>
      </c>
      <c r="G447" s="2" t="s">
        <v>28</v>
      </c>
      <c r="H447">
        <f t="shared" ca="1" si="12"/>
        <v>19</v>
      </c>
      <c r="I447" s="3">
        <v>16</v>
      </c>
      <c r="J447" s="4">
        <v>9728.5137105525137</v>
      </c>
      <c r="K447" s="5">
        <v>0.09</v>
      </c>
      <c r="L447" s="6">
        <f t="shared" si="13"/>
        <v>875.56623394972621</v>
      </c>
      <c r="M447" t="s">
        <v>29</v>
      </c>
      <c r="N447" s="6">
        <v>303.67300309466935</v>
      </c>
    </row>
    <row r="448" spans="1:14">
      <c r="A448">
        <v>60436</v>
      </c>
      <c r="B448" t="s">
        <v>815</v>
      </c>
      <c r="C448" t="s">
        <v>289</v>
      </c>
      <c r="D448" t="s">
        <v>48</v>
      </c>
      <c r="E448" s="1">
        <v>37204</v>
      </c>
      <c r="F448" s="2" t="s">
        <v>27</v>
      </c>
      <c r="G448" s="2" t="s">
        <v>76</v>
      </c>
      <c r="H448">
        <f t="shared" ca="1" si="12"/>
        <v>16</v>
      </c>
      <c r="I448" s="3">
        <v>35</v>
      </c>
      <c r="J448" s="4">
        <v>9405.5561612995079</v>
      </c>
      <c r="K448" s="5">
        <v>7.0000000000000007E-2</v>
      </c>
      <c r="L448" s="6">
        <f t="shared" si="13"/>
        <v>658.38893129096562</v>
      </c>
      <c r="M448" t="s">
        <v>29</v>
      </c>
      <c r="N448" s="6">
        <v>116.02266744411871</v>
      </c>
    </row>
    <row r="449" spans="1:14">
      <c r="A449">
        <v>60437</v>
      </c>
      <c r="B449" t="s">
        <v>816</v>
      </c>
      <c r="C449" t="s">
        <v>434</v>
      </c>
      <c r="D449" t="s">
        <v>34</v>
      </c>
      <c r="E449" s="1">
        <v>35372</v>
      </c>
      <c r="F449" s="2" t="s">
        <v>27</v>
      </c>
      <c r="G449" s="2" t="s">
        <v>260</v>
      </c>
      <c r="H449">
        <f t="shared" ca="1" si="12"/>
        <v>21</v>
      </c>
      <c r="I449" s="3">
        <v>17</v>
      </c>
      <c r="J449" s="4">
        <v>3581.9212065228917</v>
      </c>
      <c r="K449" s="5">
        <v>0.09</v>
      </c>
      <c r="L449" s="6">
        <f t="shared" si="13"/>
        <v>322.37290858706024</v>
      </c>
      <c r="M449" t="s">
        <v>35</v>
      </c>
      <c r="N449" s="6">
        <v>245.05626738827073</v>
      </c>
    </row>
    <row r="450" spans="1:14">
      <c r="A450">
        <v>60438</v>
      </c>
      <c r="B450" t="s">
        <v>817</v>
      </c>
      <c r="C450" t="s">
        <v>818</v>
      </c>
      <c r="D450" t="s">
        <v>34</v>
      </c>
      <c r="E450" s="1">
        <v>29287</v>
      </c>
      <c r="F450" s="2" t="s">
        <v>27</v>
      </c>
      <c r="G450" s="2" t="s">
        <v>42</v>
      </c>
      <c r="H450">
        <f t="shared" ca="1" si="12"/>
        <v>38</v>
      </c>
      <c r="I450" s="3">
        <v>37</v>
      </c>
      <c r="J450" s="4">
        <v>2244.6220056913735</v>
      </c>
      <c r="K450" s="5">
        <v>0.25</v>
      </c>
      <c r="L450" s="6">
        <f t="shared" si="13"/>
        <v>561.15550142284337</v>
      </c>
      <c r="M450" t="s">
        <v>35</v>
      </c>
      <c r="N450" s="6">
        <v>287.28953258612449</v>
      </c>
    </row>
    <row r="451" spans="1:14">
      <c r="A451">
        <v>60439</v>
      </c>
      <c r="B451" t="s">
        <v>819</v>
      </c>
      <c r="C451" t="s">
        <v>820</v>
      </c>
      <c r="D451" t="s">
        <v>48</v>
      </c>
      <c r="E451" s="1">
        <v>31947</v>
      </c>
      <c r="F451" s="2" t="s">
        <v>27</v>
      </c>
      <c r="G451" s="2" t="s">
        <v>28</v>
      </c>
      <c r="H451">
        <f t="shared" ca="1" si="12"/>
        <v>31</v>
      </c>
      <c r="I451" s="3">
        <v>33</v>
      </c>
      <c r="J451" s="4">
        <v>9414.0024785131573</v>
      </c>
      <c r="K451" s="5">
        <v>0.15</v>
      </c>
      <c r="L451" s="6">
        <f t="shared" si="13"/>
        <v>1412.1003717769736</v>
      </c>
      <c r="M451" t="s">
        <v>29</v>
      </c>
      <c r="N451" s="6">
        <v>78.98013072845508</v>
      </c>
    </row>
    <row r="452" spans="1:14">
      <c r="A452">
        <v>60440</v>
      </c>
      <c r="B452" t="s">
        <v>821</v>
      </c>
      <c r="C452" t="s">
        <v>449</v>
      </c>
      <c r="D452" t="s">
        <v>34</v>
      </c>
      <c r="E452" s="1">
        <v>28726</v>
      </c>
      <c r="F452" s="2" t="s">
        <v>27</v>
      </c>
      <c r="G452" s="2" t="s">
        <v>28</v>
      </c>
      <c r="H452">
        <f t="shared" ca="1" si="12"/>
        <v>40</v>
      </c>
      <c r="I452" s="3">
        <v>30</v>
      </c>
      <c r="J452" s="4">
        <v>2492.6395874958771</v>
      </c>
      <c r="K452" s="5">
        <v>0.25</v>
      </c>
      <c r="L452" s="6">
        <f t="shared" si="13"/>
        <v>623.15989687396927</v>
      </c>
      <c r="M452" t="s">
        <v>35</v>
      </c>
      <c r="N452" s="6">
        <v>77.517736879371938</v>
      </c>
    </row>
    <row r="453" spans="1:14">
      <c r="A453">
        <v>60441</v>
      </c>
      <c r="B453" t="s">
        <v>822</v>
      </c>
      <c r="C453" t="s">
        <v>823</v>
      </c>
      <c r="D453" t="s">
        <v>48</v>
      </c>
      <c r="E453" s="1">
        <v>37226</v>
      </c>
      <c r="F453" s="2" t="s">
        <v>27</v>
      </c>
      <c r="G453" s="2" t="s">
        <v>260</v>
      </c>
      <c r="H453">
        <f t="shared" ca="1" si="12"/>
        <v>16</v>
      </c>
      <c r="I453" s="3">
        <v>6</v>
      </c>
      <c r="J453" s="4">
        <v>5070.8681870250457</v>
      </c>
      <c r="K453" s="5">
        <v>7.0000000000000007E-2</v>
      </c>
      <c r="L453" s="6">
        <f t="shared" si="13"/>
        <v>354.96077309175325</v>
      </c>
      <c r="M453" t="s">
        <v>35</v>
      </c>
      <c r="N453" s="6">
        <v>26.955240723726632</v>
      </c>
    </row>
    <row r="454" spans="1:14">
      <c r="A454">
        <v>60442</v>
      </c>
      <c r="B454" t="s">
        <v>824</v>
      </c>
      <c r="C454" t="s">
        <v>825</v>
      </c>
      <c r="D454" t="s">
        <v>48</v>
      </c>
      <c r="E454" s="1">
        <v>27985</v>
      </c>
      <c r="F454" s="2" t="s">
        <v>27</v>
      </c>
      <c r="G454" s="2" t="s">
        <v>28</v>
      </c>
      <c r="H454">
        <f t="shared" ca="1" si="12"/>
        <v>42</v>
      </c>
      <c r="I454" s="3">
        <v>19</v>
      </c>
      <c r="J454" s="4">
        <v>5255.5545122164785</v>
      </c>
      <c r="K454" s="5">
        <v>0.25</v>
      </c>
      <c r="L454" s="6">
        <f t="shared" si="13"/>
        <v>1313.8886280541196</v>
      </c>
      <c r="M454" t="s">
        <v>35</v>
      </c>
      <c r="N454" s="6">
        <v>56.00076442347148</v>
      </c>
    </row>
    <row r="455" spans="1:14">
      <c r="A455">
        <v>60443</v>
      </c>
      <c r="B455" t="s">
        <v>826</v>
      </c>
      <c r="C455" t="s">
        <v>827</v>
      </c>
      <c r="D455" t="s">
        <v>48</v>
      </c>
      <c r="E455" s="1">
        <v>29239</v>
      </c>
      <c r="F455" s="2" t="s">
        <v>27</v>
      </c>
      <c r="G455" s="2" t="s">
        <v>28</v>
      </c>
      <c r="H455">
        <f t="shared" ca="1" si="12"/>
        <v>38</v>
      </c>
      <c r="I455" s="3">
        <v>40</v>
      </c>
      <c r="J455" s="4">
        <v>5300.3294618476739</v>
      </c>
      <c r="K455" s="5">
        <v>0.25</v>
      </c>
      <c r="L455" s="6">
        <f t="shared" si="13"/>
        <v>1325.0823654619185</v>
      </c>
      <c r="M455" t="s">
        <v>35</v>
      </c>
      <c r="N455" s="6">
        <v>35.684364041941663</v>
      </c>
    </row>
    <row r="456" spans="1:14">
      <c r="A456">
        <v>60444</v>
      </c>
      <c r="B456" t="s">
        <v>828</v>
      </c>
      <c r="C456" t="s">
        <v>143</v>
      </c>
      <c r="D456" t="s">
        <v>34</v>
      </c>
      <c r="E456" s="1">
        <v>35815</v>
      </c>
      <c r="F456" s="2" t="s">
        <v>27</v>
      </c>
      <c r="G456" s="2" t="s">
        <v>28</v>
      </c>
      <c r="H456">
        <f t="shared" ca="1" si="12"/>
        <v>20</v>
      </c>
      <c r="I456" s="3">
        <v>21</v>
      </c>
      <c r="J456" s="4">
        <v>5709.3003715479545</v>
      </c>
      <c r="K456" s="5">
        <v>0.09</v>
      </c>
      <c r="L456" s="6">
        <f t="shared" si="13"/>
        <v>513.83703343931586</v>
      </c>
      <c r="M456" t="s">
        <v>35</v>
      </c>
      <c r="N456" s="6">
        <v>52.683295241240188</v>
      </c>
    </row>
    <row r="457" spans="1:14">
      <c r="A457">
        <v>60445</v>
      </c>
      <c r="B457" t="s">
        <v>829</v>
      </c>
      <c r="C457" t="s">
        <v>31</v>
      </c>
      <c r="D457" t="s">
        <v>34</v>
      </c>
      <c r="E457" s="1">
        <v>35447</v>
      </c>
      <c r="F457" s="2" t="s">
        <v>27</v>
      </c>
      <c r="G457" s="2" t="s">
        <v>28</v>
      </c>
      <c r="H457">
        <f t="shared" ca="1" si="12"/>
        <v>21</v>
      </c>
      <c r="I457" s="3">
        <v>24</v>
      </c>
      <c r="J457" s="4">
        <v>8715.1553396723684</v>
      </c>
      <c r="K457" s="5">
        <v>0.09</v>
      </c>
      <c r="L457" s="6">
        <f t="shared" si="13"/>
        <v>784.36398057051315</v>
      </c>
      <c r="M457" t="s">
        <v>29</v>
      </c>
      <c r="N457" s="6">
        <v>110.69237222666703</v>
      </c>
    </row>
    <row r="458" spans="1:14">
      <c r="A458">
        <v>60446</v>
      </c>
      <c r="B458" t="s">
        <v>830</v>
      </c>
      <c r="C458" t="s">
        <v>53</v>
      </c>
      <c r="D458" t="s">
        <v>34</v>
      </c>
      <c r="E458" s="1">
        <v>28031</v>
      </c>
      <c r="F458" s="2" t="s">
        <v>27</v>
      </c>
      <c r="G458" s="2" t="s">
        <v>42</v>
      </c>
      <c r="H458">
        <f t="shared" ca="1" si="12"/>
        <v>42</v>
      </c>
      <c r="I458" s="3">
        <v>18</v>
      </c>
      <c r="J458" s="4"/>
      <c r="K458" s="5">
        <v>0.25</v>
      </c>
      <c r="L458" s="6">
        <f t="shared" si="13"/>
        <v>0</v>
      </c>
      <c r="M458" t="s">
        <v>35</v>
      </c>
      <c r="N458" s="6">
        <v>85.817449460526433</v>
      </c>
    </row>
    <row r="459" spans="1:14">
      <c r="A459">
        <v>60447</v>
      </c>
      <c r="B459" t="s">
        <v>831</v>
      </c>
      <c r="C459" t="s">
        <v>832</v>
      </c>
      <c r="D459" t="s">
        <v>48</v>
      </c>
      <c r="E459" s="1">
        <v>30751</v>
      </c>
      <c r="F459" s="2" t="s">
        <v>27</v>
      </c>
      <c r="G459" s="2" t="s">
        <v>260</v>
      </c>
      <c r="H459">
        <f t="shared" ca="1" si="12"/>
        <v>34</v>
      </c>
      <c r="I459" s="3">
        <v>24</v>
      </c>
      <c r="J459" s="4"/>
      <c r="K459" s="5">
        <v>0.25</v>
      </c>
      <c r="L459" s="6">
        <f t="shared" si="13"/>
        <v>0</v>
      </c>
      <c r="M459" t="s">
        <v>35</v>
      </c>
      <c r="N459" s="6">
        <v>42.53693167951937</v>
      </c>
    </row>
    <row r="460" spans="1:14">
      <c r="A460">
        <v>60448</v>
      </c>
      <c r="B460" t="s">
        <v>833</v>
      </c>
      <c r="C460" t="s">
        <v>223</v>
      </c>
      <c r="D460" t="s">
        <v>34</v>
      </c>
      <c r="E460" s="1">
        <v>28641</v>
      </c>
      <c r="F460" s="2" t="s">
        <v>27</v>
      </c>
      <c r="G460" s="2" t="s">
        <v>42</v>
      </c>
      <c r="H460">
        <f t="shared" ref="H460:H523" ca="1" si="14">DATEDIF(E460,TODAY(),"y")</f>
        <v>40</v>
      </c>
      <c r="I460" s="3">
        <v>33</v>
      </c>
      <c r="J460" s="4"/>
      <c r="K460" s="5">
        <v>0.25</v>
      </c>
      <c r="L460" s="6">
        <f t="shared" ref="L460:L523" si="15">K460*J460</f>
        <v>0</v>
      </c>
      <c r="M460" t="s">
        <v>35</v>
      </c>
      <c r="N460" s="6">
        <v>132.79711129005756</v>
      </c>
    </row>
    <row r="461" spans="1:14">
      <c r="A461">
        <v>60449</v>
      </c>
      <c r="B461" t="s">
        <v>834</v>
      </c>
      <c r="C461" t="s">
        <v>835</v>
      </c>
      <c r="D461" t="s">
        <v>48</v>
      </c>
      <c r="E461" s="1">
        <v>39402</v>
      </c>
      <c r="F461" s="2" t="s">
        <v>27</v>
      </c>
      <c r="G461" s="2" t="s">
        <v>28</v>
      </c>
      <c r="H461">
        <f t="shared" ca="1" si="14"/>
        <v>10</v>
      </c>
      <c r="I461" s="3">
        <v>14</v>
      </c>
      <c r="J461" s="4"/>
      <c r="K461" s="5">
        <v>0.04</v>
      </c>
      <c r="L461" s="6">
        <f t="shared" si="15"/>
        <v>0</v>
      </c>
      <c r="M461" t="s">
        <v>29</v>
      </c>
      <c r="N461" s="6">
        <v>77.639026593961347</v>
      </c>
    </row>
    <row r="462" spans="1:14">
      <c r="A462">
        <v>60450</v>
      </c>
      <c r="B462" t="s">
        <v>836</v>
      </c>
      <c r="C462" t="s">
        <v>837</v>
      </c>
      <c r="D462" t="s">
        <v>34</v>
      </c>
      <c r="E462" s="1">
        <v>39586</v>
      </c>
      <c r="F462" s="2" t="s">
        <v>27</v>
      </c>
      <c r="G462" s="2" t="s">
        <v>28</v>
      </c>
      <c r="H462">
        <f t="shared" ca="1" si="14"/>
        <v>10</v>
      </c>
      <c r="I462" s="3">
        <v>8</v>
      </c>
      <c r="J462" s="4"/>
      <c r="K462" s="5">
        <v>0</v>
      </c>
      <c r="L462" s="6">
        <f t="shared" si="15"/>
        <v>0</v>
      </c>
      <c r="M462" t="s">
        <v>29</v>
      </c>
      <c r="N462" s="6">
        <v>251.71399976076538</v>
      </c>
    </row>
    <row r="463" spans="1:14">
      <c r="A463">
        <v>60451</v>
      </c>
      <c r="B463" t="s">
        <v>838</v>
      </c>
      <c r="C463" t="s">
        <v>839</v>
      </c>
      <c r="D463" t="s">
        <v>34</v>
      </c>
      <c r="E463" s="1">
        <v>27869</v>
      </c>
      <c r="F463" s="2" t="s">
        <v>27</v>
      </c>
      <c r="G463" s="2" t="s">
        <v>42</v>
      </c>
      <c r="H463">
        <f t="shared" ca="1" si="14"/>
        <v>42</v>
      </c>
      <c r="I463" s="3">
        <v>10</v>
      </c>
      <c r="J463" s="4">
        <v>1943.0582280655942</v>
      </c>
      <c r="K463" s="5">
        <v>0.25</v>
      </c>
      <c r="L463" s="6">
        <f t="shared" si="15"/>
        <v>485.76455701639856</v>
      </c>
      <c r="M463" t="s">
        <v>35</v>
      </c>
      <c r="N463" s="6">
        <v>173.53516247259694</v>
      </c>
    </row>
    <row r="464" spans="1:14">
      <c r="A464">
        <v>60452</v>
      </c>
      <c r="B464" t="s">
        <v>840</v>
      </c>
      <c r="C464" t="s">
        <v>61</v>
      </c>
      <c r="D464" t="s">
        <v>34</v>
      </c>
      <c r="E464" s="1">
        <v>36402</v>
      </c>
      <c r="F464" s="2" t="s">
        <v>27</v>
      </c>
      <c r="G464" s="2" t="s">
        <v>28</v>
      </c>
      <c r="H464">
        <f t="shared" ca="1" si="14"/>
        <v>19</v>
      </c>
      <c r="I464" s="3">
        <v>18</v>
      </c>
      <c r="J464" s="4">
        <v>4047.6208328589569</v>
      </c>
      <c r="K464" s="5">
        <v>0.09</v>
      </c>
      <c r="L464" s="6">
        <f t="shared" si="15"/>
        <v>364.28587495730608</v>
      </c>
      <c r="M464" t="s">
        <v>35</v>
      </c>
      <c r="N464" s="6">
        <v>100.28855258233254</v>
      </c>
    </row>
    <row r="465" spans="1:14">
      <c r="A465">
        <v>60453</v>
      </c>
      <c r="B465" t="s">
        <v>841</v>
      </c>
      <c r="C465" t="s">
        <v>513</v>
      </c>
      <c r="D465" t="s">
        <v>34</v>
      </c>
      <c r="E465" s="1">
        <v>30123</v>
      </c>
      <c r="F465" s="2" t="s">
        <v>27</v>
      </c>
      <c r="G465" s="2" t="s">
        <v>28</v>
      </c>
      <c r="H465">
        <f t="shared" ca="1" si="14"/>
        <v>36</v>
      </c>
      <c r="I465" s="3">
        <v>23</v>
      </c>
      <c r="J465" s="4">
        <v>5476.7596781104048</v>
      </c>
      <c r="K465" s="5">
        <v>0.25</v>
      </c>
      <c r="L465" s="6">
        <f t="shared" si="15"/>
        <v>1369.1899195276012</v>
      </c>
      <c r="M465" t="s">
        <v>35</v>
      </c>
      <c r="N465" s="6">
        <v>70.234472631865245</v>
      </c>
    </row>
    <row r="466" spans="1:14">
      <c r="A466">
        <v>60454</v>
      </c>
      <c r="B466" t="s">
        <v>842</v>
      </c>
      <c r="C466" t="s">
        <v>65</v>
      </c>
      <c r="D466" t="s">
        <v>34</v>
      </c>
      <c r="E466" s="1">
        <v>30511</v>
      </c>
      <c r="F466" s="2" t="s">
        <v>27</v>
      </c>
      <c r="G466" s="2" t="s">
        <v>28</v>
      </c>
      <c r="H466">
        <f t="shared" ca="1" si="14"/>
        <v>35</v>
      </c>
      <c r="I466" s="3">
        <v>9</v>
      </c>
      <c r="J466" s="4">
        <v>2538.6029167538559</v>
      </c>
      <c r="K466" s="5">
        <v>0.25</v>
      </c>
      <c r="L466" s="6">
        <f t="shared" si="15"/>
        <v>634.65072918846397</v>
      </c>
      <c r="M466" t="s">
        <v>35</v>
      </c>
      <c r="N466" s="6">
        <v>224.10930432297897</v>
      </c>
    </row>
    <row r="467" spans="1:14">
      <c r="A467">
        <v>60455</v>
      </c>
      <c r="B467" t="s">
        <v>843</v>
      </c>
      <c r="C467" t="s">
        <v>844</v>
      </c>
      <c r="D467" t="s">
        <v>48</v>
      </c>
      <c r="E467" s="1">
        <v>27756</v>
      </c>
      <c r="F467" s="2" t="s">
        <v>27</v>
      </c>
      <c r="G467" s="2" t="s">
        <v>28</v>
      </c>
      <c r="H467">
        <f t="shared" ca="1" si="14"/>
        <v>42</v>
      </c>
      <c r="I467" s="3">
        <v>25</v>
      </c>
      <c r="J467" s="4">
        <v>5210.65223951813</v>
      </c>
      <c r="K467" s="5">
        <v>0.25</v>
      </c>
      <c r="L467" s="6">
        <f t="shared" si="15"/>
        <v>1302.6630598795325</v>
      </c>
      <c r="M467" t="s">
        <v>35</v>
      </c>
      <c r="N467" s="6">
        <v>65.250896570663244</v>
      </c>
    </row>
    <row r="468" spans="1:14">
      <c r="A468">
        <v>60456</v>
      </c>
      <c r="B468" t="s">
        <v>845</v>
      </c>
      <c r="C468" t="s">
        <v>143</v>
      </c>
      <c r="D468" t="s">
        <v>34</v>
      </c>
      <c r="E468" s="1">
        <v>39380</v>
      </c>
      <c r="F468" s="2" t="s">
        <v>27</v>
      </c>
      <c r="G468" s="2" t="s">
        <v>28</v>
      </c>
      <c r="H468">
        <f t="shared" ca="1" si="14"/>
        <v>11</v>
      </c>
      <c r="I468" s="3">
        <v>22</v>
      </c>
      <c r="J468" s="4">
        <v>4606.7728172907964</v>
      </c>
      <c r="K468" s="5">
        <v>0.04</v>
      </c>
      <c r="L468" s="6">
        <f t="shared" si="15"/>
        <v>184.27091269163185</v>
      </c>
      <c r="M468" t="s">
        <v>35</v>
      </c>
      <c r="N468" s="6">
        <v>223.24562960248988</v>
      </c>
    </row>
    <row r="469" spans="1:14">
      <c r="A469">
        <v>60457</v>
      </c>
      <c r="B469" t="s">
        <v>846</v>
      </c>
      <c r="C469" t="s">
        <v>847</v>
      </c>
      <c r="D469" t="s">
        <v>48</v>
      </c>
      <c r="E469" s="1">
        <v>35534</v>
      </c>
      <c r="F469" s="2" t="s">
        <v>27</v>
      </c>
      <c r="G469" s="2" t="s">
        <v>28</v>
      </c>
      <c r="H469">
        <f t="shared" ca="1" si="14"/>
        <v>21</v>
      </c>
      <c r="I469" s="3">
        <v>7</v>
      </c>
      <c r="J469" s="4">
        <v>6227.9056173502004</v>
      </c>
      <c r="K469" s="5">
        <v>0.09</v>
      </c>
      <c r="L469" s="6">
        <f t="shared" si="15"/>
        <v>560.51150556151799</v>
      </c>
      <c r="M469" t="s">
        <v>35</v>
      </c>
      <c r="N469" s="6">
        <v>81.938932026916731</v>
      </c>
    </row>
    <row r="470" spans="1:14">
      <c r="A470">
        <v>60458</v>
      </c>
      <c r="B470" t="s">
        <v>848</v>
      </c>
      <c r="C470" t="s">
        <v>849</v>
      </c>
      <c r="D470" t="s">
        <v>48</v>
      </c>
      <c r="E470" s="1">
        <v>27475</v>
      </c>
      <c r="F470" s="2" t="s">
        <v>27</v>
      </c>
      <c r="G470" s="2" t="s">
        <v>28</v>
      </c>
      <c r="H470">
        <f t="shared" ca="1" si="14"/>
        <v>43</v>
      </c>
      <c r="I470" s="3">
        <v>24</v>
      </c>
      <c r="J470" s="4">
        <v>8511.4337031718023</v>
      </c>
      <c r="K470" s="5">
        <v>0.25</v>
      </c>
      <c r="L470" s="6">
        <f t="shared" si="15"/>
        <v>2127.8584257929506</v>
      </c>
      <c r="M470" t="s">
        <v>29</v>
      </c>
      <c r="N470" s="6">
        <v>28.624010146603997</v>
      </c>
    </row>
    <row r="471" spans="1:14">
      <c r="A471">
        <v>60459</v>
      </c>
      <c r="B471" t="s">
        <v>850</v>
      </c>
      <c r="C471" t="s">
        <v>851</v>
      </c>
      <c r="D471" t="s">
        <v>48</v>
      </c>
      <c r="E471" s="1">
        <v>32690</v>
      </c>
      <c r="F471" s="2" t="s">
        <v>27</v>
      </c>
      <c r="G471" s="2" t="s">
        <v>28</v>
      </c>
      <c r="H471">
        <f t="shared" ca="1" si="14"/>
        <v>29</v>
      </c>
      <c r="I471" s="3">
        <v>14</v>
      </c>
      <c r="J471" s="4">
        <v>4484.220158073831</v>
      </c>
      <c r="K471" s="5">
        <v>0.15</v>
      </c>
      <c r="L471" s="6">
        <f t="shared" si="15"/>
        <v>672.63302371107466</v>
      </c>
      <c r="M471" t="s">
        <v>35</v>
      </c>
      <c r="N471" s="6">
        <v>89.600554879102233</v>
      </c>
    </row>
    <row r="472" spans="1:14">
      <c r="A472">
        <v>60460</v>
      </c>
      <c r="B472" t="s">
        <v>852</v>
      </c>
      <c r="C472" t="s">
        <v>69</v>
      </c>
      <c r="D472" t="s">
        <v>34</v>
      </c>
      <c r="E472" s="1">
        <v>35826</v>
      </c>
      <c r="F472" s="2" t="s">
        <v>27</v>
      </c>
      <c r="G472" s="2" t="s">
        <v>28</v>
      </c>
      <c r="H472">
        <f t="shared" ca="1" si="14"/>
        <v>20</v>
      </c>
      <c r="I472" s="3">
        <v>19</v>
      </c>
      <c r="J472" s="4">
        <v>3666.66765006674</v>
      </c>
      <c r="K472" s="5">
        <v>0.09</v>
      </c>
      <c r="L472" s="6">
        <f t="shared" si="15"/>
        <v>330.00008850600659</v>
      </c>
      <c r="M472" t="s">
        <v>35</v>
      </c>
      <c r="N472" s="6">
        <v>157.10728298812151</v>
      </c>
    </row>
    <row r="473" spans="1:14">
      <c r="A473">
        <v>60461</v>
      </c>
      <c r="B473" t="s">
        <v>853</v>
      </c>
      <c r="C473" t="s">
        <v>71</v>
      </c>
      <c r="D473" t="s">
        <v>34</v>
      </c>
      <c r="E473" s="1">
        <v>36832</v>
      </c>
      <c r="F473" s="2" t="s">
        <v>27</v>
      </c>
      <c r="G473" s="2" t="s">
        <v>28</v>
      </c>
      <c r="H473">
        <f t="shared" ca="1" si="14"/>
        <v>17</v>
      </c>
      <c r="I473" s="3">
        <v>25</v>
      </c>
      <c r="J473" s="4">
        <v>3478.7579706836459</v>
      </c>
      <c r="K473" s="5">
        <v>7.0000000000000007E-2</v>
      </c>
      <c r="L473" s="6">
        <f t="shared" si="15"/>
        <v>243.51305794785523</v>
      </c>
      <c r="M473" t="s">
        <v>35</v>
      </c>
      <c r="N473" s="6">
        <v>161.47996238073068</v>
      </c>
    </row>
    <row r="474" spans="1:14">
      <c r="A474">
        <v>60462</v>
      </c>
      <c r="B474" t="s">
        <v>854</v>
      </c>
      <c r="C474" t="s">
        <v>855</v>
      </c>
      <c r="D474" t="s">
        <v>48</v>
      </c>
      <c r="E474" s="1">
        <v>28441</v>
      </c>
      <c r="F474" s="2" t="s">
        <v>133</v>
      </c>
      <c r="G474" s="2" t="s">
        <v>134</v>
      </c>
      <c r="H474">
        <f t="shared" ca="1" si="14"/>
        <v>40</v>
      </c>
      <c r="I474" s="3">
        <v>34</v>
      </c>
      <c r="J474" s="4">
        <v>8916.0625207477606</v>
      </c>
      <c r="K474" s="5">
        <v>0.25</v>
      </c>
      <c r="L474" s="6">
        <f t="shared" si="15"/>
        <v>2229.0156301869401</v>
      </c>
      <c r="M474" t="s">
        <v>29</v>
      </c>
      <c r="N474" s="6">
        <v>46.090526113289492</v>
      </c>
    </row>
    <row r="475" spans="1:14">
      <c r="A475">
        <v>60463</v>
      </c>
      <c r="B475" t="s">
        <v>856</v>
      </c>
      <c r="C475" t="s">
        <v>98</v>
      </c>
      <c r="D475" t="s">
        <v>34</v>
      </c>
      <c r="E475" s="1">
        <v>31597</v>
      </c>
      <c r="F475" s="2" t="s">
        <v>27</v>
      </c>
      <c r="G475" s="2" t="s">
        <v>28</v>
      </c>
      <c r="H475">
        <f t="shared" ca="1" si="14"/>
        <v>32</v>
      </c>
      <c r="I475" s="3">
        <v>6</v>
      </c>
      <c r="J475" s="4">
        <v>5052.1199071590872</v>
      </c>
      <c r="K475" s="5">
        <v>0.15</v>
      </c>
      <c r="L475" s="6">
        <f t="shared" si="15"/>
        <v>757.81798607386304</v>
      </c>
      <c r="M475" t="s">
        <v>35</v>
      </c>
      <c r="N475" s="6">
        <v>95.434218508016244</v>
      </c>
    </row>
    <row r="476" spans="1:14">
      <c r="A476">
        <v>60464</v>
      </c>
      <c r="B476" t="s">
        <v>857</v>
      </c>
      <c r="C476" t="s">
        <v>858</v>
      </c>
      <c r="D476" t="s">
        <v>48</v>
      </c>
      <c r="E476" s="1">
        <v>28179</v>
      </c>
      <c r="F476" s="2" t="s">
        <v>27</v>
      </c>
      <c r="G476" s="2" t="s">
        <v>28</v>
      </c>
      <c r="H476">
        <f t="shared" ca="1" si="14"/>
        <v>41</v>
      </c>
      <c r="I476" s="3">
        <v>12</v>
      </c>
      <c r="J476" s="4">
        <v>1615.5683737450727</v>
      </c>
      <c r="K476" s="5">
        <v>0.25</v>
      </c>
      <c r="L476" s="6">
        <f t="shared" si="15"/>
        <v>403.89209343626817</v>
      </c>
      <c r="M476" t="s">
        <v>35</v>
      </c>
      <c r="N476" s="6">
        <v>48.166948109079144</v>
      </c>
    </row>
    <row r="477" spans="1:14">
      <c r="A477">
        <v>60465</v>
      </c>
      <c r="B477" t="s">
        <v>859</v>
      </c>
      <c r="C477" t="s">
        <v>361</v>
      </c>
      <c r="D477" t="s">
        <v>34</v>
      </c>
      <c r="E477" s="1">
        <v>30467</v>
      </c>
      <c r="F477" s="2" t="s">
        <v>27</v>
      </c>
      <c r="G477" s="2" t="s">
        <v>28</v>
      </c>
      <c r="H477">
        <f t="shared" ca="1" si="14"/>
        <v>35</v>
      </c>
      <c r="I477" s="3">
        <v>29</v>
      </c>
      <c r="J477" s="4">
        <v>3372.5144006594101</v>
      </c>
      <c r="K477" s="5">
        <v>0.25</v>
      </c>
      <c r="L477" s="6">
        <f t="shared" si="15"/>
        <v>843.12860016485251</v>
      </c>
      <c r="M477" t="s">
        <v>35</v>
      </c>
      <c r="N477" s="6">
        <v>71.919195362875854</v>
      </c>
    </row>
    <row r="478" spans="1:14">
      <c r="A478">
        <v>60466</v>
      </c>
      <c r="B478" t="s">
        <v>860</v>
      </c>
      <c r="C478" t="s">
        <v>861</v>
      </c>
      <c r="D478" t="s">
        <v>48</v>
      </c>
      <c r="E478" s="1">
        <v>37585</v>
      </c>
      <c r="F478" s="2" t="s">
        <v>27</v>
      </c>
      <c r="G478" s="2" t="s">
        <v>28</v>
      </c>
      <c r="H478">
        <f t="shared" ca="1" si="14"/>
        <v>15</v>
      </c>
      <c r="I478" s="3">
        <v>33</v>
      </c>
      <c r="J478" s="4">
        <v>6217.0291512575941</v>
      </c>
      <c r="K478" s="5">
        <v>7.0000000000000007E-2</v>
      </c>
      <c r="L478" s="6">
        <f t="shared" si="15"/>
        <v>435.1920405880316</v>
      </c>
      <c r="M478" t="s">
        <v>35</v>
      </c>
      <c r="N478" s="6">
        <v>50.768739763608473</v>
      </c>
    </row>
    <row r="479" spans="1:14">
      <c r="A479">
        <v>60467</v>
      </c>
      <c r="B479" t="s">
        <v>862</v>
      </c>
      <c r="C479" t="s">
        <v>863</v>
      </c>
      <c r="D479" t="s">
        <v>48</v>
      </c>
      <c r="E479" s="1">
        <v>29390</v>
      </c>
      <c r="F479" s="2" t="s">
        <v>27</v>
      </c>
      <c r="G479" s="2" t="s">
        <v>76</v>
      </c>
      <c r="H479">
        <f t="shared" ca="1" si="14"/>
        <v>38</v>
      </c>
      <c r="I479" s="3">
        <v>25</v>
      </c>
      <c r="J479" s="4">
        <v>8669.079155319283</v>
      </c>
      <c r="K479" s="5">
        <v>0.25</v>
      </c>
      <c r="L479" s="6">
        <f t="shared" si="15"/>
        <v>2167.2697888298208</v>
      </c>
      <c r="M479" t="s">
        <v>29</v>
      </c>
      <c r="N479" s="6">
        <v>32.886149165426204</v>
      </c>
    </row>
    <row r="480" spans="1:14">
      <c r="A480">
        <v>60468</v>
      </c>
      <c r="B480" t="s">
        <v>864</v>
      </c>
      <c r="C480" t="s">
        <v>108</v>
      </c>
      <c r="D480" t="s">
        <v>34</v>
      </c>
      <c r="E480" s="1">
        <v>30486</v>
      </c>
      <c r="F480" s="2" t="s">
        <v>27</v>
      </c>
      <c r="G480" s="2" t="s">
        <v>28</v>
      </c>
      <c r="H480">
        <f t="shared" ca="1" si="14"/>
        <v>35</v>
      </c>
      <c r="I480" s="3">
        <v>29</v>
      </c>
      <c r="J480" s="4">
        <v>2692.784216299191</v>
      </c>
      <c r="K480" s="5">
        <v>0.25</v>
      </c>
      <c r="L480" s="6">
        <f t="shared" si="15"/>
        <v>673.19605407479776</v>
      </c>
      <c r="M480" t="s">
        <v>35</v>
      </c>
      <c r="N480" s="6">
        <v>95.938936994476535</v>
      </c>
    </row>
    <row r="481" spans="1:14">
      <c r="A481">
        <v>60469</v>
      </c>
      <c r="B481" t="s">
        <v>865</v>
      </c>
      <c r="C481" t="s">
        <v>866</v>
      </c>
      <c r="D481" t="s">
        <v>34</v>
      </c>
      <c r="E481" s="1">
        <v>35422</v>
      </c>
      <c r="F481" s="2" t="s">
        <v>27</v>
      </c>
      <c r="G481" s="2" t="s">
        <v>28</v>
      </c>
      <c r="H481">
        <f t="shared" ca="1" si="14"/>
        <v>21</v>
      </c>
      <c r="I481" s="3">
        <v>11</v>
      </c>
      <c r="J481" s="4">
        <v>9304.1308157434396</v>
      </c>
      <c r="K481" s="5">
        <v>0.09</v>
      </c>
      <c r="L481" s="6">
        <f t="shared" si="15"/>
        <v>837.37177341690949</v>
      </c>
      <c r="M481" t="s">
        <v>29</v>
      </c>
      <c r="N481" s="6">
        <v>232.33235035495693</v>
      </c>
    </row>
    <row r="482" spans="1:14">
      <c r="A482">
        <v>60470</v>
      </c>
      <c r="B482" t="s">
        <v>867</v>
      </c>
      <c r="C482" t="s">
        <v>868</v>
      </c>
      <c r="D482" t="s">
        <v>34</v>
      </c>
      <c r="E482" s="1">
        <v>28847</v>
      </c>
      <c r="F482" s="2" t="s">
        <v>27</v>
      </c>
      <c r="G482" s="2" t="s">
        <v>76</v>
      </c>
      <c r="H482">
        <f t="shared" ca="1" si="14"/>
        <v>39</v>
      </c>
      <c r="I482" s="3">
        <v>9</v>
      </c>
      <c r="J482" s="4">
        <v>9528.7593339466948</v>
      </c>
      <c r="K482" s="5">
        <v>0.25</v>
      </c>
      <c r="L482" s="6">
        <f t="shared" si="15"/>
        <v>2382.1898334866737</v>
      </c>
      <c r="M482" t="s">
        <v>29</v>
      </c>
      <c r="N482" s="6">
        <v>88.643896375034629</v>
      </c>
    </row>
    <row r="483" spans="1:14">
      <c r="A483">
        <v>60471</v>
      </c>
      <c r="B483" t="s">
        <v>869</v>
      </c>
      <c r="C483" t="s">
        <v>372</v>
      </c>
      <c r="D483" t="s">
        <v>34</v>
      </c>
      <c r="E483" s="1">
        <v>35387</v>
      </c>
      <c r="F483" s="2" t="s">
        <v>27</v>
      </c>
      <c r="G483" s="2" t="s">
        <v>28</v>
      </c>
      <c r="H483">
        <f t="shared" ca="1" si="14"/>
        <v>21</v>
      </c>
      <c r="I483" s="3">
        <v>31</v>
      </c>
      <c r="J483" s="4">
        <v>7645.441361080605</v>
      </c>
      <c r="K483" s="5">
        <v>0.09</v>
      </c>
      <c r="L483" s="6">
        <f t="shared" si="15"/>
        <v>688.08972249725446</v>
      </c>
      <c r="M483" t="s">
        <v>35</v>
      </c>
      <c r="N483" s="6">
        <v>101.85243714870494</v>
      </c>
    </row>
    <row r="484" spans="1:14">
      <c r="A484">
        <v>60472</v>
      </c>
      <c r="B484" t="s">
        <v>870</v>
      </c>
      <c r="C484" t="s">
        <v>110</v>
      </c>
      <c r="D484" t="s">
        <v>34</v>
      </c>
      <c r="E484" s="1">
        <v>31560</v>
      </c>
      <c r="F484" s="2" t="s">
        <v>27</v>
      </c>
      <c r="G484" s="2" t="s">
        <v>28</v>
      </c>
      <c r="H484">
        <f t="shared" ca="1" si="14"/>
        <v>32</v>
      </c>
      <c r="I484" s="3">
        <v>34</v>
      </c>
      <c r="J484" s="4">
        <v>4775.3154870890321</v>
      </c>
      <c r="K484" s="5">
        <v>0.15</v>
      </c>
      <c r="L484" s="6">
        <f t="shared" si="15"/>
        <v>716.29732306335484</v>
      </c>
      <c r="M484" t="s">
        <v>35</v>
      </c>
      <c r="N484" s="6">
        <v>55.489113192750494</v>
      </c>
    </row>
    <row r="485" spans="1:14">
      <c r="A485">
        <v>60473</v>
      </c>
      <c r="B485" t="s">
        <v>871</v>
      </c>
      <c r="C485" t="s">
        <v>804</v>
      </c>
      <c r="D485" t="s">
        <v>48</v>
      </c>
      <c r="E485" s="1">
        <v>32040</v>
      </c>
      <c r="F485" s="2" t="s">
        <v>27</v>
      </c>
      <c r="G485" s="2" t="s">
        <v>260</v>
      </c>
      <c r="H485">
        <f t="shared" ca="1" si="14"/>
        <v>31</v>
      </c>
      <c r="I485" s="3">
        <v>36</v>
      </c>
      <c r="J485" s="4">
        <v>8957.2608025038462</v>
      </c>
      <c r="K485" s="5">
        <v>0.15</v>
      </c>
      <c r="L485" s="6">
        <f t="shared" si="15"/>
        <v>1343.5891203755768</v>
      </c>
      <c r="M485" t="s">
        <v>29</v>
      </c>
      <c r="N485" s="6">
        <v>74.577077737788258</v>
      </c>
    </row>
    <row r="486" spans="1:14">
      <c r="A486">
        <v>60474</v>
      </c>
      <c r="B486" t="s">
        <v>872</v>
      </c>
      <c r="C486" t="s">
        <v>873</v>
      </c>
      <c r="D486" t="s">
        <v>48</v>
      </c>
      <c r="E486" s="1">
        <v>28618</v>
      </c>
      <c r="F486" s="2" t="s">
        <v>27</v>
      </c>
      <c r="G486" s="2" t="s">
        <v>28</v>
      </c>
      <c r="H486">
        <f t="shared" ca="1" si="14"/>
        <v>40</v>
      </c>
      <c r="I486" s="3">
        <v>39</v>
      </c>
      <c r="J486" s="4">
        <v>5532.1262571629377</v>
      </c>
      <c r="K486" s="5">
        <v>0.25</v>
      </c>
      <c r="L486" s="6">
        <f t="shared" si="15"/>
        <v>1383.0315642907344</v>
      </c>
      <c r="M486" t="s">
        <v>35</v>
      </c>
      <c r="N486" s="6">
        <v>61.53845259906798</v>
      </c>
    </row>
    <row r="487" spans="1:14">
      <c r="A487">
        <v>60475</v>
      </c>
      <c r="B487" t="s">
        <v>874</v>
      </c>
      <c r="C487" t="s">
        <v>875</v>
      </c>
      <c r="D487" t="s">
        <v>48</v>
      </c>
      <c r="E487" s="1">
        <v>38646</v>
      </c>
      <c r="F487" s="2" t="s">
        <v>27</v>
      </c>
      <c r="G487" s="2" t="s">
        <v>28</v>
      </c>
      <c r="H487">
        <f t="shared" ca="1" si="14"/>
        <v>13</v>
      </c>
      <c r="I487" s="3">
        <v>21</v>
      </c>
      <c r="J487" s="4">
        <v>3051.1338754112753</v>
      </c>
      <c r="K487" s="5">
        <v>0.04</v>
      </c>
      <c r="L487" s="6">
        <f t="shared" si="15"/>
        <v>122.04535501645101</v>
      </c>
      <c r="M487" t="s">
        <v>35</v>
      </c>
      <c r="N487" s="6">
        <v>92.240291895059457</v>
      </c>
    </row>
    <row r="488" spans="1:14">
      <c r="A488">
        <v>60476</v>
      </c>
      <c r="B488" t="s">
        <v>876</v>
      </c>
      <c r="C488" t="s">
        <v>877</v>
      </c>
      <c r="D488" t="s">
        <v>48</v>
      </c>
      <c r="E488" s="1">
        <v>29240</v>
      </c>
      <c r="F488" s="2" t="s">
        <v>133</v>
      </c>
      <c r="G488" s="2" t="s">
        <v>134</v>
      </c>
      <c r="H488">
        <f t="shared" ca="1" si="14"/>
        <v>38</v>
      </c>
      <c r="I488" s="3">
        <v>13</v>
      </c>
      <c r="J488" s="4">
        <v>8394.6578561075185</v>
      </c>
      <c r="K488" s="5">
        <v>0.25</v>
      </c>
      <c r="L488" s="6">
        <f t="shared" si="15"/>
        <v>2098.6644640268796</v>
      </c>
      <c r="M488" t="s">
        <v>29</v>
      </c>
      <c r="N488" s="6">
        <v>95.532911298169282</v>
      </c>
    </row>
    <row r="489" spans="1:14">
      <c r="A489">
        <v>60477</v>
      </c>
      <c r="B489" t="s">
        <v>878</v>
      </c>
      <c r="C489" t="s">
        <v>879</v>
      </c>
      <c r="D489" t="s">
        <v>48</v>
      </c>
      <c r="E489" s="1">
        <v>29903</v>
      </c>
      <c r="F489" s="2" t="s">
        <v>27</v>
      </c>
      <c r="G489" s="2" t="s">
        <v>28</v>
      </c>
      <c r="H489">
        <f t="shared" ca="1" si="14"/>
        <v>36</v>
      </c>
      <c r="I489" s="3">
        <v>27</v>
      </c>
      <c r="J489" s="4">
        <v>3611.3131717445394</v>
      </c>
      <c r="K489" s="5">
        <v>0.25</v>
      </c>
      <c r="L489" s="6">
        <f t="shared" si="15"/>
        <v>902.82829293613486</v>
      </c>
      <c r="M489" t="s">
        <v>35</v>
      </c>
      <c r="N489" s="6">
        <v>116.85037048351427</v>
      </c>
    </row>
    <row r="490" spans="1:14">
      <c r="A490">
        <v>60478</v>
      </c>
      <c r="B490" t="s">
        <v>880</v>
      </c>
      <c r="C490" t="s">
        <v>881</v>
      </c>
      <c r="D490" t="s">
        <v>48</v>
      </c>
      <c r="E490" s="1">
        <v>35349</v>
      </c>
      <c r="F490" s="2" t="s">
        <v>27</v>
      </c>
      <c r="G490" s="2" t="s">
        <v>76</v>
      </c>
      <c r="H490">
        <f t="shared" ca="1" si="14"/>
        <v>22</v>
      </c>
      <c r="I490" s="3">
        <v>6</v>
      </c>
      <c r="J490" s="4">
        <v>3036.9279317542023</v>
      </c>
      <c r="K490" s="5">
        <v>0.09</v>
      </c>
      <c r="L490" s="6">
        <f t="shared" si="15"/>
        <v>273.3235138578782</v>
      </c>
      <c r="M490" t="s">
        <v>35</v>
      </c>
      <c r="N490" s="6">
        <v>95.577178817870234</v>
      </c>
    </row>
    <row r="491" spans="1:14">
      <c r="A491">
        <v>60479</v>
      </c>
      <c r="B491" t="s">
        <v>882</v>
      </c>
      <c r="C491" t="s">
        <v>535</v>
      </c>
      <c r="D491" t="s">
        <v>34</v>
      </c>
      <c r="E491" s="1">
        <v>31426</v>
      </c>
      <c r="F491" s="2" t="s">
        <v>27</v>
      </c>
      <c r="G491" s="2" t="s">
        <v>76</v>
      </c>
      <c r="H491">
        <f t="shared" ca="1" si="14"/>
        <v>32</v>
      </c>
      <c r="I491" s="3">
        <v>22</v>
      </c>
      <c r="J491" s="4">
        <v>2356.6411167476067</v>
      </c>
      <c r="K491" s="5">
        <v>0.15</v>
      </c>
      <c r="L491" s="6">
        <f t="shared" si="15"/>
        <v>353.49616751214097</v>
      </c>
      <c r="M491" t="s">
        <v>35</v>
      </c>
      <c r="N491" s="6">
        <v>137.45555220961211</v>
      </c>
    </row>
    <row r="492" spans="1:14">
      <c r="A492">
        <v>60480</v>
      </c>
      <c r="B492" t="s">
        <v>883</v>
      </c>
      <c r="C492" t="s">
        <v>884</v>
      </c>
      <c r="D492" t="s">
        <v>48</v>
      </c>
      <c r="E492" s="1">
        <v>28251</v>
      </c>
      <c r="F492" s="2" t="s">
        <v>690</v>
      </c>
      <c r="G492" s="2" t="s">
        <v>28</v>
      </c>
      <c r="H492">
        <f t="shared" ca="1" si="14"/>
        <v>41</v>
      </c>
      <c r="I492" s="3">
        <v>21</v>
      </c>
      <c r="J492" s="4">
        <v>4570.2887730459315</v>
      </c>
      <c r="K492" s="5">
        <v>0.25</v>
      </c>
      <c r="L492" s="6">
        <f t="shared" si="15"/>
        <v>1142.5721932614829</v>
      </c>
      <c r="M492" t="s">
        <v>35</v>
      </c>
      <c r="N492" s="6">
        <v>96.018052600882044</v>
      </c>
    </row>
    <row r="493" spans="1:14">
      <c r="A493">
        <v>60481</v>
      </c>
      <c r="B493" t="s">
        <v>885</v>
      </c>
      <c r="C493" t="s">
        <v>886</v>
      </c>
      <c r="D493" t="s">
        <v>34</v>
      </c>
      <c r="E493" s="1">
        <v>38993</v>
      </c>
      <c r="F493" s="2" t="s">
        <v>27</v>
      </c>
      <c r="G493" s="2" t="s">
        <v>28</v>
      </c>
      <c r="H493">
        <f t="shared" ca="1" si="14"/>
        <v>12</v>
      </c>
      <c r="I493" s="3">
        <v>12</v>
      </c>
      <c r="J493" s="4">
        <v>7053.7932365322458</v>
      </c>
      <c r="K493" s="5">
        <v>0.04</v>
      </c>
      <c r="L493" s="6">
        <f t="shared" si="15"/>
        <v>282.15172946128985</v>
      </c>
      <c r="M493" t="s">
        <v>35</v>
      </c>
      <c r="N493" s="6">
        <v>118.86973826166187</v>
      </c>
    </row>
    <row r="494" spans="1:14">
      <c r="A494">
        <v>60482</v>
      </c>
      <c r="B494" t="s">
        <v>887</v>
      </c>
      <c r="C494" t="s">
        <v>888</v>
      </c>
      <c r="D494" t="s">
        <v>48</v>
      </c>
      <c r="E494" s="1">
        <v>40049</v>
      </c>
      <c r="F494" s="2" t="s">
        <v>27</v>
      </c>
      <c r="G494" s="2" t="s">
        <v>28</v>
      </c>
      <c r="H494">
        <f t="shared" ca="1" si="14"/>
        <v>9</v>
      </c>
      <c r="I494" s="3">
        <v>6</v>
      </c>
      <c r="J494" s="4">
        <v>2190.4121947582435</v>
      </c>
      <c r="K494" s="5">
        <v>0</v>
      </c>
      <c r="L494" s="6">
        <f t="shared" si="15"/>
        <v>0</v>
      </c>
      <c r="M494" t="s">
        <v>35</v>
      </c>
      <c r="N494" s="6">
        <v>130.2568422255676</v>
      </c>
    </row>
    <row r="495" spans="1:14">
      <c r="A495">
        <v>60483</v>
      </c>
      <c r="B495" t="s">
        <v>889</v>
      </c>
      <c r="C495" t="s">
        <v>890</v>
      </c>
      <c r="D495" t="s">
        <v>48</v>
      </c>
      <c r="E495" s="1">
        <v>35090</v>
      </c>
      <c r="F495" s="2" t="s">
        <v>27</v>
      </c>
      <c r="G495" s="2" t="s">
        <v>28</v>
      </c>
      <c r="H495">
        <f t="shared" ca="1" si="14"/>
        <v>22</v>
      </c>
      <c r="I495" s="3">
        <v>25</v>
      </c>
      <c r="J495" s="4">
        <v>6962.5612083534297</v>
      </c>
      <c r="K495" s="5">
        <v>0.09</v>
      </c>
      <c r="L495" s="6">
        <f t="shared" si="15"/>
        <v>626.63050875180863</v>
      </c>
      <c r="M495" t="s">
        <v>35</v>
      </c>
      <c r="N495" s="6">
        <v>106.99658381494118</v>
      </c>
    </row>
    <row r="496" spans="1:14">
      <c r="A496">
        <v>60484</v>
      </c>
      <c r="B496" t="s">
        <v>891</v>
      </c>
      <c r="C496" t="s">
        <v>892</v>
      </c>
      <c r="D496" t="s">
        <v>48</v>
      </c>
      <c r="E496" s="1">
        <v>29747</v>
      </c>
      <c r="F496" s="2" t="s">
        <v>27</v>
      </c>
      <c r="G496" s="2" t="s">
        <v>28</v>
      </c>
      <c r="H496">
        <f t="shared" ca="1" si="14"/>
        <v>37</v>
      </c>
      <c r="I496" s="3">
        <v>13</v>
      </c>
      <c r="J496" s="4">
        <v>5566.5627107414866</v>
      </c>
      <c r="K496" s="5">
        <v>0.25</v>
      </c>
      <c r="L496" s="6">
        <f t="shared" si="15"/>
        <v>1391.6406776853717</v>
      </c>
      <c r="M496" t="s">
        <v>35</v>
      </c>
      <c r="N496" s="6">
        <v>126.80810166331931</v>
      </c>
    </row>
    <row r="497" spans="1:14">
      <c r="A497">
        <v>60485</v>
      </c>
      <c r="B497" t="s">
        <v>893</v>
      </c>
      <c r="C497" t="s">
        <v>894</v>
      </c>
      <c r="D497" t="s">
        <v>34</v>
      </c>
      <c r="E497" s="1">
        <v>27842</v>
      </c>
      <c r="F497" s="2" t="s">
        <v>27</v>
      </c>
      <c r="G497" s="2" t="s">
        <v>28</v>
      </c>
      <c r="H497">
        <f t="shared" ca="1" si="14"/>
        <v>42</v>
      </c>
      <c r="I497" s="3">
        <v>11</v>
      </c>
      <c r="J497" s="4">
        <v>3740.4541125917121</v>
      </c>
      <c r="K497" s="5">
        <v>0.25</v>
      </c>
      <c r="L497" s="6">
        <f t="shared" si="15"/>
        <v>935.11352814792804</v>
      </c>
      <c r="M497" t="s">
        <v>35</v>
      </c>
      <c r="N497" s="6">
        <v>139.41254107929055</v>
      </c>
    </row>
    <row r="498" spans="1:14">
      <c r="A498">
        <v>60486</v>
      </c>
      <c r="B498" t="s">
        <v>895</v>
      </c>
      <c r="C498" t="s">
        <v>374</v>
      </c>
      <c r="D498" t="s">
        <v>34</v>
      </c>
      <c r="E498" s="1">
        <v>37055</v>
      </c>
      <c r="F498" s="2" t="s">
        <v>27</v>
      </c>
      <c r="G498" s="2" t="s">
        <v>28</v>
      </c>
      <c r="H498">
        <f t="shared" ca="1" si="14"/>
        <v>17</v>
      </c>
      <c r="I498" s="3">
        <v>25</v>
      </c>
      <c r="J498" s="4">
        <v>6197.8242515405718</v>
      </c>
      <c r="K498" s="5">
        <v>7.0000000000000007E-2</v>
      </c>
      <c r="L498" s="6">
        <f t="shared" si="15"/>
        <v>433.84769760784008</v>
      </c>
      <c r="M498" t="s">
        <v>35</v>
      </c>
      <c r="N498" s="6">
        <v>157.21555980955702</v>
      </c>
    </row>
    <row r="499" spans="1:14">
      <c r="A499">
        <v>60487</v>
      </c>
      <c r="B499" t="s">
        <v>896</v>
      </c>
      <c r="C499" t="s">
        <v>130</v>
      </c>
      <c r="D499" t="s">
        <v>34</v>
      </c>
      <c r="E499" s="1">
        <v>35815</v>
      </c>
      <c r="F499" s="2" t="s">
        <v>27</v>
      </c>
      <c r="G499" s="2" t="s">
        <v>28</v>
      </c>
      <c r="H499">
        <f t="shared" ca="1" si="14"/>
        <v>20</v>
      </c>
      <c r="I499" s="3">
        <v>31</v>
      </c>
      <c r="J499" s="4">
        <v>4747.1641952125319</v>
      </c>
      <c r="K499" s="5">
        <v>0.09</v>
      </c>
      <c r="L499" s="6">
        <f t="shared" si="15"/>
        <v>427.24477756912785</v>
      </c>
      <c r="M499" t="s">
        <v>35</v>
      </c>
      <c r="N499" s="6">
        <v>174.05626888791383</v>
      </c>
    </row>
    <row r="500" spans="1:14">
      <c r="A500">
        <v>60488</v>
      </c>
      <c r="B500" t="s">
        <v>897</v>
      </c>
      <c r="C500" t="s">
        <v>898</v>
      </c>
      <c r="D500" t="s">
        <v>34</v>
      </c>
      <c r="E500" s="1">
        <v>39756</v>
      </c>
      <c r="F500" s="2" t="s">
        <v>133</v>
      </c>
      <c r="G500" s="2" t="s">
        <v>156</v>
      </c>
      <c r="H500">
        <f t="shared" ca="1" si="14"/>
        <v>9</v>
      </c>
      <c r="I500" s="3">
        <v>34</v>
      </c>
      <c r="J500" s="4">
        <v>5636.3370160476834</v>
      </c>
      <c r="K500" s="5">
        <v>0</v>
      </c>
      <c r="L500" s="6">
        <f t="shared" si="15"/>
        <v>0</v>
      </c>
      <c r="M500" t="s">
        <v>35</v>
      </c>
      <c r="N500" s="6">
        <v>302.59890744019975</v>
      </c>
    </row>
    <row r="501" spans="1:14">
      <c r="A501">
        <v>60489</v>
      </c>
      <c r="B501" t="s">
        <v>899</v>
      </c>
      <c r="C501" t="s">
        <v>900</v>
      </c>
      <c r="D501" t="s">
        <v>48</v>
      </c>
      <c r="E501" s="1">
        <v>35470</v>
      </c>
      <c r="F501" s="2" t="s">
        <v>27</v>
      </c>
      <c r="G501" s="2" t="s">
        <v>28</v>
      </c>
      <c r="H501">
        <f t="shared" ca="1" si="14"/>
        <v>21</v>
      </c>
      <c r="I501" s="3">
        <v>15</v>
      </c>
      <c r="J501" s="4">
        <v>4902.3556244691881</v>
      </c>
      <c r="K501" s="5">
        <v>0.09</v>
      </c>
      <c r="L501" s="6">
        <f t="shared" si="15"/>
        <v>441.21200620222692</v>
      </c>
      <c r="M501" t="s">
        <v>35</v>
      </c>
      <c r="N501" s="6">
        <v>51.868597595072714</v>
      </c>
    </row>
    <row r="502" spans="1:14">
      <c r="A502">
        <v>60490</v>
      </c>
      <c r="B502" t="s">
        <v>901</v>
      </c>
      <c r="C502" t="s">
        <v>902</v>
      </c>
      <c r="D502" t="s">
        <v>48</v>
      </c>
      <c r="E502" s="1">
        <v>38945</v>
      </c>
      <c r="F502" s="2" t="s">
        <v>27</v>
      </c>
      <c r="G502" s="2" t="s">
        <v>28</v>
      </c>
      <c r="H502">
        <f t="shared" ca="1" si="14"/>
        <v>12</v>
      </c>
      <c r="I502" s="3">
        <v>14</v>
      </c>
      <c r="J502" s="4">
        <v>3945.3359794861931</v>
      </c>
      <c r="K502" s="5">
        <v>0.04</v>
      </c>
      <c r="L502" s="6">
        <f t="shared" si="15"/>
        <v>157.81343917944773</v>
      </c>
      <c r="M502" t="s">
        <v>35</v>
      </c>
      <c r="N502" s="6">
        <v>44.633397112445046</v>
      </c>
    </row>
    <row r="503" spans="1:14">
      <c r="A503">
        <v>60491</v>
      </c>
      <c r="B503" t="s">
        <v>903</v>
      </c>
      <c r="C503" t="s">
        <v>904</v>
      </c>
      <c r="D503" t="s">
        <v>48</v>
      </c>
      <c r="E503" s="1">
        <v>39390</v>
      </c>
      <c r="F503" s="2" t="s">
        <v>27</v>
      </c>
      <c r="G503" s="2" t="s">
        <v>28</v>
      </c>
      <c r="H503">
        <f t="shared" ca="1" si="14"/>
        <v>10</v>
      </c>
      <c r="I503" s="3">
        <v>27</v>
      </c>
      <c r="J503" s="4">
        <v>2776.1959082977796</v>
      </c>
      <c r="K503" s="5">
        <v>0.04</v>
      </c>
      <c r="L503" s="6">
        <f t="shared" si="15"/>
        <v>111.04783633191118</v>
      </c>
      <c r="M503" t="s">
        <v>35</v>
      </c>
      <c r="N503" s="6">
        <v>77.494376507120037</v>
      </c>
    </row>
    <row r="504" spans="1:14">
      <c r="A504">
        <v>60492</v>
      </c>
      <c r="B504" t="s">
        <v>905</v>
      </c>
      <c r="C504" t="s">
        <v>391</v>
      </c>
      <c r="D504" t="s">
        <v>34</v>
      </c>
      <c r="E504" s="1">
        <v>37991</v>
      </c>
      <c r="F504" s="2" t="s">
        <v>27</v>
      </c>
      <c r="G504" s="2" t="s">
        <v>28</v>
      </c>
      <c r="H504">
        <f t="shared" ca="1" si="14"/>
        <v>14</v>
      </c>
      <c r="I504" s="3">
        <v>26</v>
      </c>
      <c r="J504" s="4">
        <v>8806.7481843776404</v>
      </c>
      <c r="K504" s="5">
        <v>7.0000000000000007E-2</v>
      </c>
      <c r="L504" s="6">
        <f t="shared" si="15"/>
        <v>616.47237290643488</v>
      </c>
      <c r="M504" t="s">
        <v>29</v>
      </c>
      <c r="N504" s="6">
        <v>99.843110614279865</v>
      </c>
    </row>
    <row r="505" spans="1:14">
      <c r="A505">
        <v>60493</v>
      </c>
      <c r="B505" t="s">
        <v>906</v>
      </c>
      <c r="C505" t="s">
        <v>907</v>
      </c>
      <c r="D505" t="s">
        <v>48</v>
      </c>
      <c r="E505" s="1">
        <v>29743</v>
      </c>
      <c r="F505" s="2" t="s">
        <v>27</v>
      </c>
      <c r="G505" s="2" t="s">
        <v>159</v>
      </c>
      <c r="H505">
        <f t="shared" ca="1" si="14"/>
        <v>37</v>
      </c>
      <c r="I505" s="3">
        <v>16</v>
      </c>
      <c r="J505" s="4">
        <v>8523.6321303825025</v>
      </c>
      <c r="K505" s="5">
        <v>0.25</v>
      </c>
      <c r="L505" s="6">
        <f t="shared" si="15"/>
        <v>2130.9080325956256</v>
      </c>
      <c r="M505" t="s">
        <v>29</v>
      </c>
      <c r="N505" s="6">
        <v>72.9270497252148</v>
      </c>
    </row>
    <row r="506" spans="1:14">
      <c r="A506">
        <v>60494</v>
      </c>
      <c r="B506" t="s">
        <v>908</v>
      </c>
      <c r="C506" t="s">
        <v>138</v>
      </c>
      <c r="D506" t="s">
        <v>34</v>
      </c>
      <c r="E506" s="1">
        <v>38939</v>
      </c>
      <c r="F506" s="2" t="s">
        <v>27</v>
      </c>
      <c r="G506" s="2" t="s">
        <v>28</v>
      </c>
      <c r="H506">
        <f t="shared" ca="1" si="14"/>
        <v>12</v>
      </c>
      <c r="I506" s="3">
        <v>31</v>
      </c>
      <c r="J506" s="4">
        <v>8619.816224465234</v>
      </c>
      <c r="K506" s="5">
        <v>0.04</v>
      </c>
      <c r="L506" s="6">
        <f t="shared" si="15"/>
        <v>344.79264897860935</v>
      </c>
      <c r="M506" t="s">
        <v>29</v>
      </c>
      <c r="N506" s="6">
        <v>276.38786731232216</v>
      </c>
    </row>
    <row r="507" spans="1:14">
      <c r="A507">
        <v>60495</v>
      </c>
      <c r="B507" t="s">
        <v>909</v>
      </c>
      <c r="C507" t="s">
        <v>537</v>
      </c>
      <c r="D507" t="s">
        <v>34</v>
      </c>
      <c r="E507" s="1">
        <v>31706</v>
      </c>
      <c r="F507" s="2" t="s">
        <v>27</v>
      </c>
      <c r="G507" s="2" t="s">
        <v>49</v>
      </c>
      <c r="H507">
        <f t="shared" ca="1" si="14"/>
        <v>32</v>
      </c>
      <c r="I507" s="3">
        <v>16</v>
      </c>
      <c r="J507" s="4">
        <v>5616.3132189577927</v>
      </c>
      <c r="K507" s="5">
        <v>0.15</v>
      </c>
      <c r="L507" s="6">
        <f t="shared" si="15"/>
        <v>842.44698284366893</v>
      </c>
      <c r="M507" t="s">
        <v>35</v>
      </c>
      <c r="N507" s="6">
        <v>107.98687387385753</v>
      </c>
    </row>
    <row r="508" spans="1:14">
      <c r="A508">
        <v>60496</v>
      </c>
      <c r="B508" t="s">
        <v>910</v>
      </c>
      <c r="C508" t="s">
        <v>161</v>
      </c>
      <c r="D508" t="s">
        <v>34</v>
      </c>
      <c r="E508" s="1">
        <v>30008</v>
      </c>
      <c r="F508" s="2" t="s">
        <v>133</v>
      </c>
      <c r="G508" s="2" t="s">
        <v>134</v>
      </c>
      <c r="H508">
        <f t="shared" ca="1" si="14"/>
        <v>36</v>
      </c>
      <c r="I508" s="3">
        <v>24</v>
      </c>
      <c r="J508" s="4">
        <v>7213.8945820781955</v>
      </c>
      <c r="K508" s="5">
        <v>0.25</v>
      </c>
      <c r="L508" s="6">
        <f t="shared" si="15"/>
        <v>1803.4736455195489</v>
      </c>
      <c r="M508" t="s">
        <v>35</v>
      </c>
      <c r="N508" s="6">
        <v>150.96893791883386</v>
      </c>
    </row>
    <row r="509" spans="1:14">
      <c r="A509">
        <v>60497</v>
      </c>
      <c r="B509" t="s">
        <v>911</v>
      </c>
      <c r="C509" t="s">
        <v>912</v>
      </c>
      <c r="D509" t="s">
        <v>48</v>
      </c>
      <c r="E509" s="1">
        <v>38443</v>
      </c>
      <c r="F509" s="2" t="s">
        <v>27</v>
      </c>
      <c r="G509" s="2" t="s">
        <v>28</v>
      </c>
      <c r="H509">
        <f t="shared" ca="1" si="14"/>
        <v>13</v>
      </c>
      <c r="I509" s="3">
        <v>16</v>
      </c>
      <c r="J509" s="4">
        <v>2052.253894424643</v>
      </c>
      <c r="K509" s="5">
        <v>0.04</v>
      </c>
      <c r="L509" s="6">
        <f t="shared" si="15"/>
        <v>82.090155776985725</v>
      </c>
      <c r="M509" t="s">
        <v>35</v>
      </c>
      <c r="N509" s="6">
        <v>24.915406375631264</v>
      </c>
    </row>
    <row r="510" spans="1:14">
      <c r="A510">
        <v>60498</v>
      </c>
      <c r="B510" t="s">
        <v>913</v>
      </c>
      <c r="C510" t="s">
        <v>914</v>
      </c>
      <c r="D510" t="s">
        <v>34</v>
      </c>
      <c r="E510" s="1">
        <v>37764</v>
      </c>
      <c r="F510" s="2" t="s">
        <v>27</v>
      </c>
      <c r="G510" s="2" t="s">
        <v>28</v>
      </c>
      <c r="H510">
        <f t="shared" ca="1" si="14"/>
        <v>15</v>
      </c>
      <c r="I510" s="3">
        <v>6</v>
      </c>
      <c r="J510" s="4">
        <v>8617.2158681902401</v>
      </c>
      <c r="K510" s="5">
        <v>7.0000000000000007E-2</v>
      </c>
      <c r="L510" s="6">
        <f t="shared" si="15"/>
        <v>603.20511077331685</v>
      </c>
      <c r="M510" t="s">
        <v>29</v>
      </c>
      <c r="N510" s="6">
        <v>189.05802730191738</v>
      </c>
    </row>
    <row r="511" spans="1:14">
      <c r="A511">
        <v>60499</v>
      </c>
      <c r="B511" t="s">
        <v>915</v>
      </c>
      <c r="C511" t="s">
        <v>916</v>
      </c>
      <c r="D511" t="s">
        <v>48</v>
      </c>
      <c r="E511" s="1">
        <v>29310</v>
      </c>
      <c r="F511" s="2" t="s">
        <v>133</v>
      </c>
      <c r="G511" s="2" t="s">
        <v>156</v>
      </c>
      <c r="H511">
        <f t="shared" ca="1" si="14"/>
        <v>38</v>
      </c>
      <c r="I511" s="3">
        <v>35</v>
      </c>
      <c r="J511" s="4">
        <v>3009.1947661156123</v>
      </c>
      <c r="K511" s="5">
        <v>0.25</v>
      </c>
      <c r="L511" s="6">
        <f t="shared" si="15"/>
        <v>752.29869152890308</v>
      </c>
      <c r="M511" t="s">
        <v>35</v>
      </c>
      <c r="N511" s="6">
        <v>92.870608707667913</v>
      </c>
    </row>
    <row r="512" spans="1:14">
      <c r="A512">
        <v>60500</v>
      </c>
      <c r="B512" t="s">
        <v>917</v>
      </c>
      <c r="C512" t="s">
        <v>918</v>
      </c>
      <c r="D512" t="s">
        <v>48</v>
      </c>
      <c r="E512" s="1">
        <v>30470</v>
      </c>
      <c r="F512" s="2" t="s">
        <v>27</v>
      </c>
      <c r="G512" s="2" t="s">
        <v>28</v>
      </c>
      <c r="H512">
        <f t="shared" ca="1" si="14"/>
        <v>35</v>
      </c>
      <c r="I512" s="3">
        <v>38</v>
      </c>
      <c r="J512" s="4">
        <v>7643.2296720988879</v>
      </c>
      <c r="K512" s="5">
        <v>0.25</v>
      </c>
      <c r="L512" s="6">
        <f t="shared" si="15"/>
        <v>1910.807418024722</v>
      </c>
      <c r="M512" t="s">
        <v>35</v>
      </c>
      <c r="N512" s="6">
        <v>62.126014737151138</v>
      </c>
    </row>
    <row r="513" spans="1:14">
      <c r="A513">
        <v>60501</v>
      </c>
      <c r="B513" t="s">
        <v>919</v>
      </c>
      <c r="C513" t="s">
        <v>179</v>
      </c>
      <c r="D513" t="s">
        <v>34</v>
      </c>
      <c r="E513" s="1">
        <v>38078</v>
      </c>
      <c r="F513" s="2" t="s">
        <v>27</v>
      </c>
      <c r="G513" s="2" t="s">
        <v>28</v>
      </c>
      <c r="H513">
        <f t="shared" ca="1" si="14"/>
        <v>14</v>
      </c>
      <c r="I513" s="3">
        <v>28</v>
      </c>
      <c r="J513" s="4">
        <v>4819.9300004716642</v>
      </c>
      <c r="K513" s="5">
        <v>7.0000000000000007E-2</v>
      </c>
      <c r="L513" s="6">
        <f t="shared" si="15"/>
        <v>337.39510003301655</v>
      </c>
      <c r="M513" t="s">
        <v>35</v>
      </c>
      <c r="N513" s="6">
        <v>84.376081173310652</v>
      </c>
    </row>
    <row r="514" spans="1:14">
      <c r="A514">
        <v>60502</v>
      </c>
      <c r="B514" t="s">
        <v>920</v>
      </c>
      <c r="C514" t="s">
        <v>812</v>
      </c>
      <c r="D514" t="s">
        <v>48</v>
      </c>
      <c r="E514" s="1">
        <v>39369</v>
      </c>
      <c r="F514" s="2" t="s">
        <v>27</v>
      </c>
      <c r="G514" s="2" t="s">
        <v>28</v>
      </c>
      <c r="H514">
        <f t="shared" ca="1" si="14"/>
        <v>11</v>
      </c>
      <c r="I514" s="3">
        <v>40</v>
      </c>
      <c r="J514" s="4">
        <v>1740.0795205986581</v>
      </c>
      <c r="K514" s="5">
        <v>0.04</v>
      </c>
      <c r="L514" s="6">
        <f t="shared" si="15"/>
        <v>69.603180823946317</v>
      </c>
      <c r="M514" t="s">
        <v>35</v>
      </c>
      <c r="N514" s="6">
        <v>131.85502777973821</v>
      </c>
    </row>
    <row r="515" spans="1:14">
      <c r="A515">
        <v>60503</v>
      </c>
      <c r="B515" t="s">
        <v>921</v>
      </c>
      <c r="C515" t="s">
        <v>922</v>
      </c>
      <c r="D515" t="s">
        <v>48</v>
      </c>
      <c r="E515" s="1">
        <v>38518</v>
      </c>
      <c r="F515" s="2" t="s">
        <v>27</v>
      </c>
      <c r="G515" s="2" t="s">
        <v>28</v>
      </c>
      <c r="H515">
        <f t="shared" ca="1" si="14"/>
        <v>13</v>
      </c>
      <c r="I515" s="3">
        <v>8</v>
      </c>
      <c r="J515" s="4">
        <v>5318.8411302407749</v>
      </c>
      <c r="K515" s="5">
        <v>0.04</v>
      </c>
      <c r="L515" s="6">
        <f t="shared" si="15"/>
        <v>212.753645209631</v>
      </c>
      <c r="M515" t="s">
        <v>35</v>
      </c>
      <c r="N515" s="6">
        <v>120.61516291525508</v>
      </c>
    </row>
    <row r="516" spans="1:14">
      <c r="A516">
        <v>60504</v>
      </c>
      <c r="B516" t="s">
        <v>923</v>
      </c>
      <c r="C516" t="s">
        <v>75</v>
      </c>
      <c r="D516" t="s">
        <v>34</v>
      </c>
      <c r="E516" s="1">
        <v>35092</v>
      </c>
      <c r="F516" s="2" t="s">
        <v>27</v>
      </c>
      <c r="G516" s="2" t="s">
        <v>28</v>
      </c>
      <c r="H516">
        <f t="shared" ca="1" si="14"/>
        <v>22</v>
      </c>
      <c r="I516" s="3">
        <v>35</v>
      </c>
      <c r="J516" s="4">
        <v>9314.0401176056621</v>
      </c>
      <c r="K516" s="5">
        <v>0.09</v>
      </c>
      <c r="L516" s="6">
        <f t="shared" si="15"/>
        <v>838.26361058450959</v>
      </c>
      <c r="M516" t="s">
        <v>29</v>
      </c>
      <c r="N516" s="6">
        <v>124.04362762331094</v>
      </c>
    </row>
    <row r="517" spans="1:14">
      <c r="A517">
        <v>60505</v>
      </c>
      <c r="B517" t="s">
        <v>924</v>
      </c>
      <c r="C517" t="s">
        <v>925</v>
      </c>
      <c r="D517" t="s">
        <v>34</v>
      </c>
      <c r="E517" s="1">
        <v>37018</v>
      </c>
      <c r="F517" s="2" t="s">
        <v>27</v>
      </c>
      <c r="G517" s="2" t="s">
        <v>28</v>
      </c>
      <c r="H517">
        <f t="shared" ca="1" si="14"/>
        <v>17</v>
      </c>
      <c r="I517" s="3">
        <v>36</v>
      </c>
      <c r="J517" s="4">
        <v>7281.424519093498</v>
      </c>
      <c r="K517" s="5">
        <v>7.0000000000000007E-2</v>
      </c>
      <c r="L517" s="6">
        <f t="shared" si="15"/>
        <v>509.6997163365449</v>
      </c>
      <c r="M517" t="s">
        <v>35</v>
      </c>
      <c r="N517" s="6">
        <v>165.68660852398145</v>
      </c>
    </row>
    <row r="518" spans="1:14">
      <c r="A518">
        <v>60506</v>
      </c>
      <c r="B518" t="s">
        <v>926</v>
      </c>
      <c r="C518" t="s">
        <v>155</v>
      </c>
      <c r="D518" t="s">
        <v>34</v>
      </c>
      <c r="E518" s="1">
        <v>27432</v>
      </c>
      <c r="F518" s="2" t="s">
        <v>27</v>
      </c>
      <c r="G518" s="2" t="s">
        <v>28</v>
      </c>
      <c r="H518">
        <f t="shared" ca="1" si="14"/>
        <v>43</v>
      </c>
      <c r="I518" s="3">
        <v>26</v>
      </c>
      <c r="J518" s="4"/>
      <c r="K518" s="5">
        <v>0.25</v>
      </c>
      <c r="L518" s="6">
        <f t="shared" si="15"/>
        <v>0</v>
      </c>
      <c r="M518" t="s">
        <v>29</v>
      </c>
      <c r="N518" s="6">
        <v>309.21786233244461</v>
      </c>
    </row>
    <row r="519" spans="1:14">
      <c r="A519">
        <v>60507</v>
      </c>
      <c r="B519" t="s">
        <v>927</v>
      </c>
      <c r="C519" t="s">
        <v>928</v>
      </c>
      <c r="D519" t="s">
        <v>48</v>
      </c>
      <c r="E519" s="1">
        <v>28692</v>
      </c>
      <c r="F519" s="2" t="s">
        <v>27</v>
      </c>
      <c r="G519" s="2" t="s">
        <v>28</v>
      </c>
      <c r="H519">
        <f t="shared" ca="1" si="14"/>
        <v>40</v>
      </c>
      <c r="I519" s="3">
        <v>38</v>
      </c>
      <c r="J519" s="4"/>
      <c r="K519" s="5">
        <v>0.25</v>
      </c>
      <c r="L519" s="6">
        <f t="shared" si="15"/>
        <v>0</v>
      </c>
      <c r="M519" t="s">
        <v>35</v>
      </c>
      <c r="N519" s="6">
        <v>39.156709867074824</v>
      </c>
    </row>
    <row r="520" spans="1:14">
      <c r="A520">
        <v>60508</v>
      </c>
      <c r="B520" t="s">
        <v>929</v>
      </c>
      <c r="C520" t="s">
        <v>930</v>
      </c>
      <c r="D520" t="s">
        <v>48</v>
      </c>
      <c r="E520" s="1">
        <v>36577</v>
      </c>
      <c r="F520" s="2" t="s">
        <v>27</v>
      </c>
      <c r="G520" s="2" t="s">
        <v>28</v>
      </c>
      <c r="H520">
        <f t="shared" ca="1" si="14"/>
        <v>18</v>
      </c>
      <c r="I520" s="3">
        <v>11</v>
      </c>
      <c r="J520" s="4"/>
      <c r="K520" s="5">
        <v>0.09</v>
      </c>
      <c r="L520" s="6">
        <f t="shared" si="15"/>
        <v>0</v>
      </c>
      <c r="M520" t="s">
        <v>29</v>
      </c>
      <c r="N520" s="6">
        <v>90.926142141636078</v>
      </c>
    </row>
    <row r="521" spans="1:14">
      <c r="A521">
        <v>60509</v>
      </c>
      <c r="B521" t="s">
        <v>931</v>
      </c>
      <c r="C521" t="s">
        <v>173</v>
      </c>
      <c r="D521" t="s">
        <v>34</v>
      </c>
      <c r="E521" s="1">
        <v>37256</v>
      </c>
      <c r="F521" s="2" t="s">
        <v>27</v>
      </c>
      <c r="G521" s="2" t="s">
        <v>28</v>
      </c>
      <c r="H521">
        <f t="shared" ca="1" si="14"/>
        <v>16</v>
      </c>
      <c r="I521" s="3">
        <v>10</v>
      </c>
      <c r="J521" s="4"/>
      <c r="K521" s="5">
        <v>7.0000000000000007E-2</v>
      </c>
      <c r="L521" s="6">
        <f t="shared" si="15"/>
        <v>0</v>
      </c>
      <c r="M521" t="s">
        <v>29</v>
      </c>
      <c r="N521" s="6">
        <v>63.367135429892414</v>
      </c>
    </row>
    <row r="522" spans="1:14">
      <c r="A522">
        <v>60510</v>
      </c>
      <c r="B522" t="s">
        <v>932</v>
      </c>
      <c r="C522" t="s">
        <v>193</v>
      </c>
      <c r="D522" t="s">
        <v>34</v>
      </c>
      <c r="E522" s="1">
        <v>32792</v>
      </c>
      <c r="F522" s="2" t="s">
        <v>133</v>
      </c>
      <c r="G522" s="2" t="s">
        <v>933</v>
      </c>
      <c r="H522">
        <f t="shared" ca="1" si="14"/>
        <v>29</v>
      </c>
      <c r="I522" s="3">
        <v>25</v>
      </c>
      <c r="J522" s="4">
        <v>6424.8907250236507</v>
      </c>
      <c r="K522" s="5">
        <v>0.15</v>
      </c>
      <c r="L522" s="6">
        <f t="shared" si="15"/>
        <v>963.73360875354751</v>
      </c>
      <c r="M522" t="s">
        <v>35</v>
      </c>
      <c r="N522" s="6">
        <v>253.23399691439329</v>
      </c>
    </row>
    <row r="523" spans="1:14">
      <c r="A523">
        <v>60511</v>
      </c>
      <c r="B523" t="s">
        <v>934</v>
      </c>
      <c r="C523" t="s">
        <v>935</v>
      </c>
      <c r="D523" t="s">
        <v>48</v>
      </c>
      <c r="E523" s="1">
        <v>31477</v>
      </c>
      <c r="F523" s="2" t="s">
        <v>27</v>
      </c>
      <c r="G523" s="2" t="s">
        <v>28</v>
      </c>
      <c r="H523">
        <f t="shared" ca="1" si="14"/>
        <v>32</v>
      </c>
      <c r="I523" s="3">
        <v>31</v>
      </c>
      <c r="J523" s="4">
        <v>5744.579156179414</v>
      </c>
      <c r="K523" s="5">
        <v>0.15</v>
      </c>
      <c r="L523" s="6">
        <f t="shared" si="15"/>
        <v>861.68687342691203</v>
      </c>
      <c r="M523" t="s">
        <v>35</v>
      </c>
      <c r="N523" s="6">
        <v>130.90869805473446</v>
      </c>
    </row>
    <row r="524" spans="1:14">
      <c r="A524">
        <v>60512</v>
      </c>
      <c r="B524" t="s">
        <v>936</v>
      </c>
      <c r="C524" t="s">
        <v>937</v>
      </c>
      <c r="D524" t="s">
        <v>48</v>
      </c>
      <c r="E524" s="1">
        <v>35587</v>
      </c>
      <c r="F524" s="2" t="s">
        <v>27</v>
      </c>
      <c r="G524" s="2" t="s">
        <v>28</v>
      </c>
      <c r="H524">
        <f t="shared" ref="H524:H587" ca="1" si="16">DATEDIF(E524,TODAY(),"y")</f>
        <v>21</v>
      </c>
      <c r="I524" s="3">
        <v>11</v>
      </c>
      <c r="J524" s="4">
        <v>2397.169032909826</v>
      </c>
      <c r="K524" s="5">
        <v>0.09</v>
      </c>
      <c r="L524" s="6">
        <f t="shared" ref="L524:L587" si="17">K524*J524</f>
        <v>215.74521296188433</v>
      </c>
      <c r="M524" t="s">
        <v>35</v>
      </c>
      <c r="N524" s="6">
        <v>77.017427293443077</v>
      </c>
    </row>
    <row r="525" spans="1:14">
      <c r="A525">
        <v>60513</v>
      </c>
      <c r="B525" t="s">
        <v>938</v>
      </c>
      <c r="C525" t="s">
        <v>118</v>
      </c>
      <c r="D525" t="s">
        <v>34</v>
      </c>
      <c r="E525" s="1">
        <v>31168</v>
      </c>
      <c r="F525" s="2" t="s">
        <v>27</v>
      </c>
      <c r="G525" s="2" t="s">
        <v>260</v>
      </c>
      <c r="H525">
        <f t="shared" ca="1" si="16"/>
        <v>33</v>
      </c>
      <c r="I525" s="3">
        <v>25</v>
      </c>
      <c r="J525" s="4">
        <v>6376.8791274093592</v>
      </c>
      <c r="K525" s="5">
        <v>0.15</v>
      </c>
      <c r="L525" s="6">
        <f t="shared" si="17"/>
        <v>956.53186911140381</v>
      </c>
      <c r="M525" t="s">
        <v>35</v>
      </c>
      <c r="N525" s="6">
        <v>124.22884865977954</v>
      </c>
    </row>
    <row r="526" spans="1:14">
      <c r="A526">
        <v>60514</v>
      </c>
      <c r="B526" t="s">
        <v>939</v>
      </c>
      <c r="C526" t="s">
        <v>940</v>
      </c>
      <c r="D526" t="s">
        <v>48</v>
      </c>
      <c r="E526" s="1">
        <v>31957</v>
      </c>
      <c r="F526" s="2" t="s">
        <v>27</v>
      </c>
      <c r="G526" s="2" t="s">
        <v>28</v>
      </c>
      <c r="H526">
        <f t="shared" ca="1" si="16"/>
        <v>31</v>
      </c>
      <c r="I526" s="3">
        <v>15</v>
      </c>
      <c r="J526" s="4">
        <v>2083.4601136592469</v>
      </c>
      <c r="K526" s="5">
        <v>0.15</v>
      </c>
      <c r="L526" s="6">
        <f t="shared" si="17"/>
        <v>312.51901704888701</v>
      </c>
      <c r="M526" t="s">
        <v>35</v>
      </c>
      <c r="N526" s="6">
        <v>90.755226787111241</v>
      </c>
    </row>
    <row r="527" spans="1:14">
      <c r="A527">
        <v>60515</v>
      </c>
      <c r="B527" t="s">
        <v>941</v>
      </c>
      <c r="C527" t="s">
        <v>942</v>
      </c>
      <c r="D527" t="s">
        <v>48</v>
      </c>
      <c r="E527" s="1">
        <v>39096</v>
      </c>
      <c r="F527" s="2" t="s">
        <v>27</v>
      </c>
      <c r="G527" s="2" t="s">
        <v>28</v>
      </c>
      <c r="H527">
        <f t="shared" ca="1" si="16"/>
        <v>11</v>
      </c>
      <c r="I527" s="3">
        <v>32</v>
      </c>
      <c r="J527" s="4">
        <v>7236.3783901342467</v>
      </c>
      <c r="K527" s="5">
        <v>0.04</v>
      </c>
      <c r="L527" s="6">
        <f t="shared" si="17"/>
        <v>289.45513560536989</v>
      </c>
      <c r="M527" t="s">
        <v>35</v>
      </c>
      <c r="N527" s="6">
        <v>43.316179717659125</v>
      </c>
    </row>
    <row r="528" spans="1:14">
      <c r="A528">
        <v>60516</v>
      </c>
      <c r="B528" t="s">
        <v>943</v>
      </c>
      <c r="C528" t="s">
        <v>41</v>
      </c>
      <c r="D528" t="s">
        <v>48</v>
      </c>
      <c r="E528" s="1">
        <v>37900</v>
      </c>
      <c r="F528" s="2" t="s">
        <v>27</v>
      </c>
      <c r="G528" s="2" t="s">
        <v>28</v>
      </c>
      <c r="H528">
        <f t="shared" ca="1" si="16"/>
        <v>15</v>
      </c>
      <c r="I528" s="3">
        <v>22</v>
      </c>
      <c r="J528" s="4">
        <v>2766.5681745551828</v>
      </c>
      <c r="K528" s="5">
        <v>7.0000000000000007E-2</v>
      </c>
      <c r="L528" s="6">
        <f t="shared" si="17"/>
        <v>193.65977221886283</v>
      </c>
      <c r="M528" t="s">
        <v>35</v>
      </c>
      <c r="N528" s="6">
        <v>84.447074241441086</v>
      </c>
    </row>
    <row r="529" spans="1:14">
      <c r="A529">
        <v>60517</v>
      </c>
      <c r="B529" t="s">
        <v>944</v>
      </c>
      <c r="C529" t="s">
        <v>945</v>
      </c>
      <c r="D529" t="s">
        <v>48</v>
      </c>
      <c r="E529" s="1">
        <v>31953</v>
      </c>
      <c r="F529" s="2" t="s">
        <v>27</v>
      </c>
      <c r="G529" s="2" t="s">
        <v>28</v>
      </c>
      <c r="H529">
        <f t="shared" ca="1" si="16"/>
        <v>31</v>
      </c>
      <c r="I529" s="3">
        <v>21</v>
      </c>
      <c r="J529" s="4">
        <v>2862.6927741332402</v>
      </c>
      <c r="K529" s="5">
        <v>0.15</v>
      </c>
      <c r="L529" s="6">
        <f t="shared" si="17"/>
        <v>429.40391611998604</v>
      </c>
      <c r="M529" t="s">
        <v>35</v>
      </c>
      <c r="N529" s="6">
        <v>49.992741830351122</v>
      </c>
    </row>
    <row r="530" spans="1:14">
      <c r="A530">
        <v>60518</v>
      </c>
      <c r="B530" t="s">
        <v>946</v>
      </c>
      <c r="C530" t="s">
        <v>59</v>
      </c>
      <c r="D530" t="s">
        <v>48</v>
      </c>
      <c r="E530" s="1">
        <v>33549</v>
      </c>
      <c r="F530" s="2" t="s">
        <v>27</v>
      </c>
      <c r="G530" s="2" t="s">
        <v>28</v>
      </c>
      <c r="H530">
        <f t="shared" ca="1" si="16"/>
        <v>26</v>
      </c>
      <c r="I530" s="3">
        <v>37</v>
      </c>
      <c r="J530" s="4">
        <v>6168.0980706178534</v>
      </c>
      <c r="K530" s="5">
        <v>0.12</v>
      </c>
      <c r="L530" s="6">
        <f t="shared" si="17"/>
        <v>740.17176847414237</v>
      </c>
      <c r="M530" t="s">
        <v>35</v>
      </c>
      <c r="N530" s="6">
        <v>131.04884528819471</v>
      </c>
    </row>
    <row r="531" spans="1:14">
      <c r="A531">
        <v>60519</v>
      </c>
      <c r="B531" t="s">
        <v>947</v>
      </c>
      <c r="C531" t="s">
        <v>948</v>
      </c>
      <c r="D531" t="s">
        <v>48</v>
      </c>
      <c r="E531" s="1">
        <v>31241</v>
      </c>
      <c r="F531" s="2" t="s">
        <v>27</v>
      </c>
      <c r="G531" s="2" t="s">
        <v>28</v>
      </c>
      <c r="H531">
        <f t="shared" ca="1" si="16"/>
        <v>33</v>
      </c>
      <c r="I531" s="3">
        <v>19</v>
      </c>
      <c r="J531" s="4">
        <v>4974.6633598361605</v>
      </c>
      <c r="K531" s="5">
        <v>0.15</v>
      </c>
      <c r="L531" s="6">
        <f t="shared" si="17"/>
        <v>746.19950397542402</v>
      </c>
      <c r="M531" t="s">
        <v>35</v>
      </c>
      <c r="N531" s="6">
        <v>74.125740299497451</v>
      </c>
    </row>
    <row r="532" spans="1:14">
      <c r="A532">
        <v>60520</v>
      </c>
      <c r="B532" t="s">
        <v>949</v>
      </c>
      <c r="C532" t="s">
        <v>215</v>
      </c>
      <c r="D532" t="s">
        <v>34</v>
      </c>
      <c r="E532" s="1">
        <v>34529</v>
      </c>
      <c r="F532" s="2" t="s">
        <v>27</v>
      </c>
      <c r="G532" s="2" t="s">
        <v>28</v>
      </c>
      <c r="H532">
        <f t="shared" ca="1" si="16"/>
        <v>24</v>
      </c>
      <c r="I532" s="3">
        <v>8</v>
      </c>
      <c r="J532" s="4">
        <v>3807.4411144140645</v>
      </c>
      <c r="K532" s="5">
        <v>0.12</v>
      </c>
      <c r="L532" s="6">
        <f t="shared" si="17"/>
        <v>456.89293372968774</v>
      </c>
      <c r="M532" t="s">
        <v>35</v>
      </c>
      <c r="N532" s="6">
        <v>95.314537450895557</v>
      </c>
    </row>
    <row r="533" spans="1:14">
      <c r="A533">
        <v>60521</v>
      </c>
      <c r="B533" t="s">
        <v>950</v>
      </c>
      <c r="C533" t="s">
        <v>420</v>
      </c>
      <c r="D533" t="s">
        <v>34</v>
      </c>
      <c r="E533" s="1">
        <v>38726</v>
      </c>
      <c r="F533" s="2" t="s">
        <v>27</v>
      </c>
      <c r="G533" s="2" t="s">
        <v>260</v>
      </c>
      <c r="H533">
        <f t="shared" ca="1" si="16"/>
        <v>12</v>
      </c>
      <c r="I533" s="3">
        <v>32</v>
      </c>
      <c r="J533" s="4">
        <v>9789.3627928483857</v>
      </c>
      <c r="K533" s="5">
        <v>0.04</v>
      </c>
      <c r="L533" s="6">
        <f t="shared" si="17"/>
        <v>391.57451171393541</v>
      </c>
      <c r="M533" t="s">
        <v>29</v>
      </c>
      <c r="N533" s="6">
        <v>105.50377323733153</v>
      </c>
    </row>
    <row r="534" spans="1:14">
      <c r="A534">
        <v>60522</v>
      </c>
      <c r="B534" t="s">
        <v>951</v>
      </c>
      <c r="C534" t="s">
        <v>952</v>
      </c>
      <c r="D534" t="s">
        <v>48</v>
      </c>
      <c r="E534" s="1">
        <v>39208</v>
      </c>
      <c r="F534" s="2" t="s">
        <v>27</v>
      </c>
      <c r="G534" s="2" t="s">
        <v>260</v>
      </c>
      <c r="H534">
        <f t="shared" ca="1" si="16"/>
        <v>11</v>
      </c>
      <c r="I534" s="3">
        <v>29</v>
      </c>
      <c r="J534" s="4">
        <v>4169.750702789569</v>
      </c>
      <c r="K534" s="5">
        <v>0.04</v>
      </c>
      <c r="L534" s="6">
        <f t="shared" si="17"/>
        <v>166.79002811158276</v>
      </c>
      <c r="M534" t="s">
        <v>35</v>
      </c>
      <c r="N534" s="6">
        <v>118.17277675198963</v>
      </c>
    </row>
    <row r="535" spans="1:14">
      <c r="A535">
        <v>60523</v>
      </c>
      <c r="B535" t="s">
        <v>953</v>
      </c>
      <c r="C535" t="s">
        <v>954</v>
      </c>
      <c r="D535" t="s">
        <v>48</v>
      </c>
      <c r="E535" s="1">
        <v>32993</v>
      </c>
      <c r="F535" s="2" t="s">
        <v>27</v>
      </c>
      <c r="G535" s="2" t="s">
        <v>42</v>
      </c>
      <c r="H535">
        <f t="shared" ca="1" si="16"/>
        <v>28</v>
      </c>
      <c r="I535" s="3">
        <v>14</v>
      </c>
      <c r="J535" s="4">
        <v>2962.133938286634</v>
      </c>
      <c r="K535" s="5">
        <v>0.12</v>
      </c>
      <c r="L535" s="6">
        <f t="shared" si="17"/>
        <v>355.45607259439606</v>
      </c>
      <c r="M535" t="s">
        <v>35</v>
      </c>
      <c r="N535" s="6">
        <v>127.44912786615961</v>
      </c>
    </row>
    <row r="536" spans="1:14">
      <c r="A536">
        <v>60524</v>
      </c>
      <c r="B536" t="s">
        <v>955</v>
      </c>
      <c r="C536" t="s">
        <v>297</v>
      </c>
      <c r="D536" t="s">
        <v>48</v>
      </c>
      <c r="E536" s="1">
        <v>27959</v>
      </c>
      <c r="F536" s="2" t="s">
        <v>27</v>
      </c>
      <c r="G536" s="2" t="s">
        <v>28</v>
      </c>
      <c r="H536">
        <f t="shared" ca="1" si="16"/>
        <v>42</v>
      </c>
      <c r="I536" s="3">
        <v>39</v>
      </c>
      <c r="J536" s="4">
        <v>6793.7229262197343</v>
      </c>
      <c r="K536" s="5">
        <v>0.25</v>
      </c>
      <c r="L536" s="6">
        <f t="shared" si="17"/>
        <v>1698.4307315549336</v>
      </c>
      <c r="M536" t="s">
        <v>35</v>
      </c>
      <c r="N536" s="6">
        <v>133.6412653979412</v>
      </c>
    </row>
    <row r="537" spans="1:14">
      <c r="A537">
        <v>60525</v>
      </c>
      <c r="B537" t="s">
        <v>956</v>
      </c>
      <c r="C537" t="s">
        <v>88</v>
      </c>
      <c r="D537" t="s">
        <v>48</v>
      </c>
      <c r="E537" s="1">
        <v>31143</v>
      </c>
      <c r="F537" s="2" t="s">
        <v>27</v>
      </c>
      <c r="G537" s="2" t="s">
        <v>28</v>
      </c>
      <c r="H537">
        <f t="shared" ca="1" si="16"/>
        <v>33</v>
      </c>
      <c r="I537" s="3">
        <v>35</v>
      </c>
      <c r="J537" s="4">
        <v>9804.998919880265</v>
      </c>
      <c r="K537" s="5">
        <v>0.15</v>
      </c>
      <c r="L537" s="6">
        <f t="shared" si="17"/>
        <v>1470.7498379820397</v>
      </c>
      <c r="M537" t="s">
        <v>29</v>
      </c>
      <c r="N537" s="6">
        <v>50.614319562744406</v>
      </c>
    </row>
    <row r="538" spans="1:14">
      <c r="A538">
        <v>60526</v>
      </c>
      <c r="B538" t="s">
        <v>957</v>
      </c>
      <c r="C538" t="s">
        <v>90</v>
      </c>
      <c r="D538" t="s">
        <v>48</v>
      </c>
      <c r="E538" s="1">
        <v>39233</v>
      </c>
      <c r="F538" s="2" t="s">
        <v>27</v>
      </c>
      <c r="G538" s="2" t="s">
        <v>28</v>
      </c>
      <c r="H538">
        <f t="shared" ca="1" si="16"/>
        <v>11</v>
      </c>
      <c r="I538" s="3">
        <v>18</v>
      </c>
      <c r="J538" s="4">
        <v>5623.2333247588203</v>
      </c>
      <c r="K538" s="5">
        <v>0.04</v>
      </c>
      <c r="L538" s="6">
        <f t="shared" si="17"/>
        <v>224.9293329903528</v>
      </c>
      <c r="M538" t="s">
        <v>35</v>
      </c>
      <c r="N538" s="6">
        <v>76.666629997636406</v>
      </c>
    </row>
    <row r="539" spans="1:14">
      <c r="A539">
        <v>60527</v>
      </c>
      <c r="B539" t="s">
        <v>958</v>
      </c>
      <c r="C539" t="s">
        <v>426</v>
      </c>
      <c r="D539" t="s">
        <v>34</v>
      </c>
      <c r="E539" s="1">
        <v>39819</v>
      </c>
      <c r="F539" s="2" t="s">
        <v>27</v>
      </c>
      <c r="G539" s="2" t="s">
        <v>28</v>
      </c>
      <c r="H539">
        <f t="shared" ca="1" si="16"/>
        <v>9</v>
      </c>
      <c r="I539" s="3">
        <v>9</v>
      </c>
      <c r="J539" s="4">
        <v>2215.2792224669565</v>
      </c>
      <c r="K539" s="5">
        <v>0</v>
      </c>
      <c r="L539" s="6">
        <f t="shared" si="17"/>
        <v>0</v>
      </c>
      <c r="M539" t="s">
        <v>35</v>
      </c>
      <c r="N539" s="6">
        <v>156.8257971938782</v>
      </c>
    </row>
    <row r="540" spans="1:14">
      <c r="A540">
        <v>60528</v>
      </c>
      <c r="B540" t="s">
        <v>959</v>
      </c>
      <c r="C540" t="s">
        <v>96</v>
      </c>
      <c r="D540" t="s">
        <v>48</v>
      </c>
      <c r="E540" s="1">
        <v>37161</v>
      </c>
      <c r="F540" s="2" t="s">
        <v>27</v>
      </c>
      <c r="G540" s="2" t="s">
        <v>28</v>
      </c>
      <c r="H540">
        <f t="shared" ca="1" si="16"/>
        <v>17</v>
      </c>
      <c r="I540" s="3">
        <v>30</v>
      </c>
      <c r="J540" s="4">
        <v>6620.029173894507</v>
      </c>
      <c r="K540" s="5">
        <v>7.0000000000000007E-2</v>
      </c>
      <c r="L540" s="6">
        <f t="shared" si="17"/>
        <v>463.40204217261555</v>
      </c>
      <c r="M540" t="s">
        <v>35</v>
      </c>
      <c r="N540" s="6">
        <v>86.90185796165801</v>
      </c>
    </row>
    <row r="541" spans="1:14">
      <c r="A541">
        <v>60529</v>
      </c>
      <c r="B541" t="s">
        <v>960</v>
      </c>
      <c r="C541" t="s">
        <v>961</v>
      </c>
      <c r="D541" t="s">
        <v>48</v>
      </c>
      <c r="E541" s="1">
        <v>34883</v>
      </c>
      <c r="F541" s="2" t="s">
        <v>27</v>
      </c>
      <c r="G541" s="2" t="s">
        <v>28</v>
      </c>
      <c r="H541">
        <f t="shared" ca="1" si="16"/>
        <v>23</v>
      </c>
      <c r="I541" s="3">
        <v>14</v>
      </c>
      <c r="J541" s="4">
        <v>5724.0148651742857</v>
      </c>
      <c r="K541" s="5">
        <v>0.09</v>
      </c>
      <c r="L541" s="6">
        <f t="shared" si="17"/>
        <v>515.16133786568571</v>
      </c>
      <c r="M541" t="s">
        <v>35</v>
      </c>
      <c r="N541" s="6">
        <v>46.768373318338199</v>
      </c>
    </row>
    <row r="542" spans="1:14">
      <c r="A542">
        <v>60530</v>
      </c>
      <c r="B542" t="s">
        <v>962</v>
      </c>
      <c r="C542" t="s">
        <v>447</v>
      </c>
      <c r="D542" t="s">
        <v>34</v>
      </c>
      <c r="E542" s="1">
        <v>32281</v>
      </c>
      <c r="F542" s="2" t="s">
        <v>27</v>
      </c>
      <c r="G542" s="2" t="s">
        <v>28</v>
      </c>
      <c r="H542">
        <f t="shared" ca="1" si="16"/>
        <v>30</v>
      </c>
      <c r="I542" s="3">
        <v>18</v>
      </c>
      <c r="J542" s="4">
        <v>6209.5420223547117</v>
      </c>
      <c r="K542" s="5">
        <v>0.15</v>
      </c>
      <c r="L542" s="6">
        <f t="shared" si="17"/>
        <v>931.43130335320666</v>
      </c>
      <c r="M542" t="s">
        <v>35</v>
      </c>
      <c r="N542" s="6">
        <v>126.01317601961101</v>
      </c>
    </row>
    <row r="543" spans="1:14">
      <c r="A543">
        <v>60531</v>
      </c>
      <c r="B543" t="s">
        <v>963</v>
      </c>
      <c r="C543" t="s">
        <v>964</v>
      </c>
      <c r="D543" t="s">
        <v>34</v>
      </c>
      <c r="E543" s="1">
        <v>37041</v>
      </c>
      <c r="F543" s="2" t="s">
        <v>27</v>
      </c>
      <c r="G543" s="2" t="s">
        <v>28</v>
      </c>
      <c r="H543">
        <f t="shared" ca="1" si="16"/>
        <v>17</v>
      </c>
      <c r="I543" s="3">
        <v>9</v>
      </c>
      <c r="J543" s="4">
        <v>4262.8650292669581</v>
      </c>
      <c r="K543" s="5">
        <v>7.0000000000000007E-2</v>
      </c>
      <c r="L543" s="6">
        <f t="shared" si="17"/>
        <v>298.40055204868708</v>
      </c>
      <c r="M543" t="s">
        <v>35</v>
      </c>
      <c r="N543" s="6">
        <v>129.69064303369336</v>
      </c>
    </row>
    <row r="544" spans="1:14">
      <c r="A544">
        <v>60532</v>
      </c>
      <c r="B544" t="s">
        <v>965</v>
      </c>
      <c r="C544" t="s">
        <v>966</v>
      </c>
      <c r="D544" t="s">
        <v>48</v>
      </c>
      <c r="E544" s="1">
        <v>36718</v>
      </c>
      <c r="F544" s="2" t="s">
        <v>27</v>
      </c>
      <c r="G544" s="2" t="s">
        <v>28</v>
      </c>
      <c r="H544">
        <f t="shared" ca="1" si="16"/>
        <v>18</v>
      </c>
      <c r="I544" s="3">
        <v>35</v>
      </c>
      <c r="J544" s="4">
        <v>8545.3057746803479</v>
      </c>
      <c r="K544" s="5">
        <v>7.0000000000000007E-2</v>
      </c>
      <c r="L544" s="6">
        <f t="shared" si="17"/>
        <v>598.17140422762441</v>
      </c>
      <c r="M544" t="s">
        <v>29</v>
      </c>
      <c r="N544" s="6">
        <v>110.21040339414229</v>
      </c>
    </row>
    <row r="545" spans="1:14">
      <c r="A545">
        <v>60533</v>
      </c>
      <c r="B545" t="s">
        <v>967</v>
      </c>
      <c r="C545" t="s">
        <v>968</v>
      </c>
      <c r="D545" t="s">
        <v>48</v>
      </c>
      <c r="E545" s="1">
        <v>32499</v>
      </c>
      <c r="F545" s="2" t="s">
        <v>27</v>
      </c>
      <c r="G545" s="2" t="s">
        <v>28</v>
      </c>
      <c r="H545">
        <f t="shared" ca="1" si="16"/>
        <v>29</v>
      </c>
      <c r="I545" s="3">
        <v>22</v>
      </c>
      <c r="J545" s="4">
        <v>7082.3620656300018</v>
      </c>
      <c r="K545" s="5">
        <v>0.15</v>
      </c>
      <c r="L545" s="6">
        <f t="shared" si="17"/>
        <v>1062.3543098445002</v>
      </c>
      <c r="M545" t="s">
        <v>35</v>
      </c>
      <c r="N545" s="6">
        <v>34.644297447093955</v>
      </c>
    </row>
    <row r="546" spans="1:14">
      <c r="A546">
        <v>60534</v>
      </c>
      <c r="B546" t="s">
        <v>969</v>
      </c>
      <c r="C546" t="s">
        <v>970</v>
      </c>
      <c r="D546" t="s">
        <v>48</v>
      </c>
      <c r="E546" s="1">
        <v>35781</v>
      </c>
      <c r="F546" s="2" t="s">
        <v>27</v>
      </c>
      <c r="G546" s="2" t="s">
        <v>28</v>
      </c>
      <c r="H546">
        <f t="shared" ca="1" si="16"/>
        <v>20</v>
      </c>
      <c r="I546" s="3">
        <v>17</v>
      </c>
      <c r="J546" s="4">
        <v>7569.4079333406908</v>
      </c>
      <c r="K546" s="5">
        <v>0.09</v>
      </c>
      <c r="L546" s="6">
        <f t="shared" si="17"/>
        <v>681.24671400066211</v>
      </c>
      <c r="M546" t="s">
        <v>35</v>
      </c>
      <c r="N546" s="6">
        <v>62.445362274777565</v>
      </c>
    </row>
    <row r="547" spans="1:14">
      <c r="A547">
        <v>60535</v>
      </c>
      <c r="B547" t="s">
        <v>971</v>
      </c>
      <c r="C547" t="s">
        <v>376</v>
      </c>
      <c r="D547" t="s">
        <v>48</v>
      </c>
      <c r="E547" s="1">
        <v>39461</v>
      </c>
      <c r="F547" s="2" t="s">
        <v>27</v>
      </c>
      <c r="G547" s="2" t="s">
        <v>28</v>
      </c>
      <c r="H547">
        <f t="shared" ca="1" si="16"/>
        <v>10</v>
      </c>
      <c r="I547" s="3">
        <v>17</v>
      </c>
      <c r="J547" s="4">
        <v>4409.9224599343352</v>
      </c>
      <c r="K547" s="5">
        <v>0.04</v>
      </c>
      <c r="L547" s="6">
        <f t="shared" si="17"/>
        <v>176.39689839737341</v>
      </c>
      <c r="M547" t="s">
        <v>35</v>
      </c>
      <c r="N547" s="6">
        <v>102.81272934719975</v>
      </c>
    </row>
    <row r="548" spans="1:14">
      <c r="A548">
        <v>60536</v>
      </c>
      <c r="B548" t="s">
        <v>972</v>
      </c>
      <c r="C548" t="s">
        <v>820</v>
      </c>
      <c r="D548" t="s">
        <v>48</v>
      </c>
      <c r="E548" s="1">
        <v>28675</v>
      </c>
      <c r="F548" s="2" t="s">
        <v>27</v>
      </c>
      <c r="G548" s="2" t="s">
        <v>28</v>
      </c>
      <c r="H548">
        <f t="shared" ca="1" si="16"/>
        <v>40</v>
      </c>
      <c r="I548" s="3">
        <v>25</v>
      </c>
      <c r="J548" s="4">
        <v>6995.6132100029226</v>
      </c>
      <c r="K548" s="5">
        <v>0.25</v>
      </c>
      <c r="L548" s="6">
        <f t="shared" si="17"/>
        <v>1748.9033025007307</v>
      </c>
      <c r="M548" t="s">
        <v>35</v>
      </c>
      <c r="N548" s="6">
        <v>79.434448011049312</v>
      </c>
    </row>
    <row r="549" spans="1:14">
      <c r="A549">
        <v>60537</v>
      </c>
      <c r="B549" t="s">
        <v>973</v>
      </c>
      <c r="C549" t="s">
        <v>974</v>
      </c>
      <c r="D549" t="s">
        <v>34</v>
      </c>
      <c r="E549" s="1">
        <v>34540</v>
      </c>
      <c r="F549" s="2" t="s">
        <v>27</v>
      </c>
      <c r="G549" s="2" t="s">
        <v>28</v>
      </c>
      <c r="H549">
        <f t="shared" ca="1" si="16"/>
        <v>24</v>
      </c>
      <c r="I549" s="3">
        <v>32</v>
      </c>
      <c r="J549" s="4">
        <v>3358.7290627791076</v>
      </c>
      <c r="K549" s="5">
        <v>0.12</v>
      </c>
      <c r="L549" s="6">
        <f t="shared" si="17"/>
        <v>403.04748753349287</v>
      </c>
      <c r="M549" t="s">
        <v>35</v>
      </c>
      <c r="N549" s="6">
        <v>250.69195012158059</v>
      </c>
    </row>
    <row r="550" spans="1:14">
      <c r="A550">
        <v>60538</v>
      </c>
      <c r="B550" t="s">
        <v>975</v>
      </c>
      <c r="C550" t="s">
        <v>574</v>
      </c>
      <c r="D550" t="s">
        <v>34</v>
      </c>
      <c r="E550" s="1">
        <v>35748</v>
      </c>
      <c r="F550" s="2" t="s">
        <v>27</v>
      </c>
      <c r="G550" s="2" t="s">
        <v>28</v>
      </c>
      <c r="H550">
        <f t="shared" ca="1" si="16"/>
        <v>20</v>
      </c>
      <c r="I550" s="3">
        <v>7</v>
      </c>
      <c r="J550" s="4">
        <v>5870.3315789209755</v>
      </c>
      <c r="K550" s="5">
        <v>0.09</v>
      </c>
      <c r="L550" s="6">
        <f t="shared" si="17"/>
        <v>528.32984210288782</v>
      </c>
      <c r="M550" t="s">
        <v>35</v>
      </c>
      <c r="N550" s="6">
        <v>343.39354497179414</v>
      </c>
    </row>
    <row r="551" spans="1:14">
      <c r="A551">
        <v>60539</v>
      </c>
      <c r="B551" t="s">
        <v>976</v>
      </c>
      <c r="C551" t="s">
        <v>977</v>
      </c>
      <c r="D551" t="s">
        <v>34</v>
      </c>
      <c r="E551" s="1">
        <v>38009</v>
      </c>
      <c r="F551" s="2" t="s">
        <v>27</v>
      </c>
      <c r="G551" s="2" t="s">
        <v>28</v>
      </c>
      <c r="H551">
        <f t="shared" ca="1" si="16"/>
        <v>14</v>
      </c>
      <c r="I551" s="3">
        <v>24</v>
      </c>
      <c r="J551" s="4">
        <v>9790.024080814952</v>
      </c>
      <c r="K551" s="5">
        <v>7.0000000000000007E-2</v>
      </c>
      <c r="L551" s="6">
        <f t="shared" si="17"/>
        <v>685.30168565704673</v>
      </c>
      <c r="M551" t="s">
        <v>29</v>
      </c>
      <c r="N551" s="6">
        <v>95.066276799013053</v>
      </c>
    </row>
    <row r="552" spans="1:14">
      <c r="A552">
        <v>60540</v>
      </c>
      <c r="B552" t="s">
        <v>978</v>
      </c>
      <c r="C552" t="s">
        <v>580</v>
      </c>
      <c r="D552" t="s">
        <v>34</v>
      </c>
      <c r="E552" s="1">
        <v>30908</v>
      </c>
      <c r="F552" s="2" t="s">
        <v>27</v>
      </c>
      <c r="G552" s="2" t="s">
        <v>28</v>
      </c>
      <c r="H552">
        <f t="shared" ca="1" si="16"/>
        <v>34</v>
      </c>
      <c r="I552" s="3">
        <v>23</v>
      </c>
      <c r="J552" s="4">
        <v>8525.5528798894684</v>
      </c>
      <c r="K552" s="5">
        <v>0.25</v>
      </c>
      <c r="L552" s="6">
        <f t="shared" si="17"/>
        <v>2131.3882199723671</v>
      </c>
      <c r="M552" t="s">
        <v>29</v>
      </c>
      <c r="N552" s="6">
        <v>107.75717646230198</v>
      </c>
    </row>
    <row r="553" spans="1:14">
      <c r="A553">
        <v>60541</v>
      </c>
      <c r="B553" t="s">
        <v>979</v>
      </c>
      <c r="C553" t="s">
        <v>476</v>
      </c>
      <c r="D553" t="s">
        <v>48</v>
      </c>
      <c r="E553" s="1">
        <v>30448</v>
      </c>
      <c r="F553" s="2" t="s">
        <v>27</v>
      </c>
      <c r="G553" s="2" t="s">
        <v>28</v>
      </c>
      <c r="H553">
        <f t="shared" ca="1" si="16"/>
        <v>35</v>
      </c>
      <c r="I553" s="3">
        <v>35</v>
      </c>
      <c r="J553" s="4">
        <v>3868.4943691332915</v>
      </c>
      <c r="K553" s="5">
        <v>0.25</v>
      </c>
      <c r="L553" s="6">
        <f t="shared" si="17"/>
        <v>967.12359228332286</v>
      </c>
      <c r="M553" t="s">
        <v>35</v>
      </c>
      <c r="N553" s="6">
        <v>67.731026741340727</v>
      </c>
    </row>
    <row r="554" spans="1:14">
      <c r="A554">
        <v>60542</v>
      </c>
      <c r="B554" t="s">
        <v>980</v>
      </c>
      <c r="C554" t="s">
        <v>244</v>
      </c>
      <c r="D554" t="s">
        <v>34</v>
      </c>
      <c r="E554" s="1">
        <v>37994</v>
      </c>
      <c r="F554" s="2" t="s">
        <v>27</v>
      </c>
      <c r="G554" s="2" t="s">
        <v>76</v>
      </c>
      <c r="H554">
        <f t="shared" ca="1" si="16"/>
        <v>14</v>
      </c>
      <c r="I554" s="3">
        <v>10</v>
      </c>
      <c r="J554" s="4">
        <v>1848.7898714286712</v>
      </c>
      <c r="K554" s="5">
        <v>7.0000000000000007E-2</v>
      </c>
      <c r="L554" s="6">
        <f t="shared" si="17"/>
        <v>129.41529100000699</v>
      </c>
      <c r="M554" t="s">
        <v>35</v>
      </c>
      <c r="N554" s="6">
        <v>280.12651617635981</v>
      </c>
    </row>
    <row r="555" spans="1:14">
      <c r="A555">
        <v>60543</v>
      </c>
      <c r="B555" t="s">
        <v>981</v>
      </c>
      <c r="C555" t="s">
        <v>460</v>
      </c>
      <c r="D555" t="s">
        <v>34</v>
      </c>
      <c r="E555" s="1">
        <v>38223</v>
      </c>
      <c r="F555" s="2" t="s">
        <v>27</v>
      </c>
      <c r="G555" s="2" t="s">
        <v>28</v>
      </c>
      <c r="H555">
        <f t="shared" ca="1" si="16"/>
        <v>14</v>
      </c>
      <c r="I555" s="3">
        <v>13</v>
      </c>
      <c r="J555" s="4">
        <v>4052.7012368600881</v>
      </c>
      <c r="K555" s="5">
        <v>7.0000000000000007E-2</v>
      </c>
      <c r="L555" s="6">
        <f t="shared" si="17"/>
        <v>283.68908658020621</v>
      </c>
      <c r="M555" t="s">
        <v>35</v>
      </c>
      <c r="N555" s="6">
        <v>166.154757764403</v>
      </c>
    </row>
    <row r="556" spans="1:14">
      <c r="A556">
        <v>60544</v>
      </c>
      <c r="B556" t="s">
        <v>982</v>
      </c>
      <c r="C556" t="s">
        <v>553</v>
      </c>
      <c r="D556" t="s">
        <v>48</v>
      </c>
      <c r="E556" s="1">
        <v>40161</v>
      </c>
      <c r="F556" s="2" t="s">
        <v>27</v>
      </c>
      <c r="G556" s="2" t="s">
        <v>28</v>
      </c>
      <c r="H556">
        <f t="shared" ca="1" si="16"/>
        <v>8</v>
      </c>
      <c r="I556" s="3">
        <v>23</v>
      </c>
      <c r="J556" s="4">
        <v>9332.6563382940767</v>
      </c>
      <c r="K556" s="5">
        <v>0</v>
      </c>
      <c r="L556" s="6">
        <f t="shared" si="17"/>
        <v>0</v>
      </c>
      <c r="M556" t="s">
        <v>29</v>
      </c>
      <c r="N556" s="6">
        <v>69.530753121335849</v>
      </c>
    </row>
    <row r="557" spans="1:14">
      <c r="A557">
        <v>60545</v>
      </c>
      <c r="B557" t="s">
        <v>983</v>
      </c>
      <c r="C557" t="s">
        <v>984</v>
      </c>
      <c r="D557" t="s">
        <v>34</v>
      </c>
      <c r="E557" s="1">
        <v>32596</v>
      </c>
      <c r="F557" s="2" t="s">
        <v>27</v>
      </c>
      <c r="G557" s="2" t="s">
        <v>28</v>
      </c>
      <c r="H557">
        <f t="shared" ca="1" si="16"/>
        <v>29</v>
      </c>
      <c r="I557" s="3">
        <v>13</v>
      </c>
      <c r="J557" s="4">
        <v>5930.949485459264</v>
      </c>
      <c r="K557" s="5">
        <v>0.15</v>
      </c>
      <c r="L557" s="6">
        <f t="shared" si="17"/>
        <v>889.6424228188896</v>
      </c>
      <c r="M557" t="s">
        <v>35</v>
      </c>
      <c r="N557" s="6">
        <v>165.56592098086469</v>
      </c>
    </row>
    <row r="558" spans="1:14">
      <c r="A558">
        <v>60546</v>
      </c>
      <c r="B558" t="s">
        <v>985</v>
      </c>
      <c r="C558" t="s">
        <v>825</v>
      </c>
      <c r="D558" t="s">
        <v>48</v>
      </c>
      <c r="E558" s="1">
        <v>35139</v>
      </c>
      <c r="F558" s="2" t="s">
        <v>27</v>
      </c>
      <c r="G558" s="2" t="s">
        <v>28</v>
      </c>
      <c r="H558">
        <f t="shared" ca="1" si="16"/>
        <v>22</v>
      </c>
      <c r="I558" s="3">
        <v>13</v>
      </c>
      <c r="J558" s="4">
        <v>8565.9994761621401</v>
      </c>
      <c r="K558" s="5">
        <v>0.09</v>
      </c>
      <c r="L558" s="6">
        <f t="shared" si="17"/>
        <v>770.93995285459255</v>
      </c>
      <c r="M558" t="s">
        <v>29</v>
      </c>
      <c r="N558" s="6">
        <v>136.36367080036743</v>
      </c>
    </row>
    <row r="559" spans="1:14">
      <c r="A559">
        <v>60547</v>
      </c>
      <c r="B559" t="s">
        <v>986</v>
      </c>
      <c r="C559" t="s">
        <v>228</v>
      </c>
      <c r="D559" t="s">
        <v>34</v>
      </c>
      <c r="E559" s="1">
        <v>28082</v>
      </c>
      <c r="F559" s="2" t="s">
        <v>27</v>
      </c>
      <c r="G559" s="2" t="s">
        <v>28</v>
      </c>
      <c r="H559">
        <f t="shared" ca="1" si="16"/>
        <v>41</v>
      </c>
      <c r="I559" s="3">
        <v>15</v>
      </c>
      <c r="J559" s="4">
        <v>3267.6109419172572</v>
      </c>
      <c r="K559" s="5">
        <v>0.25</v>
      </c>
      <c r="L559" s="6">
        <f t="shared" si="17"/>
        <v>816.90273547931429</v>
      </c>
      <c r="M559" t="s">
        <v>35</v>
      </c>
      <c r="N559" s="6">
        <v>222.44944468160122</v>
      </c>
    </row>
    <row r="560" spans="1:14">
      <c r="A560">
        <v>60548</v>
      </c>
      <c r="B560" t="s">
        <v>987</v>
      </c>
      <c r="C560" t="s">
        <v>559</v>
      </c>
      <c r="D560" t="s">
        <v>48</v>
      </c>
      <c r="E560" s="1">
        <v>35572</v>
      </c>
      <c r="F560" s="2" t="s">
        <v>27</v>
      </c>
      <c r="G560" s="2" t="s">
        <v>28</v>
      </c>
      <c r="H560">
        <f t="shared" ca="1" si="16"/>
        <v>21</v>
      </c>
      <c r="I560" s="3">
        <v>37</v>
      </c>
      <c r="J560" s="4">
        <v>2206.8324093687488</v>
      </c>
      <c r="K560" s="5">
        <v>0.09</v>
      </c>
      <c r="L560" s="6">
        <f t="shared" si="17"/>
        <v>198.61491684318739</v>
      </c>
      <c r="M560" t="s">
        <v>35</v>
      </c>
      <c r="N560" s="6">
        <v>54.086124625159009</v>
      </c>
    </row>
    <row r="561" spans="1:14">
      <c r="A561">
        <v>60549</v>
      </c>
      <c r="B561" t="s">
        <v>988</v>
      </c>
      <c r="C561" t="s">
        <v>236</v>
      </c>
      <c r="D561" t="s">
        <v>34</v>
      </c>
      <c r="E561" s="1">
        <v>32744</v>
      </c>
      <c r="F561" s="2" t="s">
        <v>27</v>
      </c>
      <c r="G561" s="2" t="s">
        <v>28</v>
      </c>
      <c r="H561">
        <f t="shared" ca="1" si="16"/>
        <v>29</v>
      </c>
      <c r="I561" s="3">
        <v>12</v>
      </c>
      <c r="J561" s="4">
        <v>5621.1702920676798</v>
      </c>
      <c r="K561" s="5">
        <v>0.15</v>
      </c>
      <c r="L561" s="6">
        <f t="shared" si="17"/>
        <v>843.17554381015191</v>
      </c>
      <c r="M561" t="s">
        <v>35</v>
      </c>
      <c r="N561" s="6">
        <v>183.84248324844287</v>
      </c>
    </row>
    <row r="562" spans="1:14">
      <c r="A562">
        <v>60550</v>
      </c>
      <c r="B562" t="s">
        <v>989</v>
      </c>
      <c r="C562" t="s">
        <v>623</v>
      </c>
      <c r="D562" t="s">
        <v>48</v>
      </c>
      <c r="E562" s="1">
        <v>32392</v>
      </c>
      <c r="F562" s="2" t="s">
        <v>27</v>
      </c>
      <c r="G562" s="2" t="s">
        <v>28</v>
      </c>
      <c r="H562">
        <f t="shared" ca="1" si="16"/>
        <v>30</v>
      </c>
      <c r="I562" s="3">
        <v>15</v>
      </c>
      <c r="J562" s="4">
        <v>8537.8086164267479</v>
      </c>
      <c r="K562" s="5">
        <v>0.15</v>
      </c>
      <c r="L562" s="6">
        <f t="shared" si="17"/>
        <v>1280.6712924640121</v>
      </c>
      <c r="M562" t="s">
        <v>29</v>
      </c>
      <c r="N562" s="6">
        <v>59.057662863931156</v>
      </c>
    </row>
    <row r="563" spans="1:14">
      <c r="A563">
        <v>60551</v>
      </c>
      <c r="B563" t="s">
        <v>990</v>
      </c>
      <c r="C563" t="s">
        <v>626</v>
      </c>
      <c r="D563" t="s">
        <v>48</v>
      </c>
      <c r="E563" s="1">
        <v>31241</v>
      </c>
      <c r="F563" s="2" t="s">
        <v>27</v>
      </c>
      <c r="G563" s="2" t="s">
        <v>28</v>
      </c>
      <c r="H563">
        <f t="shared" ca="1" si="16"/>
        <v>33</v>
      </c>
      <c r="I563" s="3">
        <v>21</v>
      </c>
      <c r="J563" s="4">
        <v>1692.4828808078512</v>
      </c>
      <c r="K563" s="5">
        <v>0.15</v>
      </c>
      <c r="L563" s="6">
        <f t="shared" si="17"/>
        <v>253.87243212117767</v>
      </c>
      <c r="M563" t="s">
        <v>35</v>
      </c>
      <c r="N563" s="6">
        <v>135.58000378081385</v>
      </c>
    </row>
    <row r="564" spans="1:14">
      <c r="A564">
        <v>60552</v>
      </c>
      <c r="B564" t="s">
        <v>991</v>
      </c>
      <c r="C564" t="s">
        <v>468</v>
      </c>
      <c r="D564" t="s">
        <v>34</v>
      </c>
      <c r="E564" s="1">
        <v>34213</v>
      </c>
      <c r="F564" s="2" t="s">
        <v>127</v>
      </c>
      <c r="G564" s="2" t="s">
        <v>128</v>
      </c>
      <c r="H564">
        <f t="shared" ca="1" si="16"/>
        <v>25</v>
      </c>
      <c r="I564" s="3">
        <v>31</v>
      </c>
      <c r="J564" s="4">
        <v>1974.8240245763795</v>
      </c>
      <c r="K564" s="5">
        <v>0.12</v>
      </c>
      <c r="L564" s="6">
        <f t="shared" si="17"/>
        <v>236.97888294916552</v>
      </c>
      <c r="M564" t="s">
        <v>35</v>
      </c>
      <c r="N564" s="6">
        <v>69.700369688718666</v>
      </c>
    </row>
    <row r="565" spans="1:14">
      <c r="A565">
        <v>60553</v>
      </c>
      <c r="B565" t="s">
        <v>992</v>
      </c>
      <c r="C565" t="s">
        <v>993</v>
      </c>
      <c r="D565" t="s">
        <v>34</v>
      </c>
      <c r="E565" s="1">
        <v>39468</v>
      </c>
      <c r="F565" s="2" t="s">
        <v>27</v>
      </c>
      <c r="G565" s="2" t="s">
        <v>28</v>
      </c>
      <c r="H565">
        <f t="shared" ca="1" si="16"/>
        <v>10</v>
      </c>
      <c r="I565" s="3">
        <v>10</v>
      </c>
      <c r="J565" s="4">
        <v>9828.5719352911183</v>
      </c>
      <c r="K565" s="5">
        <v>0.04</v>
      </c>
      <c r="L565" s="6">
        <f t="shared" si="17"/>
        <v>393.14287741164475</v>
      </c>
      <c r="M565" t="s">
        <v>29</v>
      </c>
      <c r="N565" s="6">
        <v>325.53957352327831</v>
      </c>
    </row>
    <row r="566" spans="1:14">
      <c r="A566">
        <v>60554</v>
      </c>
      <c r="B566" t="s">
        <v>1</v>
      </c>
      <c r="C566" t="s">
        <v>632</v>
      </c>
      <c r="D566" t="s">
        <v>48</v>
      </c>
      <c r="E566" s="1">
        <v>39828</v>
      </c>
      <c r="F566" s="2" t="s">
        <v>27</v>
      </c>
      <c r="G566" s="2" t="s">
        <v>28</v>
      </c>
      <c r="H566">
        <f t="shared" ca="1" si="16"/>
        <v>9</v>
      </c>
      <c r="I566" s="3">
        <v>13</v>
      </c>
      <c r="J566" s="4">
        <v>4611.8263763251616</v>
      </c>
      <c r="K566" s="5">
        <v>0</v>
      </c>
      <c r="L566" s="6">
        <f t="shared" si="17"/>
        <v>0</v>
      </c>
      <c r="M566" t="s">
        <v>35</v>
      </c>
      <c r="N566" s="6">
        <v>61.584172482926483</v>
      </c>
    </row>
    <row r="567" spans="1:14">
      <c r="A567">
        <v>60555</v>
      </c>
      <c r="B567" t="s">
        <v>994</v>
      </c>
      <c r="C567" t="s">
        <v>478</v>
      </c>
      <c r="D567" t="s">
        <v>34</v>
      </c>
      <c r="E567" s="1">
        <v>27884</v>
      </c>
      <c r="F567" s="2" t="s">
        <v>27</v>
      </c>
      <c r="G567" s="2" t="s">
        <v>28</v>
      </c>
      <c r="H567">
        <f t="shared" ca="1" si="16"/>
        <v>42</v>
      </c>
      <c r="I567" s="3">
        <v>35</v>
      </c>
      <c r="J567" s="4">
        <v>8748.9282159300928</v>
      </c>
      <c r="K567" s="5">
        <v>0.25</v>
      </c>
      <c r="L567" s="6">
        <f t="shared" si="17"/>
        <v>2187.2320539825232</v>
      </c>
      <c r="M567" t="s">
        <v>29</v>
      </c>
      <c r="N567" s="6">
        <v>148.99373609200239</v>
      </c>
    </row>
    <row r="568" spans="1:14">
      <c r="A568">
        <v>60556</v>
      </c>
      <c r="B568" t="s">
        <v>995</v>
      </c>
      <c r="C568" t="s">
        <v>491</v>
      </c>
      <c r="D568" t="s">
        <v>34</v>
      </c>
      <c r="E568" s="1">
        <v>33964</v>
      </c>
      <c r="F568" s="2" t="s">
        <v>27</v>
      </c>
      <c r="G568" s="2" t="s">
        <v>28</v>
      </c>
      <c r="H568">
        <f t="shared" ca="1" si="16"/>
        <v>25</v>
      </c>
      <c r="I568" s="3">
        <v>23</v>
      </c>
      <c r="J568" s="4">
        <v>3203.3620873260152</v>
      </c>
      <c r="K568" s="5">
        <v>0.12</v>
      </c>
      <c r="L568" s="6">
        <f t="shared" si="17"/>
        <v>384.40345047912183</v>
      </c>
      <c r="M568" t="s">
        <v>35</v>
      </c>
      <c r="N568" s="6">
        <v>163.56512514941608</v>
      </c>
    </row>
    <row r="569" spans="1:14">
      <c r="A569">
        <v>60557</v>
      </c>
      <c r="B569" t="s">
        <v>996</v>
      </c>
      <c r="C569" t="s">
        <v>640</v>
      </c>
      <c r="D569" t="s">
        <v>48</v>
      </c>
      <c r="E569" s="1">
        <v>35720</v>
      </c>
      <c r="F569" s="2" t="s">
        <v>27</v>
      </c>
      <c r="G569" s="2" t="s">
        <v>28</v>
      </c>
      <c r="H569">
        <f t="shared" ca="1" si="16"/>
        <v>21</v>
      </c>
      <c r="I569" s="3">
        <v>29</v>
      </c>
      <c r="J569" s="4">
        <v>5071.7119344689327</v>
      </c>
      <c r="K569" s="5">
        <v>0.09</v>
      </c>
      <c r="L569" s="6">
        <f t="shared" si="17"/>
        <v>456.45407410220395</v>
      </c>
      <c r="M569" t="s">
        <v>35</v>
      </c>
      <c r="N569" s="6">
        <v>29.146398201876263</v>
      </c>
    </row>
    <row r="570" spans="1:14">
      <c r="A570">
        <v>60558</v>
      </c>
      <c r="B570" t="s">
        <v>997</v>
      </c>
      <c r="C570" t="s">
        <v>155</v>
      </c>
      <c r="D570" t="s">
        <v>34</v>
      </c>
      <c r="E570" s="1">
        <v>28409</v>
      </c>
      <c r="F570" s="2" t="s">
        <v>27</v>
      </c>
      <c r="G570" s="2" t="s">
        <v>28</v>
      </c>
      <c r="H570">
        <f t="shared" ca="1" si="16"/>
        <v>41</v>
      </c>
      <c r="I570" s="3">
        <v>23</v>
      </c>
      <c r="J570" s="4">
        <v>9712.3563202417336</v>
      </c>
      <c r="K570" s="5">
        <v>0.25</v>
      </c>
      <c r="L570" s="6">
        <f t="shared" si="17"/>
        <v>2428.0890800604334</v>
      </c>
      <c r="M570" t="s">
        <v>29</v>
      </c>
      <c r="N570" s="6">
        <v>118.74680669103591</v>
      </c>
    </row>
    <row r="571" spans="1:14">
      <c r="A571">
        <v>60559</v>
      </c>
      <c r="B571" t="s">
        <v>998</v>
      </c>
      <c r="C571" t="s">
        <v>238</v>
      </c>
      <c r="D571" t="s">
        <v>34</v>
      </c>
      <c r="E571" s="1">
        <v>34031</v>
      </c>
      <c r="F571" s="2" t="s">
        <v>127</v>
      </c>
      <c r="G571" s="2" t="s">
        <v>128</v>
      </c>
      <c r="H571">
        <f t="shared" ca="1" si="16"/>
        <v>25</v>
      </c>
      <c r="I571" s="3">
        <v>22</v>
      </c>
      <c r="J571" s="4">
        <v>8800.2275259352537</v>
      </c>
      <c r="K571" s="5">
        <v>0.12</v>
      </c>
      <c r="L571" s="6">
        <f t="shared" si="17"/>
        <v>1056.0273031122304</v>
      </c>
      <c r="M571" t="s">
        <v>29</v>
      </c>
      <c r="N571" s="6">
        <v>106.24078462474645</v>
      </c>
    </row>
    <row r="572" spans="1:14">
      <c r="A572">
        <v>60560</v>
      </c>
      <c r="B572" t="s">
        <v>999</v>
      </c>
      <c r="C572" t="s">
        <v>73</v>
      </c>
      <c r="D572" t="s">
        <v>34</v>
      </c>
      <c r="E572" s="1">
        <v>31504</v>
      </c>
      <c r="F572" s="2" t="s">
        <v>27</v>
      </c>
      <c r="G572" s="2" t="s">
        <v>28</v>
      </c>
      <c r="H572">
        <f t="shared" ca="1" si="16"/>
        <v>32</v>
      </c>
      <c r="I572" s="3">
        <v>21</v>
      </c>
      <c r="J572" s="4">
        <v>5486.9030425654937</v>
      </c>
      <c r="K572" s="5">
        <v>0.15</v>
      </c>
      <c r="L572" s="6">
        <f t="shared" si="17"/>
        <v>823.03545638482399</v>
      </c>
      <c r="M572" t="s">
        <v>35</v>
      </c>
      <c r="N572" s="6">
        <v>314.33137650821141</v>
      </c>
    </row>
    <row r="573" spans="1:14">
      <c r="A573">
        <v>60561</v>
      </c>
      <c r="B573" t="s">
        <v>1000</v>
      </c>
      <c r="C573" t="s">
        <v>285</v>
      </c>
      <c r="D573" t="s">
        <v>34</v>
      </c>
      <c r="E573" s="1">
        <v>31593</v>
      </c>
      <c r="F573" s="2" t="s">
        <v>27</v>
      </c>
      <c r="G573" s="2" t="s">
        <v>28</v>
      </c>
      <c r="H573">
        <f t="shared" ca="1" si="16"/>
        <v>32</v>
      </c>
      <c r="I573" s="3">
        <v>34</v>
      </c>
      <c r="J573" s="4">
        <v>8963.5941122017302</v>
      </c>
      <c r="K573" s="5">
        <v>0.15</v>
      </c>
      <c r="L573" s="6">
        <f t="shared" si="17"/>
        <v>1344.5391168302594</v>
      </c>
      <c r="M573" t="s">
        <v>29</v>
      </c>
      <c r="N573" s="6">
        <v>149.10020868931642</v>
      </c>
    </row>
    <row r="574" spans="1:14">
      <c r="A574">
        <v>60562</v>
      </c>
      <c r="B574" t="s">
        <v>1001</v>
      </c>
      <c r="C574" t="s">
        <v>726</v>
      </c>
      <c r="D574" t="s">
        <v>48</v>
      </c>
      <c r="E574" s="1">
        <v>37816</v>
      </c>
      <c r="F574" s="2" t="s">
        <v>27</v>
      </c>
      <c r="G574" s="2" t="s">
        <v>28</v>
      </c>
      <c r="H574">
        <f t="shared" ca="1" si="16"/>
        <v>15</v>
      </c>
      <c r="I574" s="3">
        <v>9</v>
      </c>
      <c r="J574" s="4">
        <v>3150.0760681192196</v>
      </c>
      <c r="K574" s="5">
        <v>7.0000000000000007E-2</v>
      </c>
      <c r="L574" s="6">
        <f t="shared" si="17"/>
        <v>220.50532476834539</v>
      </c>
      <c r="M574" t="s">
        <v>35</v>
      </c>
      <c r="N574" s="6">
        <v>84.600752670051705</v>
      </c>
    </row>
    <row r="575" spans="1:14">
      <c r="A575">
        <v>60563</v>
      </c>
      <c r="B575" t="s">
        <v>1002</v>
      </c>
      <c r="C575" t="s">
        <v>287</v>
      </c>
      <c r="D575" t="s">
        <v>34</v>
      </c>
      <c r="E575" s="1">
        <v>28358</v>
      </c>
      <c r="F575" s="2" t="s">
        <v>27</v>
      </c>
      <c r="G575" s="2" t="s">
        <v>28</v>
      </c>
      <c r="H575">
        <f t="shared" ca="1" si="16"/>
        <v>41</v>
      </c>
      <c r="I575" s="3">
        <v>10</v>
      </c>
      <c r="J575" s="4">
        <v>3150.3430532608904</v>
      </c>
      <c r="K575" s="5">
        <v>0.25</v>
      </c>
      <c r="L575" s="6">
        <f t="shared" si="17"/>
        <v>787.58576331522261</v>
      </c>
      <c r="M575" t="s">
        <v>35</v>
      </c>
      <c r="N575" s="6">
        <v>239.05855913137896</v>
      </c>
    </row>
    <row r="576" spans="1:14">
      <c r="A576">
        <v>60564</v>
      </c>
      <c r="B576" t="s">
        <v>1003</v>
      </c>
      <c r="C576" t="s">
        <v>493</v>
      </c>
      <c r="D576" t="s">
        <v>34</v>
      </c>
      <c r="E576" s="1">
        <v>37098</v>
      </c>
      <c r="F576" s="2" t="s">
        <v>27</v>
      </c>
      <c r="G576" s="2" t="s">
        <v>28</v>
      </c>
      <c r="H576">
        <f t="shared" ca="1" si="16"/>
        <v>17</v>
      </c>
      <c r="I576" s="3">
        <v>32</v>
      </c>
      <c r="J576" s="4">
        <v>5427.7056084319911</v>
      </c>
      <c r="K576" s="5">
        <v>7.0000000000000007E-2</v>
      </c>
      <c r="L576" s="6">
        <f t="shared" si="17"/>
        <v>379.93939259023944</v>
      </c>
      <c r="M576" t="s">
        <v>35</v>
      </c>
      <c r="N576" s="6">
        <v>111.6041472428934</v>
      </c>
    </row>
    <row r="577" spans="1:14">
      <c r="A577">
        <v>60565</v>
      </c>
      <c r="B577" t="s">
        <v>1004</v>
      </c>
      <c r="C577" t="s">
        <v>742</v>
      </c>
      <c r="D577" t="s">
        <v>48</v>
      </c>
      <c r="E577" s="1">
        <v>34165</v>
      </c>
      <c r="F577" s="2" t="s">
        <v>27</v>
      </c>
      <c r="G577" s="2" t="s">
        <v>28</v>
      </c>
      <c r="H577">
        <f t="shared" ca="1" si="16"/>
        <v>25</v>
      </c>
      <c r="I577" s="3">
        <v>26</v>
      </c>
      <c r="J577" s="4">
        <v>5470.0003827319979</v>
      </c>
      <c r="K577" s="5">
        <v>0.12</v>
      </c>
      <c r="L577" s="6">
        <f t="shared" si="17"/>
        <v>656.40004592783976</v>
      </c>
      <c r="M577" t="s">
        <v>35</v>
      </c>
      <c r="N577" s="6">
        <v>133.27719065136495</v>
      </c>
    </row>
    <row r="578" spans="1:14">
      <c r="A578">
        <v>60566</v>
      </c>
      <c r="B578" t="s">
        <v>1005</v>
      </c>
      <c r="C578" t="s">
        <v>881</v>
      </c>
      <c r="D578" t="s">
        <v>48</v>
      </c>
      <c r="E578" s="1">
        <v>36211</v>
      </c>
      <c r="F578" s="2" t="s">
        <v>133</v>
      </c>
      <c r="G578" s="2" t="s">
        <v>933</v>
      </c>
      <c r="H578">
        <f t="shared" ca="1" si="16"/>
        <v>19</v>
      </c>
      <c r="I578" s="3">
        <v>22</v>
      </c>
      <c r="J578" s="4">
        <v>7247.0299211809433</v>
      </c>
      <c r="K578" s="5">
        <v>0.09</v>
      </c>
      <c r="L578" s="6">
        <f t="shared" si="17"/>
        <v>652.23269290628491</v>
      </c>
      <c r="M578" t="s">
        <v>35</v>
      </c>
      <c r="N578" s="6">
        <v>66.605224411164741</v>
      </c>
    </row>
    <row r="579" spans="1:14">
      <c r="A579">
        <v>60567</v>
      </c>
      <c r="B579" t="s">
        <v>1006</v>
      </c>
      <c r="C579" t="s">
        <v>295</v>
      </c>
      <c r="D579" t="s">
        <v>34</v>
      </c>
      <c r="E579" s="1">
        <v>31103</v>
      </c>
      <c r="F579" s="2" t="s">
        <v>27</v>
      </c>
      <c r="G579" s="2" t="s">
        <v>28</v>
      </c>
      <c r="H579">
        <f t="shared" ca="1" si="16"/>
        <v>33</v>
      </c>
      <c r="I579" s="3">
        <v>6</v>
      </c>
      <c r="J579" s="4">
        <v>4695.5274023309539</v>
      </c>
      <c r="K579" s="5">
        <v>0.25</v>
      </c>
      <c r="L579" s="6">
        <f t="shared" si="17"/>
        <v>1173.8818505827385</v>
      </c>
      <c r="M579" t="s">
        <v>35</v>
      </c>
      <c r="N579" s="6">
        <v>225.15182060193811</v>
      </c>
    </row>
    <row r="580" spans="1:14">
      <c r="A580">
        <v>60568</v>
      </c>
      <c r="B580" t="s">
        <v>1007</v>
      </c>
      <c r="C580" t="s">
        <v>495</v>
      </c>
      <c r="D580" t="s">
        <v>34</v>
      </c>
      <c r="E580" s="1">
        <v>31470</v>
      </c>
      <c r="F580" s="2" t="s">
        <v>27</v>
      </c>
      <c r="G580" s="2" t="s">
        <v>28</v>
      </c>
      <c r="H580">
        <f t="shared" ca="1" si="16"/>
        <v>32</v>
      </c>
      <c r="I580" s="3">
        <v>24</v>
      </c>
      <c r="J580" s="4">
        <v>6918.5584140303199</v>
      </c>
      <c r="K580" s="5">
        <v>0.15</v>
      </c>
      <c r="L580" s="6">
        <f t="shared" si="17"/>
        <v>1037.783762104548</v>
      </c>
      <c r="M580" t="s">
        <v>35</v>
      </c>
      <c r="N580" s="6">
        <v>247.82838720073124</v>
      </c>
    </row>
    <row r="581" spans="1:14">
      <c r="A581">
        <v>60569</v>
      </c>
      <c r="B581" t="s">
        <v>1008</v>
      </c>
      <c r="C581" t="s">
        <v>605</v>
      </c>
      <c r="D581" t="s">
        <v>48</v>
      </c>
      <c r="E581" s="1">
        <v>34132</v>
      </c>
      <c r="F581" s="2" t="s">
        <v>27</v>
      </c>
      <c r="G581" s="2" t="s">
        <v>28</v>
      </c>
      <c r="H581">
        <f t="shared" ca="1" si="16"/>
        <v>25</v>
      </c>
      <c r="I581" s="3">
        <v>13</v>
      </c>
      <c r="J581" s="4">
        <v>4179.4407246643077</v>
      </c>
      <c r="K581" s="5">
        <v>0.12</v>
      </c>
      <c r="L581" s="6">
        <f t="shared" si="17"/>
        <v>501.5328869597169</v>
      </c>
      <c r="M581" t="s">
        <v>35</v>
      </c>
      <c r="N581" s="6">
        <v>48.461011533786746</v>
      </c>
    </row>
    <row r="582" spans="1:14">
      <c r="A582">
        <v>60570</v>
      </c>
      <c r="B582" t="s">
        <v>1009</v>
      </c>
      <c r="C582" t="s">
        <v>1010</v>
      </c>
      <c r="D582" t="s">
        <v>34</v>
      </c>
      <c r="E582" s="1">
        <v>36521</v>
      </c>
      <c r="F582" s="2" t="s">
        <v>27</v>
      </c>
      <c r="G582" s="2" t="s">
        <v>28</v>
      </c>
      <c r="H582">
        <f t="shared" ca="1" si="16"/>
        <v>18</v>
      </c>
      <c r="I582" s="3">
        <v>36</v>
      </c>
      <c r="J582" s="4">
        <v>6763.8035911913839</v>
      </c>
      <c r="K582" s="5">
        <v>0.09</v>
      </c>
      <c r="L582" s="6">
        <f t="shared" si="17"/>
        <v>608.74232320722456</v>
      </c>
      <c r="M582" t="s">
        <v>35</v>
      </c>
      <c r="N582" s="6">
        <v>54.969573256066205</v>
      </c>
    </row>
    <row r="583" spans="1:14">
      <c r="A583">
        <v>60571</v>
      </c>
      <c r="B583" t="s">
        <v>1011</v>
      </c>
      <c r="C583" t="s">
        <v>506</v>
      </c>
      <c r="D583" t="s">
        <v>34</v>
      </c>
      <c r="E583" s="1">
        <v>31651</v>
      </c>
      <c r="F583" s="2" t="s">
        <v>27</v>
      </c>
      <c r="G583" s="2" t="s">
        <v>28</v>
      </c>
      <c r="H583">
        <f t="shared" ca="1" si="16"/>
        <v>32</v>
      </c>
      <c r="I583" s="3">
        <v>40</v>
      </c>
      <c r="J583" s="4">
        <v>3081.199490133954</v>
      </c>
      <c r="K583" s="5">
        <v>0.15</v>
      </c>
      <c r="L583" s="6">
        <f t="shared" si="17"/>
        <v>462.1799235200931</v>
      </c>
      <c r="M583" t="s">
        <v>35</v>
      </c>
      <c r="N583" s="6">
        <v>60.661538542562177</v>
      </c>
    </row>
    <row r="584" spans="1:14">
      <c r="A584">
        <v>60572</v>
      </c>
      <c r="B584" t="s">
        <v>1012</v>
      </c>
      <c r="C584" t="s">
        <v>1013</v>
      </c>
      <c r="D584" t="s">
        <v>34</v>
      </c>
      <c r="E584" s="1">
        <v>32282</v>
      </c>
      <c r="F584" s="2" t="s">
        <v>27</v>
      </c>
      <c r="G584" s="2" t="s">
        <v>260</v>
      </c>
      <c r="H584">
        <f t="shared" ca="1" si="16"/>
        <v>30</v>
      </c>
      <c r="I584" s="3">
        <v>13</v>
      </c>
      <c r="J584" s="4">
        <v>4375.6376674031835</v>
      </c>
      <c r="K584" s="5">
        <v>0.15</v>
      </c>
      <c r="L584" s="6">
        <f t="shared" si="17"/>
        <v>656.34565011047755</v>
      </c>
      <c r="M584" t="s">
        <v>35</v>
      </c>
      <c r="N584" s="6">
        <v>241.88949065556892</v>
      </c>
    </row>
    <row r="585" spans="1:14">
      <c r="A585">
        <v>60573</v>
      </c>
      <c r="B585" t="s">
        <v>1014</v>
      </c>
      <c r="C585" t="s">
        <v>1015</v>
      </c>
      <c r="D585" t="s">
        <v>48</v>
      </c>
      <c r="E585" s="1">
        <v>35884</v>
      </c>
      <c r="F585" s="2" t="s">
        <v>27</v>
      </c>
      <c r="G585" s="2" t="s">
        <v>28</v>
      </c>
      <c r="H585">
        <f t="shared" ca="1" si="16"/>
        <v>20</v>
      </c>
      <c r="I585" s="3">
        <v>8</v>
      </c>
      <c r="J585" s="4">
        <v>6469.7369387709787</v>
      </c>
      <c r="K585" s="5">
        <v>0.09</v>
      </c>
      <c r="L585" s="6">
        <f t="shared" si="17"/>
        <v>582.276324489388</v>
      </c>
      <c r="M585" t="s">
        <v>35</v>
      </c>
      <c r="N585" s="6">
        <v>89.276935950107898</v>
      </c>
    </row>
    <row r="586" spans="1:14">
      <c r="A586">
        <v>60574</v>
      </c>
      <c r="B586" t="s">
        <v>1016</v>
      </c>
      <c r="C586" t="s">
        <v>305</v>
      </c>
      <c r="D586" t="s">
        <v>34</v>
      </c>
      <c r="E586" s="1">
        <v>34687</v>
      </c>
      <c r="F586" s="2" t="s">
        <v>27</v>
      </c>
      <c r="G586" s="2" t="s">
        <v>28</v>
      </c>
      <c r="H586">
        <f t="shared" ca="1" si="16"/>
        <v>23</v>
      </c>
      <c r="I586" s="3">
        <v>12</v>
      </c>
      <c r="J586" s="4">
        <v>3876.5119061014907</v>
      </c>
      <c r="K586" s="5">
        <v>0.12</v>
      </c>
      <c r="L586" s="6">
        <f t="shared" si="17"/>
        <v>465.18142873217886</v>
      </c>
      <c r="M586" t="s">
        <v>35</v>
      </c>
      <c r="N586" s="6">
        <v>215.3536500763407</v>
      </c>
    </row>
    <row r="587" spans="1:14">
      <c r="A587">
        <v>60575</v>
      </c>
      <c r="B587" t="s">
        <v>1017</v>
      </c>
      <c r="C587" t="s">
        <v>336</v>
      </c>
      <c r="D587" t="s">
        <v>34</v>
      </c>
      <c r="E587" s="1">
        <v>36437</v>
      </c>
      <c r="F587" s="2" t="s">
        <v>27</v>
      </c>
      <c r="G587" s="2" t="s">
        <v>28</v>
      </c>
      <c r="H587">
        <f t="shared" ca="1" si="16"/>
        <v>19</v>
      </c>
      <c r="I587" s="3">
        <v>20</v>
      </c>
      <c r="J587" s="4">
        <v>4860.4997137091486</v>
      </c>
      <c r="K587" s="5">
        <v>0.09</v>
      </c>
      <c r="L587" s="6">
        <f t="shared" si="17"/>
        <v>437.44497423382336</v>
      </c>
      <c r="M587" t="s">
        <v>35</v>
      </c>
      <c r="N587" s="6">
        <v>77.451805796341034</v>
      </c>
    </row>
    <row r="588" spans="1:14">
      <c r="A588">
        <v>60576</v>
      </c>
      <c r="B588" t="s">
        <v>1018</v>
      </c>
      <c r="C588" t="s">
        <v>1019</v>
      </c>
      <c r="D588" t="s">
        <v>34</v>
      </c>
      <c r="E588" s="1">
        <v>28024</v>
      </c>
      <c r="F588" s="2" t="s">
        <v>133</v>
      </c>
      <c r="G588" s="2" t="s">
        <v>134</v>
      </c>
      <c r="H588">
        <f t="shared" ref="H588:H651" ca="1" si="18">DATEDIF(E588,TODAY(),"y")</f>
        <v>42</v>
      </c>
      <c r="I588" s="3">
        <v>17</v>
      </c>
      <c r="J588" s="4">
        <v>7662.17788192237</v>
      </c>
      <c r="K588" s="5">
        <v>0.25</v>
      </c>
      <c r="L588" s="6">
        <f t="shared" ref="L588:L651" si="19">K588*J588</f>
        <v>1915.5444704805925</v>
      </c>
      <c r="M588" t="s">
        <v>35</v>
      </c>
      <c r="N588" s="6">
        <v>161.82364925338823</v>
      </c>
    </row>
    <row r="589" spans="1:14">
      <c r="A589">
        <v>60577</v>
      </c>
      <c r="B589" t="s">
        <v>1020</v>
      </c>
      <c r="C589" t="s">
        <v>513</v>
      </c>
      <c r="D589" t="s">
        <v>34</v>
      </c>
      <c r="E589" s="1">
        <v>39386</v>
      </c>
      <c r="F589" s="2" t="s">
        <v>27</v>
      </c>
      <c r="G589" s="2" t="s">
        <v>28</v>
      </c>
      <c r="H589">
        <f t="shared" ca="1" si="18"/>
        <v>10</v>
      </c>
      <c r="I589" s="3">
        <v>20</v>
      </c>
      <c r="J589" s="4">
        <v>9658.0924339896847</v>
      </c>
      <c r="K589" s="5">
        <v>0.04</v>
      </c>
      <c r="L589" s="6">
        <f t="shared" si="19"/>
        <v>386.32369735958741</v>
      </c>
      <c r="M589" t="s">
        <v>29</v>
      </c>
      <c r="N589" s="6">
        <v>68.890712894789587</v>
      </c>
    </row>
    <row r="590" spans="1:14">
      <c r="A590">
        <v>60578</v>
      </c>
      <c r="B590" t="s">
        <v>1021</v>
      </c>
      <c r="C590" t="s">
        <v>535</v>
      </c>
      <c r="D590" t="s">
        <v>34</v>
      </c>
      <c r="E590" s="1">
        <v>32815</v>
      </c>
      <c r="F590" s="2" t="s">
        <v>27</v>
      </c>
      <c r="G590" s="2" t="s">
        <v>28</v>
      </c>
      <c r="H590">
        <f t="shared" ca="1" si="18"/>
        <v>28</v>
      </c>
      <c r="I590" s="3">
        <v>30</v>
      </c>
      <c r="J590" s="4">
        <v>2993.8072768269385</v>
      </c>
      <c r="K590" s="5">
        <v>0.15</v>
      </c>
      <c r="L590" s="6">
        <f t="shared" si="19"/>
        <v>449.07109152404075</v>
      </c>
      <c r="M590" t="s">
        <v>35</v>
      </c>
      <c r="N590" s="6">
        <v>108.87199185158659</v>
      </c>
    </row>
    <row r="591" spans="1:14">
      <c r="A591">
        <v>60579</v>
      </c>
      <c r="B591" t="s">
        <v>1022</v>
      </c>
      <c r="C591" t="s">
        <v>827</v>
      </c>
      <c r="D591" t="s">
        <v>48</v>
      </c>
      <c r="E591" s="1">
        <v>37850</v>
      </c>
      <c r="F591" s="2" t="s">
        <v>27</v>
      </c>
      <c r="G591" s="2" t="s">
        <v>28</v>
      </c>
      <c r="H591">
        <f t="shared" ca="1" si="18"/>
        <v>15</v>
      </c>
      <c r="I591" s="3">
        <v>12</v>
      </c>
      <c r="J591" s="4">
        <v>7316.1034037782083</v>
      </c>
      <c r="K591" s="5">
        <v>7.0000000000000007E-2</v>
      </c>
      <c r="L591" s="6">
        <f t="shared" si="19"/>
        <v>512.12723826447461</v>
      </c>
      <c r="M591" t="s">
        <v>35</v>
      </c>
      <c r="N591" s="6">
        <v>99.247467003786028</v>
      </c>
    </row>
    <row r="592" spans="1:14">
      <c r="A592">
        <v>60580</v>
      </c>
      <c r="B592" t="s">
        <v>1023</v>
      </c>
      <c r="C592" t="s">
        <v>181</v>
      </c>
      <c r="D592" t="s">
        <v>34</v>
      </c>
      <c r="E592" s="1">
        <v>37543</v>
      </c>
      <c r="F592" s="2" t="s">
        <v>133</v>
      </c>
      <c r="G592" s="2" t="s">
        <v>156</v>
      </c>
      <c r="H592">
        <f t="shared" ca="1" si="18"/>
        <v>16</v>
      </c>
      <c r="I592" s="3">
        <v>27</v>
      </c>
      <c r="J592" s="4">
        <v>6012.3506676455017</v>
      </c>
      <c r="K592" s="5">
        <v>7.0000000000000007E-2</v>
      </c>
      <c r="L592" s="6">
        <f t="shared" si="19"/>
        <v>420.86454673518517</v>
      </c>
      <c r="M592" t="s">
        <v>35</v>
      </c>
      <c r="N592" s="6">
        <v>229.59875535812131</v>
      </c>
    </row>
    <row r="593" spans="1:14">
      <c r="A593">
        <v>60581</v>
      </c>
      <c r="B593" t="s">
        <v>1024</v>
      </c>
      <c r="C593" t="s">
        <v>361</v>
      </c>
      <c r="D593" t="s">
        <v>34</v>
      </c>
      <c r="E593" s="1">
        <v>32520</v>
      </c>
      <c r="F593" s="2" t="s">
        <v>27</v>
      </c>
      <c r="G593" s="2" t="s">
        <v>28</v>
      </c>
      <c r="H593">
        <f t="shared" ca="1" si="18"/>
        <v>29</v>
      </c>
      <c r="I593" s="3">
        <v>12</v>
      </c>
      <c r="J593" s="4">
        <v>1869.1405908887214</v>
      </c>
      <c r="K593" s="5">
        <v>0.15</v>
      </c>
      <c r="L593" s="6">
        <f t="shared" si="19"/>
        <v>280.3710886333082</v>
      </c>
      <c r="M593" t="s">
        <v>35</v>
      </c>
      <c r="N593" s="6">
        <v>194.73483966976434</v>
      </c>
    </row>
    <row r="594" spans="1:14">
      <c r="A594">
        <v>60582</v>
      </c>
      <c r="B594" t="s">
        <v>1025</v>
      </c>
      <c r="C594" t="s">
        <v>928</v>
      </c>
      <c r="D594" t="s">
        <v>48</v>
      </c>
      <c r="E594" s="1">
        <v>33858</v>
      </c>
      <c r="F594" s="2" t="s">
        <v>27</v>
      </c>
      <c r="G594" s="2" t="s">
        <v>28</v>
      </c>
      <c r="H594">
        <f t="shared" ca="1" si="18"/>
        <v>26</v>
      </c>
      <c r="I594" s="3">
        <v>18</v>
      </c>
      <c r="J594" s="4">
        <v>7239.0221959608589</v>
      </c>
      <c r="K594" s="5">
        <v>0.12</v>
      </c>
      <c r="L594" s="6">
        <f t="shared" si="19"/>
        <v>868.68266351530303</v>
      </c>
      <c r="M594" t="s">
        <v>35</v>
      </c>
      <c r="N594" s="6">
        <v>92.451659915480036</v>
      </c>
    </row>
    <row r="595" spans="1:14">
      <c r="A595">
        <v>60583</v>
      </c>
      <c r="B595" t="s">
        <v>1026</v>
      </c>
      <c r="C595" t="s">
        <v>372</v>
      </c>
      <c r="D595" t="s">
        <v>34</v>
      </c>
      <c r="E595" s="1">
        <v>38824</v>
      </c>
      <c r="F595" s="2" t="s">
        <v>27</v>
      </c>
      <c r="G595" s="2" t="s">
        <v>260</v>
      </c>
      <c r="H595">
        <f t="shared" ca="1" si="18"/>
        <v>12</v>
      </c>
      <c r="I595" s="3">
        <v>12</v>
      </c>
      <c r="J595" s="4">
        <v>2693.4880426511027</v>
      </c>
      <c r="K595" s="5">
        <v>0.04</v>
      </c>
      <c r="L595" s="6">
        <f t="shared" si="19"/>
        <v>107.73952170604412</v>
      </c>
      <c r="M595" t="s">
        <v>35</v>
      </c>
      <c r="N595" s="6">
        <v>335.29984170783263</v>
      </c>
    </row>
    <row r="596" spans="1:14">
      <c r="A596">
        <v>60584</v>
      </c>
      <c r="B596" t="s">
        <v>1027</v>
      </c>
      <c r="C596" t="s">
        <v>374</v>
      </c>
      <c r="D596" t="s">
        <v>34</v>
      </c>
      <c r="E596" s="1">
        <v>28027</v>
      </c>
      <c r="F596" s="2" t="s">
        <v>27</v>
      </c>
      <c r="G596" s="2" t="s">
        <v>28</v>
      </c>
      <c r="H596">
        <f t="shared" ca="1" si="18"/>
        <v>42</v>
      </c>
      <c r="I596" s="3">
        <v>40</v>
      </c>
      <c r="J596" s="4">
        <v>6627.2087875045127</v>
      </c>
      <c r="K596" s="5">
        <v>0.25</v>
      </c>
      <c r="L596" s="6">
        <f t="shared" si="19"/>
        <v>1656.8021968761282</v>
      </c>
      <c r="M596" t="s">
        <v>35</v>
      </c>
      <c r="N596" s="6">
        <v>326.80282475278796</v>
      </c>
    </row>
    <row r="597" spans="1:14">
      <c r="A597">
        <v>60585</v>
      </c>
      <c r="B597" t="s">
        <v>1028</v>
      </c>
      <c r="C597" t="s">
        <v>832</v>
      </c>
      <c r="D597" t="s">
        <v>48</v>
      </c>
      <c r="E597" s="1">
        <v>30237</v>
      </c>
      <c r="F597" s="2" t="s">
        <v>27</v>
      </c>
      <c r="G597" s="2" t="s">
        <v>28</v>
      </c>
      <c r="H597">
        <f t="shared" ca="1" si="18"/>
        <v>36</v>
      </c>
      <c r="I597" s="3">
        <v>23</v>
      </c>
      <c r="J597" s="4">
        <v>3162.4894106163656</v>
      </c>
      <c r="K597" s="5">
        <v>0.25</v>
      </c>
      <c r="L597" s="6">
        <f t="shared" si="19"/>
        <v>790.6223526540914</v>
      </c>
      <c r="M597" t="s">
        <v>35</v>
      </c>
      <c r="N597" s="6">
        <v>58.86898452997324</v>
      </c>
    </row>
    <row r="598" spans="1:14">
      <c r="A598">
        <v>60586</v>
      </c>
      <c r="B598" t="s">
        <v>1029</v>
      </c>
      <c r="C598" t="s">
        <v>391</v>
      </c>
      <c r="D598" t="s">
        <v>34</v>
      </c>
      <c r="E598" s="1">
        <v>33835</v>
      </c>
      <c r="F598" s="2" t="s">
        <v>27</v>
      </c>
      <c r="G598" s="2" t="s">
        <v>28</v>
      </c>
      <c r="H598">
        <f t="shared" ca="1" si="18"/>
        <v>26</v>
      </c>
      <c r="I598" s="3">
        <v>36</v>
      </c>
      <c r="J598" s="4">
        <v>8214.6790747765208</v>
      </c>
      <c r="K598" s="5">
        <v>0.12</v>
      </c>
      <c r="L598" s="6">
        <f t="shared" si="19"/>
        <v>985.76148897318251</v>
      </c>
      <c r="M598" t="s">
        <v>29</v>
      </c>
      <c r="N598" s="6">
        <v>125.54926836891937</v>
      </c>
    </row>
    <row r="599" spans="1:14">
      <c r="A599">
        <v>60587</v>
      </c>
      <c r="B599" t="s">
        <v>1030</v>
      </c>
      <c r="C599" t="s">
        <v>75</v>
      </c>
      <c r="D599" t="s">
        <v>34</v>
      </c>
      <c r="E599" s="1">
        <v>34912</v>
      </c>
      <c r="F599" s="2" t="s">
        <v>27</v>
      </c>
      <c r="G599" s="2" t="s">
        <v>28</v>
      </c>
      <c r="H599">
        <f t="shared" ca="1" si="18"/>
        <v>23</v>
      </c>
      <c r="I599" s="3">
        <v>23</v>
      </c>
      <c r="J599" s="4">
        <v>6037.4572413530268</v>
      </c>
      <c r="K599" s="5">
        <v>0.09</v>
      </c>
      <c r="L599" s="6">
        <f t="shared" si="19"/>
        <v>543.37115172177243</v>
      </c>
      <c r="M599" t="s">
        <v>35</v>
      </c>
      <c r="N599" s="6">
        <v>346.56354355303813</v>
      </c>
    </row>
    <row r="600" spans="1:14">
      <c r="A600">
        <v>60588</v>
      </c>
      <c r="B600" t="s">
        <v>1031</v>
      </c>
      <c r="C600" t="s">
        <v>173</v>
      </c>
      <c r="D600" t="s">
        <v>34</v>
      </c>
      <c r="E600" s="1">
        <v>37411</v>
      </c>
      <c r="F600" s="2" t="s">
        <v>27</v>
      </c>
      <c r="G600" s="2" t="s">
        <v>28</v>
      </c>
      <c r="H600">
        <f t="shared" ca="1" si="18"/>
        <v>16</v>
      </c>
      <c r="I600" s="3">
        <v>28</v>
      </c>
      <c r="J600" s="4">
        <v>2320.4845657217857</v>
      </c>
      <c r="K600" s="5">
        <v>7.0000000000000007E-2</v>
      </c>
      <c r="L600" s="6">
        <f t="shared" si="19"/>
        <v>162.433919600525</v>
      </c>
      <c r="M600" t="s">
        <v>35</v>
      </c>
      <c r="N600" s="6">
        <v>263.42395652722314</v>
      </c>
    </row>
    <row r="601" spans="1:14">
      <c r="A601">
        <v>60589</v>
      </c>
      <c r="B601" t="s">
        <v>1032</v>
      </c>
      <c r="C601" t="s">
        <v>537</v>
      </c>
      <c r="D601" t="s">
        <v>34</v>
      </c>
      <c r="E601" s="1">
        <v>39651</v>
      </c>
      <c r="F601" s="2" t="s">
        <v>27</v>
      </c>
      <c r="G601" s="2" t="s">
        <v>28</v>
      </c>
      <c r="H601">
        <f t="shared" ca="1" si="18"/>
        <v>10</v>
      </c>
      <c r="I601" s="3">
        <v>7</v>
      </c>
      <c r="J601" s="4">
        <v>9771.5669728208195</v>
      </c>
      <c r="K601" s="5">
        <v>0</v>
      </c>
      <c r="L601" s="6">
        <f t="shared" si="19"/>
        <v>0</v>
      </c>
      <c r="M601" t="s">
        <v>29</v>
      </c>
      <c r="N601" s="6">
        <v>145.17007604324769</v>
      </c>
    </row>
    <row r="602" spans="1:14">
      <c r="A602">
        <v>60590</v>
      </c>
      <c r="B602" t="s">
        <v>1033</v>
      </c>
      <c r="C602" t="s">
        <v>930</v>
      </c>
      <c r="D602" t="s">
        <v>48</v>
      </c>
      <c r="E602" s="1">
        <v>35443</v>
      </c>
      <c r="F602" s="2" t="s">
        <v>27</v>
      </c>
      <c r="G602" s="2" t="s">
        <v>28</v>
      </c>
      <c r="H602">
        <f t="shared" ca="1" si="18"/>
        <v>21</v>
      </c>
      <c r="I602" s="3">
        <v>33</v>
      </c>
      <c r="J602" s="4">
        <v>4174.6429412092657</v>
      </c>
      <c r="K602" s="5">
        <v>0.09</v>
      </c>
      <c r="L602" s="6">
        <f t="shared" si="19"/>
        <v>375.71786470883387</v>
      </c>
      <c r="M602" t="s">
        <v>35</v>
      </c>
      <c r="N602" s="6">
        <v>116.27137607550793</v>
      </c>
    </row>
    <row r="603" spans="1:14">
      <c r="A603">
        <v>60591</v>
      </c>
      <c r="B603" t="s">
        <v>1034</v>
      </c>
      <c r="C603" t="s">
        <v>262</v>
      </c>
      <c r="D603" t="s">
        <v>34</v>
      </c>
      <c r="E603" s="1">
        <v>38152</v>
      </c>
      <c r="F603" s="2" t="s">
        <v>27</v>
      </c>
      <c r="G603" s="2" t="s">
        <v>28</v>
      </c>
      <c r="H603">
        <f t="shared" ca="1" si="18"/>
        <v>14</v>
      </c>
      <c r="I603" s="3">
        <v>39</v>
      </c>
      <c r="J603" s="4">
        <v>4687.1513534841615</v>
      </c>
      <c r="K603" s="5">
        <v>7.0000000000000007E-2</v>
      </c>
      <c r="L603" s="6">
        <f t="shared" si="19"/>
        <v>328.10059474389135</v>
      </c>
      <c r="M603" t="s">
        <v>35</v>
      </c>
      <c r="N603" s="6">
        <v>258.63544224430524</v>
      </c>
    </row>
    <row r="604" spans="1:14">
      <c r="A604">
        <v>60592</v>
      </c>
      <c r="B604" t="s">
        <v>1035</v>
      </c>
      <c r="C604" t="s">
        <v>1036</v>
      </c>
      <c r="D604" t="s">
        <v>48</v>
      </c>
      <c r="E604" s="1">
        <v>32277</v>
      </c>
      <c r="F604" s="2" t="s">
        <v>127</v>
      </c>
      <c r="G604" s="2" t="s">
        <v>466</v>
      </c>
      <c r="H604">
        <f t="shared" ca="1" si="18"/>
        <v>30</v>
      </c>
      <c r="I604" s="3">
        <v>7</v>
      </c>
      <c r="J604" s="4">
        <v>2243.9550524123383</v>
      </c>
      <c r="K604" s="5">
        <v>0.15</v>
      </c>
      <c r="L604" s="6">
        <f t="shared" si="19"/>
        <v>336.59325786185076</v>
      </c>
      <c r="M604" t="s">
        <v>35</v>
      </c>
      <c r="N604" s="6">
        <v>22.806247900229195</v>
      </c>
    </row>
    <row r="605" spans="1:14">
      <c r="A605">
        <v>60593</v>
      </c>
      <c r="B605" t="s">
        <v>1037</v>
      </c>
      <c r="C605" t="s">
        <v>940</v>
      </c>
      <c r="D605" t="s">
        <v>48</v>
      </c>
      <c r="E605" s="1">
        <v>28632</v>
      </c>
      <c r="F605" s="2" t="s">
        <v>27</v>
      </c>
      <c r="G605" s="2" t="s">
        <v>28</v>
      </c>
      <c r="H605">
        <f t="shared" ca="1" si="18"/>
        <v>40</v>
      </c>
      <c r="I605" s="3">
        <v>37</v>
      </c>
      <c r="J605" s="4">
        <v>2368.2417356646602</v>
      </c>
      <c r="K605" s="5">
        <v>0.25</v>
      </c>
      <c r="L605" s="6">
        <f t="shared" si="19"/>
        <v>592.06043391616504</v>
      </c>
      <c r="M605" t="s">
        <v>35</v>
      </c>
      <c r="N605" s="6">
        <v>88.459017292236965</v>
      </c>
    </row>
    <row r="606" spans="1:14">
      <c r="A606">
        <v>60594</v>
      </c>
      <c r="B606" t="s">
        <v>1038</v>
      </c>
      <c r="C606" t="s">
        <v>948</v>
      </c>
      <c r="D606" t="s">
        <v>48</v>
      </c>
      <c r="E606" s="1">
        <v>33153</v>
      </c>
      <c r="F606" s="2" t="s">
        <v>27</v>
      </c>
      <c r="G606" s="2" t="s">
        <v>28</v>
      </c>
      <c r="H606">
        <f t="shared" ca="1" si="18"/>
        <v>28</v>
      </c>
      <c r="I606" s="3">
        <v>15</v>
      </c>
      <c r="J606" s="4">
        <v>6786.0638835092541</v>
      </c>
      <c r="K606" s="5">
        <v>0.12</v>
      </c>
      <c r="L606" s="6">
        <f t="shared" si="19"/>
        <v>814.32766602111042</v>
      </c>
      <c r="M606" t="s">
        <v>35</v>
      </c>
      <c r="N606" s="6">
        <v>29.903768095735224</v>
      </c>
    </row>
    <row r="607" spans="1:14">
      <c r="A607">
        <v>60595</v>
      </c>
      <c r="B607" t="s">
        <v>1039</v>
      </c>
      <c r="C607" t="s">
        <v>420</v>
      </c>
      <c r="D607" t="s">
        <v>34</v>
      </c>
      <c r="E607" s="1">
        <v>39601</v>
      </c>
      <c r="F607" s="2" t="s">
        <v>27</v>
      </c>
      <c r="G607" s="2" t="s">
        <v>28</v>
      </c>
      <c r="H607">
        <f t="shared" ca="1" si="18"/>
        <v>10</v>
      </c>
      <c r="I607" s="3">
        <v>18</v>
      </c>
      <c r="J607" s="4">
        <v>2363.8787015416847</v>
      </c>
      <c r="K607" s="5">
        <v>0</v>
      </c>
      <c r="L607" s="6">
        <f t="shared" si="19"/>
        <v>0</v>
      </c>
      <c r="M607" t="s">
        <v>35</v>
      </c>
      <c r="N607" s="6">
        <v>329.72189547518252</v>
      </c>
    </row>
    <row r="608" spans="1:14">
      <c r="A608">
        <v>60596</v>
      </c>
      <c r="B608" t="s">
        <v>1040</v>
      </c>
      <c r="C608" t="s">
        <v>1041</v>
      </c>
      <c r="D608" t="s">
        <v>34</v>
      </c>
      <c r="E608" s="1">
        <v>36317</v>
      </c>
      <c r="F608" s="2" t="s">
        <v>27</v>
      </c>
      <c r="G608" s="2" t="s">
        <v>28</v>
      </c>
      <c r="H608">
        <f t="shared" ca="1" si="18"/>
        <v>19</v>
      </c>
      <c r="I608" s="3">
        <v>34</v>
      </c>
      <c r="J608" s="4">
        <v>6084.2674057892355</v>
      </c>
      <c r="K608" s="5">
        <v>0.09</v>
      </c>
      <c r="L608" s="6">
        <f t="shared" si="19"/>
        <v>547.58406652103122</v>
      </c>
      <c r="M608" t="s">
        <v>35</v>
      </c>
      <c r="N608" s="6">
        <v>52.94339882099726</v>
      </c>
    </row>
    <row r="609" spans="1:14">
      <c r="A609">
        <v>60597</v>
      </c>
      <c r="B609" t="s">
        <v>1042</v>
      </c>
      <c r="C609" t="s">
        <v>426</v>
      </c>
      <c r="D609" t="s">
        <v>34</v>
      </c>
      <c r="E609" s="1">
        <v>31617</v>
      </c>
      <c r="F609" s="2" t="s">
        <v>27</v>
      </c>
      <c r="G609" s="2" t="s">
        <v>28</v>
      </c>
      <c r="H609">
        <f t="shared" ca="1" si="18"/>
        <v>32</v>
      </c>
      <c r="I609" s="3">
        <v>5</v>
      </c>
      <c r="J609" s="4">
        <v>9556.9914217958103</v>
      </c>
      <c r="K609" s="5">
        <v>0.15</v>
      </c>
      <c r="L609" s="6">
        <f t="shared" si="19"/>
        <v>1433.5487132693715</v>
      </c>
      <c r="M609" t="s">
        <v>29</v>
      </c>
      <c r="N609" s="6">
        <v>131.83748108271197</v>
      </c>
    </row>
    <row r="610" spans="1:14">
      <c r="A610">
        <v>60598</v>
      </c>
      <c r="B610" t="s">
        <v>1043</v>
      </c>
      <c r="C610" t="s">
        <v>1044</v>
      </c>
      <c r="D610" t="s">
        <v>48</v>
      </c>
      <c r="E610" s="1">
        <v>39291</v>
      </c>
      <c r="F610" s="2" t="s">
        <v>133</v>
      </c>
      <c r="G610" s="2" t="s">
        <v>156</v>
      </c>
      <c r="H610">
        <f t="shared" ca="1" si="18"/>
        <v>11</v>
      </c>
      <c r="I610" s="3">
        <v>18</v>
      </c>
      <c r="J610" s="4">
        <v>8394.1258032527967</v>
      </c>
      <c r="K610" s="5">
        <v>0.04</v>
      </c>
      <c r="L610" s="6">
        <f t="shared" si="19"/>
        <v>335.76503213011188</v>
      </c>
      <c r="M610" t="s">
        <v>29</v>
      </c>
      <c r="N610" s="6">
        <v>57.17422670901118</v>
      </c>
    </row>
    <row r="611" spans="1:14">
      <c r="A611">
        <v>60599</v>
      </c>
      <c r="B611" t="s">
        <v>1045</v>
      </c>
      <c r="C611" t="s">
        <v>1046</v>
      </c>
      <c r="D611" t="s">
        <v>48</v>
      </c>
      <c r="E611" s="1">
        <v>38501</v>
      </c>
      <c r="F611" s="2" t="s">
        <v>27</v>
      </c>
      <c r="G611" s="2" t="s">
        <v>28</v>
      </c>
      <c r="H611">
        <f t="shared" ca="1" si="18"/>
        <v>13</v>
      </c>
      <c r="I611" s="3">
        <v>22</v>
      </c>
      <c r="J611" s="4">
        <v>4848.6903121950818</v>
      </c>
      <c r="K611" s="5">
        <v>0.04</v>
      </c>
      <c r="L611" s="6">
        <f t="shared" si="19"/>
        <v>193.94761248780327</v>
      </c>
      <c r="M611" t="s">
        <v>35</v>
      </c>
      <c r="N611" s="6">
        <v>77.53905625910572</v>
      </c>
    </row>
    <row r="612" spans="1:14">
      <c r="A612">
        <v>60600</v>
      </c>
      <c r="B612" t="s">
        <v>1047</v>
      </c>
      <c r="C612" t="s">
        <v>574</v>
      </c>
      <c r="D612" t="s">
        <v>34</v>
      </c>
      <c r="E612" s="1">
        <v>27660</v>
      </c>
      <c r="F612" s="2" t="s">
        <v>27</v>
      </c>
      <c r="G612" s="2" t="s">
        <v>28</v>
      </c>
      <c r="H612">
        <f t="shared" ca="1" si="18"/>
        <v>43</v>
      </c>
      <c r="I612" s="3">
        <v>28</v>
      </c>
      <c r="J612" s="4">
        <v>3464.8037655869457</v>
      </c>
      <c r="K612" s="5">
        <v>0.25</v>
      </c>
      <c r="L612" s="6">
        <f t="shared" si="19"/>
        <v>866.20094139673643</v>
      </c>
      <c r="M612" t="s">
        <v>35</v>
      </c>
      <c r="N612" s="6">
        <v>110.41961028080337</v>
      </c>
    </row>
    <row r="613" spans="1:14">
      <c r="A613">
        <v>60601</v>
      </c>
      <c r="B613" t="s">
        <v>1048</v>
      </c>
      <c r="C613" t="s">
        <v>447</v>
      </c>
      <c r="D613" t="s">
        <v>34</v>
      </c>
      <c r="E613" s="1">
        <v>38752</v>
      </c>
      <c r="F613" s="2" t="s">
        <v>27</v>
      </c>
      <c r="G613" s="2" t="s">
        <v>28</v>
      </c>
      <c r="H613">
        <f t="shared" ca="1" si="18"/>
        <v>12</v>
      </c>
      <c r="I613" s="3">
        <v>14</v>
      </c>
      <c r="J613" s="4">
        <v>4418.3011719602619</v>
      </c>
      <c r="K613" s="5">
        <v>0.04</v>
      </c>
      <c r="L613" s="6">
        <f t="shared" si="19"/>
        <v>176.73204687841047</v>
      </c>
      <c r="M613" t="s">
        <v>35</v>
      </c>
      <c r="N613" s="6">
        <v>342.73066053140769</v>
      </c>
    </row>
    <row r="614" spans="1:14">
      <c r="A614">
        <v>60602</v>
      </c>
      <c r="B614" t="s">
        <v>1049</v>
      </c>
      <c r="C614" t="s">
        <v>952</v>
      </c>
      <c r="D614" t="s">
        <v>48</v>
      </c>
      <c r="E614" s="1">
        <v>32545</v>
      </c>
      <c r="F614" s="2" t="s">
        <v>27</v>
      </c>
      <c r="G614" s="2" t="s">
        <v>28</v>
      </c>
      <c r="H614">
        <f t="shared" ca="1" si="18"/>
        <v>29</v>
      </c>
      <c r="I614" s="3">
        <v>25</v>
      </c>
      <c r="J614" s="4">
        <v>1791.9531702523541</v>
      </c>
      <c r="K614" s="5">
        <v>0.15</v>
      </c>
      <c r="L614" s="6">
        <f t="shared" si="19"/>
        <v>268.79297553785312</v>
      </c>
      <c r="M614" t="s">
        <v>35</v>
      </c>
      <c r="N614" s="6">
        <v>125.92839812774294</v>
      </c>
    </row>
    <row r="615" spans="1:14">
      <c r="A615">
        <v>60603</v>
      </c>
      <c r="B615" t="s">
        <v>1050</v>
      </c>
      <c r="C615" t="s">
        <v>460</v>
      </c>
      <c r="D615" t="s">
        <v>34</v>
      </c>
      <c r="E615" s="1">
        <v>37809</v>
      </c>
      <c r="F615" s="2" t="s">
        <v>133</v>
      </c>
      <c r="G615" s="2" t="s">
        <v>153</v>
      </c>
      <c r="H615">
        <f t="shared" ca="1" si="18"/>
        <v>15</v>
      </c>
      <c r="I615" s="3">
        <v>29</v>
      </c>
      <c r="J615" s="4">
        <v>6948.1958527620673</v>
      </c>
      <c r="K615" s="5">
        <v>7.0000000000000007E-2</v>
      </c>
      <c r="L615" s="6">
        <f t="shared" si="19"/>
        <v>486.37370969334478</v>
      </c>
      <c r="M615" t="s">
        <v>35</v>
      </c>
      <c r="N615" s="6">
        <v>334.57645009328473</v>
      </c>
    </row>
    <row r="616" spans="1:14">
      <c r="A616">
        <v>60604</v>
      </c>
      <c r="B616" t="s">
        <v>1051</v>
      </c>
      <c r="C616" t="s">
        <v>968</v>
      </c>
      <c r="D616" t="s">
        <v>48</v>
      </c>
      <c r="E616" s="1">
        <v>32303</v>
      </c>
      <c r="F616" s="2" t="s">
        <v>27</v>
      </c>
      <c r="G616" s="2" t="s">
        <v>28</v>
      </c>
      <c r="H616">
        <f t="shared" ca="1" si="18"/>
        <v>30</v>
      </c>
      <c r="I616" s="3">
        <v>18</v>
      </c>
      <c r="J616" s="4">
        <v>2587.8518846466968</v>
      </c>
      <c r="K616" s="5">
        <v>0.15</v>
      </c>
      <c r="L616" s="6">
        <f t="shared" si="19"/>
        <v>388.17778269700449</v>
      </c>
      <c r="M616" t="s">
        <v>35</v>
      </c>
      <c r="N616" s="6">
        <v>139.1788677026432</v>
      </c>
    </row>
    <row r="617" spans="1:14">
      <c r="A617">
        <v>60605</v>
      </c>
      <c r="B617" t="s">
        <v>1052</v>
      </c>
      <c r="C617" t="s">
        <v>970</v>
      </c>
      <c r="D617" t="s">
        <v>48</v>
      </c>
      <c r="E617" s="1">
        <v>28903</v>
      </c>
      <c r="F617" s="2" t="s">
        <v>27</v>
      </c>
      <c r="G617" s="2" t="s">
        <v>28</v>
      </c>
      <c r="H617">
        <f t="shared" ca="1" si="18"/>
        <v>39</v>
      </c>
      <c r="I617" s="3">
        <v>38</v>
      </c>
      <c r="J617" s="4">
        <v>5885.1564323499715</v>
      </c>
      <c r="K617" s="5">
        <v>0.25</v>
      </c>
      <c r="L617" s="6">
        <f t="shared" si="19"/>
        <v>1471.2891080874929</v>
      </c>
      <c r="M617" t="s">
        <v>35</v>
      </c>
      <c r="N617" s="6">
        <v>66.015003526398445</v>
      </c>
    </row>
    <row r="618" spans="1:14">
      <c r="A618">
        <v>60606</v>
      </c>
      <c r="B618" t="s">
        <v>1053</v>
      </c>
      <c r="C618" t="s">
        <v>580</v>
      </c>
      <c r="D618" t="s">
        <v>34</v>
      </c>
      <c r="E618" s="1">
        <v>34710</v>
      </c>
      <c r="F618" s="2" t="s">
        <v>27</v>
      </c>
      <c r="G618" s="2" t="s">
        <v>260</v>
      </c>
      <c r="H618">
        <f t="shared" ca="1" si="18"/>
        <v>23</v>
      </c>
      <c r="I618" s="3">
        <v>9</v>
      </c>
      <c r="J618" s="4">
        <v>8055.7255375638706</v>
      </c>
      <c r="K618" s="5">
        <v>0.12</v>
      </c>
      <c r="L618" s="6">
        <f t="shared" si="19"/>
        <v>966.68706450766445</v>
      </c>
      <c r="M618" t="s">
        <v>29</v>
      </c>
      <c r="N618" s="6">
        <v>297.8040604883156</v>
      </c>
    </row>
    <row r="619" spans="1:14">
      <c r="A619">
        <v>60607</v>
      </c>
      <c r="B619" t="s">
        <v>1054</v>
      </c>
      <c r="C619" t="s">
        <v>1055</v>
      </c>
      <c r="D619" t="s">
        <v>48</v>
      </c>
      <c r="E619" s="1">
        <v>38122</v>
      </c>
      <c r="F619" s="2" t="s">
        <v>27</v>
      </c>
      <c r="G619" s="2" t="s">
        <v>260</v>
      </c>
      <c r="H619">
        <f t="shared" ca="1" si="18"/>
        <v>14</v>
      </c>
      <c r="I619" s="3">
        <v>35</v>
      </c>
      <c r="J619" s="4">
        <v>4552.6767758931092</v>
      </c>
      <c r="K619" s="5">
        <v>7.0000000000000007E-2</v>
      </c>
      <c r="L619" s="6">
        <f t="shared" si="19"/>
        <v>318.68737431251765</v>
      </c>
      <c r="M619" t="s">
        <v>35</v>
      </c>
      <c r="N619" s="6">
        <v>126.609127126361</v>
      </c>
    </row>
    <row r="620" spans="1:14">
      <c r="A620">
        <v>60608</v>
      </c>
      <c r="B620" t="s">
        <v>1056</v>
      </c>
      <c r="C620" t="s">
        <v>468</v>
      </c>
      <c r="D620" t="s">
        <v>34</v>
      </c>
      <c r="E620" s="1">
        <v>39159</v>
      </c>
      <c r="F620" s="2" t="s">
        <v>27</v>
      </c>
      <c r="G620" s="2" t="s">
        <v>28</v>
      </c>
      <c r="H620">
        <f t="shared" ca="1" si="18"/>
        <v>11</v>
      </c>
      <c r="I620" s="3">
        <v>34</v>
      </c>
      <c r="J620" s="4">
        <v>7150.9358112262416</v>
      </c>
      <c r="K620" s="5">
        <v>0.04</v>
      </c>
      <c r="L620" s="6">
        <f t="shared" si="19"/>
        <v>286.03743244904967</v>
      </c>
      <c r="M620" t="s">
        <v>35</v>
      </c>
      <c r="N620" s="6">
        <v>64.129900626702394</v>
      </c>
    </row>
    <row r="621" spans="1:14">
      <c r="A621">
        <v>60609</v>
      </c>
      <c r="B621" t="s">
        <v>1057</v>
      </c>
      <c r="C621" t="s">
        <v>835</v>
      </c>
      <c r="D621" t="s">
        <v>48</v>
      </c>
      <c r="E621" s="1">
        <v>36545</v>
      </c>
      <c r="F621" s="2" t="s">
        <v>27</v>
      </c>
      <c r="G621" s="2" t="s">
        <v>28</v>
      </c>
      <c r="H621">
        <f t="shared" ca="1" si="18"/>
        <v>18</v>
      </c>
      <c r="I621" s="3">
        <v>10</v>
      </c>
      <c r="J621" s="4">
        <v>5523.6851996119385</v>
      </c>
      <c r="K621" s="5">
        <v>0.09</v>
      </c>
      <c r="L621" s="6">
        <f t="shared" si="19"/>
        <v>497.13166796507443</v>
      </c>
      <c r="M621" t="s">
        <v>35</v>
      </c>
      <c r="N621" s="6">
        <v>35.820119683392839</v>
      </c>
    </row>
    <row r="622" spans="1:14">
      <c r="A622">
        <v>60610</v>
      </c>
      <c r="B622" t="s">
        <v>1058</v>
      </c>
      <c r="C622" t="s">
        <v>1059</v>
      </c>
      <c r="D622" t="s">
        <v>48</v>
      </c>
      <c r="E622" s="1">
        <v>34885</v>
      </c>
      <c r="F622" s="2" t="s">
        <v>27</v>
      </c>
      <c r="G622" s="2" t="s">
        <v>28</v>
      </c>
      <c r="H622">
        <f t="shared" ca="1" si="18"/>
        <v>23</v>
      </c>
      <c r="I622" s="3">
        <v>31</v>
      </c>
      <c r="J622" s="4">
        <v>4355.9826353975077</v>
      </c>
      <c r="K622" s="5">
        <v>0.09</v>
      </c>
      <c r="L622" s="6">
        <f t="shared" si="19"/>
        <v>392.03843718577571</v>
      </c>
      <c r="M622" t="s">
        <v>35</v>
      </c>
      <c r="N622" s="6">
        <v>82.799600371048001</v>
      </c>
    </row>
    <row r="623" spans="1:14">
      <c r="A623">
        <v>60611</v>
      </c>
      <c r="B623" t="s">
        <v>1060</v>
      </c>
      <c r="C623" t="s">
        <v>585</v>
      </c>
      <c r="D623" t="s">
        <v>34</v>
      </c>
      <c r="E623" s="1">
        <v>31070</v>
      </c>
      <c r="F623" s="2" t="s">
        <v>27</v>
      </c>
      <c r="G623" s="2" t="s">
        <v>28</v>
      </c>
      <c r="H623">
        <f t="shared" ca="1" si="18"/>
        <v>33</v>
      </c>
      <c r="I623" s="3">
        <v>10</v>
      </c>
      <c r="J623" s="4">
        <v>6235.9245612336445</v>
      </c>
      <c r="K623" s="5">
        <v>0.25</v>
      </c>
      <c r="L623" s="6">
        <f t="shared" si="19"/>
        <v>1558.9811403084111</v>
      </c>
      <c r="M623" t="s">
        <v>35</v>
      </c>
      <c r="N623" s="6">
        <v>336.75260689379934</v>
      </c>
    </row>
    <row r="624" spans="1:14">
      <c r="A624">
        <v>60612</v>
      </c>
      <c r="B624" t="s">
        <v>1061</v>
      </c>
      <c r="C624" t="s">
        <v>1062</v>
      </c>
      <c r="D624" t="s">
        <v>48</v>
      </c>
      <c r="E624" s="1">
        <v>29664</v>
      </c>
      <c r="F624" s="2" t="s">
        <v>127</v>
      </c>
      <c r="G624" s="2" t="s">
        <v>224</v>
      </c>
      <c r="H624">
        <f t="shared" ca="1" si="18"/>
        <v>37</v>
      </c>
      <c r="I624" s="3">
        <v>8</v>
      </c>
      <c r="J624" s="4">
        <v>3670.4370955554136</v>
      </c>
      <c r="K624" s="5">
        <v>0.25</v>
      </c>
      <c r="L624" s="6">
        <f t="shared" si="19"/>
        <v>917.60927388885341</v>
      </c>
      <c r="M624" t="s">
        <v>35</v>
      </c>
      <c r="N624" s="6">
        <v>49.298760891974318</v>
      </c>
    </row>
    <row r="625" spans="1:14">
      <c r="A625">
        <v>60613</v>
      </c>
      <c r="B625" t="s">
        <v>1063</v>
      </c>
      <c r="C625" t="s">
        <v>1064</v>
      </c>
      <c r="D625" t="s">
        <v>48</v>
      </c>
      <c r="E625" s="1">
        <v>31596</v>
      </c>
      <c r="F625" s="2" t="s">
        <v>27</v>
      </c>
      <c r="G625" s="2" t="s">
        <v>28</v>
      </c>
      <c r="H625">
        <f t="shared" ca="1" si="18"/>
        <v>32</v>
      </c>
      <c r="I625" s="3">
        <v>39</v>
      </c>
      <c r="J625" s="4">
        <v>6345.4752185523139</v>
      </c>
      <c r="K625" s="5">
        <v>0.15</v>
      </c>
      <c r="L625" s="6">
        <f t="shared" si="19"/>
        <v>951.82128278284699</v>
      </c>
      <c r="M625" t="s">
        <v>35</v>
      </c>
      <c r="N625" s="6">
        <v>67.727970724952414</v>
      </c>
    </row>
    <row r="626" spans="1:14">
      <c r="A626">
        <v>60614</v>
      </c>
      <c r="B626" t="s">
        <v>1065</v>
      </c>
      <c r="C626" t="s">
        <v>1066</v>
      </c>
      <c r="D626" t="s">
        <v>34</v>
      </c>
      <c r="E626" s="1">
        <v>37613</v>
      </c>
      <c r="F626" s="2" t="s">
        <v>27</v>
      </c>
      <c r="G626" s="2" t="s">
        <v>28</v>
      </c>
      <c r="H626">
        <f t="shared" ca="1" si="18"/>
        <v>15</v>
      </c>
      <c r="I626" s="3">
        <v>9</v>
      </c>
      <c r="J626" s="4">
        <v>8652.3538085600194</v>
      </c>
      <c r="K626" s="5">
        <v>7.0000000000000007E-2</v>
      </c>
      <c r="L626" s="6">
        <f t="shared" si="19"/>
        <v>605.66476659920147</v>
      </c>
      <c r="M626" t="s">
        <v>29</v>
      </c>
      <c r="N626" s="6">
        <v>97.910813497510148</v>
      </c>
    </row>
    <row r="627" spans="1:14">
      <c r="A627">
        <v>60615</v>
      </c>
      <c r="B627" t="s">
        <v>1067</v>
      </c>
      <c r="C627" t="s">
        <v>1068</v>
      </c>
      <c r="D627" t="s">
        <v>34</v>
      </c>
      <c r="E627" s="1">
        <v>40176</v>
      </c>
      <c r="F627" s="2" t="s">
        <v>27</v>
      </c>
      <c r="G627" s="2" t="s">
        <v>28</v>
      </c>
      <c r="H627">
        <f t="shared" ca="1" si="18"/>
        <v>8</v>
      </c>
      <c r="I627" s="3">
        <v>5</v>
      </c>
      <c r="J627" s="4">
        <v>1656.7003014290785</v>
      </c>
      <c r="K627" s="5">
        <v>0</v>
      </c>
      <c r="L627" s="6">
        <f t="shared" si="19"/>
        <v>0</v>
      </c>
      <c r="M627" t="s">
        <v>35</v>
      </c>
      <c r="N627" s="6">
        <v>227.14908149986525</v>
      </c>
    </row>
    <row r="628" spans="1:14">
      <c r="A628">
        <v>60616</v>
      </c>
      <c r="B628" t="s">
        <v>1069</v>
      </c>
      <c r="C628" t="s">
        <v>1070</v>
      </c>
      <c r="D628" t="s">
        <v>34</v>
      </c>
      <c r="E628" s="1">
        <v>35856</v>
      </c>
      <c r="F628" s="2" t="s">
        <v>27</v>
      </c>
      <c r="G628" s="2" t="s">
        <v>28</v>
      </c>
      <c r="H628">
        <f t="shared" ca="1" si="18"/>
        <v>20</v>
      </c>
      <c r="I628" s="3">
        <v>12</v>
      </c>
      <c r="J628" s="4">
        <v>3628.8407442909543</v>
      </c>
      <c r="K628" s="5">
        <v>0.09</v>
      </c>
      <c r="L628" s="6">
        <f t="shared" si="19"/>
        <v>326.59566698618585</v>
      </c>
      <c r="M628" t="s">
        <v>35</v>
      </c>
      <c r="N628" s="6">
        <v>95.900928410981905</v>
      </c>
    </row>
    <row r="629" spans="1:14">
      <c r="A629">
        <v>60617</v>
      </c>
      <c r="B629" t="s">
        <v>1071</v>
      </c>
      <c r="C629" t="s">
        <v>588</v>
      </c>
      <c r="D629" t="s">
        <v>34</v>
      </c>
      <c r="E629" s="1">
        <v>39483</v>
      </c>
      <c r="F629" s="2" t="s">
        <v>27</v>
      </c>
      <c r="G629" s="2" t="s">
        <v>28</v>
      </c>
      <c r="H629">
        <f t="shared" ca="1" si="18"/>
        <v>10</v>
      </c>
      <c r="I629" s="3">
        <v>20</v>
      </c>
      <c r="J629" s="4">
        <v>5106.637387171605</v>
      </c>
      <c r="K629" s="5">
        <v>0.04</v>
      </c>
      <c r="L629" s="6">
        <f t="shared" si="19"/>
        <v>204.26549548686421</v>
      </c>
      <c r="M629" t="s">
        <v>35</v>
      </c>
      <c r="N629" s="6">
        <v>317.40906684147831</v>
      </c>
    </row>
    <row r="630" spans="1:14">
      <c r="A630">
        <v>60618</v>
      </c>
      <c r="B630" t="s">
        <v>1072</v>
      </c>
      <c r="C630" t="s">
        <v>1073</v>
      </c>
      <c r="D630" t="s">
        <v>34</v>
      </c>
      <c r="E630" s="1">
        <v>34921</v>
      </c>
      <c r="F630" s="2" t="s">
        <v>27</v>
      </c>
      <c r="G630" s="2" t="s">
        <v>42</v>
      </c>
      <c r="H630">
        <f t="shared" ca="1" si="18"/>
        <v>23</v>
      </c>
      <c r="I630" s="3">
        <v>18</v>
      </c>
      <c r="J630" s="4">
        <v>9554.7049402267148</v>
      </c>
      <c r="K630" s="5">
        <v>0.09</v>
      </c>
      <c r="L630" s="6">
        <f t="shared" si="19"/>
        <v>859.92344462040433</v>
      </c>
      <c r="M630" t="s">
        <v>29</v>
      </c>
      <c r="N630" s="6">
        <v>293.66246850546031</v>
      </c>
    </row>
    <row r="631" spans="1:14">
      <c r="A631">
        <v>60619</v>
      </c>
      <c r="B631" t="s">
        <v>1074</v>
      </c>
      <c r="C631" t="s">
        <v>1075</v>
      </c>
      <c r="D631" t="s">
        <v>48</v>
      </c>
      <c r="E631" s="1">
        <v>38812</v>
      </c>
      <c r="F631" s="2" t="s">
        <v>27</v>
      </c>
      <c r="G631" s="2" t="s">
        <v>28</v>
      </c>
      <c r="H631">
        <f t="shared" ca="1" si="18"/>
        <v>12</v>
      </c>
      <c r="I631" s="3">
        <v>15</v>
      </c>
      <c r="J631" s="4">
        <v>2547.3321498644982</v>
      </c>
      <c r="K631" s="5">
        <v>0.04</v>
      </c>
      <c r="L631" s="6">
        <f t="shared" si="19"/>
        <v>101.89328599457993</v>
      </c>
      <c r="M631" t="s">
        <v>35</v>
      </c>
      <c r="N631" s="6">
        <v>88.553466517285273</v>
      </c>
    </row>
    <row r="632" spans="1:14">
      <c r="A632">
        <v>60620</v>
      </c>
      <c r="B632" t="s">
        <v>1076</v>
      </c>
      <c r="C632" t="s">
        <v>1077</v>
      </c>
      <c r="D632" t="s">
        <v>48</v>
      </c>
      <c r="E632" s="1">
        <v>34414</v>
      </c>
      <c r="F632" s="2" t="s">
        <v>27</v>
      </c>
      <c r="G632" s="2" t="s">
        <v>159</v>
      </c>
      <c r="H632">
        <f t="shared" ca="1" si="18"/>
        <v>24</v>
      </c>
      <c r="I632" s="3">
        <v>10</v>
      </c>
      <c r="J632" s="4">
        <v>1632.4094045210268</v>
      </c>
      <c r="K632" s="5">
        <v>0.12</v>
      </c>
      <c r="L632" s="6">
        <f t="shared" si="19"/>
        <v>195.8891285425232</v>
      </c>
      <c r="M632" t="s">
        <v>35</v>
      </c>
      <c r="N632" s="6">
        <v>72.078685721546591</v>
      </c>
    </row>
    <row r="633" spans="1:14">
      <c r="A633">
        <v>60621</v>
      </c>
      <c r="B633" t="s">
        <v>1078</v>
      </c>
      <c r="C633" t="s">
        <v>1079</v>
      </c>
      <c r="D633" t="s">
        <v>48</v>
      </c>
      <c r="E633" s="1">
        <v>29840</v>
      </c>
      <c r="F633" s="2" t="s">
        <v>27</v>
      </c>
      <c r="G633" s="2" t="s">
        <v>28</v>
      </c>
      <c r="H633">
        <f t="shared" ca="1" si="18"/>
        <v>37</v>
      </c>
      <c r="I633" s="3">
        <v>7</v>
      </c>
      <c r="J633" s="4">
        <v>6398.6062089637271</v>
      </c>
      <c r="K633" s="5">
        <v>0.25</v>
      </c>
      <c r="L633" s="6">
        <f t="shared" si="19"/>
        <v>1599.6515522409318</v>
      </c>
      <c r="M633" t="s">
        <v>35</v>
      </c>
      <c r="N633" s="6">
        <v>42.352891509651691</v>
      </c>
    </row>
    <row r="634" spans="1:14">
      <c r="A634">
        <v>60622</v>
      </c>
      <c r="B634" t="s">
        <v>1080</v>
      </c>
      <c r="C634" t="s">
        <v>617</v>
      </c>
      <c r="D634" t="s">
        <v>34</v>
      </c>
      <c r="E634" s="1">
        <v>30432</v>
      </c>
      <c r="F634" s="2" t="s">
        <v>27</v>
      </c>
      <c r="G634" s="2" t="s">
        <v>28</v>
      </c>
      <c r="H634">
        <f t="shared" ca="1" si="18"/>
        <v>35</v>
      </c>
      <c r="I634" s="3">
        <v>39</v>
      </c>
      <c r="J634" s="4">
        <v>3609.6966622439577</v>
      </c>
      <c r="K634" s="5">
        <v>0.25</v>
      </c>
      <c r="L634" s="6">
        <f t="shared" si="19"/>
        <v>902.42416556098942</v>
      </c>
      <c r="M634" t="s">
        <v>35</v>
      </c>
      <c r="N634" s="6">
        <v>293.89038403693598</v>
      </c>
    </row>
    <row r="635" spans="1:14">
      <c r="A635">
        <v>60623</v>
      </c>
      <c r="B635" t="s">
        <v>1081</v>
      </c>
      <c r="C635" t="s">
        <v>1082</v>
      </c>
      <c r="D635" t="s">
        <v>48</v>
      </c>
      <c r="E635" s="1">
        <v>27915</v>
      </c>
      <c r="F635" s="2" t="s">
        <v>27</v>
      </c>
      <c r="G635" s="2" t="s">
        <v>76</v>
      </c>
      <c r="H635">
        <f t="shared" ca="1" si="18"/>
        <v>42</v>
      </c>
      <c r="I635" s="3">
        <v>30</v>
      </c>
      <c r="J635" s="4">
        <v>3767.8663231741475</v>
      </c>
      <c r="K635" s="5">
        <v>0.25</v>
      </c>
      <c r="L635" s="6">
        <f t="shared" si="19"/>
        <v>941.96658079353688</v>
      </c>
      <c r="M635" t="s">
        <v>35</v>
      </c>
      <c r="N635" s="6">
        <v>98.129335197326299</v>
      </c>
    </row>
    <row r="636" spans="1:14">
      <c r="A636">
        <v>60624</v>
      </c>
      <c r="B636" t="s">
        <v>1083</v>
      </c>
      <c r="C636" t="s">
        <v>1084</v>
      </c>
      <c r="D636" t="s">
        <v>48</v>
      </c>
      <c r="E636" s="1">
        <v>38059</v>
      </c>
      <c r="F636" s="2" t="s">
        <v>27</v>
      </c>
      <c r="G636" s="2" t="s">
        <v>28</v>
      </c>
      <c r="H636">
        <f t="shared" ca="1" si="18"/>
        <v>14</v>
      </c>
      <c r="I636" s="3">
        <v>40</v>
      </c>
      <c r="J636" s="4">
        <v>9061.4328974416494</v>
      </c>
      <c r="K636" s="5">
        <v>7.0000000000000007E-2</v>
      </c>
      <c r="L636" s="6">
        <f t="shared" si="19"/>
        <v>634.30030282091548</v>
      </c>
      <c r="M636" t="s">
        <v>29</v>
      </c>
      <c r="N636" s="6">
        <v>33.839812369807838</v>
      </c>
    </row>
    <row r="637" spans="1:14">
      <c r="A637">
        <v>60625</v>
      </c>
      <c r="B637" t="s">
        <v>1085</v>
      </c>
      <c r="C637" t="s">
        <v>1086</v>
      </c>
      <c r="D637" t="s">
        <v>34</v>
      </c>
      <c r="E637" s="1">
        <v>37575</v>
      </c>
      <c r="F637" s="2" t="s">
        <v>27</v>
      </c>
      <c r="G637" s="2" t="s">
        <v>28</v>
      </c>
      <c r="H637">
        <f t="shared" ca="1" si="18"/>
        <v>15</v>
      </c>
      <c r="I637" s="3">
        <v>22</v>
      </c>
      <c r="J637" s="4">
        <v>9013.8416917385748</v>
      </c>
      <c r="K637" s="5">
        <v>7.0000000000000007E-2</v>
      </c>
      <c r="L637" s="6">
        <f t="shared" si="19"/>
        <v>630.96891842170032</v>
      </c>
      <c r="M637" t="s">
        <v>29</v>
      </c>
      <c r="N637" s="6">
        <v>211.48481688786205</v>
      </c>
    </row>
    <row r="638" spans="1:14">
      <c r="A638">
        <v>60626</v>
      </c>
      <c r="B638" t="s">
        <v>1087</v>
      </c>
      <c r="C638" t="s">
        <v>894</v>
      </c>
      <c r="D638" t="s">
        <v>34</v>
      </c>
      <c r="E638" s="1">
        <v>35771</v>
      </c>
      <c r="F638" s="2" t="s">
        <v>27</v>
      </c>
      <c r="G638" s="2" t="s">
        <v>28</v>
      </c>
      <c r="H638">
        <f t="shared" ca="1" si="18"/>
        <v>20</v>
      </c>
      <c r="I638" s="3">
        <v>8</v>
      </c>
      <c r="J638" s="4">
        <v>7004.3131095083236</v>
      </c>
      <c r="K638" s="5">
        <v>0.09</v>
      </c>
      <c r="L638" s="6">
        <f t="shared" si="19"/>
        <v>630.38817985574906</v>
      </c>
      <c r="M638" t="s">
        <v>35</v>
      </c>
      <c r="N638" s="6">
        <v>201.76760717703479</v>
      </c>
    </row>
    <row r="639" spans="1:14">
      <c r="A639">
        <v>60627</v>
      </c>
      <c r="B639" t="s">
        <v>1088</v>
      </c>
      <c r="C639" t="s">
        <v>1089</v>
      </c>
      <c r="D639" t="s">
        <v>48</v>
      </c>
      <c r="E639" s="1">
        <v>35572</v>
      </c>
      <c r="F639" s="2" t="s">
        <v>27</v>
      </c>
      <c r="G639" s="2" t="s">
        <v>28</v>
      </c>
      <c r="H639">
        <f t="shared" ca="1" si="18"/>
        <v>21</v>
      </c>
      <c r="I639" s="3">
        <v>27</v>
      </c>
      <c r="J639" s="4">
        <v>4592.6210399753618</v>
      </c>
      <c r="K639" s="5">
        <v>0.09</v>
      </c>
      <c r="L639" s="6">
        <f t="shared" si="19"/>
        <v>413.33589359778256</v>
      </c>
      <c r="M639" t="s">
        <v>35</v>
      </c>
      <c r="N639" s="6">
        <v>124.14202355604328</v>
      </c>
    </row>
    <row r="640" spans="1:14">
      <c r="A640">
        <v>60628</v>
      </c>
      <c r="B640" t="s">
        <v>1090</v>
      </c>
      <c r="C640" t="s">
        <v>478</v>
      </c>
      <c r="D640" t="s">
        <v>34</v>
      </c>
      <c r="E640" s="1">
        <v>27769</v>
      </c>
      <c r="F640" s="2" t="s">
        <v>27</v>
      </c>
      <c r="G640" s="2" t="s">
        <v>28</v>
      </c>
      <c r="H640">
        <f t="shared" ca="1" si="18"/>
        <v>42</v>
      </c>
      <c r="I640" s="3">
        <v>13</v>
      </c>
      <c r="J640" s="4">
        <v>7711.4630120807615</v>
      </c>
      <c r="K640" s="5">
        <v>0.25</v>
      </c>
      <c r="L640" s="6">
        <f t="shared" si="19"/>
        <v>1927.8657530201904</v>
      </c>
      <c r="M640" t="s">
        <v>35</v>
      </c>
      <c r="N640" s="6">
        <v>161.40271634487465</v>
      </c>
    </row>
    <row r="641" spans="1:14">
      <c r="A641">
        <v>60629</v>
      </c>
      <c r="B641" t="s">
        <v>1091</v>
      </c>
      <c r="C641" t="s">
        <v>1092</v>
      </c>
      <c r="D641" t="s">
        <v>48</v>
      </c>
      <c r="E641" s="1">
        <v>36797</v>
      </c>
      <c r="F641" s="2" t="s">
        <v>27</v>
      </c>
      <c r="G641" s="2" t="s">
        <v>28</v>
      </c>
      <c r="H641">
        <f t="shared" ca="1" si="18"/>
        <v>18</v>
      </c>
      <c r="I641" s="3">
        <v>29</v>
      </c>
      <c r="J641" s="4">
        <v>7685.9238284313187</v>
      </c>
      <c r="K641" s="5">
        <v>7.0000000000000007E-2</v>
      </c>
      <c r="L641" s="6">
        <f t="shared" si="19"/>
        <v>538.01466799019238</v>
      </c>
      <c r="M641" t="s">
        <v>35</v>
      </c>
      <c r="N641" s="6">
        <v>137.63451053785224</v>
      </c>
    </row>
    <row r="642" spans="1:14">
      <c r="A642">
        <v>60630</v>
      </c>
      <c r="B642" t="s">
        <v>1093</v>
      </c>
      <c r="C642" t="s">
        <v>1094</v>
      </c>
      <c r="D642" t="s">
        <v>48</v>
      </c>
      <c r="E642" s="1">
        <v>39874</v>
      </c>
      <c r="F642" s="2" t="s">
        <v>127</v>
      </c>
      <c r="G642" s="2" t="s">
        <v>128</v>
      </c>
      <c r="H642">
        <f t="shared" ca="1" si="18"/>
        <v>9</v>
      </c>
      <c r="I642" s="3">
        <v>33</v>
      </c>
      <c r="J642" s="4">
        <v>3268.5008522065173</v>
      </c>
      <c r="K642" s="5">
        <v>0</v>
      </c>
      <c r="L642" s="6">
        <f t="shared" si="19"/>
        <v>0</v>
      </c>
      <c r="M642" t="s">
        <v>35</v>
      </c>
      <c r="N642" s="6">
        <v>53.434785337242822</v>
      </c>
    </row>
    <row r="643" spans="1:14">
      <c r="A643">
        <v>60631</v>
      </c>
      <c r="B643" t="s">
        <v>1095</v>
      </c>
      <c r="C643" t="s">
        <v>491</v>
      </c>
      <c r="D643" t="s">
        <v>34</v>
      </c>
      <c r="E643" s="1">
        <v>29719</v>
      </c>
      <c r="F643" s="2" t="s">
        <v>27</v>
      </c>
      <c r="G643" s="2" t="s">
        <v>28</v>
      </c>
      <c r="H643">
        <f t="shared" ca="1" si="18"/>
        <v>37</v>
      </c>
      <c r="I643" s="3">
        <v>15</v>
      </c>
      <c r="J643" s="4">
        <v>9975.7115025618205</v>
      </c>
      <c r="K643" s="5">
        <v>0.25</v>
      </c>
      <c r="L643" s="6">
        <f t="shared" si="19"/>
        <v>2493.9278756404551</v>
      </c>
      <c r="M643" t="s">
        <v>29</v>
      </c>
      <c r="N643" s="6">
        <v>244.06851199637495</v>
      </c>
    </row>
    <row r="644" spans="1:14">
      <c r="A644">
        <v>60632</v>
      </c>
      <c r="B644" t="s">
        <v>1096</v>
      </c>
      <c r="C644" t="s">
        <v>1097</v>
      </c>
      <c r="D644" t="s">
        <v>48</v>
      </c>
      <c r="E644" s="1">
        <v>29674</v>
      </c>
      <c r="F644" s="2" t="s">
        <v>27</v>
      </c>
      <c r="G644" s="2" t="s">
        <v>28</v>
      </c>
      <c r="H644">
        <f t="shared" ca="1" si="18"/>
        <v>37</v>
      </c>
      <c r="I644" s="3">
        <v>39</v>
      </c>
      <c r="J644" s="4">
        <v>5791.358076464754</v>
      </c>
      <c r="K644" s="5">
        <v>0.25</v>
      </c>
      <c r="L644" s="6">
        <f t="shared" si="19"/>
        <v>1447.8395191161885</v>
      </c>
      <c r="M644" t="s">
        <v>35</v>
      </c>
      <c r="N644" s="6">
        <v>84.454055640010395</v>
      </c>
    </row>
    <row r="645" spans="1:14">
      <c r="A645">
        <v>60633</v>
      </c>
      <c r="B645" t="s">
        <v>1098</v>
      </c>
      <c r="C645" t="s">
        <v>585</v>
      </c>
      <c r="D645" t="s">
        <v>34</v>
      </c>
      <c r="E645" s="1">
        <v>37478</v>
      </c>
      <c r="F645" s="2" t="s">
        <v>27</v>
      </c>
      <c r="G645" s="2" t="s">
        <v>28</v>
      </c>
      <c r="H645">
        <f t="shared" ca="1" si="18"/>
        <v>16</v>
      </c>
      <c r="I645" s="3">
        <v>26</v>
      </c>
      <c r="J645" s="4">
        <v>3083.5542562089317</v>
      </c>
      <c r="K645" s="5">
        <v>7.0000000000000007E-2</v>
      </c>
      <c r="L645" s="6">
        <f t="shared" si="19"/>
        <v>215.84879793462525</v>
      </c>
      <c r="M645" t="s">
        <v>35</v>
      </c>
      <c r="N645" s="6">
        <v>338.78811249501933</v>
      </c>
    </row>
    <row r="646" spans="1:14">
      <c r="A646">
        <v>60634</v>
      </c>
      <c r="B646" t="s">
        <v>1099</v>
      </c>
      <c r="C646" t="s">
        <v>634</v>
      </c>
      <c r="D646" t="s">
        <v>34</v>
      </c>
      <c r="E646" s="1">
        <v>31363</v>
      </c>
      <c r="F646" s="2" t="s">
        <v>27</v>
      </c>
      <c r="G646" s="2" t="s">
        <v>28</v>
      </c>
      <c r="H646">
        <f t="shared" ca="1" si="18"/>
        <v>32</v>
      </c>
      <c r="I646" s="3">
        <v>9</v>
      </c>
      <c r="J646" s="4">
        <v>6253.7676855183654</v>
      </c>
      <c r="K646" s="5">
        <v>0.15</v>
      </c>
      <c r="L646" s="6">
        <f t="shared" si="19"/>
        <v>938.06515282775479</v>
      </c>
      <c r="M646" t="s">
        <v>35</v>
      </c>
      <c r="N646" s="6">
        <v>59.57435816430646</v>
      </c>
    </row>
    <row r="647" spans="1:14">
      <c r="A647">
        <v>60635</v>
      </c>
      <c r="B647" t="s">
        <v>1100</v>
      </c>
      <c r="C647" t="s">
        <v>1101</v>
      </c>
      <c r="D647" t="s">
        <v>48</v>
      </c>
      <c r="E647" s="1">
        <v>28145</v>
      </c>
      <c r="F647" s="2" t="s">
        <v>27</v>
      </c>
      <c r="G647" s="2" t="s">
        <v>28</v>
      </c>
      <c r="H647">
        <f t="shared" ca="1" si="18"/>
        <v>41</v>
      </c>
      <c r="I647" s="3">
        <v>30</v>
      </c>
      <c r="J647" s="4">
        <v>4215.3176929016317</v>
      </c>
      <c r="K647" s="5">
        <v>0.25</v>
      </c>
      <c r="L647" s="6">
        <f t="shared" si="19"/>
        <v>1053.8294232254079</v>
      </c>
      <c r="M647" t="s">
        <v>35</v>
      </c>
      <c r="N647" s="6">
        <v>58.320933220174567</v>
      </c>
    </row>
    <row r="648" spans="1:14">
      <c r="A648">
        <v>60636</v>
      </c>
      <c r="B648" t="s">
        <v>1102</v>
      </c>
      <c r="C648" t="s">
        <v>1103</v>
      </c>
      <c r="D648" t="s">
        <v>48</v>
      </c>
      <c r="E648" s="1">
        <v>38420</v>
      </c>
      <c r="F648" s="2" t="s">
        <v>27</v>
      </c>
      <c r="G648" s="2" t="s">
        <v>28</v>
      </c>
      <c r="H648">
        <f t="shared" ca="1" si="18"/>
        <v>13</v>
      </c>
      <c r="I648" s="3">
        <v>33</v>
      </c>
      <c r="J648" s="4">
        <v>6056.0399023204345</v>
      </c>
      <c r="K648" s="5">
        <v>7.0000000000000007E-2</v>
      </c>
      <c r="L648" s="6">
        <f t="shared" si="19"/>
        <v>423.92279316243048</v>
      </c>
      <c r="M648" t="s">
        <v>35</v>
      </c>
      <c r="N648" s="6">
        <v>85.799688894447755</v>
      </c>
    </row>
    <row r="649" spans="1:14">
      <c r="A649">
        <v>60637</v>
      </c>
      <c r="B649" t="s">
        <v>1104</v>
      </c>
      <c r="C649" t="s">
        <v>1105</v>
      </c>
      <c r="D649" t="s">
        <v>48</v>
      </c>
      <c r="E649" s="1">
        <v>30643</v>
      </c>
      <c r="F649" s="2" t="s">
        <v>27</v>
      </c>
      <c r="G649" s="2" t="s">
        <v>76</v>
      </c>
      <c r="H649">
        <f t="shared" ca="1" si="18"/>
        <v>34</v>
      </c>
      <c r="I649" s="3">
        <v>37</v>
      </c>
      <c r="J649" s="4">
        <v>2188.5004641024725</v>
      </c>
      <c r="K649" s="5">
        <v>0.25</v>
      </c>
      <c r="L649" s="6">
        <f t="shared" si="19"/>
        <v>547.12511602561813</v>
      </c>
      <c r="M649" t="s">
        <v>35</v>
      </c>
      <c r="N649" s="6">
        <v>64.047302795065761</v>
      </c>
    </row>
    <row r="650" spans="1:14">
      <c r="A650">
        <v>60638</v>
      </c>
      <c r="B650" t="s">
        <v>1106</v>
      </c>
      <c r="C650" t="s">
        <v>1107</v>
      </c>
      <c r="D650" t="s">
        <v>48</v>
      </c>
      <c r="E650" s="1">
        <v>32501</v>
      </c>
      <c r="F650" s="2" t="s">
        <v>27</v>
      </c>
      <c r="G650" s="2" t="s">
        <v>28</v>
      </c>
      <c r="H650">
        <f t="shared" ca="1" si="18"/>
        <v>29</v>
      </c>
      <c r="I650" s="3">
        <v>33</v>
      </c>
      <c r="J650" s="4">
        <v>6316.1466892359558</v>
      </c>
      <c r="K650" s="5">
        <v>0.15</v>
      </c>
      <c r="L650" s="6">
        <f t="shared" si="19"/>
        <v>947.42200338539328</v>
      </c>
      <c r="M650" t="s">
        <v>35</v>
      </c>
      <c r="N650" s="6">
        <v>74.166987220398596</v>
      </c>
    </row>
    <row r="651" spans="1:14">
      <c r="A651">
        <v>60639</v>
      </c>
      <c r="B651" t="s">
        <v>1108</v>
      </c>
      <c r="C651" t="s">
        <v>1109</v>
      </c>
      <c r="D651" t="s">
        <v>48</v>
      </c>
      <c r="E651" s="1">
        <v>34561</v>
      </c>
      <c r="F651" s="2" t="s">
        <v>27</v>
      </c>
      <c r="G651" s="2" t="s">
        <v>28</v>
      </c>
      <c r="H651">
        <f t="shared" ca="1" si="18"/>
        <v>24</v>
      </c>
      <c r="I651" s="3">
        <v>19</v>
      </c>
      <c r="J651" s="4">
        <v>6128.5416613698153</v>
      </c>
      <c r="K651" s="5">
        <v>0.12</v>
      </c>
      <c r="L651" s="6">
        <f t="shared" si="19"/>
        <v>735.42499936437775</v>
      </c>
      <c r="M651" t="s">
        <v>35</v>
      </c>
      <c r="N651" s="6">
        <v>124.53870955429113</v>
      </c>
    </row>
    <row r="652" spans="1:14">
      <c r="A652">
        <v>60640</v>
      </c>
      <c r="B652" t="s">
        <v>1110</v>
      </c>
      <c r="C652" t="s">
        <v>1111</v>
      </c>
      <c r="D652" t="s">
        <v>48</v>
      </c>
      <c r="E652" s="1">
        <v>28383</v>
      </c>
      <c r="F652" s="2" t="s">
        <v>27</v>
      </c>
      <c r="G652" s="2" t="s">
        <v>28</v>
      </c>
      <c r="H652">
        <f t="shared" ref="H652:H715" ca="1" si="20">DATEDIF(E652,TODAY(),"y")</f>
        <v>41</v>
      </c>
      <c r="I652" s="3">
        <v>20</v>
      </c>
      <c r="J652" s="4">
        <v>5419.4577893107098</v>
      </c>
      <c r="K652" s="5">
        <v>0.25</v>
      </c>
      <c r="L652" s="6">
        <f t="shared" ref="L652:L715" si="21">K652*J652</f>
        <v>1354.8644473276775</v>
      </c>
      <c r="M652" t="s">
        <v>35</v>
      </c>
      <c r="N652" s="6">
        <v>82.730106952127031</v>
      </c>
    </row>
    <row r="653" spans="1:14">
      <c r="A653">
        <v>60641</v>
      </c>
      <c r="B653" t="s">
        <v>1112</v>
      </c>
      <c r="C653" t="s">
        <v>493</v>
      </c>
      <c r="D653" t="s">
        <v>34</v>
      </c>
      <c r="E653" s="1">
        <v>36566</v>
      </c>
      <c r="F653" s="2" t="s">
        <v>27</v>
      </c>
      <c r="G653" s="2" t="s">
        <v>28</v>
      </c>
      <c r="H653">
        <f t="shared" ca="1" si="20"/>
        <v>18</v>
      </c>
      <c r="I653" s="3">
        <v>13</v>
      </c>
      <c r="J653" s="4">
        <v>8242.1341940202474</v>
      </c>
      <c r="K653" s="5">
        <v>0.09</v>
      </c>
      <c r="L653" s="6">
        <f t="shared" si="21"/>
        <v>741.79207746182226</v>
      </c>
      <c r="M653" t="s">
        <v>29</v>
      </c>
      <c r="N653" s="6">
        <v>150.14371029646568</v>
      </c>
    </row>
    <row r="654" spans="1:14">
      <c r="A654">
        <v>60642</v>
      </c>
      <c r="B654" t="s">
        <v>1113</v>
      </c>
      <c r="C654" t="s">
        <v>1114</v>
      </c>
      <c r="D654" t="s">
        <v>48</v>
      </c>
      <c r="E654" s="1">
        <v>33528</v>
      </c>
      <c r="F654" s="2" t="s">
        <v>27</v>
      </c>
      <c r="G654" s="2" t="s">
        <v>159</v>
      </c>
      <c r="H654">
        <f t="shared" ca="1" si="20"/>
        <v>27</v>
      </c>
      <c r="I654" s="3">
        <v>17</v>
      </c>
      <c r="J654" s="4">
        <v>4443.3954881125601</v>
      </c>
      <c r="K654" s="5">
        <v>0.12</v>
      </c>
      <c r="L654" s="6">
        <f t="shared" si="21"/>
        <v>533.20745857350721</v>
      </c>
      <c r="M654" t="s">
        <v>35</v>
      </c>
      <c r="N654" s="6">
        <v>95.733930237849933</v>
      </c>
    </row>
    <row r="655" spans="1:14">
      <c r="A655">
        <v>60643</v>
      </c>
      <c r="B655" t="s">
        <v>1115</v>
      </c>
      <c r="C655" t="s">
        <v>273</v>
      </c>
      <c r="D655" t="s">
        <v>34</v>
      </c>
      <c r="E655" s="1">
        <v>37963</v>
      </c>
      <c r="F655" s="2" t="s">
        <v>27</v>
      </c>
      <c r="G655" s="2" t="s">
        <v>42</v>
      </c>
      <c r="H655">
        <f t="shared" ca="1" si="20"/>
        <v>14</v>
      </c>
      <c r="I655" s="3">
        <v>33</v>
      </c>
      <c r="J655" s="4">
        <v>8704.4630666978719</v>
      </c>
      <c r="K655" s="5">
        <v>7.0000000000000007E-2</v>
      </c>
      <c r="L655" s="6">
        <f t="shared" si="21"/>
        <v>609.31241466885115</v>
      </c>
      <c r="M655" t="s">
        <v>29</v>
      </c>
      <c r="N655" s="6">
        <v>113.60611070996511</v>
      </c>
    </row>
    <row r="656" spans="1:14">
      <c r="A656">
        <v>60644</v>
      </c>
      <c r="B656" t="s">
        <v>1116</v>
      </c>
      <c r="C656" t="s">
        <v>1117</v>
      </c>
      <c r="D656" t="s">
        <v>48</v>
      </c>
      <c r="E656" s="1">
        <v>36369</v>
      </c>
      <c r="F656" s="2" t="s">
        <v>27</v>
      </c>
      <c r="G656" s="2" t="s">
        <v>28</v>
      </c>
      <c r="H656">
        <f t="shared" ca="1" si="20"/>
        <v>19</v>
      </c>
      <c r="I656" s="3">
        <v>35</v>
      </c>
      <c r="J656" s="4">
        <v>5747.7154843818889</v>
      </c>
      <c r="K656" s="5">
        <v>0.09</v>
      </c>
      <c r="L656" s="6">
        <f t="shared" si="21"/>
        <v>517.29439359437004</v>
      </c>
      <c r="M656" t="s">
        <v>35</v>
      </c>
      <c r="N656" s="6">
        <v>133.74369363279123</v>
      </c>
    </row>
    <row r="657" spans="1:14">
      <c r="A657">
        <v>60645</v>
      </c>
      <c r="B657" t="s">
        <v>1118</v>
      </c>
      <c r="C657" t="s">
        <v>495</v>
      </c>
      <c r="D657" t="s">
        <v>34</v>
      </c>
      <c r="E657" s="1">
        <v>27974</v>
      </c>
      <c r="F657" s="2" t="s">
        <v>27</v>
      </c>
      <c r="G657" s="2" t="s">
        <v>28</v>
      </c>
      <c r="H657">
        <f t="shared" ca="1" si="20"/>
        <v>42</v>
      </c>
      <c r="I657" s="3">
        <v>28</v>
      </c>
      <c r="J657" s="4">
        <v>5231.8782819131284</v>
      </c>
      <c r="K657" s="5">
        <v>0.25</v>
      </c>
      <c r="L657" s="6">
        <f t="shared" si="21"/>
        <v>1307.9695704782821</v>
      </c>
      <c r="M657" t="s">
        <v>35</v>
      </c>
      <c r="N657" s="6">
        <v>204.87017433219989</v>
      </c>
    </row>
    <row r="658" spans="1:14">
      <c r="A658">
        <v>60646</v>
      </c>
      <c r="B658" t="s">
        <v>1119</v>
      </c>
      <c r="C658" t="s">
        <v>1120</v>
      </c>
      <c r="D658" t="s">
        <v>48</v>
      </c>
      <c r="E658" s="1">
        <v>29991</v>
      </c>
      <c r="F658" s="2" t="s">
        <v>27</v>
      </c>
      <c r="G658" s="2" t="s">
        <v>42</v>
      </c>
      <c r="H658">
        <f t="shared" ca="1" si="20"/>
        <v>36</v>
      </c>
      <c r="I658" s="3">
        <v>15</v>
      </c>
      <c r="J658" s="4">
        <v>7303.8001333537813</v>
      </c>
      <c r="K658" s="5">
        <v>0.25</v>
      </c>
      <c r="L658" s="6">
        <f t="shared" si="21"/>
        <v>1825.9500333384453</v>
      </c>
      <c r="M658" t="s">
        <v>35</v>
      </c>
      <c r="N658" s="6">
        <v>37.676590989436853</v>
      </c>
    </row>
    <row r="659" spans="1:14">
      <c r="A659">
        <v>60647</v>
      </c>
      <c r="B659" t="s">
        <v>1121</v>
      </c>
      <c r="C659" t="s">
        <v>506</v>
      </c>
      <c r="D659" t="s">
        <v>34</v>
      </c>
      <c r="E659" s="1">
        <v>34516</v>
      </c>
      <c r="F659" s="2" t="s">
        <v>27</v>
      </c>
      <c r="G659" s="2" t="s">
        <v>28</v>
      </c>
      <c r="H659">
        <f t="shared" ca="1" si="20"/>
        <v>24</v>
      </c>
      <c r="I659" s="3">
        <v>14</v>
      </c>
      <c r="J659" s="4">
        <v>9574.8604778071531</v>
      </c>
      <c r="K659" s="5">
        <v>0.12</v>
      </c>
      <c r="L659" s="6">
        <f t="shared" si="21"/>
        <v>1148.9832573368583</v>
      </c>
      <c r="M659" t="s">
        <v>29</v>
      </c>
      <c r="N659" s="6">
        <v>308.95472100211714</v>
      </c>
    </row>
    <row r="660" spans="1:14">
      <c r="A660">
        <v>60648</v>
      </c>
      <c r="B660" t="s">
        <v>1122</v>
      </c>
      <c r="C660" t="s">
        <v>1123</v>
      </c>
      <c r="D660" t="s">
        <v>48</v>
      </c>
      <c r="E660" s="1">
        <v>36314</v>
      </c>
      <c r="F660" s="2" t="s">
        <v>27</v>
      </c>
      <c r="G660" s="2" t="s">
        <v>28</v>
      </c>
      <c r="H660">
        <f t="shared" ca="1" si="20"/>
        <v>19</v>
      </c>
      <c r="I660" s="3">
        <v>27</v>
      </c>
      <c r="J660" s="4">
        <v>7959.6062880188265</v>
      </c>
      <c r="K660" s="5">
        <v>0.09</v>
      </c>
      <c r="L660" s="6">
        <f t="shared" si="21"/>
        <v>716.36456592169441</v>
      </c>
      <c r="M660" t="s">
        <v>35</v>
      </c>
      <c r="N660" s="6">
        <v>76.52977180214603</v>
      </c>
    </row>
    <row r="661" spans="1:14">
      <c r="A661">
        <v>60649</v>
      </c>
      <c r="B661" t="s">
        <v>1124</v>
      </c>
      <c r="C661" t="s">
        <v>844</v>
      </c>
      <c r="D661" t="s">
        <v>48</v>
      </c>
      <c r="E661" s="1">
        <v>40118</v>
      </c>
      <c r="F661" s="2" t="s">
        <v>27</v>
      </c>
      <c r="G661" s="2" t="s">
        <v>28</v>
      </c>
      <c r="H661">
        <f t="shared" ca="1" si="20"/>
        <v>8</v>
      </c>
      <c r="I661" s="3">
        <v>17</v>
      </c>
      <c r="J661" s="4">
        <v>3654.2751206817738</v>
      </c>
      <c r="K661" s="5">
        <v>0</v>
      </c>
      <c r="L661" s="6">
        <f t="shared" si="21"/>
        <v>0</v>
      </c>
      <c r="M661" t="s">
        <v>35</v>
      </c>
      <c r="N661" s="6">
        <v>127.46386247050239</v>
      </c>
    </row>
    <row r="662" spans="1:14">
      <c r="A662">
        <v>60650</v>
      </c>
      <c r="B662" t="s">
        <v>1125</v>
      </c>
      <c r="C662" t="s">
        <v>1064</v>
      </c>
      <c r="D662" t="s">
        <v>48</v>
      </c>
      <c r="E662" s="1">
        <v>37262</v>
      </c>
      <c r="F662" s="2" t="s">
        <v>27</v>
      </c>
      <c r="G662" s="2" t="s">
        <v>28</v>
      </c>
      <c r="H662">
        <f t="shared" ca="1" si="20"/>
        <v>16</v>
      </c>
      <c r="I662" s="3">
        <v>7</v>
      </c>
      <c r="J662" s="4">
        <v>7663.3782762902265</v>
      </c>
      <c r="K662" s="5">
        <v>7.0000000000000007E-2</v>
      </c>
      <c r="L662" s="6">
        <f t="shared" si="21"/>
        <v>536.43647934031594</v>
      </c>
      <c r="M662" t="s">
        <v>35</v>
      </c>
      <c r="N662" s="6">
        <v>64.923930997613184</v>
      </c>
    </row>
    <row r="663" spans="1:14">
      <c r="A663">
        <v>60651</v>
      </c>
      <c r="B663" t="s">
        <v>1126</v>
      </c>
      <c r="C663" t="s">
        <v>1127</v>
      </c>
      <c r="D663" t="s">
        <v>48</v>
      </c>
      <c r="E663" s="1">
        <v>30879</v>
      </c>
      <c r="F663" s="2" t="s">
        <v>27</v>
      </c>
      <c r="G663" s="2" t="s">
        <v>159</v>
      </c>
      <c r="H663">
        <f t="shared" ca="1" si="20"/>
        <v>34</v>
      </c>
      <c r="I663" s="3">
        <v>10</v>
      </c>
      <c r="J663" s="4">
        <v>4304.0672217917818</v>
      </c>
      <c r="K663" s="5">
        <v>0.25</v>
      </c>
      <c r="L663" s="6">
        <f t="shared" si="21"/>
        <v>1076.0168054479454</v>
      </c>
      <c r="M663" t="s">
        <v>35</v>
      </c>
      <c r="N663" s="6">
        <v>34.194988407038025</v>
      </c>
    </row>
    <row r="664" spans="1:14">
      <c r="A664">
        <v>60652</v>
      </c>
      <c r="B664" t="s">
        <v>1128</v>
      </c>
      <c r="C664" t="s">
        <v>646</v>
      </c>
      <c r="D664" t="s">
        <v>34</v>
      </c>
      <c r="E664" s="1">
        <v>39572</v>
      </c>
      <c r="F664" s="2" t="s">
        <v>27</v>
      </c>
      <c r="G664" s="2" t="s">
        <v>28</v>
      </c>
      <c r="H664">
        <f t="shared" ca="1" si="20"/>
        <v>10</v>
      </c>
      <c r="I664" s="3">
        <v>34</v>
      </c>
      <c r="J664" s="4">
        <v>4161.7089379640211</v>
      </c>
      <c r="K664" s="5">
        <v>0</v>
      </c>
      <c r="L664" s="6">
        <f t="shared" si="21"/>
        <v>0</v>
      </c>
      <c r="M664" t="s">
        <v>35</v>
      </c>
      <c r="N664" s="6">
        <v>53.619190434888587</v>
      </c>
    </row>
    <row r="665" spans="1:14">
      <c r="A665">
        <v>60653</v>
      </c>
      <c r="B665" t="s">
        <v>1129</v>
      </c>
      <c r="C665" t="s">
        <v>1130</v>
      </c>
      <c r="D665" t="s">
        <v>48</v>
      </c>
      <c r="E665" s="1">
        <v>37135</v>
      </c>
      <c r="F665" s="2" t="s">
        <v>27</v>
      </c>
      <c r="G665" s="2" t="s">
        <v>76</v>
      </c>
      <c r="H665">
        <f t="shared" ca="1" si="20"/>
        <v>17</v>
      </c>
      <c r="I665" s="3">
        <v>37</v>
      </c>
      <c r="J665" s="4">
        <v>4387.9981304935482</v>
      </c>
      <c r="K665" s="5">
        <v>7.0000000000000007E-2</v>
      </c>
      <c r="L665" s="6">
        <f t="shared" si="21"/>
        <v>307.15986913454839</v>
      </c>
      <c r="M665" t="s">
        <v>35</v>
      </c>
      <c r="N665" s="6">
        <v>138.6859741395042</v>
      </c>
    </row>
    <row r="666" spans="1:14">
      <c r="A666">
        <v>60654</v>
      </c>
      <c r="B666" t="s">
        <v>1131</v>
      </c>
      <c r="C666" t="s">
        <v>513</v>
      </c>
      <c r="D666" t="s">
        <v>34</v>
      </c>
      <c r="E666" s="1">
        <v>31101</v>
      </c>
      <c r="F666" s="2" t="s">
        <v>27</v>
      </c>
      <c r="G666" s="2" t="s">
        <v>28</v>
      </c>
      <c r="H666">
        <f t="shared" ca="1" si="20"/>
        <v>33</v>
      </c>
      <c r="I666" s="3">
        <v>10</v>
      </c>
      <c r="J666" s="4">
        <v>7114.6915240328426</v>
      </c>
      <c r="K666" s="5">
        <v>0.25</v>
      </c>
      <c r="L666" s="6">
        <f t="shared" si="21"/>
        <v>1778.6728810082107</v>
      </c>
      <c r="M666" t="s">
        <v>35</v>
      </c>
      <c r="N666" s="6">
        <v>59.023881636097023</v>
      </c>
    </row>
    <row r="667" spans="1:14">
      <c r="A667">
        <v>60655</v>
      </c>
      <c r="B667" t="s">
        <v>1132</v>
      </c>
      <c r="C667" t="s">
        <v>217</v>
      </c>
      <c r="D667" t="s">
        <v>34</v>
      </c>
      <c r="E667" s="1">
        <v>31867</v>
      </c>
      <c r="F667" s="2" t="s">
        <v>27</v>
      </c>
      <c r="G667" s="2" t="s">
        <v>28</v>
      </c>
      <c r="H667">
        <f t="shared" ca="1" si="20"/>
        <v>31</v>
      </c>
      <c r="I667" s="3">
        <v>36</v>
      </c>
      <c r="J667" s="4">
        <v>3894.5061221533442</v>
      </c>
      <c r="K667" s="5">
        <v>0.15</v>
      </c>
      <c r="L667" s="6">
        <f t="shared" si="21"/>
        <v>584.17591832300161</v>
      </c>
      <c r="M667" t="s">
        <v>35</v>
      </c>
      <c r="N667" s="6">
        <v>303.29834850313443</v>
      </c>
    </row>
    <row r="668" spans="1:14">
      <c r="A668">
        <v>60656</v>
      </c>
      <c r="B668" t="s">
        <v>1133</v>
      </c>
      <c r="C668" t="s">
        <v>535</v>
      </c>
      <c r="D668" t="s">
        <v>34</v>
      </c>
      <c r="E668" s="1">
        <v>36242</v>
      </c>
      <c r="F668" s="2" t="s">
        <v>27</v>
      </c>
      <c r="G668" s="2" t="s">
        <v>28</v>
      </c>
      <c r="H668">
        <f t="shared" ca="1" si="20"/>
        <v>19</v>
      </c>
      <c r="I668" s="3">
        <v>21</v>
      </c>
      <c r="J668" s="4">
        <v>4459.8654716973415</v>
      </c>
      <c r="K668" s="5">
        <v>0.09</v>
      </c>
      <c r="L668" s="6">
        <f t="shared" si="21"/>
        <v>401.3878924527607</v>
      </c>
      <c r="M668" t="s">
        <v>35</v>
      </c>
      <c r="N668" s="6">
        <v>320.86823738412858</v>
      </c>
    </row>
    <row r="669" spans="1:14">
      <c r="A669">
        <v>60657</v>
      </c>
      <c r="B669" t="s">
        <v>1134</v>
      </c>
      <c r="C669" t="s">
        <v>1135</v>
      </c>
      <c r="D669" t="s">
        <v>34</v>
      </c>
      <c r="E669" s="1">
        <v>35776</v>
      </c>
      <c r="F669" s="2" t="s">
        <v>27</v>
      </c>
      <c r="G669" s="2" t="s">
        <v>28</v>
      </c>
      <c r="H669">
        <f t="shared" ca="1" si="20"/>
        <v>20</v>
      </c>
      <c r="I669" s="3">
        <v>10</v>
      </c>
      <c r="J669" s="4">
        <v>1560.0193367116924</v>
      </c>
      <c r="K669" s="5">
        <v>0.09</v>
      </c>
      <c r="L669" s="6">
        <f t="shared" si="21"/>
        <v>140.40174030405231</v>
      </c>
      <c r="M669" t="s">
        <v>35</v>
      </c>
      <c r="N669" s="6">
        <v>199.30219757052097</v>
      </c>
    </row>
    <row r="670" spans="1:14">
      <c r="A670">
        <v>60658</v>
      </c>
      <c r="B670" t="s">
        <v>1136</v>
      </c>
      <c r="C670" t="s">
        <v>1137</v>
      </c>
      <c r="D670" t="s">
        <v>48</v>
      </c>
      <c r="E670" s="1">
        <v>35096</v>
      </c>
      <c r="F670" s="2" t="s">
        <v>27</v>
      </c>
      <c r="G670" s="2" t="s">
        <v>28</v>
      </c>
      <c r="H670">
        <f t="shared" ca="1" si="20"/>
        <v>22</v>
      </c>
      <c r="I670" s="3">
        <v>28</v>
      </c>
      <c r="J670" s="4">
        <v>9985.0087493106348</v>
      </c>
      <c r="K670" s="5">
        <v>0.09</v>
      </c>
      <c r="L670" s="6">
        <f t="shared" si="21"/>
        <v>898.65078743795709</v>
      </c>
      <c r="M670" t="s">
        <v>29</v>
      </c>
      <c r="N670" s="6">
        <v>78.636885020848936</v>
      </c>
    </row>
    <row r="671" spans="1:14">
      <c r="A671">
        <v>60659</v>
      </c>
      <c r="B671" t="s">
        <v>1138</v>
      </c>
      <c r="C671" t="s">
        <v>1139</v>
      </c>
      <c r="D671" t="s">
        <v>48</v>
      </c>
      <c r="E671" s="1">
        <v>32048</v>
      </c>
      <c r="F671" s="2" t="s">
        <v>133</v>
      </c>
      <c r="G671" s="2" t="s">
        <v>156</v>
      </c>
      <c r="H671">
        <f t="shared" ca="1" si="20"/>
        <v>31</v>
      </c>
      <c r="I671" s="3">
        <v>8</v>
      </c>
      <c r="J671" s="4">
        <v>5875.7676130866066</v>
      </c>
      <c r="K671" s="5">
        <v>0.15</v>
      </c>
      <c r="L671" s="6">
        <f t="shared" si="21"/>
        <v>881.36514196299095</v>
      </c>
      <c r="M671" t="s">
        <v>35</v>
      </c>
      <c r="N671" s="6">
        <v>137.35737150666426</v>
      </c>
    </row>
    <row r="672" spans="1:14">
      <c r="A672">
        <v>60660</v>
      </c>
      <c r="B672" t="s">
        <v>1140</v>
      </c>
      <c r="C672" t="s">
        <v>1141</v>
      </c>
      <c r="D672" t="s">
        <v>48</v>
      </c>
      <c r="E672" s="1">
        <v>29959</v>
      </c>
      <c r="F672" s="2" t="s">
        <v>27</v>
      </c>
      <c r="G672" s="2" t="s">
        <v>28</v>
      </c>
      <c r="H672">
        <f t="shared" ca="1" si="20"/>
        <v>36</v>
      </c>
      <c r="I672" s="3">
        <v>33</v>
      </c>
      <c r="J672" s="4">
        <v>7763.1122569157405</v>
      </c>
      <c r="K672" s="5">
        <v>0.25</v>
      </c>
      <c r="L672" s="6">
        <f t="shared" si="21"/>
        <v>1940.7780642289351</v>
      </c>
      <c r="M672" t="s">
        <v>35</v>
      </c>
      <c r="N672" s="6">
        <v>45.79078083240298</v>
      </c>
    </row>
    <row r="673" spans="1:14">
      <c r="A673">
        <v>60661</v>
      </c>
      <c r="B673" t="s">
        <v>1142</v>
      </c>
      <c r="C673" t="s">
        <v>537</v>
      </c>
      <c r="D673" t="s">
        <v>34</v>
      </c>
      <c r="E673" s="1">
        <v>35529</v>
      </c>
      <c r="F673" s="2" t="s">
        <v>27</v>
      </c>
      <c r="G673" s="2" t="s">
        <v>28</v>
      </c>
      <c r="H673">
        <f t="shared" ca="1" si="20"/>
        <v>21</v>
      </c>
      <c r="I673" s="3">
        <v>26</v>
      </c>
      <c r="J673" s="4">
        <v>6781.0593646732623</v>
      </c>
      <c r="K673" s="5">
        <v>0.09</v>
      </c>
      <c r="L673" s="6">
        <f t="shared" si="21"/>
        <v>610.29534282059353</v>
      </c>
      <c r="M673" t="s">
        <v>35</v>
      </c>
      <c r="N673" s="6">
        <v>349.25110886324859</v>
      </c>
    </row>
    <row r="674" spans="1:14">
      <c r="A674">
        <v>60662</v>
      </c>
      <c r="B674" t="s">
        <v>1143</v>
      </c>
      <c r="C674" t="s">
        <v>1144</v>
      </c>
      <c r="D674" t="s">
        <v>48</v>
      </c>
      <c r="E674" s="1">
        <v>29123</v>
      </c>
      <c r="F674" s="2" t="s">
        <v>27</v>
      </c>
      <c r="G674" s="2" t="s">
        <v>28</v>
      </c>
      <c r="H674">
        <f t="shared" ca="1" si="20"/>
        <v>39</v>
      </c>
      <c r="I674" s="3">
        <v>21</v>
      </c>
      <c r="J674" s="4">
        <v>5322.9337704305872</v>
      </c>
      <c r="K674" s="5">
        <v>0.25</v>
      </c>
      <c r="L674" s="6">
        <f t="shared" si="21"/>
        <v>1330.7334426076468</v>
      </c>
      <c r="M674" t="s">
        <v>35</v>
      </c>
      <c r="N674" s="6">
        <v>74.250055475303611</v>
      </c>
    </row>
    <row r="675" spans="1:14">
      <c r="A675">
        <v>60663</v>
      </c>
      <c r="B675" t="s">
        <v>1145</v>
      </c>
      <c r="C675" t="s">
        <v>1146</v>
      </c>
      <c r="D675" t="s">
        <v>48</v>
      </c>
      <c r="E675" s="1">
        <v>39282</v>
      </c>
      <c r="F675" s="2" t="s">
        <v>27</v>
      </c>
      <c r="G675" s="2" t="s">
        <v>28</v>
      </c>
      <c r="H675">
        <f t="shared" ca="1" si="20"/>
        <v>11</v>
      </c>
      <c r="I675" s="3">
        <v>9</v>
      </c>
      <c r="J675" s="4">
        <v>4862.3607029748182</v>
      </c>
      <c r="K675" s="5">
        <v>0.04</v>
      </c>
      <c r="L675" s="6">
        <f t="shared" si="21"/>
        <v>194.49442811899274</v>
      </c>
      <c r="M675" t="s">
        <v>35</v>
      </c>
      <c r="N675" s="6">
        <v>38.091121167400892</v>
      </c>
    </row>
    <row r="676" spans="1:14">
      <c r="A676">
        <v>60664</v>
      </c>
      <c r="B676" t="s">
        <v>1147</v>
      </c>
      <c r="C676" t="s">
        <v>638</v>
      </c>
      <c r="D676" t="s">
        <v>48</v>
      </c>
      <c r="E676" s="1">
        <v>31964</v>
      </c>
      <c r="F676" s="2" t="s">
        <v>383</v>
      </c>
      <c r="G676" s="2" t="s">
        <v>28</v>
      </c>
      <c r="H676">
        <f t="shared" ca="1" si="20"/>
        <v>31</v>
      </c>
      <c r="I676" s="3">
        <v>36</v>
      </c>
      <c r="J676" s="4">
        <v>5774.6081454023251</v>
      </c>
      <c r="K676" s="5">
        <v>0.15</v>
      </c>
      <c r="L676" s="6">
        <f t="shared" si="21"/>
        <v>866.19122181034879</v>
      </c>
      <c r="M676" t="s">
        <v>35</v>
      </c>
      <c r="N676" s="6">
        <v>37.423040853345235</v>
      </c>
    </row>
    <row r="677" spans="1:14">
      <c r="A677">
        <v>60665</v>
      </c>
      <c r="B677" t="s">
        <v>1148</v>
      </c>
      <c r="C677" t="s">
        <v>655</v>
      </c>
      <c r="D677" t="s">
        <v>34</v>
      </c>
      <c r="E677" s="1">
        <v>38525</v>
      </c>
      <c r="F677" s="2" t="s">
        <v>27</v>
      </c>
      <c r="G677" s="2" t="s">
        <v>28</v>
      </c>
      <c r="H677">
        <f t="shared" ca="1" si="20"/>
        <v>13</v>
      </c>
      <c r="I677" s="3">
        <v>27</v>
      </c>
      <c r="J677" s="4">
        <v>3873.4267330472167</v>
      </c>
      <c r="K677" s="5">
        <v>0.04</v>
      </c>
      <c r="L677" s="6">
        <f t="shared" si="21"/>
        <v>154.93706932188866</v>
      </c>
      <c r="M677" t="s">
        <v>35</v>
      </c>
      <c r="N677" s="6">
        <v>272.56187224547415</v>
      </c>
    </row>
    <row r="678" spans="1:14">
      <c r="A678">
        <v>60666</v>
      </c>
      <c r="B678" t="s">
        <v>1149</v>
      </c>
      <c r="C678" t="s">
        <v>1150</v>
      </c>
      <c r="D678" t="s">
        <v>48</v>
      </c>
      <c r="E678" s="1">
        <v>35908</v>
      </c>
      <c r="F678" s="2" t="s">
        <v>27</v>
      </c>
      <c r="G678" s="2" t="s">
        <v>28</v>
      </c>
      <c r="H678">
        <f t="shared" ca="1" si="20"/>
        <v>20</v>
      </c>
      <c r="I678" s="3">
        <v>30</v>
      </c>
      <c r="J678" s="4">
        <v>6836.1462345360269</v>
      </c>
      <c r="K678" s="5">
        <v>0.09</v>
      </c>
      <c r="L678" s="6">
        <f t="shared" si="21"/>
        <v>615.25316110824235</v>
      </c>
      <c r="M678" t="s">
        <v>35</v>
      </c>
      <c r="N678" s="6">
        <v>110.99655185103209</v>
      </c>
    </row>
    <row r="679" spans="1:14">
      <c r="A679">
        <v>60667</v>
      </c>
      <c r="B679" t="s">
        <v>1151</v>
      </c>
      <c r="C679" t="s">
        <v>574</v>
      </c>
      <c r="D679" t="s">
        <v>34</v>
      </c>
      <c r="E679" s="1">
        <v>39074</v>
      </c>
      <c r="F679" s="2" t="s">
        <v>27</v>
      </c>
      <c r="G679" s="2" t="s">
        <v>28</v>
      </c>
      <c r="H679">
        <f t="shared" ca="1" si="20"/>
        <v>11</v>
      </c>
      <c r="I679" s="3">
        <v>37</v>
      </c>
      <c r="J679" s="4">
        <v>6113.6674707216471</v>
      </c>
      <c r="K679" s="5">
        <v>0.04</v>
      </c>
      <c r="L679" s="6">
        <f t="shared" si="21"/>
        <v>244.54669882886589</v>
      </c>
      <c r="M679" t="s">
        <v>35</v>
      </c>
      <c r="N679" s="6">
        <v>123.91831332367993</v>
      </c>
    </row>
    <row r="680" spans="1:14">
      <c r="A680">
        <v>60668</v>
      </c>
      <c r="B680" t="s">
        <v>1152</v>
      </c>
      <c r="C680" t="s">
        <v>580</v>
      </c>
      <c r="D680" t="s">
        <v>34</v>
      </c>
      <c r="E680" s="1">
        <v>35435</v>
      </c>
      <c r="F680" s="2" t="s">
        <v>27</v>
      </c>
      <c r="G680" s="2" t="s">
        <v>28</v>
      </c>
      <c r="H680">
        <f t="shared" ca="1" si="20"/>
        <v>21</v>
      </c>
      <c r="I680" s="3">
        <v>23</v>
      </c>
      <c r="J680" s="4">
        <v>5131.1872060509522</v>
      </c>
      <c r="K680" s="5">
        <v>0.09</v>
      </c>
      <c r="L680" s="6">
        <f t="shared" si="21"/>
        <v>461.8068485445857</v>
      </c>
      <c r="M680" t="s">
        <v>35</v>
      </c>
      <c r="N680" s="6">
        <v>342.88727370350301</v>
      </c>
    </row>
    <row r="681" spans="1:14">
      <c r="A681">
        <v>60669</v>
      </c>
      <c r="B681" t="s">
        <v>1153</v>
      </c>
      <c r="C681" t="s">
        <v>1154</v>
      </c>
      <c r="D681" t="s">
        <v>34</v>
      </c>
      <c r="E681" s="1">
        <v>30960</v>
      </c>
      <c r="F681" s="2" t="s">
        <v>27</v>
      </c>
      <c r="G681" s="2" t="s">
        <v>28</v>
      </c>
      <c r="H681">
        <f t="shared" ca="1" si="20"/>
        <v>34</v>
      </c>
      <c r="I681" s="3">
        <v>8</v>
      </c>
      <c r="J681" s="4">
        <v>5201.1172107510047</v>
      </c>
      <c r="K681" s="5">
        <v>0.25</v>
      </c>
      <c r="L681" s="6">
        <f t="shared" si="21"/>
        <v>1300.2793026877512</v>
      </c>
      <c r="M681" t="s">
        <v>35</v>
      </c>
      <c r="N681" s="6">
        <v>289.01006708701954</v>
      </c>
    </row>
    <row r="682" spans="1:14">
      <c r="A682">
        <v>60670</v>
      </c>
      <c r="B682" t="s">
        <v>1155</v>
      </c>
      <c r="C682" t="s">
        <v>223</v>
      </c>
      <c r="D682" t="s">
        <v>34</v>
      </c>
      <c r="E682" s="1">
        <v>31172</v>
      </c>
      <c r="F682" s="2" t="s">
        <v>27</v>
      </c>
      <c r="G682" s="2" t="s">
        <v>28</v>
      </c>
      <c r="H682">
        <f t="shared" ca="1" si="20"/>
        <v>33</v>
      </c>
      <c r="I682" s="3">
        <v>28</v>
      </c>
      <c r="J682" s="4">
        <v>9545.5180727612278</v>
      </c>
      <c r="K682" s="5">
        <v>0.15</v>
      </c>
      <c r="L682" s="6">
        <f t="shared" si="21"/>
        <v>1431.8277109141841</v>
      </c>
      <c r="M682" t="s">
        <v>29</v>
      </c>
      <c r="N682" s="6">
        <v>149.74022172344795</v>
      </c>
    </row>
    <row r="683" spans="1:14">
      <c r="A683">
        <v>60671</v>
      </c>
      <c r="B683" t="s">
        <v>1156</v>
      </c>
      <c r="C683" t="s">
        <v>585</v>
      </c>
      <c r="D683" t="s">
        <v>34</v>
      </c>
      <c r="E683" s="1">
        <v>36760</v>
      </c>
      <c r="F683" s="2" t="s">
        <v>27</v>
      </c>
      <c r="G683" s="2" t="s">
        <v>28</v>
      </c>
      <c r="H683">
        <f t="shared" ca="1" si="20"/>
        <v>18</v>
      </c>
      <c r="I683" s="3">
        <v>34</v>
      </c>
      <c r="J683" s="4">
        <v>5404.6401942611392</v>
      </c>
      <c r="K683" s="5">
        <v>7.0000000000000007E-2</v>
      </c>
      <c r="L683" s="6">
        <f t="shared" si="21"/>
        <v>378.32481359827977</v>
      </c>
      <c r="M683" t="s">
        <v>35</v>
      </c>
      <c r="N683" s="6">
        <v>346.55014035841674</v>
      </c>
    </row>
    <row r="684" spans="1:14">
      <c r="A684">
        <v>60672</v>
      </c>
      <c r="B684" t="s">
        <v>1157</v>
      </c>
      <c r="C684" t="s">
        <v>660</v>
      </c>
      <c r="D684" t="s">
        <v>34</v>
      </c>
      <c r="E684" s="1">
        <v>37152</v>
      </c>
      <c r="F684" s="2" t="s">
        <v>27</v>
      </c>
      <c r="G684" s="2" t="s">
        <v>28</v>
      </c>
      <c r="H684">
        <f t="shared" ca="1" si="20"/>
        <v>17</v>
      </c>
      <c r="I684" s="3">
        <v>36</v>
      </c>
      <c r="J684" s="4">
        <v>6482.7040973721132</v>
      </c>
      <c r="K684" s="5">
        <v>7.0000000000000007E-2</v>
      </c>
      <c r="L684" s="6">
        <f t="shared" si="21"/>
        <v>453.78928681604799</v>
      </c>
      <c r="M684" t="s">
        <v>35</v>
      </c>
      <c r="N684" s="6">
        <v>87.257714857910614</v>
      </c>
    </row>
    <row r="685" spans="1:14">
      <c r="A685">
        <v>60673</v>
      </c>
      <c r="B685" t="s">
        <v>1158</v>
      </c>
      <c r="C685" t="s">
        <v>680</v>
      </c>
      <c r="D685" t="s">
        <v>34</v>
      </c>
      <c r="E685" s="1">
        <v>38612</v>
      </c>
      <c r="F685" s="2" t="s">
        <v>127</v>
      </c>
      <c r="G685" s="2" t="s">
        <v>128</v>
      </c>
      <c r="H685">
        <f t="shared" ca="1" si="20"/>
        <v>13</v>
      </c>
      <c r="I685" s="3">
        <v>13</v>
      </c>
      <c r="J685" s="4">
        <v>9231.6455050807599</v>
      </c>
      <c r="K685" s="5">
        <v>0.04</v>
      </c>
      <c r="L685" s="6">
        <f t="shared" si="21"/>
        <v>369.26582020323042</v>
      </c>
      <c r="M685" t="s">
        <v>29</v>
      </c>
      <c r="N685" s="6">
        <v>174.42843929047135</v>
      </c>
    </row>
    <row r="686" spans="1:14">
      <c r="A686">
        <v>60674</v>
      </c>
      <c r="B686" t="s">
        <v>1159</v>
      </c>
      <c r="C686" t="s">
        <v>1160</v>
      </c>
      <c r="D686" t="s">
        <v>48</v>
      </c>
      <c r="E686" s="1">
        <v>28809</v>
      </c>
      <c r="F686" s="2" t="s">
        <v>27</v>
      </c>
      <c r="G686" s="2" t="s">
        <v>28</v>
      </c>
      <c r="H686">
        <f t="shared" ca="1" si="20"/>
        <v>39</v>
      </c>
      <c r="I686" s="3">
        <v>23</v>
      </c>
      <c r="J686" s="4">
        <v>9654.240250217681</v>
      </c>
      <c r="K686" s="5">
        <v>0.25</v>
      </c>
      <c r="L686" s="6">
        <f t="shared" si="21"/>
        <v>2413.5600625544203</v>
      </c>
      <c r="M686" t="s">
        <v>29</v>
      </c>
      <c r="N686" s="6">
        <v>27.894113254787332</v>
      </c>
    </row>
    <row r="687" spans="1:14">
      <c r="A687">
        <v>60675</v>
      </c>
      <c r="B687" t="s">
        <v>1161</v>
      </c>
      <c r="C687" t="s">
        <v>684</v>
      </c>
      <c r="D687" t="s">
        <v>34</v>
      </c>
      <c r="E687" s="1">
        <v>30667</v>
      </c>
      <c r="F687" s="2" t="s">
        <v>27</v>
      </c>
      <c r="G687" s="2" t="s">
        <v>28</v>
      </c>
      <c r="H687">
        <f t="shared" ca="1" si="20"/>
        <v>34</v>
      </c>
      <c r="I687" s="3">
        <v>11</v>
      </c>
      <c r="J687" s="4">
        <v>7182.3152113862961</v>
      </c>
      <c r="K687" s="5">
        <v>0.25</v>
      </c>
      <c r="L687" s="6">
        <f t="shared" si="21"/>
        <v>1795.578802846574</v>
      </c>
      <c r="M687" t="s">
        <v>35</v>
      </c>
      <c r="N687" s="6">
        <v>140.69962111941243</v>
      </c>
    </row>
    <row r="688" spans="1:14">
      <c r="A688">
        <v>60676</v>
      </c>
      <c r="B688" t="s">
        <v>1162</v>
      </c>
      <c r="C688" t="s">
        <v>1163</v>
      </c>
      <c r="D688" t="s">
        <v>48</v>
      </c>
      <c r="E688" s="1">
        <v>38519</v>
      </c>
      <c r="F688" s="2" t="s">
        <v>1164</v>
      </c>
      <c r="G688" s="2" t="s">
        <v>28</v>
      </c>
      <c r="H688">
        <f t="shared" ca="1" si="20"/>
        <v>13</v>
      </c>
      <c r="I688" s="3">
        <v>24</v>
      </c>
      <c r="J688" s="4">
        <v>5053.2390108976197</v>
      </c>
      <c r="K688" s="5">
        <v>0.04</v>
      </c>
      <c r="L688" s="6">
        <f t="shared" si="21"/>
        <v>202.12956043590478</v>
      </c>
      <c r="M688" t="s">
        <v>35</v>
      </c>
      <c r="N688" s="6">
        <v>126.39458305434968</v>
      </c>
    </row>
    <row r="689" spans="1:14">
      <c r="A689">
        <v>60677</v>
      </c>
      <c r="B689" t="s">
        <v>1165</v>
      </c>
      <c r="C689" t="s">
        <v>588</v>
      </c>
      <c r="D689" t="s">
        <v>34</v>
      </c>
      <c r="E689" s="1">
        <v>32635</v>
      </c>
      <c r="F689" s="2" t="s">
        <v>27</v>
      </c>
      <c r="G689" s="2" t="s">
        <v>28</v>
      </c>
      <c r="H689">
        <f t="shared" ca="1" si="20"/>
        <v>29</v>
      </c>
      <c r="I689" s="3">
        <v>21</v>
      </c>
      <c r="J689" s="4">
        <v>7395.4386034487834</v>
      </c>
      <c r="K689" s="5">
        <v>0.15</v>
      </c>
      <c r="L689" s="6">
        <f t="shared" si="21"/>
        <v>1109.3157905173175</v>
      </c>
      <c r="M689" t="s">
        <v>35</v>
      </c>
      <c r="N689" s="6">
        <v>93.933977477736335</v>
      </c>
    </row>
    <row r="690" spans="1:14">
      <c r="A690">
        <v>60678</v>
      </c>
      <c r="B690" t="s">
        <v>1166</v>
      </c>
      <c r="C690" t="s">
        <v>1167</v>
      </c>
      <c r="D690" t="s">
        <v>48</v>
      </c>
      <c r="E690" s="1">
        <v>38228</v>
      </c>
      <c r="F690" s="2" t="s">
        <v>27</v>
      </c>
      <c r="G690" s="2" t="s">
        <v>28</v>
      </c>
      <c r="H690">
        <f t="shared" ca="1" si="20"/>
        <v>14</v>
      </c>
      <c r="I690" s="3">
        <v>24</v>
      </c>
      <c r="J690" s="4">
        <v>5489.9065332699465</v>
      </c>
      <c r="K690" s="5">
        <v>7.0000000000000007E-2</v>
      </c>
      <c r="L690" s="6">
        <f t="shared" si="21"/>
        <v>384.2934573288963</v>
      </c>
      <c r="M690" t="s">
        <v>35</v>
      </c>
      <c r="N690" s="6">
        <v>122.61317371815592</v>
      </c>
    </row>
    <row r="691" spans="1:14">
      <c r="A691">
        <v>60679</v>
      </c>
      <c r="B691" t="s">
        <v>1168</v>
      </c>
      <c r="C691" t="s">
        <v>715</v>
      </c>
      <c r="D691" t="s">
        <v>34</v>
      </c>
      <c r="E691" s="1">
        <v>33585</v>
      </c>
      <c r="F691" s="2" t="s">
        <v>27</v>
      </c>
      <c r="G691" s="2" t="s">
        <v>159</v>
      </c>
      <c r="H691">
        <f t="shared" ca="1" si="20"/>
        <v>26</v>
      </c>
      <c r="I691" s="3">
        <v>31</v>
      </c>
      <c r="J691" s="4">
        <v>4293.2764776050499</v>
      </c>
      <c r="K691" s="5">
        <v>0.12</v>
      </c>
      <c r="L691" s="6">
        <f t="shared" si="21"/>
        <v>515.19317731260594</v>
      </c>
      <c r="M691" t="s">
        <v>35</v>
      </c>
      <c r="N691" s="6">
        <v>200.047649821004</v>
      </c>
    </row>
    <row r="692" spans="1:14">
      <c r="A692">
        <v>60680</v>
      </c>
      <c r="B692" t="s">
        <v>1169</v>
      </c>
      <c r="C692" t="s">
        <v>847</v>
      </c>
      <c r="D692" t="s">
        <v>48</v>
      </c>
      <c r="E692" s="1">
        <v>38668</v>
      </c>
      <c r="F692" s="2" t="s">
        <v>27</v>
      </c>
      <c r="G692" s="2" t="s">
        <v>76</v>
      </c>
      <c r="H692">
        <f t="shared" ca="1" si="20"/>
        <v>12</v>
      </c>
      <c r="I692" s="3">
        <v>29</v>
      </c>
      <c r="J692" s="4">
        <v>2561.2692281041709</v>
      </c>
      <c r="K692" s="5">
        <v>0.04</v>
      </c>
      <c r="L692" s="6">
        <f t="shared" si="21"/>
        <v>102.45076912416684</v>
      </c>
      <c r="M692" t="s">
        <v>35</v>
      </c>
      <c r="N692" s="6">
        <v>135.29272678847539</v>
      </c>
    </row>
    <row r="693" spans="1:14">
      <c r="A693">
        <v>60681</v>
      </c>
      <c r="B693" t="s">
        <v>1170</v>
      </c>
      <c r="C693" t="s">
        <v>1171</v>
      </c>
      <c r="D693" t="s">
        <v>48</v>
      </c>
      <c r="E693" s="1">
        <v>38961</v>
      </c>
      <c r="F693" s="2" t="s">
        <v>127</v>
      </c>
      <c r="G693" s="2" t="s">
        <v>466</v>
      </c>
      <c r="H693">
        <f t="shared" ca="1" si="20"/>
        <v>12</v>
      </c>
      <c r="I693" s="3">
        <v>15</v>
      </c>
      <c r="J693" s="4">
        <v>8513.2443654850613</v>
      </c>
      <c r="K693" s="5">
        <v>0.04</v>
      </c>
      <c r="L693" s="6">
        <f t="shared" si="21"/>
        <v>340.52977461940247</v>
      </c>
      <c r="M693" t="s">
        <v>29</v>
      </c>
      <c r="N693" s="6">
        <v>88.285154093502783</v>
      </c>
    </row>
    <row r="694" spans="1:14">
      <c r="A694">
        <v>60682</v>
      </c>
      <c r="B694" t="s">
        <v>1172</v>
      </c>
      <c r="C694" t="s">
        <v>588</v>
      </c>
      <c r="D694" t="s">
        <v>34</v>
      </c>
      <c r="E694" s="1">
        <v>32632</v>
      </c>
      <c r="F694" s="2" t="s">
        <v>27</v>
      </c>
      <c r="G694" s="2" t="s">
        <v>28</v>
      </c>
      <c r="H694">
        <f t="shared" ca="1" si="20"/>
        <v>29</v>
      </c>
      <c r="I694" s="3">
        <v>6</v>
      </c>
      <c r="J694" s="4">
        <v>2189.2967557106508</v>
      </c>
      <c r="K694" s="5">
        <v>0.15</v>
      </c>
      <c r="L694" s="6">
        <f t="shared" si="21"/>
        <v>328.3945133565976</v>
      </c>
      <c r="M694" t="s">
        <v>35</v>
      </c>
      <c r="N694" s="6">
        <v>143.03626146312408</v>
      </c>
    </row>
    <row r="695" spans="1:14">
      <c r="A695">
        <v>60683</v>
      </c>
      <c r="B695" t="s">
        <v>1173</v>
      </c>
      <c r="C695" t="s">
        <v>617</v>
      </c>
      <c r="D695" t="s">
        <v>34</v>
      </c>
      <c r="E695" s="1">
        <v>27746</v>
      </c>
      <c r="F695" s="2" t="s">
        <v>27</v>
      </c>
      <c r="G695" s="2" t="s">
        <v>28</v>
      </c>
      <c r="H695">
        <f t="shared" ca="1" si="20"/>
        <v>42</v>
      </c>
      <c r="I695" s="3">
        <v>36</v>
      </c>
      <c r="J695" s="4">
        <v>8951.6585014274769</v>
      </c>
      <c r="K695" s="5">
        <v>0.25</v>
      </c>
      <c r="L695" s="6">
        <f t="shared" si="21"/>
        <v>2237.9146253568692</v>
      </c>
      <c r="M695" t="s">
        <v>29</v>
      </c>
      <c r="N695" s="6">
        <v>197.0918892798571</v>
      </c>
    </row>
    <row r="696" spans="1:14">
      <c r="A696">
        <v>60684</v>
      </c>
      <c r="B696" t="s">
        <v>1174</v>
      </c>
      <c r="C696" t="s">
        <v>1175</v>
      </c>
      <c r="D696" t="s">
        <v>34</v>
      </c>
      <c r="E696" s="1">
        <v>28895</v>
      </c>
      <c r="F696" s="2" t="s">
        <v>27</v>
      </c>
      <c r="G696" s="2" t="s">
        <v>76</v>
      </c>
      <c r="H696">
        <f t="shared" ca="1" si="20"/>
        <v>39</v>
      </c>
      <c r="I696" s="3">
        <v>26</v>
      </c>
      <c r="J696" s="4">
        <v>7820.276213765208</v>
      </c>
      <c r="K696" s="5">
        <v>0.25</v>
      </c>
      <c r="L696" s="6">
        <f t="shared" si="21"/>
        <v>1955.069053441302</v>
      </c>
      <c r="M696" t="s">
        <v>35</v>
      </c>
      <c r="N696" s="6">
        <v>312.02033278365275</v>
      </c>
    </row>
    <row r="697" spans="1:14">
      <c r="A697">
        <v>60685</v>
      </c>
      <c r="B697" t="s">
        <v>1176</v>
      </c>
      <c r="C697" t="s">
        <v>730</v>
      </c>
      <c r="D697" t="s">
        <v>34</v>
      </c>
      <c r="E697" s="1">
        <v>30266</v>
      </c>
      <c r="F697" s="2" t="s">
        <v>27</v>
      </c>
      <c r="G697" s="2" t="s">
        <v>76</v>
      </c>
      <c r="H697">
        <f t="shared" ca="1" si="20"/>
        <v>35</v>
      </c>
      <c r="I697" s="3">
        <v>20</v>
      </c>
      <c r="J697" s="4">
        <v>5864.2975819849516</v>
      </c>
      <c r="K697" s="5">
        <v>0.25</v>
      </c>
      <c r="L697" s="6">
        <f t="shared" si="21"/>
        <v>1466.0743954962379</v>
      </c>
      <c r="M697" t="s">
        <v>35</v>
      </c>
      <c r="N697" s="6">
        <v>238.9014130137472</v>
      </c>
    </row>
    <row r="698" spans="1:14">
      <c r="A698">
        <v>60686</v>
      </c>
      <c r="B698" t="s">
        <v>1177</v>
      </c>
      <c r="C698" t="s">
        <v>1178</v>
      </c>
      <c r="D698" t="s">
        <v>48</v>
      </c>
      <c r="E698" s="1">
        <v>29642</v>
      </c>
      <c r="F698" s="2" t="s">
        <v>27</v>
      </c>
      <c r="G698" s="2" t="s">
        <v>28</v>
      </c>
      <c r="H698">
        <f t="shared" ca="1" si="20"/>
        <v>37</v>
      </c>
      <c r="I698" s="3">
        <v>31</v>
      </c>
      <c r="J698" s="4">
        <v>9810.9336502583155</v>
      </c>
      <c r="K698" s="5">
        <v>0.25</v>
      </c>
      <c r="L698" s="6">
        <f t="shared" si="21"/>
        <v>2452.7334125645789</v>
      </c>
      <c r="M698" t="s">
        <v>29</v>
      </c>
      <c r="N698" s="6">
        <v>78.046141967042118</v>
      </c>
    </row>
    <row r="699" spans="1:14">
      <c r="A699">
        <v>60687</v>
      </c>
      <c r="B699" t="s">
        <v>1179</v>
      </c>
      <c r="C699" t="s">
        <v>1075</v>
      </c>
      <c r="D699" t="s">
        <v>48</v>
      </c>
      <c r="E699" s="1">
        <v>31520</v>
      </c>
      <c r="F699" s="2" t="s">
        <v>133</v>
      </c>
      <c r="G699" s="2" t="s">
        <v>156</v>
      </c>
      <c r="H699">
        <f t="shared" ca="1" si="20"/>
        <v>32</v>
      </c>
      <c r="I699" s="3">
        <v>33</v>
      </c>
      <c r="J699" s="4">
        <v>9429.2602540180051</v>
      </c>
      <c r="K699" s="5">
        <v>0.15</v>
      </c>
      <c r="L699" s="6">
        <f t="shared" si="21"/>
        <v>1414.3890381027006</v>
      </c>
      <c r="M699" t="s">
        <v>29</v>
      </c>
      <c r="N699" s="6">
        <v>117.21246311282194</v>
      </c>
    </row>
    <row r="700" spans="1:14">
      <c r="A700">
        <v>60688</v>
      </c>
      <c r="B700" t="s">
        <v>1180</v>
      </c>
      <c r="C700" t="s">
        <v>634</v>
      </c>
      <c r="D700" t="s">
        <v>34</v>
      </c>
      <c r="E700" s="1">
        <v>32916</v>
      </c>
      <c r="F700" s="2" t="s">
        <v>27</v>
      </c>
      <c r="G700" s="2" t="s">
        <v>28</v>
      </c>
      <c r="H700">
        <f t="shared" ca="1" si="20"/>
        <v>28</v>
      </c>
      <c r="I700" s="3">
        <v>16</v>
      </c>
      <c r="J700" s="4">
        <v>8435.6451144985476</v>
      </c>
      <c r="K700" s="5">
        <v>0.15</v>
      </c>
      <c r="L700" s="6">
        <f t="shared" si="21"/>
        <v>1265.3467671747821</v>
      </c>
      <c r="M700" t="s">
        <v>29</v>
      </c>
      <c r="N700" s="6">
        <v>274.22305354764404</v>
      </c>
    </row>
    <row r="701" spans="1:14">
      <c r="A701">
        <v>60689</v>
      </c>
      <c r="B701" t="s">
        <v>1181</v>
      </c>
      <c r="C701" t="s">
        <v>1182</v>
      </c>
      <c r="D701" t="s">
        <v>48</v>
      </c>
      <c r="E701" s="1">
        <v>36650</v>
      </c>
      <c r="F701" s="2" t="s">
        <v>27</v>
      </c>
      <c r="G701" s="2" t="s">
        <v>28</v>
      </c>
      <c r="H701">
        <f t="shared" ca="1" si="20"/>
        <v>18</v>
      </c>
      <c r="I701" s="3">
        <v>17</v>
      </c>
      <c r="J701" s="4">
        <v>9701.3188658358104</v>
      </c>
      <c r="K701" s="5">
        <v>7.0000000000000007E-2</v>
      </c>
      <c r="L701" s="6">
        <f t="shared" si="21"/>
        <v>679.09232060850684</v>
      </c>
      <c r="M701" t="s">
        <v>29</v>
      </c>
      <c r="N701" s="6">
        <v>125.13712822028825</v>
      </c>
    </row>
    <row r="702" spans="1:14">
      <c r="A702">
        <v>60690</v>
      </c>
      <c r="B702" t="s">
        <v>1183</v>
      </c>
      <c r="C702" t="s">
        <v>1184</v>
      </c>
      <c r="D702" t="s">
        <v>34</v>
      </c>
      <c r="E702" s="1">
        <v>29614</v>
      </c>
      <c r="F702" s="2" t="s">
        <v>27</v>
      </c>
      <c r="G702" s="2" t="s">
        <v>28</v>
      </c>
      <c r="H702">
        <f t="shared" ca="1" si="20"/>
        <v>37</v>
      </c>
      <c r="I702" s="3">
        <v>38</v>
      </c>
      <c r="J702" s="4">
        <v>8802.8869424090135</v>
      </c>
      <c r="K702" s="5">
        <v>0.25</v>
      </c>
      <c r="L702" s="6">
        <f t="shared" si="21"/>
        <v>2200.7217356022534</v>
      </c>
      <c r="M702" t="s">
        <v>29</v>
      </c>
      <c r="N702" s="6">
        <v>229.27937100785266</v>
      </c>
    </row>
    <row r="703" spans="1:14">
      <c r="A703">
        <v>60691</v>
      </c>
      <c r="B703" t="s">
        <v>1185</v>
      </c>
      <c r="C703" t="s">
        <v>849</v>
      </c>
      <c r="D703" t="s">
        <v>48</v>
      </c>
      <c r="E703" s="1">
        <v>30189</v>
      </c>
      <c r="F703" s="2" t="s">
        <v>27</v>
      </c>
      <c r="G703" s="2" t="s">
        <v>28</v>
      </c>
      <c r="H703">
        <f t="shared" ca="1" si="20"/>
        <v>36</v>
      </c>
      <c r="I703" s="3">
        <v>28</v>
      </c>
      <c r="J703" s="4">
        <v>9125.1398909736417</v>
      </c>
      <c r="K703" s="5">
        <v>0.25</v>
      </c>
      <c r="L703" s="6">
        <f t="shared" si="21"/>
        <v>2281.2849727434104</v>
      </c>
      <c r="M703" t="s">
        <v>29</v>
      </c>
      <c r="N703" s="6">
        <v>126.52019296964551</v>
      </c>
    </row>
    <row r="704" spans="1:14">
      <c r="A704">
        <v>60692</v>
      </c>
      <c r="B704" t="s">
        <v>1186</v>
      </c>
      <c r="C704" t="s">
        <v>646</v>
      </c>
      <c r="D704" t="s">
        <v>34</v>
      </c>
      <c r="E704" s="1">
        <v>30441</v>
      </c>
      <c r="F704" s="2" t="s">
        <v>27</v>
      </c>
      <c r="G704" s="2" t="s">
        <v>28</v>
      </c>
      <c r="H704">
        <f t="shared" ca="1" si="20"/>
        <v>35</v>
      </c>
      <c r="I704" s="3">
        <v>33</v>
      </c>
      <c r="J704" s="4">
        <v>6127.3059771012749</v>
      </c>
      <c r="K704" s="5">
        <v>0.25</v>
      </c>
      <c r="L704" s="6">
        <f t="shared" si="21"/>
        <v>1531.8264942753187</v>
      </c>
      <c r="M704" t="s">
        <v>35</v>
      </c>
      <c r="N704" s="6">
        <v>206.15925799523612</v>
      </c>
    </row>
    <row r="705" spans="1:14">
      <c r="A705">
        <v>60693</v>
      </c>
      <c r="B705" t="s">
        <v>1187</v>
      </c>
      <c r="C705" t="s">
        <v>655</v>
      </c>
      <c r="D705" t="s">
        <v>34</v>
      </c>
      <c r="E705" s="1">
        <v>37952</v>
      </c>
      <c r="F705" s="2" t="s">
        <v>1188</v>
      </c>
      <c r="G705" s="2" t="s">
        <v>397</v>
      </c>
      <c r="H705">
        <f t="shared" ca="1" si="20"/>
        <v>14</v>
      </c>
      <c r="I705" s="3">
        <v>36</v>
      </c>
      <c r="J705" s="4">
        <v>9563.3855652662824</v>
      </c>
      <c r="K705" s="5">
        <v>7.0000000000000007E-2</v>
      </c>
      <c r="L705" s="6">
        <f t="shared" si="21"/>
        <v>669.43698956863977</v>
      </c>
      <c r="M705" t="s">
        <v>29</v>
      </c>
      <c r="N705" s="6">
        <v>339.02061021681448</v>
      </c>
    </row>
    <row r="706" spans="1:14">
      <c r="A706">
        <v>60694</v>
      </c>
      <c r="B706" t="s">
        <v>1189</v>
      </c>
      <c r="C706" t="s">
        <v>1190</v>
      </c>
      <c r="D706" t="s">
        <v>34</v>
      </c>
      <c r="E706" s="1">
        <v>36259</v>
      </c>
      <c r="F706" s="2" t="s">
        <v>27</v>
      </c>
      <c r="G706" s="2" t="s">
        <v>42</v>
      </c>
      <c r="H706">
        <f t="shared" ca="1" si="20"/>
        <v>19</v>
      </c>
      <c r="I706" s="3">
        <v>23</v>
      </c>
      <c r="J706" s="4">
        <v>4592.0010466815202</v>
      </c>
      <c r="K706" s="5">
        <v>0.09</v>
      </c>
      <c r="L706" s="6">
        <f t="shared" si="21"/>
        <v>413.28009420133679</v>
      </c>
      <c r="M706" t="s">
        <v>35</v>
      </c>
      <c r="N706" s="6">
        <v>265.40757275279429</v>
      </c>
    </row>
    <row r="707" spans="1:14">
      <c r="A707">
        <v>60695</v>
      </c>
      <c r="B707" t="s">
        <v>1191</v>
      </c>
      <c r="C707" t="s">
        <v>1192</v>
      </c>
      <c r="D707" t="s">
        <v>48</v>
      </c>
      <c r="E707" s="1">
        <v>32916</v>
      </c>
      <c r="F707" s="2" t="s">
        <v>27</v>
      </c>
      <c r="G707" s="2" t="s">
        <v>28</v>
      </c>
      <c r="H707">
        <f t="shared" ca="1" si="20"/>
        <v>28</v>
      </c>
      <c r="I707" s="3">
        <v>9</v>
      </c>
      <c r="J707" s="4">
        <v>8002.0180624178965</v>
      </c>
      <c r="K707" s="5">
        <v>0.15</v>
      </c>
      <c r="L707" s="6">
        <f t="shared" si="21"/>
        <v>1200.3027093626845</v>
      </c>
      <c r="M707" t="s">
        <v>29</v>
      </c>
      <c r="N707" s="6">
        <v>79.867466391612382</v>
      </c>
    </row>
    <row r="708" spans="1:14">
      <c r="A708">
        <v>60696</v>
      </c>
      <c r="B708" t="s">
        <v>1193</v>
      </c>
      <c r="C708" t="s">
        <v>749</v>
      </c>
      <c r="D708" t="s">
        <v>34</v>
      </c>
      <c r="E708" s="1">
        <v>29416</v>
      </c>
      <c r="F708" s="2" t="s">
        <v>27</v>
      </c>
      <c r="G708" s="2" t="s">
        <v>28</v>
      </c>
      <c r="H708">
        <f t="shared" ca="1" si="20"/>
        <v>38</v>
      </c>
      <c r="I708" s="3">
        <v>28</v>
      </c>
      <c r="J708" s="4">
        <v>7148.5774194121477</v>
      </c>
      <c r="K708" s="5">
        <v>0.25</v>
      </c>
      <c r="L708" s="6">
        <f t="shared" si="21"/>
        <v>1787.1443548530369</v>
      </c>
      <c r="M708" t="s">
        <v>35</v>
      </c>
      <c r="N708" s="6">
        <v>235.13852146974224</v>
      </c>
    </row>
    <row r="709" spans="1:14">
      <c r="A709">
        <v>60697</v>
      </c>
      <c r="B709" t="s">
        <v>1194</v>
      </c>
      <c r="C709" t="s">
        <v>660</v>
      </c>
      <c r="D709" t="s">
        <v>34</v>
      </c>
      <c r="E709" s="1">
        <v>39960</v>
      </c>
      <c r="F709" s="2" t="s">
        <v>133</v>
      </c>
      <c r="G709" s="2" t="s">
        <v>156</v>
      </c>
      <c r="H709">
        <f t="shared" ca="1" si="20"/>
        <v>9</v>
      </c>
      <c r="I709" s="3">
        <v>29</v>
      </c>
      <c r="J709" s="4">
        <v>2006.4399377659358</v>
      </c>
      <c r="K709" s="5">
        <v>0</v>
      </c>
      <c r="L709" s="6">
        <f t="shared" si="21"/>
        <v>0</v>
      </c>
      <c r="M709" t="s">
        <v>35</v>
      </c>
      <c r="N709" s="6">
        <v>325.91877496283496</v>
      </c>
    </row>
    <row r="710" spans="1:14">
      <c r="A710">
        <v>60698</v>
      </c>
      <c r="B710" t="s">
        <v>1195</v>
      </c>
      <c r="C710" t="s">
        <v>244</v>
      </c>
      <c r="D710" t="s">
        <v>34</v>
      </c>
      <c r="E710" s="1">
        <v>35538</v>
      </c>
      <c r="F710" s="2" t="s">
        <v>27</v>
      </c>
      <c r="G710" s="2" t="s">
        <v>76</v>
      </c>
      <c r="H710">
        <f t="shared" ca="1" si="20"/>
        <v>21</v>
      </c>
      <c r="I710" s="3">
        <v>39</v>
      </c>
      <c r="J710" s="4">
        <v>8283.2734252979062</v>
      </c>
      <c r="K710" s="5">
        <v>0.09</v>
      </c>
      <c r="L710" s="6">
        <f t="shared" si="21"/>
        <v>745.4946082768115</v>
      </c>
      <c r="M710" t="s">
        <v>29</v>
      </c>
      <c r="N710" s="6">
        <v>122.70972974286333</v>
      </c>
    </row>
    <row r="711" spans="1:14">
      <c r="A711">
        <v>60699</v>
      </c>
      <c r="B711" t="s">
        <v>1196</v>
      </c>
      <c r="C711" t="s">
        <v>1197</v>
      </c>
      <c r="D711" t="s">
        <v>48</v>
      </c>
      <c r="E711" s="1">
        <v>29521</v>
      </c>
      <c r="F711" s="2" t="s">
        <v>27</v>
      </c>
      <c r="G711" s="2" t="s">
        <v>28</v>
      </c>
      <c r="H711">
        <f t="shared" ca="1" si="20"/>
        <v>37</v>
      </c>
      <c r="I711" s="3">
        <v>13</v>
      </c>
      <c r="J711" s="4">
        <v>6725.8854825903018</v>
      </c>
      <c r="K711" s="5">
        <v>0.25</v>
      </c>
      <c r="L711" s="6">
        <f t="shared" si="21"/>
        <v>1681.4713706475754</v>
      </c>
      <c r="M711" t="s">
        <v>35</v>
      </c>
      <c r="N711" s="6">
        <v>131.91107439362381</v>
      </c>
    </row>
    <row r="712" spans="1:14">
      <c r="A712">
        <v>60700</v>
      </c>
      <c r="B712" t="s">
        <v>1198</v>
      </c>
      <c r="C712" t="s">
        <v>617</v>
      </c>
      <c r="D712" t="s">
        <v>34</v>
      </c>
      <c r="E712" s="1">
        <v>29489</v>
      </c>
      <c r="F712" s="2" t="s">
        <v>27</v>
      </c>
      <c r="G712" s="2" t="s">
        <v>28</v>
      </c>
      <c r="H712">
        <f t="shared" ca="1" si="20"/>
        <v>38</v>
      </c>
      <c r="I712" s="3">
        <v>33</v>
      </c>
      <c r="J712" s="4">
        <v>5651.1067298282087</v>
      </c>
      <c r="K712" s="5">
        <v>0.25</v>
      </c>
      <c r="L712" s="6">
        <f t="shared" si="21"/>
        <v>1412.7766824570522</v>
      </c>
      <c r="M712" t="s">
        <v>35</v>
      </c>
      <c r="N712" s="6">
        <v>189.35576275342891</v>
      </c>
    </row>
    <row r="713" spans="1:14">
      <c r="A713">
        <v>60701</v>
      </c>
      <c r="B713" t="s">
        <v>1199</v>
      </c>
      <c r="C713" t="s">
        <v>1200</v>
      </c>
      <c r="D713" t="s">
        <v>48</v>
      </c>
      <c r="E713" s="1">
        <v>40009</v>
      </c>
      <c r="F713" s="2" t="s">
        <v>27</v>
      </c>
      <c r="G713" s="2" t="s">
        <v>28</v>
      </c>
      <c r="H713">
        <f t="shared" ca="1" si="20"/>
        <v>9</v>
      </c>
      <c r="I713" s="3">
        <v>15</v>
      </c>
      <c r="J713" s="4">
        <v>4995.7703134522098</v>
      </c>
      <c r="K713" s="5">
        <v>0</v>
      </c>
      <c r="L713" s="6">
        <f t="shared" si="21"/>
        <v>0</v>
      </c>
      <c r="M713" t="s">
        <v>35</v>
      </c>
      <c r="N713" s="6">
        <v>121.64164614523618</v>
      </c>
    </row>
    <row r="714" spans="1:14">
      <c r="A714">
        <v>60702</v>
      </c>
      <c r="B714" t="s">
        <v>1201</v>
      </c>
      <c r="C714" t="s">
        <v>634</v>
      </c>
      <c r="D714" t="s">
        <v>34</v>
      </c>
      <c r="E714" s="1">
        <v>35948</v>
      </c>
      <c r="F714" s="2" t="s">
        <v>27</v>
      </c>
      <c r="G714" s="2" t="s">
        <v>28</v>
      </c>
      <c r="H714">
        <f t="shared" ca="1" si="20"/>
        <v>20</v>
      </c>
      <c r="I714" s="3">
        <v>9</v>
      </c>
      <c r="J714" s="4">
        <v>8159.190390087706</v>
      </c>
      <c r="K714" s="5">
        <v>0.09</v>
      </c>
      <c r="L714" s="6">
        <f t="shared" si="21"/>
        <v>734.32713510789347</v>
      </c>
      <c r="M714" t="s">
        <v>29</v>
      </c>
      <c r="N714" s="6">
        <v>126.69571424148336</v>
      </c>
    </row>
    <row r="715" spans="1:14">
      <c r="A715">
        <v>60703</v>
      </c>
      <c r="B715" t="s">
        <v>1202</v>
      </c>
      <c r="C715" t="s">
        <v>1203</v>
      </c>
      <c r="D715" t="s">
        <v>34</v>
      </c>
      <c r="E715" s="1">
        <v>28487</v>
      </c>
      <c r="F715" s="2" t="s">
        <v>27</v>
      </c>
      <c r="G715" s="2" t="s">
        <v>28</v>
      </c>
      <c r="H715">
        <f t="shared" ca="1" si="20"/>
        <v>40</v>
      </c>
      <c r="I715" s="3">
        <v>31</v>
      </c>
      <c r="J715" s="4">
        <v>3032.137085235312</v>
      </c>
      <c r="K715" s="5">
        <v>0.25</v>
      </c>
      <c r="L715" s="6">
        <f t="shared" si="21"/>
        <v>758.03427130882801</v>
      </c>
      <c r="M715" t="s">
        <v>35</v>
      </c>
      <c r="N715" s="6">
        <v>244.69686780754319</v>
      </c>
    </row>
    <row r="716" spans="1:14">
      <c r="A716">
        <v>60704</v>
      </c>
      <c r="B716" t="s">
        <v>1204</v>
      </c>
      <c r="C716" t="s">
        <v>1205</v>
      </c>
      <c r="D716" t="s">
        <v>48</v>
      </c>
      <c r="E716" s="1">
        <v>29114</v>
      </c>
      <c r="F716" s="2" t="s">
        <v>27</v>
      </c>
      <c r="G716" s="2" t="s">
        <v>28</v>
      </c>
      <c r="H716">
        <f t="shared" ref="H716:H779" ca="1" si="22">DATEDIF(E716,TODAY(),"y")</f>
        <v>39</v>
      </c>
      <c r="I716" s="3">
        <v>40</v>
      </c>
      <c r="J716" s="4">
        <v>1945.2321142423891</v>
      </c>
      <c r="K716" s="5">
        <v>0.25</v>
      </c>
      <c r="L716" s="6">
        <f t="shared" ref="L716:L779" si="23">K716*J716</f>
        <v>486.30802856059728</v>
      </c>
      <c r="M716" t="s">
        <v>35</v>
      </c>
      <c r="N716" s="6">
        <v>133.02162473671947</v>
      </c>
    </row>
    <row r="717" spans="1:14">
      <c r="A717">
        <v>60705</v>
      </c>
      <c r="B717" t="s">
        <v>1206</v>
      </c>
      <c r="C717" t="s">
        <v>181</v>
      </c>
      <c r="D717" t="s">
        <v>34</v>
      </c>
      <c r="E717" s="1">
        <v>39561</v>
      </c>
      <c r="F717" s="2" t="s">
        <v>27</v>
      </c>
      <c r="G717" s="2" t="s">
        <v>49</v>
      </c>
      <c r="H717">
        <f t="shared" ca="1" si="22"/>
        <v>10</v>
      </c>
      <c r="I717" s="3">
        <v>29</v>
      </c>
      <c r="J717" s="4">
        <v>8530.4236764993202</v>
      </c>
      <c r="K717" s="5">
        <v>0</v>
      </c>
      <c r="L717" s="6">
        <f t="shared" si="23"/>
        <v>0</v>
      </c>
      <c r="M717" t="s">
        <v>29</v>
      </c>
      <c r="N717" s="6">
        <v>271.8551601539163</v>
      </c>
    </row>
    <row r="718" spans="1:14">
      <c r="A718">
        <v>60706</v>
      </c>
      <c r="B718" t="s">
        <v>1207</v>
      </c>
      <c r="C718" t="s">
        <v>217</v>
      </c>
      <c r="D718" t="s">
        <v>34</v>
      </c>
      <c r="E718" s="1">
        <v>40132</v>
      </c>
      <c r="F718" s="2" t="s">
        <v>27</v>
      </c>
      <c r="G718" s="2" t="s">
        <v>28</v>
      </c>
      <c r="H718">
        <f t="shared" ca="1" si="22"/>
        <v>8</v>
      </c>
      <c r="I718" s="3">
        <v>9</v>
      </c>
      <c r="J718" s="4">
        <v>7836.786395689981</v>
      </c>
      <c r="K718" s="5">
        <v>0</v>
      </c>
      <c r="L718" s="6">
        <f t="shared" si="23"/>
        <v>0</v>
      </c>
      <c r="M718" t="s">
        <v>35</v>
      </c>
      <c r="N718" s="6">
        <v>159.40970526609027</v>
      </c>
    </row>
    <row r="719" spans="1:14">
      <c r="A719">
        <v>60707</v>
      </c>
      <c r="B719" t="s">
        <v>1208</v>
      </c>
      <c r="C719" t="s">
        <v>855</v>
      </c>
      <c r="D719" t="s">
        <v>48</v>
      </c>
      <c r="E719" s="1">
        <v>34047</v>
      </c>
      <c r="F719" s="2" t="s">
        <v>27</v>
      </c>
      <c r="G719" s="2" t="s">
        <v>49</v>
      </c>
      <c r="H719">
        <f t="shared" ca="1" si="22"/>
        <v>25</v>
      </c>
      <c r="I719" s="3">
        <v>8</v>
      </c>
      <c r="J719" s="4">
        <v>7238.4353796743462</v>
      </c>
      <c r="K719" s="5">
        <v>0.12</v>
      </c>
      <c r="L719" s="6">
        <f t="shared" si="23"/>
        <v>868.61224556092156</v>
      </c>
      <c r="M719" t="s">
        <v>35</v>
      </c>
      <c r="N719" s="6">
        <v>46.321526445797424</v>
      </c>
    </row>
    <row r="720" spans="1:14">
      <c r="A720">
        <v>60708</v>
      </c>
      <c r="B720" t="s">
        <v>1209</v>
      </c>
      <c r="C720" t="s">
        <v>1210</v>
      </c>
      <c r="D720" t="s">
        <v>48</v>
      </c>
      <c r="E720" s="1">
        <v>35551</v>
      </c>
      <c r="F720" s="2" t="s">
        <v>27</v>
      </c>
      <c r="G720" s="2" t="s">
        <v>49</v>
      </c>
      <c r="H720">
        <f t="shared" ca="1" si="22"/>
        <v>21</v>
      </c>
      <c r="I720" s="3">
        <v>34</v>
      </c>
      <c r="J720" s="4">
        <v>3592.2159889594186</v>
      </c>
      <c r="K720" s="5">
        <v>0.09</v>
      </c>
      <c r="L720" s="6">
        <f t="shared" si="23"/>
        <v>323.29943900634765</v>
      </c>
      <c r="M720" t="s">
        <v>35</v>
      </c>
      <c r="N720" s="6">
        <v>128.05137495444922</v>
      </c>
    </row>
    <row r="721" spans="1:14">
      <c r="A721">
        <v>60709</v>
      </c>
      <c r="B721" t="s">
        <v>1211</v>
      </c>
      <c r="C721" t="s">
        <v>1212</v>
      </c>
      <c r="D721" t="s">
        <v>48</v>
      </c>
      <c r="E721" s="1">
        <v>33243</v>
      </c>
      <c r="F721" s="2" t="s">
        <v>27</v>
      </c>
      <c r="G721" s="2" t="s">
        <v>76</v>
      </c>
      <c r="H721">
        <f t="shared" ca="1" si="22"/>
        <v>27</v>
      </c>
      <c r="I721" s="3">
        <v>14</v>
      </c>
      <c r="J721" s="4">
        <v>5267.6878997379963</v>
      </c>
      <c r="K721" s="5">
        <v>0.12</v>
      </c>
      <c r="L721" s="6">
        <f t="shared" si="23"/>
        <v>632.1225479685595</v>
      </c>
      <c r="M721" t="s">
        <v>35</v>
      </c>
      <c r="N721" s="6">
        <v>93.065570249001411</v>
      </c>
    </row>
    <row r="722" spans="1:14">
      <c r="A722">
        <v>60710</v>
      </c>
      <c r="B722" t="s">
        <v>1213</v>
      </c>
      <c r="C722" t="s">
        <v>1214</v>
      </c>
      <c r="D722" t="s">
        <v>48</v>
      </c>
      <c r="E722" s="1">
        <v>27638</v>
      </c>
      <c r="F722" s="2" t="s">
        <v>27</v>
      </c>
      <c r="G722" s="2" t="s">
        <v>28</v>
      </c>
      <c r="H722">
        <f t="shared" ca="1" si="22"/>
        <v>43</v>
      </c>
      <c r="I722" s="3">
        <v>19</v>
      </c>
      <c r="J722" s="4">
        <v>4380.0285864519064</v>
      </c>
      <c r="K722" s="5">
        <v>0.25</v>
      </c>
      <c r="L722" s="6">
        <f t="shared" si="23"/>
        <v>1095.0071466129766</v>
      </c>
      <c r="M722" t="s">
        <v>35</v>
      </c>
      <c r="N722" s="6">
        <v>79.831746011414708</v>
      </c>
    </row>
    <row r="723" spans="1:14">
      <c r="A723">
        <v>60711</v>
      </c>
      <c r="B723" t="s">
        <v>1215</v>
      </c>
      <c r="C723" t="s">
        <v>1216</v>
      </c>
      <c r="D723" t="s">
        <v>48</v>
      </c>
      <c r="E723" s="1">
        <v>33581</v>
      </c>
      <c r="F723" s="2" t="s">
        <v>27</v>
      </c>
      <c r="G723" s="2" t="s">
        <v>76</v>
      </c>
      <c r="H723">
        <f t="shared" ca="1" si="22"/>
        <v>26</v>
      </c>
      <c r="I723" s="3">
        <v>7</v>
      </c>
      <c r="J723" s="4">
        <v>4527.0154796937732</v>
      </c>
      <c r="K723" s="5">
        <v>0.12</v>
      </c>
      <c r="L723" s="6">
        <f t="shared" si="23"/>
        <v>543.24185756325278</v>
      </c>
      <c r="M723" t="s">
        <v>35</v>
      </c>
      <c r="N723" s="6">
        <v>104.89641139989992</v>
      </c>
    </row>
    <row r="724" spans="1:14">
      <c r="A724">
        <v>60712</v>
      </c>
      <c r="B724" t="s">
        <v>1217</v>
      </c>
      <c r="C724" t="s">
        <v>1218</v>
      </c>
      <c r="D724" t="s">
        <v>34</v>
      </c>
      <c r="E724" s="1">
        <v>36147</v>
      </c>
      <c r="F724" s="2" t="s">
        <v>27</v>
      </c>
      <c r="G724" s="2" t="s">
        <v>28</v>
      </c>
      <c r="H724">
        <f t="shared" ca="1" si="22"/>
        <v>19</v>
      </c>
      <c r="I724" s="3">
        <v>36</v>
      </c>
      <c r="J724" s="4">
        <v>4931.3425313304406</v>
      </c>
      <c r="K724" s="5">
        <v>0.09</v>
      </c>
      <c r="L724" s="6">
        <f t="shared" si="23"/>
        <v>443.82082781973963</v>
      </c>
      <c r="M724" t="s">
        <v>35</v>
      </c>
      <c r="N724" s="6">
        <v>167.87207514201359</v>
      </c>
    </row>
    <row r="725" spans="1:14">
      <c r="A725">
        <v>60713</v>
      </c>
      <c r="B725" t="s">
        <v>1219</v>
      </c>
      <c r="C725" t="s">
        <v>223</v>
      </c>
      <c r="D725" t="s">
        <v>34</v>
      </c>
      <c r="E725" s="1">
        <v>30184</v>
      </c>
      <c r="F725" s="2" t="s">
        <v>27</v>
      </c>
      <c r="G725" s="2" t="s">
        <v>28</v>
      </c>
      <c r="H725">
        <f t="shared" ca="1" si="22"/>
        <v>36</v>
      </c>
      <c r="I725" s="3">
        <v>34</v>
      </c>
      <c r="J725" s="4">
        <v>7320.143559792059</v>
      </c>
      <c r="K725" s="5">
        <v>0.25</v>
      </c>
      <c r="L725" s="6">
        <f t="shared" si="23"/>
        <v>1830.0358899480148</v>
      </c>
      <c r="M725" t="s">
        <v>35</v>
      </c>
      <c r="N725" s="6">
        <v>314.91614198690536</v>
      </c>
    </row>
    <row r="726" spans="1:14">
      <c r="A726">
        <v>60714</v>
      </c>
      <c r="B726" t="s">
        <v>1220</v>
      </c>
      <c r="C726" t="s">
        <v>754</v>
      </c>
      <c r="D726" t="s">
        <v>34</v>
      </c>
      <c r="E726" s="1">
        <v>28558</v>
      </c>
      <c r="F726" s="2" t="s">
        <v>27</v>
      </c>
      <c r="G726" s="2" t="s">
        <v>28</v>
      </c>
      <c r="H726">
        <f t="shared" ca="1" si="22"/>
        <v>40</v>
      </c>
      <c r="I726" s="3">
        <v>14</v>
      </c>
      <c r="J726" s="4">
        <v>6388.6707217679423</v>
      </c>
      <c r="K726" s="5">
        <v>0.25</v>
      </c>
      <c r="L726" s="6">
        <f t="shared" si="23"/>
        <v>1597.1676804419856</v>
      </c>
      <c r="M726" t="s">
        <v>35</v>
      </c>
      <c r="N726" s="6">
        <v>198.04655065028737</v>
      </c>
    </row>
    <row r="727" spans="1:14">
      <c r="A727">
        <v>60715</v>
      </c>
      <c r="B727" t="s">
        <v>3</v>
      </c>
      <c r="C727" t="s">
        <v>858</v>
      </c>
      <c r="D727" t="s">
        <v>48</v>
      </c>
      <c r="E727" s="1">
        <v>39609</v>
      </c>
      <c r="F727" s="2" t="s">
        <v>27</v>
      </c>
      <c r="G727" s="2" t="s">
        <v>28</v>
      </c>
      <c r="H727">
        <f t="shared" ca="1" si="22"/>
        <v>10</v>
      </c>
      <c r="I727" s="3">
        <v>19</v>
      </c>
      <c r="J727" s="4">
        <v>7165.2370103597068</v>
      </c>
      <c r="K727" s="5">
        <v>0</v>
      </c>
      <c r="L727" s="6">
        <f t="shared" si="23"/>
        <v>0</v>
      </c>
      <c r="M727" t="s">
        <v>35</v>
      </c>
      <c r="N727" s="6">
        <v>105.16516810542907</v>
      </c>
    </row>
    <row r="728" spans="1:14">
      <c r="A728">
        <v>60716</v>
      </c>
      <c r="B728" t="s">
        <v>1221</v>
      </c>
      <c r="C728" t="s">
        <v>1222</v>
      </c>
      <c r="D728" t="s">
        <v>34</v>
      </c>
      <c r="E728" s="1">
        <v>28708</v>
      </c>
      <c r="F728" s="2" t="s">
        <v>27</v>
      </c>
      <c r="G728" s="2" t="s">
        <v>28</v>
      </c>
      <c r="H728">
        <f t="shared" ca="1" si="22"/>
        <v>40</v>
      </c>
      <c r="I728" s="3">
        <v>17</v>
      </c>
      <c r="J728" s="4">
        <v>9139.6692385022143</v>
      </c>
      <c r="K728" s="5">
        <v>0.25</v>
      </c>
      <c r="L728" s="6">
        <f t="shared" si="23"/>
        <v>2284.9173096255536</v>
      </c>
      <c r="M728" t="s">
        <v>29</v>
      </c>
      <c r="N728" s="6">
        <v>292.82634592113584</v>
      </c>
    </row>
    <row r="729" spans="1:14">
      <c r="A729">
        <v>60717</v>
      </c>
      <c r="B729" t="s">
        <v>1223</v>
      </c>
      <c r="C729" t="s">
        <v>1224</v>
      </c>
      <c r="D729" t="s">
        <v>48</v>
      </c>
      <c r="E729" s="1">
        <v>29224</v>
      </c>
      <c r="F729" s="2" t="s">
        <v>27</v>
      </c>
      <c r="G729" s="2" t="s">
        <v>28</v>
      </c>
      <c r="H729">
        <f t="shared" ca="1" si="22"/>
        <v>38</v>
      </c>
      <c r="I729" s="3">
        <v>35</v>
      </c>
      <c r="J729" s="4">
        <v>8202.8274128886005</v>
      </c>
      <c r="K729" s="5">
        <v>0.25</v>
      </c>
      <c r="L729" s="6">
        <f t="shared" si="23"/>
        <v>2050.7068532221501</v>
      </c>
      <c r="M729" t="s">
        <v>29</v>
      </c>
      <c r="N729" s="6">
        <v>51.379198744613802</v>
      </c>
    </row>
    <row r="730" spans="1:14">
      <c r="A730">
        <v>60718</v>
      </c>
      <c r="B730" t="s">
        <v>1225</v>
      </c>
      <c r="C730" t="s">
        <v>1226</v>
      </c>
      <c r="D730" t="s">
        <v>34</v>
      </c>
      <c r="E730" s="1">
        <v>32846</v>
      </c>
      <c r="F730" s="2" t="s">
        <v>27</v>
      </c>
      <c r="G730" s="2" t="s">
        <v>28</v>
      </c>
      <c r="H730">
        <f t="shared" ca="1" si="22"/>
        <v>28</v>
      </c>
      <c r="I730" s="3">
        <v>39</v>
      </c>
      <c r="J730" s="4">
        <v>1875.7395834023746</v>
      </c>
      <c r="K730" s="5">
        <v>0.15</v>
      </c>
      <c r="L730" s="6">
        <f t="shared" si="23"/>
        <v>281.36093751035617</v>
      </c>
      <c r="M730" t="s">
        <v>35</v>
      </c>
      <c r="N730" s="6">
        <v>177.80498136749657</v>
      </c>
    </row>
    <row r="731" spans="1:14">
      <c r="A731">
        <v>60719</v>
      </c>
      <c r="B731" t="s">
        <v>1227</v>
      </c>
      <c r="C731" t="s">
        <v>680</v>
      </c>
      <c r="D731" t="s">
        <v>34</v>
      </c>
      <c r="E731" s="1">
        <v>27519</v>
      </c>
      <c r="F731" s="2" t="s">
        <v>27</v>
      </c>
      <c r="G731" s="2" t="s">
        <v>28</v>
      </c>
      <c r="H731">
        <f t="shared" ca="1" si="22"/>
        <v>43</v>
      </c>
      <c r="I731" s="3">
        <v>18</v>
      </c>
      <c r="J731" s="4">
        <v>4555.4899307974983</v>
      </c>
      <c r="K731" s="5">
        <v>0.25</v>
      </c>
      <c r="L731" s="6">
        <f t="shared" si="23"/>
        <v>1138.8724826993746</v>
      </c>
      <c r="M731" t="s">
        <v>35</v>
      </c>
      <c r="N731" s="6">
        <v>329.81610837534879</v>
      </c>
    </row>
    <row r="732" spans="1:14">
      <c r="A732">
        <v>60720</v>
      </c>
      <c r="B732" t="s">
        <v>1228</v>
      </c>
      <c r="C732" t="s">
        <v>1229</v>
      </c>
      <c r="D732" t="s">
        <v>34</v>
      </c>
      <c r="E732" s="1">
        <v>29621</v>
      </c>
      <c r="F732" s="2" t="s">
        <v>27</v>
      </c>
      <c r="G732" s="2" t="s">
        <v>28</v>
      </c>
      <c r="H732">
        <f t="shared" ca="1" si="22"/>
        <v>37</v>
      </c>
      <c r="I732" s="3">
        <v>12</v>
      </c>
      <c r="J732" s="4">
        <v>1594.6857569464732</v>
      </c>
      <c r="K732" s="5">
        <v>0.25</v>
      </c>
      <c r="L732" s="6">
        <f t="shared" si="23"/>
        <v>398.67143923661831</v>
      </c>
      <c r="M732" t="s">
        <v>35</v>
      </c>
      <c r="N732" s="6">
        <v>130.229207626587</v>
      </c>
    </row>
    <row r="733" spans="1:14">
      <c r="A733">
        <v>60721</v>
      </c>
      <c r="B733" t="s">
        <v>1230</v>
      </c>
      <c r="C733" t="s">
        <v>1231</v>
      </c>
      <c r="D733" t="s">
        <v>48</v>
      </c>
      <c r="E733" s="1">
        <v>37941</v>
      </c>
      <c r="F733" s="2" t="s">
        <v>27</v>
      </c>
      <c r="G733" s="2" t="s">
        <v>28</v>
      </c>
      <c r="H733">
        <f t="shared" ca="1" si="22"/>
        <v>14</v>
      </c>
      <c r="I733" s="3">
        <v>15</v>
      </c>
      <c r="J733" s="4">
        <v>7361.4786563283906</v>
      </c>
      <c r="K733" s="5">
        <v>7.0000000000000007E-2</v>
      </c>
      <c r="L733" s="6">
        <f t="shared" si="23"/>
        <v>515.30350594298739</v>
      </c>
      <c r="M733" t="s">
        <v>35</v>
      </c>
      <c r="N733" s="6">
        <v>69.014177553837527</v>
      </c>
    </row>
    <row r="734" spans="1:14">
      <c r="A734">
        <v>60722</v>
      </c>
      <c r="B734" t="s">
        <v>1232</v>
      </c>
      <c r="C734" t="s">
        <v>1233</v>
      </c>
      <c r="D734" t="s">
        <v>48</v>
      </c>
      <c r="E734" s="1">
        <v>27599</v>
      </c>
      <c r="F734" s="2" t="s">
        <v>27</v>
      </c>
      <c r="G734" s="2" t="s">
        <v>28</v>
      </c>
      <c r="H734">
        <f t="shared" ca="1" si="22"/>
        <v>43</v>
      </c>
      <c r="I734" s="3">
        <v>14</v>
      </c>
      <c r="J734" s="4">
        <v>8251.6180121922753</v>
      </c>
      <c r="K734" s="5">
        <v>0.25</v>
      </c>
      <c r="L734" s="6">
        <f t="shared" si="23"/>
        <v>2062.9045030480688</v>
      </c>
      <c r="M734" t="s">
        <v>29</v>
      </c>
      <c r="N734" s="6">
        <v>102.12129967459764</v>
      </c>
    </row>
    <row r="735" spans="1:14">
      <c r="A735">
        <v>60723</v>
      </c>
      <c r="B735" t="s">
        <v>1234</v>
      </c>
      <c r="C735" t="s">
        <v>37</v>
      </c>
      <c r="D735" t="s">
        <v>48</v>
      </c>
      <c r="E735" s="1">
        <v>40071</v>
      </c>
      <c r="F735" s="2" t="s">
        <v>27</v>
      </c>
      <c r="G735" s="2" t="s">
        <v>28</v>
      </c>
      <c r="H735">
        <f t="shared" ca="1" si="22"/>
        <v>9</v>
      </c>
      <c r="I735" s="3">
        <v>23</v>
      </c>
      <c r="J735" s="4">
        <v>6788.6527122320376</v>
      </c>
      <c r="K735" s="5">
        <v>0</v>
      </c>
      <c r="L735" s="6">
        <f t="shared" si="23"/>
        <v>0</v>
      </c>
      <c r="M735" t="s">
        <v>35</v>
      </c>
      <c r="N735" s="6">
        <v>138.89716464272107</v>
      </c>
    </row>
    <row r="736" spans="1:14">
      <c r="A736">
        <v>60724</v>
      </c>
      <c r="B736" t="s">
        <v>1235</v>
      </c>
      <c r="C736" t="s">
        <v>1236</v>
      </c>
      <c r="D736" t="s">
        <v>48</v>
      </c>
      <c r="E736" s="1">
        <v>32693</v>
      </c>
      <c r="F736" s="2" t="s">
        <v>27</v>
      </c>
      <c r="G736" s="2" t="s">
        <v>28</v>
      </c>
      <c r="H736">
        <f t="shared" ca="1" si="22"/>
        <v>29</v>
      </c>
      <c r="I736" s="3">
        <v>26</v>
      </c>
      <c r="J736" s="4">
        <v>8640.2199498531518</v>
      </c>
      <c r="K736" s="5">
        <v>0.15</v>
      </c>
      <c r="L736" s="6">
        <f t="shared" si="23"/>
        <v>1296.0329924779728</v>
      </c>
      <c r="M736" t="s">
        <v>29</v>
      </c>
      <c r="N736" s="6">
        <v>36.295100765498198</v>
      </c>
    </row>
    <row r="737" spans="1:14">
      <c r="A737">
        <v>60725</v>
      </c>
      <c r="B737" t="s">
        <v>1237</v>
      </c>
      <c r="C737" t="s">
        <v>244</v>
      </c>
      <c r="D737" t="s">
        <v>34</v>
      </c>
      <c r="E737" s="1">
        <v>35235</v>
      </c>
      <c r="F737" s="2" t="s">
        <v>27</v>
      </c>
      <c r="G737" s="2" t="s">
        <v>28</v>
      </c>
      <c r="H737">
        <f t="shared" ca="1" si="22"/>
        <v>22</v>
      </c>
      <c r="I737" s="3">
        <v>6</v>
      </c>
      <c r="J737" s="4">
        <v>5900.3524225421115</v>
      </c>
      <c r="K737" s="5">
        <v>0.09</v>
      </c>
      <c r="L737" s="6">
        <f t="shared" si="23"/>
        <v>531.03171802879001</v>
      </c>
      <c r="M737" t="s">
        <v>35</v>
      </c>
      <c r="N737" s="6">
        <v>233.02228553590263</v>
      </c>
    </row>
    <row r="738" spans="1:14">
      <c r="A738">
        <v>60726</v>
      </c>
      <c r="B738" t="s">
        <v>1238</v>
      </c>
      <c r="C738" t="s">
        <v>1239</v>
      </c>
      <c r="D738" t="s">
        <v>34</v>
      </c>
      <c r="E738" s="1">
        <v>31363</v>
      </c>
      <c r="F738" s="2" t="s">
        <v>27</v>
      </c>
      <c r="G738" s="2" t="s">
        <v>28</v>
      </c>
      <c r="H738">
        <f t="shared" ca="1" si="22"/>
        <v>32</v>
      </c>
      <c r="I738" s="3">
        <v>19</v>
      </c>
      <c r="J738" s="4">
        <v>3945.292121439631</v>
      </c>
      <c r="K738" s="5">
        <v>0.15</v>
      </c>
      <c r="L738" s="6">
        <f t="shared" si="23"/>
        <v>591.79381821594461</v>
      </c>
      <c r="M738" t="s">
        <v>35</v>
      </c>
      <c r="N738" s="6">
        <v>241.65245782189459</v>
      </c>
    </row>
    <row r="739" spans="1:14">
      <c r="A739">
        <v>60727</v>
      </c>
      <c r="B739" t="s">
        <v>1240</v>
      </c>
      <c r="C739" t="s">
        <v>1241</v>
      </c>
      <c r="D739" t="s">
        <v>34</v>
      </c>
      <c r="E739" s="1">
        <v>38491</v>
      </c>
      <c r="F739" s="2" t="s">
        <v>27</v>
      </c>
      <c r="G739" s="2" t="s">
        <v>28</v>
      </c>
      <c r="H739">
        <f t="shared" ca="1" si="22"/>
        <v>13</v>
      </c>
      <c r="I739" s="3">
        <v>33</v>
      </c>
      <c r="J739" s="4">
        <v>2525.5031063094384</v>
      </c>
      <c r="K739" s="5">
        <v>0.04</v>
      </c>
      <c r="L739" s="6">
        <f t="shared" si="23"/>
        <v>101.02012425237754</v>
      </c>
      <c r="M739" t="s">
        <v>35</v>
      </c>
      <c r="N739" s="6">
        <v>275.0039539973057</v>
      </c>
    </row>
    <row r="740" spans="1:14">
      <c r="A740">
        <v>60728</v>
      </c>
      <c r="B740" t="s">
        <v>1242</v>
      </c>
      <c r="C740" t="s">
        <v>262</v>
      </c>
      <c r="D740" t="s">
        <v>34</v>
      </c>
      <c r="E740" s="1">
        <v>34564</v>
      </c>
      <c r="F740" s="2" t="s">
        <v>27</v>
      </c>
      <c r="G740" s="2" t="s">
        <v>28</v>
      </c>
      <c r="H740">
        <f t="shared" ca="1" si="22"/>
        <v>24</v>
      </c>
      <c r="I740" s="3">
        <v>18</v>
      </c>
      <c r="J740" s="4">
        <v>9061.4528906082705</v>
      </c>
      <c r="K740" s="5">
        <v>0.12</v>
      </c>
      <c r="L740" s="6">
        <f t="shared" si="23"/>
        <v>1087.3743468729924</v>
      </c>
      <c r="M740" t="s">
        <v>29</v>
      </c>
      <c r="N740" s="6">
        <v>93.258317453196952</v>
      </c>
    </row>
    <row r="741" spans="1:14">
      <c r="A741">
        <v>60729</v>
      </c>
      <c r="B741" t="s">
        <v>1243</v>
      </c>
      <c r="C741" t="s">
        <v>1244</v>
      </c>
      <c r="D741" t="s">
        <v>34</v>
      </c>
      <c r="E741" s="1">
        <v>40066</v>
      </c>
      <c r="F741" s="2" t="s">
        <v>27</v>
      </c>
      <c r="G741" s="2" t="s">
        <v>28</v>
      </c>
      <c r="H741">
        <f t="shared" ca="1" si="22"/>
        <v>9</v>
      </c>
      <c r="I741" s="3">
        <v>23</v>
      </c>
      <c r="J741" s="4">
        <v>5134.0549468545705</v>
      </c>
      <c r="K741" s="5">
        <v>0</v>
      </c>
      <c r="L741" s="6">
        <f t="shared" si="23"/>
        <v>0</v>
      </c>
      <c r="M741" t="s">
        <v>35</v>
      </c>
      <c r="N741" s="6">
        <v>264.63230344816077</v>
      </c>
    </row>
    <row r="742" spans="1:14">
      <c r="A742">
        <v>60730</v>
      </c>
      <c r="B742" t="s">
        <v>1245</v>
      </c>
      <c r="C742" t="s">
        <v>764</v>
      </c>
      <c r="D742" t="s">
        <v>34</v>
      </c>
      <c r="E742" s="1">
        <v>36074</v>
      </c>
      <c r="F742" s="2" t="s">
        <v>27</v>
      </c>
      <c r="G742" s="2" t="s">
        <v>28</v>
      </c>
      <c r="H742">
        <f t="shared" ca="1" si="22"/>
        <v>20</v>
      </c>
      <c r="I742" s="3">
        <v>39</v>
      </c>
      <c r="J742" s="4">
        <v>8986.3302249190292</v>
      </c>
      <c r="K742" s="5">
        <v>0.09</v>
      </c>
      <c r="L742" s="6">
        <f t="shared" si="23"/>
        <v>808.76972024271265</v>
      </c>
      <c r="M742" t="s">
        <v>29</v>
      </c>
      <c r="N742" s="6">
        <v>189.51512982336612</v>
      </c>
    </row>
    <row r="743" spans="1:14">
      <c r="A743">
        <v>60731</v>
      </c>
      <c r="B743" t="s">
        <v>1246</v>
      </c>
      <c r="C743" t="s">
        <v>769</v>
      </c>
      <c r="D743" t="s">
        <v>34</v>
      </c>
      <c r="E743" s="1">
        <v>33828</v>
      </c>
      <c r="F743" s="2" t="s">
        <v>27</v>
      </c>
      <c r="G743" s="2" t="s">
        <v>42</v>
      </c>
      <c r="H743">
        <f t="shared" ca="1" si="22"/>
        <v>26</v>
      </c>
      <c r="I743" s="3">
        <v>29</v>
      </c>
      <c r="J743" s="4">
        <v>5324.9783400844444</v>
      </c>
      <c r="K743" s="5">
        <v>0.12</v>
      </c>
      <c r="L743" s="6">
        <f t="shared" si="23"/>
        <v>638.99740081013329</v>
      </c>
      <c r="M743" t="s">
        <v>35</v>
      </c>
      <c r="N743" s="6">
        <v>276.34013956293961</v>
      </c>
    </row>
    <row r="744" spans="1:14">
      <c r="A744">
        <v>60732</v>
      </c>
      <c r="B744" t="s">
        <v>1247</v>
      </c>
      <c r="C744" t="s">
        <v>644</v>
      </c>
      <c r="D744" t="s">
        <v>48</v>
      </c>
      <c r="E744" s="1">
        <v>30706</v>
      </c>
      <c r="F744" s="2" t="s">
        <v>27</v>
      </c>
      <c r="G744" s="2" t="s">
        <v>28</v>
      </c>
      <c r="H744">
        <f t="shared" ca="1" si="22"/>
        <v>34</v>
      </c>
      <c r="I744" s="3">
        <v>39</v>
      </c>
      <c r="J744" s="4">
        <v>4567.0383924911275</v>
      </c>
      <c r="K744" s="5">
        <v>0.25</v>
      </c>
      <c r="L744" s="6">
        <f t="shared" si="23"/>
        <v>1141.7595981227819</v>
      </c>
      <c r="M744" t="s">
        <v>35</v>
      </c>
      <c r="N744" s="6">
        <v>135.47400054093129</v>
      </c>
    </row>
    <row r="745" spans="1:14">
      <c r="A745">
        <v>60733</v>
      </c>
      <c r="B745" t="s">
        <v>1248</v>
      </c>
      <c r="C745" t="s">
        <v>1249</v>
      </c>
      <c r="D745" t="s">
        <v>34</v>
      </c>
      <c r="E745" s="1">
        <v>29401</v>
      </c>
      <c r="F745" s="2" t="s">
        <v>27</v>
      </c>
      <c r="G745" s="2" t="s">
        <v>28</v>
      </c>
      <c r="H745">
        <f t="shared" ca="1" si="22"/>
        <v>38</v>
      </c>
      <c r="I745" s="3">
        <v>33</v>
      </c>
      <c r="J745" s="4">
        <v>6506.5546992288464</v>
      </c>
      <c r="K745" s="5">
        <v>0.25</v>
      </c>
      <c r="L745" s="6">
        <f t="shared" si="23"/>
        <v>1626.6386748072116</v>
      </c>
      <c r="M745" t="s">
        <v>35</v>
      </c>
      <c r="N745" s="6">
        <v>145.86434171593581</v>
      </c>
    </row>
    <row r="746" spans="1:14">
      <c r="A746">
        <v>60734</v>
      </c>
      <c r="B746" t="s">
        <v>1250</v>
      </c>
      <c r="C746" t="s">
        <v>1251</v>
      </c>
      <c r="D746" t="s">
        <v>48</v>
      </c>
      <c r="E746" s="1">
        <v>28750</v>
      </c>
      <c r="F746" s="2" t="s">
        <v>27</v>
      </c>
      <c r="G746" s="2" t="s">
        <v>28</v>
      </c>
      <c r="H746">
        <f t="shared" ca="1" si="22"/>
        <v>40</v>
      </c>
      <c r="I746" s="3">
        <v>13</v>
      </c>
      <c r="J746" s="4">
        <v>5017.8357440377349</v>
      </c>
      <c r="K746" s="5">
        <v>0.25</v>
      </c>
      <c r="L746" s="6">
        <f t="shared" si="23"/>
        <v>1254.4589360094337</v>
      </c>
      <c r="M746" t="s">
        <v>35</v>
      </c>
      <c r="N746" s="6">
        <v>41.963276055615992</v>
      </c>
    </row>
    <row r="747" spans="1:14">
      <c r="A747">
        <v>60735</v>
      </c>
      <c r="B747" t="s">
        <v>1252</v>
      </c>
      <c r="C747" t="s">
        <v>1253</v>
      </c>
      <c r="D747" t="s">
        <v>48</v>
      </c>
      <c r="E747" s="1">
        <v>30017</v>
      </c>
      <c r="F747" s="2" t="s">
        <v>27</v>
      </c>
      <c r="G747" s="2" t="s">
        <v>28</v>
      </c>
      <c r="H747">
        <f t="shared" ca="1" si="22"/>
        <v>36</v>
      </c>
      <c r="I747" s="3">
        <v>19</v>
      </c>
      <c r="J747" s="4">
        <v>9733.7940331577611</v>
      </c>
      <c r="K747" s="5">
        <v>0.25</v>
      </c>
      <c r="L747" s="6">
        <f t="shared" si="23"/>
        <v>2433.4485082894403</v>
      </c>
      <c r="M747" t="s">
        <v>29</v>
      </c>
      <c r="N747" s="6">
        <v>27.600824774392802</v>
      </c>
    </row>
    <row r="748" spans="1:14">
      <c r="A748">
        <v>60736</v>
      </c>
      <c r="B748" t="s">
        <v>1254</v>
      </c>
      <c r="C748" t="s">
        <v>1255</v>
      </c>
      <c r="D748" t="s">
        <v>34</v>
      </c>
      <c r="E748" s="1">
        <v>34829</v>
      </c>
      <c r="F748" s="2" t="s">
        <v>383</v>
      </c>
      <c r="G748" s="2" t="s">
        <v>28</v>
      </c>
      <c r="H748">
        <f t="shared" ca="1" si="22"/>
        <v>23</v>
      </c>
      <c r="I748" s="3">
        <v>28</v>
      </c>
      <c r="J748" s="4">
        <v>7561.7902930331202</v>
      </c>
      <c r="K748" s="5">
        <v>0.09</v>
      </c>
      <c r="L748" s="6">
        <f t="shared" si="23"/>
        <v>680.56112637298077</v>
      </c>
      <c r="M748" t="s">
        <v>35</v>
      </c>
      <c r="N748" s="6">
        <v>222.8677100272993</v>
      </c>
    </row>
    <row r="749" spans="1:14">
      <c r="A749">
        <v>60737</v>
      </c>
      <c r="B749" t="s">
        <v>1256</v>
      </c>
      <c r="C749" t="s">
        <v>1257</v>
      </c>
      <c r="D749" t="s">
        <v>34</v>
      </c>
      <c r="E749" s="1">
        <v>30303</v>
      </c>
      <c r="F749" s="2" t="s">
        <v>27</v>
      </c>
      <c r="G749" s="2" t="s">
        <v>260</v>
      </c>
      <c r="H749">
        <f t="shared" ca="1" si="22"/>
        <v>35</v>
      </c>
      <c r="I749" s="3">
        <v>27</v>
      </c>
      <c r="J749" s="4">
        <v>3663.2514856220614</v>
      </c>
      <c r="K749" s="5">
        <v>0.25</v>
      </c>
      <c r="L749" s="6">
        <f t="shared" si="23"/>
        <v>915.81287140551535</v>
      </c>
      <c r="M749" t="s">
        <v>35</v>
      </c>
      <c r="N749" s="6">
        <v>321.95221557000605</v>
      </c>
    </row>
    <row r="750" spans="1:14">
      <c r="A750">
        <v>60738</v>
      </c>
      <c r="B750" t="s">
        <v>1258</v>
      </c>
      <c r="C750" t="s">
        <v>684</v>
      </c>
      <c r="D750" t="s">
        <v>34</v>
      </c>
      <c r="E750" s="1">
        <v>36051</v>
      </c>
      <c r="F750" s="2" t="s">
        <v>27</v>
      </c>
      <c r="G750" s="2" t="s">
        <v>28</v>
      </c>
      <c r="H750">
        <f t="shared" ca="1" si="22"/>
        <v>20</v>
      </c>
      <c r="I750" s="3">
        <v>26</v>
      </c>
      <c r="J750" s="4">
        <v>6564.8791642700498</v>
      </c>
      <c r="K750" s="5">
        <v>0.09</v>
      </c>
      <c r="L750" s="6">
        <f t="shared" si="23"/>
        <v>590.83912478430443</v>
      </c>
      <c r="M750" t="s">
        <v>35</v>
      </c>
      <c r="N750" s="6">
        <v>196.24410470241506</v>
      </c>
    </row>
    <row r="751" spans="1:14">
      <c r="A751">
        <v>60739</v>
      </c>
      <c r="B751" t="s">
        <v>1259</v>
      </c>
      <c r="C751" t="s">
        <v>1260</v>
      </c>
      <c r="D751" t="s">
        <v>34</v>
      </c>
      <c r="E751" s="1">
        <v>38153</v>
      </c>
      <c r="F751" s="2" t="s">
        <v>133</v>
      </c>
      <c r="G751" s="2" t="s">
        <v>933</v>
      </c>
      <c r="H751">
        <f t="shared" ca="1" si="22"/>
        <v>14</v>
      </c>
      <c r="I751" s="3">
        <v>17</v>
      </c>
      <c r="J751" s="4">
        <v>7508.3708040877582</v>
      </c>
      <c r="K751" s="5">
        <v>7.0000000000000007E-2</v>
      </c>
      <c r="L751" s="6">
        <f t="shared" si="23"/>
        <v>525.58595628614307</v>
      </c>
      <c r="M751" t="s">
        <v>35</v>
      </c>
      <c r="N751" s="6">
        <v>340.71321434825416</v>
      </c>
    </row>
    <row r="752" spans="1:14">
      <c r="A752">
        <v>60740</v>
      </c>
      <c r="B752" t="s">
        <v>1261</v>
      </c>
      <c r="C752" t="s">
        <v>646</v>
      </c>
      <c r="D752" t="s">
        <v>34</v>
      </c>
      <c r="E752" s="1">
        <v>27920</v>
      </c>
      <c r="F752" s="2" t="s">
        <v>27</v>
      </c>
      <c r="G752" s="2" t="s">
        <v>42</v>
      </c>
      <c r="H752">
        <f t="shared" ca="1" si="22"/>
        <v>42</v>
      </c>
      <c r="I752" s="3">
        <v>13</v>
      </c>
      <c r="J752" s="4">
        <v>9547.890499351277</v>
      </c>
      <c r="K752" s="5">
        <v>0.25</v>
      </c>
      <c r="L752" s="6">
        <f t="shared" si="23"/>
        <v>2386.9726248378192</v>
      </c>
      <c r="M752" t="s">
        <v>29</v>
      </c>
      <c r="N752" s="6">
        <v>307.75045138349918</v>
      </c>
    </row>
    <row r="753" spans="1:14">
      <c r="A753">
        <v>60741</v>
      </c>
      <c r="B753" t="s">
        <v>1262</v>
      </c>
      <c r="C753" t="s">
        <v>715</v>
      </c>
      <c r="D753" t="s">
        <v>34</v>
      </c>
      <c r="E753" s="1">
        <v>37453</v>
      </c>
      <c r="F753" s="2" t="s">
        <v>27</v>
      </c>
      <c r="G753" s="2" t="s">
        <v>28</v>
      </c>
      <c r="H753">
        <f t="shared" ca="1" si="22"/>
        <v>16</v>
      </c>
      <c r="I753" s="3">
        <v>17</v>
      </c>
      <c r="J753" s="4">
        <v>4201.4977551918055</v>
      </c>
      <c r="K753" s="5">
        <v>7.0000000000000007E-2</v>
      </c>
      <c r="L753" s="6">
        <f t="shared" si="23"/>
        <v>294.10484286342643</v>
      </c>
      <c r="M753" t="s">
        <v>35</v>
      </c>
      <c r="N753" s="6">
        <v>215.05390989423933</v>
      </c>
    </row>
    <row r="754" spans="1:14">
      <c r="A754">
        <v>60742</v>
      </c>
      <c r="B754" t="s">
        <v>1263</v>
      </c>
      <c r="C754" t="s">
        <v>730</v>
      </c>
      <c r="D754" t="s">
        <v>34</v>
      </c>
      <c r="E754" s="1">
        <v>37010</v>
      </c>
      <c r="F754" s="2" t="s">
        <v>27</v>
      </c>
      <c r="G754" s="2" t="s">
        <v>28</v>
      </c>
      <c r="H754">
        <f t="shared" ca="1" si="22"/>
        <v>17</v>
      </c>
      <c r="I754" s="3">
        <v>35</v>
      </c>
      <c r="J754" s="4">
        <v>8432.9651063361125</v>
      </c>
      <c r="K754" s="5">
        <v>7.0000000000000007E-2</v>
      </c>
      <c r="L754" s="6">
        <f t="shared" si="23"/>
        <v>590.30755744352791</v>
      </c>
      <c r="M754" t="s">
        <v>29</v>
      </c>
      <c r="N754" s="6">
        <v>146.07622537389722</v>
      </c>
    </row>
    <row r="755" spans="1:14">
      <c r="A755">
        <v>60743</v>
      </c>
      <c r="B755" t="s">
        <v>1264</v>
      </c>
      <c r="C755" t="s">
        <v>1265</v>
      </c>
      <c r="D755" t="s">
        <v>48</v>
      </c>
      <c r="E755" s="1">
        <v>39635</v>
      </c>
      <c r="F755" s="2" t="s">
        <v>27</v>
      </c>
      <c r="G755" s="2" t="s">
        <v>28</v>
      </c>
      <c r="H755">
        <f t="shared" ca="1" si="22"/>
        <v>10</v>
      </c>
      <c r="I755" s="3">
        <v>20</v>
      </c>
      <c r="J755" s="4">
        <v>9587.0022336950169</v>
      </c>
      <c r="K755" s="5">
        <v>0</v>
      </c>
      <c r="L755" s="6">
        <f t="shared" si="23"/>
        <v>0</v>
      </c>
      <c r="M755" t="s">
        <v>29</v>
      </c>
      <c r="N755" s="6">
        <v>50.911265075980474</v>
      </c>
    </row>
    <row r="756" spans="1:14">
      <c r="A756">
        <v>60744</v>
      </c>
      <c r="B756" t="s">
        <v>1266</v>
      </c>
      <c r="C756" t="s">
        <v>1267</v>
      </c>
      <c r="D756" t="s">
        <v>48</v>
      </c>
      <c r="E756" s="1">
        <v>29552</v>
      </c>
      <c r="F756" s="2" t="s">
        <v>27</v>
      </c>
      <c r="G756" s="2" t="s">
        <v>28</v>
      </c>
      <c r="H756">
        <f t="shared" ca="1" si="22"/>
        <v>37</v>
      </c>
      <c r="I756" s="3">
        <v>16</v>
      </c>
      <c r="J756" s="4">
        <v>1748.6648070638635</v>
      </c>
      <c r="K756" s="5">
        <v>0.25</v>
      </c>
      <c r="L756" s="6">
        <f t="shared" si="23"/>
        <v>437.16620176596587</v>
      </c>
      <c r="M756" t="s">
        <v>35</v>
      </c>
      <c r="N756" s="6">
        <v>66.4996484255891</v>
      </c>
    </row>
    <row r="757" spans="1:14">
      <c r="A757">
        <v>60745</v>
      </c>
      <c r="B757" t="s">
        <v>1268</v>
      </c>
      <c r="C757" t="s">
        <v>1269</v>
      </c>
      <c r="D757" t="s">
        <v>48</v>
      </c>
      <c r="E757" s="1">
        <v>38735</v>
      </c>
      <c r="F757" s="2" t="s">
        <v>27</v>
      </c>
      <c r="G757" s="2" t="s">
        <v>28</v>
      </c>
      <c r="H757">
        <f t="shared" ca="1" si="22"/>
        <v>12</v>
      </c>
      <c r="I757" s="3">
        <v>20</v>
      </c>
      <c r="J757" s="4">
        <v>3617.494528749156</v>
      </c>
      <c r="K757" s="5">
        <v>0.04</v>
      </c>
      <c r="L757" s="6">
        <f t="shared" si="23"/>
        <v>144.69978114996624</v>
      </c>
      <c r="M757" t="s">
        <v>35</v>
      </c>
      <c r="N757" s="6">
        <v>42.383454649982944</v>
      </c>
    </row>
    <row r="758" spans="1:14">
      <c r="A758">
        <v>60746</v>
      </c>
      <c r="B758" t="s">
        <v>1270</v>
      </c>
      <c r="C758" t="s">
        <v>749</v>
      </c>
      <c r="D758" t="s">
        <v>34</v>
      </c>
      <c r="E758" s="1">
        <v>32561</v>
      </c>
      <c r="F758" s="2" t="s">
        <v>27</v>
      </c>
      <c r="G758" s="2" t="s">
        <v>28</v>
      </c>
      <c r="H758">
        <f t="shared" ca="1" si="22"/>
        <v>29</v>
      </c>
      <c r="I758" s="3">
        <v>31</v>
      </c>
      <c r="J758" s="4">
        <v>7140.3736152097545</v>
      </c>
      <c r="K758" s="5">
        <v>0.15</v>
      </c>
      <c r="L758" s="6">
        <f t="shared" si="23"/>
        <v>1071.0560422814631</v>
      </c>
      <c r="M758" t="s">
        <v>35</v>
      </c>
      <c r="N758" s="6">
        <v>255.82789215946778</v>
      </c>
    </row>
    <row r="759" spans="1:14">
      <c r="A759">
        <v>60747</v>
      </c>
      <c r="B759" t="s">
        <v>1271</v>
      </c>
      <c r="C759" t="s">
        <v>273</v>
      </c>
      <c r="D759" t="s">
        <v>34</v>
      </c>
      <c r="E759" s="1">
        <v>34725</v>
      </c>
      <c r="F759" s="2" t="s">
        <v>27</v>
      </c>
      <c r="G759" s="2" t="s">
        <v>28</v>
      </c>
      <c r="H759">
        <f t="shared" ca="1" si="22"/>
        <v>23</v>
      </c>
      <c r="I759" s="3">
        <v>19</v>
      </c>
      <c r="J759" s="4">
        <v>5794.1195762186908</v>
      </c>
      <c r="K759" s="5">
        <v>0.12</v>
      </c>
      <c r="L759" s="6">
        <f t="shared" si="23"/>
        <v>695.29434914624289</v>
      </c>
      <c r="M759" t="s">
        <v>35</v>
      </c>
      <c r="N759" s="6">
        <v>209.29407829717735</v>
      </c>
    </row>
    <row r="760" spans="1:14">
      <c r="A760">
        <v>60748</v>
      </c>
      <c r="B760" t="s">
        <v>1272</v>
      </c>
      <c r="C760" t="s">
        <v>774</v>
      </c>
      <c r="D760" t="s">
        <v>34</v>
      </c>
      <c r="E760" s="1">
        <v>32978</v>
      </c>
      <c r="F760" s="2" t="s">
        <v>27</v>
      </c>
      <c r="G760" s="2" t="s">
        <v>28</v>
      </c>
      <c r="H760">
        <f t="shared" ca="1" si="22"/>
        <v>28</v>
      </c>
      <c r="I760" s="3">
        <v>15</v>
      </c>
      <c r="J760" s="4">
        <v>7359.9195427540217</v>
      </c>
      <c r="K760" s="5">
        <v>0.12</v>
      </c>
      <c r="L760" s="6">
        <f t="shared" si="23"/>
        <v>883.19034513048257</v>
      </c>
      <c r="M760" t="s">
        <v>35</v>
      </c>
      <c r="N760" s="6">
        <v>246.06314081483953</v>
      </c>
    </row>
    <row r="761" spans="1:14">
      <c r="A761">
        <v>60749</v>
      </c>
      <c r="B761" t="s">
        <v>1273</v>
      </c>
      <c r="C761" t="s">
        <v>1274</v>
      </c>
      <c r="D761" t="s">
        <v>48</v>
      </c>
      <c r="E761" s="1">
        <v>39070</v>
      </c>
      <c r="F761" s="2" t="s">
        <v>27</v>
      </c>
      <c r="G761" s="2" t="s">
        <v>28</v>
      </c>
      <c r="H761">
        <f t="shared" ca="1" si="22"/>
        <v>11</v>
      </c>
      <c r="I761" s="3">
        <v>9</v>
      </c>
      <c r="J761" s="4">
        <v>6274.5776419505364</v>
      </c>
      <c r="K761" s="5">
        <v>0.04</v>
      </c>
      <c r="L761" s="6">
        <f t="shared" si="23"/>
        <v>250.98310567802147</v>
      </c>
      <c r="M761" t="s">
        <v>35</v>
      </c>
      <c r="N761" s="6">
        <v>28.60644852043772</v>
      </c>
    </row>
    <row r="762" spans="1:14">
      <c r="A762">
        <v>60750</v>
      </c>
      <c r="B762" t="s">
        <v>1275</v>
      </c>
      <c r="C762" t="s">
        <v>1276</v>
      </c>
      <c r="D762" t="s">
        <v>34</v>
      </c>
      <c r="E762" s="1">
        <v>34356</v>
      </c>
      <c r="F762" s="2" t="s">
        <v>127</v>
      </c>
      <c r="G762" s="2" t="s">
        <v>466</v>
      </c>
      <c r="H762">
        <f t="shared" ca="1" si="22"/>
        <v>24</v>
      </c>
      <c r="I762" s="3">
        <v>35</v>
      </c>
      <c r="J762" s="4">
        <v>9963.4605978013569</v>
      </c>
      <c r="K762" s="5">
        <v>0.12</v>
      </c>
      <c r="L762" s="6">
        <f t="shared" si="23"/>
        <v>1195.6152717361629</v>
      </c>
      <c r="M762" t="s">
        <v>29</v>
      </c>
      <c r="N762" s="6">
        <v>131.22941969159038</v>
      </c>
    </row>
    <row r="763" spans="1:14">
      <c r="A763">
        <v>60751</v>
      </c>
      <c r="B763" t="s">
        <v>1277</v>
      </c>
      <c r="C763" t="s">
        <v>787</v>
      </c>
      <c r="D763" t="s">
        <v>34</v>
      </c>
      <c r="E763" s="1">
        <v>34301</v>
      </c>
      <c r="F763" s="2" t="s">
        <v>27</v>
      </c>
      <c r="G763" s="2" t="s">
        <v>42</v>
      </c>
      <c r="H763">
        <f t="shared" ca="1" si="22"/>
        <v>24</v>
      </c>
      <c r="I763" s="3">
        <v>32</v>
      </c>
      <c r="J763" s="4">
        <v>3678.6763716228083</v>
      </c>
      <c r="K763" s="5">
        <v>0.12</v>
      </c>
      <c r="L763" s="6">
        <f t="shared" si="23"/>
        <v>441.44116459473696</v>
      </c>
      <c r="M763" t="s">
        <v>35</v>
      </c>
      <c r="N763" s="6">
        <v>316.01319267627491</v>
      </c>
    </row>
    <row r="764" spans="1:14">
      <c r="A764">
        <v>60752</v>
      </c>
      <c r="B764" t="s">
        <v>1278</v>
      </c>
      <c r="C764" t="s">
        <v>754</v>
      </c>
      <c r="D764" t="s">
        <v>34</v>
      </c>
      <c r="E764" s="1">
        <v>39470</v>
      </c>
      <c r="F764" s="2" t="s">
        <v>27</v>
      </c>
      <c r="G764" s="2" t="s">
        <v>28</v>
      </c>
      <c r="H764">
        <f t="shared" ca="1" si="22"/>
        <v>10</v>
      </c>
      <c r="I764" s="3">
        <v>27</v>
      </c>
      <c r="J764" s="4">
        <v>6710.3483245847347</v>
      </c>
      <c r="K764" s="5">
        <v>0.04</v>
      </c>
      <c r="L764" s="6">
        <f t="shared" si="23"/>
        <v>268.41393298338937</v>
      </c>
      <c r="M764" t="s">
        <v>35</v>
      </c>
      <c r="N764" s="6">
        <v>212.87290910382328</v>
      </c>
    </row>
    <row r="765" spans="1:14">
      <c r="A765">
        <v>60753</v>
      </c>
      <c r="B765" t="s">
        <v>1279</v>
      </c>
      <c r="C765" t="s">
        <v>1280</v>
      </c>
      <c r="D765" t="s">
        <v>48</v>
      </c>
      <c r="E765" s="1">
        <v>34848</v>
      </c>
      <c r="F765" s="2" t="s">
        <v>27</v>
      </c>
      <c r="G765" s="2" t="s">
        <v>28</v>
      </c>
      <c r="H765">
        <f t="shared" ca="1" si="22"/>
        <v>23</v>
      </c>
      <c r="I765" s="3">
        <v>24</v>
      </c>
      <c r="J765" s="4">
        <v>6797.6621940280156</v>
      </c>
      <c r="K765" s="5">
        <v>0.09</v>
      </c>
      <c r="L765" s="6">
        <f t="shared" si="23"/>
        <v>611.78959746252133</v>
      </c>
      <c r="M765" t="s">
        <v>35</v>
      </c>
      <c r="N765" s="6">
        <v>39.145985636506389</v>
      </c>
    </row>
    <row r="766" spans="1:14">
      <c r="A766">
        <v>60754</v>
      </c>
      <c r="B766" t="s">
        <v>1281</v>
      </c>
      <c r="C766" t="s">
        <v>283</v>
      </c>
      <c r="D766" t="s">
        <v>34</v>
      </c>
      <c r="E766" s="1">
        <v>32420</v>
      </c>
      <c r="F766" s="2" t="s">
        <v>27</v>
      </c>
      <c r="G766" s="2" t="s">
        <v>28</v>
      </c>
      <c r="H766">
        <f t="shared" ca="1" si="22"/>
        <v>30</v>
      </c>
      <c r="I766" s="3">
        <v>11</v>
      </c>
      <c r="J766" s="4">
        <v>2209.0540238221929</v>
      </c>
      <c r="K766" s="5">
        <v>0.15</v>
      </c>
      <c r="L766" s="6">
        <f t="shared" si="23"/>
        <v>331.35810357332895</v>
      </c>
      <c r="M766" t="s">
        <v>35</v>
      </c>
      <c r="N766" s="6">
        <v>168.63705651496801</v>
      </c>
    </row>
    <row r="767" spans="1:14">
      <c r="A767">
        <v>60755</v>
      </c>
      <c r="B767" t="s">
        <v>1282</v>
      </c>
      <c r="C767" t="s">
        <v>1283</v>
      </c>
      <c r="D767" t="s">
        <v>48</v>
      </c>
      <c r="E767" s="1">
        <v>38189</v>
      </c>
      <c r="F767" s="2" t="s">
        <v>27</v>
      </c>
      <c r="G767" s="2" t="s">
        <v>28</v>
      </c>
      <c r="H767">
        <f t="shared" ca="1" si="22"/>
        <v>14</v>
      </c>
      <c r="I767" s="3">
        <v>29</v>
      </c>
      <c r="J767" s="4">
        <v>3597.0510928509088</v>
      </c>
      <c r="K767" s="5">
        <v>7.0000000000000007E-2</v>
      </c>
      <c r="L767" s="6">
        <f t="shared" si="23"/>
        <v>251.79357649956364</v>
      </c>
      <c r="M767" t="s">
        <v>35</v>
      </c>
      <c r="N767" s="6">
        <v>70.751733843136478</v>
      </c>
    </row>
    <row r="768" spans="1:14">
      <c r="A768">
        <v>60756</v>
      </c>
      <c r="B768" t="s">
        <v>1284</v>
      </c>
      <c r="C768" t="s">
        <v>1285</v>
      </c>
      <c r="D768" t="s">
        <v>48</v>
      </c>
      <c r="E768" s="1">
        <v>38758</v>
      </c>
      <c r="F768" s="2" t="s">
        <v>27</v>
      </c>
      <c r="G768" s="2" t="s">
        <v>28</v>
      </c>
      <c r="H768">
        <f t="shared" ca="1" si="22"/>
        <v>12</v>
      </c>
      <c r="I768" s="3">
        <v>38</v>
      </c>
      <c r="J768" s="4">
        <v>1643.6885100758243</v>
      </c>
      <c r="K768" s="5">
        <v>0.04</v>
      </c>
      <c r="L768" s="6">
        <f t="shared" si="23"/>
        <v>65.747540403032971</v>
      </c>
      <c r="M768" t="s">
        <v>35</v>
      </c>
      <c r="N768" s="6">
        <v>129.7486892519938</v>
      </c>
    </row>
    <row r="769" spans="1:14">
      <c r="A769">
        <v>60757</v>
      </c>
      <c r="B769" t="s">
        <v>1286</v>
      </c>
      <c r="C769" t="s">
        <v>1287</v>
      </c>
      <c r="D769" t="s">
        <v>48</v>
      </c>
      <c r="E769" s="1">
        <v>28365</v>
      </c>
      <c r="F769" s="2" t="s">
        <v>27</v>
      </c>
      <c r="G769" s="2" t="s">
        <v>28</v>
      </c>
      <c r="H769">
        <f t="shared" ca="1" si="22"/>
        <v>41</v>
      </c>
      <c r="I769" s="3">
        <v>32</v>
      </c>
      <c r="J769" s="4">
        <v>9687.0542934294481</v>
      </c>
      <c r="K769" s="5">
        <v>0.25</v>
      </c>
      <c r="L769" s="6">
        <f t="shared" si="23"/>
        <v>2421.763573357362</v>
      </c>
      <c r="M769" t="s">
        <v>29</v>
      </c>
      <c r="N769" s="6">
        <v>103.55381814211651</v>
      </c>
    </row>
    <row r="770" spans="1:14">
      <c r="A770">
        <v>60758</v>
      </c>
      <c r="B770" t="s">
        <v>1288</v>
      </c>
      <c r="C770" t="s">
        <v>1289</v>
      </c>
      <c r="D770" t="s">
        <v>48</v>
      </c>
      <c r="E770" s="1">
        <v>39041</v>
      </c>
      <c r="F770" s="2" t="s">
        <v>27</v>
      </c>
      <c r="G770" s="2" t="s">
        <v>42</v>
      </c>
      <c r="H770">
        <f t="shared" ca="1" si="22"/>
        <v>11</v>
      </c>
      <c r="I770" s="3">
        <v>8</v>
      </c>
      <c r="J770" s="4">
        <v>7407.2008904269651</v>
      </c>
      <c r="K770" s="5">
        <v>0.04</v>
      </c>
      <c r="L770" s="6">
        <f t="shared" si="23"/>
        <v>296.28803561707861</v>
      </c>
      <c r="M770" t="s">
        <v>35</v>
      </c>
      <c r="N770" s="6">
        <v>51.106549778135815</v>
      </c>
    </row>
    <row r="771" spans="1:14">
      <c r="A771">
        <v>60759</v>
      </c>
      <c r="B771" t="s">
        <v>1290</v>
      </c>
      <c r="C771" t="s">
        <v>1291</v>
      </c>
      <c r="D771" t="s">
        <v>48</v>
      </c>
      <c r="E771" s="1">
        <v>28347</v>
      </c>
      <c r="F771" s="2" t="s">
        <v>27</v>
      </c>
      <c r="G771" s="2" t="s">
        <v>76</v>
      </c>
      <c r="H771">
        <f t="shared" ca="1" si="22"/>
        <v>41</v>
      </c>
      <c r="I771" s="3">
        <v>36</v>
      </c>
      <c r="J771" s="4">
        <v>4650.8836377712087</v>
      </c>
      <c r="K771" s="5">
        <v>0.25</v>
      </c>
      <c r="L771" s="6">
        <f t="shared" si="23"/>
        <v>1162.7209094428022</v>
      </c>
      <c r="M771" t="s">
        <v>35</v>
      </c>
      <c r="N771" s="6">
        <v>103.43205579687258</v>
      </c>
    </row>
    <row r="772" spans="1:14">
      <c r="A772">
        <v>60760</v>
      </c>
      <c r="B772" t="s">
        <v>1292</v>
      </c>
      <c r="C772" t="s">
        <v>1293</v>
      </c>
      <c r="D772" t="s">
        <v>48</v>
      </c>
      <c r="E772" s="1">
        <v>29821</v>
      </c>
      <c r="F772" s="2" t="s">
        <v>690</v>
      </c>
      <c r="G772" s="2" t="s">
        <v>691</v>
      </c>
      <c r="H772">
        <f t="shared" ca="1" si="22"/>
        <v>37</v>
      </c>
      <c r="I772" s="3">
        <v>22</v>
      </c>
      <c r="J772" s="4">
        <v>5583.1444184329957</v>
      </c>
      <c r="K772" s="5">
        <v>0.25</v>
      </c>
      <c r="L772" s="6">
        <f t="shared" si="23"/>
        <v>1395.7861046082489</v>
      </c>
      <c r="M772" t="s">
        <v>35</v>
      </c>
      <c r="N772" s="6">
        <v>124.54747040645681</v>
      </c>
    </row>
    <row r="773" spans="1:14">
      <c r="A773">
        <v>60761</v>
      </c>
      <c r="B773" t="s">
        <v>1294</v>
      </c>
      <c r="C773" t="s">
        <v>1295</v>
      </c>
      <c r="D773" t="s">
        <v>48</v>
      </c>
      <c r="E773" s="1">
        <v>36990</v>
      </c>
      <c r="F773" s="2" t="s">
        <v>27</v>
      </c>
      <c r="G773" s="2" t="s">
        <v>28</v>
      </c>
      <c r="H773">
        <f t="shared" ca="1" si="22"/>
        <v>17</v>
      </c>
      <c r="I773" s="3">
        <v>22</v>
      </c>
      <c r="J773" s="4">
        <v>7013.3925603986272</v>
      </c>
      <c r="K773" s="5">
        <v>7.0000000000000007E-2</v>
      </c>
      <c r="L773" s="6">
        <f t="shared" si="23"/>
        <v>490.93747922790396</v>
      </c>
      <c r="M773" t="s">
        <v>35</v>
      </c>
      <c r="N773" s="6">
        <v>132.10901620296582</v>
      </c>
    </row>
    <row r="774" spans="1:14">
      <c r="A774">
        <v>60762</v>
      </c>
      <c r="B774" t="s">
        <v>1296</v>
      </c>
      <c r="C774" t="s">
        <v>1297</v>
      </c>
      <c r="D774" t="s">
        <v>48</v>
      </c>
      <c r="E774" s="1">
        <v>32450</v>
      </c>
      <c r="F774" s="2" t="s">
        <v>27</v>
      </c>
      <c r="G774" s="2" t="s">
        <v>28</v>
      </c>
      <c r="H774">
        <f t="shared" ca="1" si="22"/>
        <v>29</v>
      </c>
      <c r="I774" s="3">
        <v>26</v>
      </c>
      <c r="J774" s="4">
        <v>7428.6914710081146</v>
      </c>
      <c r="K774" s="5">
        <v>0.15</v>
      </c>
      <c r="L774" s="6">
        <f t="shared" si="23"/>
        <v>1114.3037206512172</v>
      </c>
      <c r="M774" t="s">
        <v>35</v>
      </c>
      <c r="N774" s="6">
        <v>68.998499202489725</v>
      </c>
    </row>
    <row r="775" spans="1:14">
      <c r="A775">
        <v>60763</v>
      </c>
      <c r="B775" t="s">
        <v>1298</v>
      </c>
      <c r="C775" t="s">
        <v>309</v>
      </c>
      <c r="D775" t="s">
        <v>34</v>
      </c>
      <c r="E775" s="1">
        <v>37003</v>
      </c>
      <c r="F775" s="2" t="s">
        <v>27</v>
      </c>
      <c r="G775" s="2" t="s">
        <v>28</v>
      </c>
      <c r="H775">
        <f t="shared" ca="1" si="22"/>
        <v>17</v>
      </c>
      <c r="I775" s="3">
        <v>21</v>
      </c>
      <c r="J775" s="4">
        <v>7818.050183169682</v>
      </c>
      <c r="K775" s="5">
        <v>7.0000000000000007E-2</v>
      </c>
      <c r="L775" s="6">
        <f t="shared" si="23"/>
        <v>547.26351282187784</v>
      </c>
      <c r="M775" t="s">
        <v>35</v>
      </c>
      <c r="N775" s="6">
        <v>307.71241017723582</v>
      </c>
    </row>
    <row r="776" spans="1:14">
      <c r="A776">
        <v>60764</v>
      </c>
      <c r="B776" t="s">
        <v>1299</v>
      </c>
      <c r="C776" t="s">
        <v>301</v>
      </c>
      <c r="D776" t="s">
        <v>48</v>
      </c>
      <c r="E776" s="1">
        <v>37698</v>
      </c>
      <c r="F776" s="2" t="s">
        <v>27</v>
      </c>
      <c r="G776" s="2" t="s">
        <v>28</v>
      </c>
      <c r="H776">
        <f t="shared" ca="1" si="22"/>
        <v>15</v>
      </c>
      <c r="I776" s="3">
        <v>30</v>
      </c>
      <c r="J776" s="4">
        <v>8797.7805065754656</v>
      </c>
      <c r="K776" s="5">
        <v>7.0000000000000007E-2</v>
      </c>
      <c r="L776" s="6">
        <f t="shared" si="23"/>
        <v>615.84463546028269</v>
      </c>
      <c r="M776" t="s">
        <v>29</v>
      </c>
      <c r="N776" s="6">
        <v>139.70730718634428</v>
      </c>
    </row>
    <row r="777" spans="1:14">
      <c r="A777">
        <v>60765</v>
      </c>
      <c r="B777" t="s">
        <v>1300</v>
      </c>
      <c r="C777" t="s">
        <v>764</v>
      </c>
      <c r="D777" t="s">
        <v>34</v>
      </c>
      <c r="E777" s="1">
        <v>30752</v>
      </c>
      <c r="F777" s="2" t="s">
        <v>27</v>
      </c>
      <c r="G777" s="2" t="s">
        <v>28</v>
      </c>
      <c r="H777">
        <f t="shared" ca="1" si="22"/>
        <v>34</v>
      </c>
      <c r="I777" s="3">
        <v>15</v>
      </c>
      <c r="J777" s="4">
        <v>2686.4782472524557</v>
      </c>
      <c r="K777" s="5">
        <v>0.25</v>
      </c>
      <c r="L777" s="6">
        <f t="shared" si="23"/>
        <v>671.61956181311393</v>
      </c>
      <c r="M777" t="s">
        <v>35</v>
      </c>
      <c r="N777" s="6">
        <v>249.96136623098002</v>
      </c>
    </row>
    <row r="778" spans="1:14">
      <c r="A778">
        <v>60766</v>
      </c>
      <c r="B778" t="s">
        <v>1301</v>
      </c>
      <c r="C778" t="s">
        <v>1302</v>
      </c>
      <c r="D778" t="s">
        <v>48</v>
      </c>
      <c r="E778" s="1">
        <v>37424</v>
      </c>
      <c r="F778" s="2" t="s">
        <v>127</v>
      </c>
      <c r="G778" s="2" t="s">
        <v>224</v>
      </c>
      <c r="H778">
        <f t="shared" ca="1" si="22"/>
        <v>16</v>
      </c>
      <c r="I778" s="3">
        <v>40</v>
      </c>
      <c r="J778" s="4">
        <v>9453.3030395255118</v>
      </c>
      <c r="K778" s="5">
        <v>7.0000000000000007E-2</v>
      </c>
      <c r="L778" s="6">
        <f t="shared" si="23"/>
        <v>661.73121276678592</v>
      </c>
      <c r="M778" t="s">
        <v>29</v>
      </c>
      <c r="N778" s="6">
        <v>68.73483774578618</v>
      </c>
    </row>
    <row r="779" spans="1:14">
      <c r="A779">
        <v>60767</v>
      </c>
      <c r="B779" t="s">
        <v>1303</v>
      </c>
      <c r="C779" t="s">
        <v>1079</v>
      </c>
      <c r="D779" t="s">
        <v>48</v>
      </c>
      <c r="E779" s="1">
        <v>33984</v>
      </c>
      <c r="F779" s="2" t="s">
        <v>27</v>
      </c>
      <c r="G779" s="2" t="s">
        <v>28</v>
      </c>
      <c r="H779">
        <f t="shared" ca="1" si="22"/>
        <v>25</v>
      </c>
      <c r="I779" s="3">
        <v>12</v>
      </c>
      <c r="J779" s="4">
        <v>3149.8847652417935</v>
      </c>
      <c r="K779" s="5">
        <v>0.12</v>
      </c>
      <c r="L779" s="6">
        <f t="shared" si="23"/>
        <v>377.98617182901523</v>
      </c>
      <c r="M779" t="s">
        <v>35</v>
      </c>
      <c r="N779" s="6">
        <v>74.287373498639923</v>
      </c>
    </row>
    <row r="780" spans="1:14">
      <c r="A780">
        <v>60768</v>
      </c>
      <c r="B780" t="s">
        <v>1304</v>
      </c>
      <c r="C780" t="s">
        <v>1305</v>
      </c>
      <c r="D780" t="s">
        <v>48</v>
      </c>
      <c r="E780" s="1">
        <v>38579</v>
      </c>
      <c r="F780" s="2" t="s">
        <v>27</v>
      </c>
      <c r="G780" s="2" t="s">
        <v>159</v>
      </c>
      <c r="H780">
        <f t="shared" ref="H780:H843" ca="1" si="24">DATEDIF(E780,TODAY(),"y")</f>
        <v>13</v>
      </c>
      <c r="I780" s="3">
        <v>15</v>
      </c>
      <c r="J780" s="4">
        <v>4093.4866976860098</v>
      </c>
      <c r="K780" s="5">
        <v>0.04</v>
      </c>
      <c r="L780" s="6">
        <f t="shared" ref="L780:L843" si="25">K780*J780</f>
        <v>163.7394679074404</v>
      </c>
      <c r="M780" t="s">
        <v>35</v>
      </c>
      <c r="N780" s="6">
        <v>78.055613948532113</v>
      </c>
    </row>
    <row r="781" spans="1:14">
      <c r="A781">
        <v>60769</v>
      </c>
      <c r="B781" t="s">
        <v>1306</v>
      </c>
      <c r="C781" t="s">
        <v>1307</v>
      </c>
      <c r="D781" t="s">
        <v>48</v>
      </c>
      <c r="E781" s="1">
        <v>34658</v>
      </c>
      <c r="F781" s="2" t="s">
        <v>27</v>
      </c>
      <c r="G781" s="2" t="s">
        <v>28</v>
      </c>
      <c r="H781">
        <f t="shared" ca="1" si="24"/>
        <v>23</v>
      </c>
      <c r="I781" s="3">
        <v>16</v>
      </c>
      <c r="J781" s="4">
        <v>3500.134099218255</v>
      </c>
      <c r="K781" s="5">
        <v>0.12</v>
      </c>
      <c r="L781" s="6">
        <f t="shared" si="25"/>
        <v>420.01609190619058</v>
      </c>
      <c r="M781" t="s">
        <v>35</v>
      </c>
      <c r="N781" s="6">
        <v>75.023357437790523</v>
      </c>
    </row>
    <row r="782" spans="1:14">
      <c r="A782">
        <v>60770</v>
      </c>
      <c r="B782" t="s">
        <v>1308</v>
      </c>
      <c r="C782" t="s">
        <v>1309</v>
      </c>
      <c r="D782" t="s">
        <v>48</v>
      </c>
      <c r="E782" s="1">
        <v>36623</v>
      </c>
      <c r="F782" s="2" t="s">
        <v>27</v>
      </c>
      <c r="G782" s="2" t="s">
        <v>76</v>
      </c>
      <c r="H782">
        <f t="shared" ca="1" si="24"/>
        <v>18</v>
      </c>
      <c r="I782" s="3">
        <v>21</v>
      </c>
      <c r="J782" s="4">
        <v>7070.0059297646812</v>
      </c>
      <c r="K782" s="5">
        <v>7.0000000000000007E-2</v>
      </c>
      <c r="L782" s="6">
        <f t="shared" si="25"/>
        <v>494.90041508352772</v>
      </c>
      <c r="M782" t="s">
        <v>35</v>
      </c>
      <c r="N782" s="6">
        <v>114.5529013760646</v>
      </c>
    </row>
    <row r="783" spans="1:14">
      <c r="A783">
        <v>60771</v>
      </c>
      <c r="B783" t="s">
        <v>1310</v>
      </c>
      <c r="C783" t="s">
        <v>1311</v>
      </c>
      <c r="D783" t="s">
        <v>48</v>
      </c>
      <c r="E783" s="1">
        <v>27550</v>
      </c>
      <c r="F783" s="2" t="s">
        <v>1188</v>
      </c>
      <c r="G783" s="2" t="s">
        <v>397</v>
      </c>
      <c r="H783">
        <f t="shared" ca="1" si="24"/>
        <v>43</v>
      </c>
      <c r="I783" s="3">
        <v>39</v>
      </c>
      <c r="J783" s="4">
        <v>9452.544635540351</v>
      </c>
      <c r="K783" s="5">
        <v>0.25</v>
      </c>
      <c r="L783" s="6">
        <f t="shared" si="25"/>
        <v>2363.1361588850878</v>
      </c>
      <c r="M783" t="s">
        <v>29</v>
      </c>
      <c r="N783" s="6">
        <v>77.89194940864644</v>
      </c>
    </row>
    <row r="784" spans="1:14">
      <c r="A784">
        <v>60772</v>
      </c>
      <c r="B784" t="s">
        <v>1312</v>
      </c>
      <c r="C784" t="s">
        <v>1313</v>
      </c>
      <c r="D784" t="s">
        <v>48</v>
      </c>
      <c r="E784" s="1">
        <v>33612</v>
      </c>
      <c r="F784" s="2" t="s">
        <v>27</v>
      </c>
      <c r="G784" s="2" t="s">
        <v>28</v>
      </c>
      <c r="H784">
        <f t="shared" ca="1" si="24"/>
        <v>26</v>
      </c>
      <c r="I784" s="3">
        <v>25</v>
      </c>
      <c r="J784" s="4">
        <v>6557.362631994989</v>
      </c>
      <c r="K784" s="5">
        <v>0.12</v>
      </c>
      <c r="L784" s="6">
        <f t="shared" si="25"/>
        <v>786.88351583939868</v>
      </c>
      <c r="M784" t="s">
        <v>35</v>
      </c>
      <c r="N784" s="6">
        <v>101.3536564178716</v>
      </c>
    </row>
    <row r="785" spans="1:14">
      <c r="A785">
        <v>60773</v>
      </c>
      <c r="B785" t="s">
        <v>1314</v>
      </c>
      <c r="C785" t="s">
        <v>795</v>
      </c>
      <c r="D785" t="s">
        <v>34</v>
      </c>
      <c r="E785" s="1">
        <v>32647</v>
      </c>
      <c r="F785" s="2" t="s">
        <v>27</v>
      </c>
      <c r="G785" s="2" t="s">
        <v>28</v>
      </c>
      <c r="H785">
        <f t="shared" ca="1" si="24"/>
        <v>29</v>
      </c>
      <c r="I785" s="3">
        <v>35</v>
      </c>
      <c r="J785" s="4">
        <v>8049.7671558681677</v>
      </c>
      <c r="K785" s="5">
        <v>0.15</v>
      </c>
      <c r="L785" s="6">
        <f t="shared" si="25"/>
        <v>1207.465073380225</v>
      </c>
      <c r="M785" t="s">
        <v>29</v>
      </c>
      <c r="N785" s="6">
        <v>147.98164033941688</v>
      </c>
    </row>
    <row r="786" spans="1:14">
      <c r="A786">
        <v>60774</v>
      </c>
      <c r="B786" t="s">
        <v>1315</v>
      </c>
      <c r="C786" t="s">
        <v>769</v>
      </c>
      <c r="D786" t="s">
        <v>34</v>
      </c>
      <c r="E786" s="1">
        <v>34460</v>
      </c>
      <c r="F786" s="2" t="s">
        <v>27</v>
      </c>
      <c r="G786" s="2" t="s">
        <v>28</v>
      </c>
      <c r="H786">
        <f t="shared" ca="1" si="24"/>
        <v>24</v>
      </c>
      <c r="I786" s="3">
        <v>34</v>
      </c>
      <c r="J786" s="4">
        <v>7370.0033001805868</v>
      </c>
      <c r="K786" s="5">
        <v>0.12</v>
      </c>
      <c r="L786" s="6">
        <f t="shared" si="25"/>
        <v>884.40039602167042</v>
      </c>
      <c r="M786" t="s">
        <v>35</v>
      </c>
      <c r="N786" s="6">
        <v>300.29213914473968</v>
      </c>
    </row>
    <row r="787" spans="1:14">
      <c r="A787">
        <v>60775</v>
      </c>
      <c r="B787" t="s">
        <v>1316</v>
      </c>
      <c r="C787" t="s">
        <v>1082</v>
      </c>
      <c r="D787" t="s">
        <v>48</v>
      </c>
      <c r="E787" s="1">
        <v>28836</v>
      </c>
      <c r="F787" s="2" t="s">
        <v>27</v>
      </c>
      <c r="G787" s="2" t="s">
        <v>28</v>
      </c>
      <c r="H787">
        <f t="shared" ca="1" si="24"/>
        <v>39</v>
      </c>
      <c r="I787" s="3">
        <v>10</v>
      </c>
      <c r="J787" s="4">
        <v>2045.8188221052073</v>
      </c>
      <c r="K787" s="5">
        <v>0.25</v>
      </c>
      <c r="L787" s="6">
        <f t="shared" si="25"/>
        <v>511.45470552630184</v>
      </c>
      <c r="M787" t="s">
        <v>35</v>
      </c>
      <c r="N787" s="6">
        <v>44.377408691488824</v>
      </c>
    </row>
    <row r="788" spans="1:14">
      <c r="A788">
        <v>60776</v>
      </c>
      <c r="B788" t="s">
        <v>1317</v>
      </c>
      <c r="C788" t="s">
        <v>1318</v>
      </c>
      <c r="D788" t="s">
        <v>34</v>
      </c>
      <c r="E788" s="1">
        <v>33222</v>
      </c>
      <c r="F788" s="2" t="s">
        <v>27</v>
      </c>
      <c r="G788" s="2" t="s">
        <v>28</v>
      </c>
      <c r="H788">
        <f t="shared" ca="1" si="24"/>
        <v>27</v>
      </c>
      <c r="I788" s="3">
        <v>24</v>
      </c>
      <c r="J788" s="4">
        <v>1612.2588679184012</v>
      </c>
      <c r="K788" s="5">
        <v>0.12</v>
      </c>
      <c r="L788" s="6">
        <f t="shared" si="25"/>
        <v>193.47106415020812</v>
      </c>
      <c r="M788" t="s">
        <v>35</v>
      </c>
      <c r="N788" s="6">
        <v>310.48480388615917</v>
      </c>
    </row>
    <row r="789" spans="1:14">
      <c r="A789">
        <v>60777</v>
      </c>
      <c r="B789" t="s">
        <v>1319</v>
      </c>
      <c r="C789" t="s">
        <v>809</v>
      </c>
      <c r="D789" t="s">
        <v>34</v>
      </c>
      <c r="E789" s="1">
        <v>39746</v>
      </c>
      <c r="F789" s="2" t="s">
        <v>27</v>
      </c>
      <c r="G789" s="2" t="s">
        <v>28</v>
      </c>
      <c r="H789">
        <f t="shared" ca="1" si="24"/>
        <v>10</v>
      </c>
      <c r="I789" s="3">
        <v>16</v>
      </c>
      <c r="J789" s="4">
        <v>5246.5541253619303</v>
      </c>
      <c r="K789" s="5">
        <v>0</v>
      </c>
      <c r="L789" s="6">
        <f t="shared" si="25"/>
        <v>0</v>
      </c>
      <c r="M789" t="s">
        <v>35</v>
      </c>
      <c r="N789" s="6">
        <v>141.8249823647653</v>
      </c>
    </row>
    <row r="790" spans="1:14">
      <c r="A790">
        <v>60778</v>
      </c>
      <c r="B790" t="s">
        <v>1320</v>
      </c>
      <c r="C790" t="s">
        <v>1321</v>
      </c>
      <c r="D790" t="s">
        <v>48</v>
      </c>
      <c r="E790" s="1">
        <v>38879</v>
      </c>
      <c r="F790" s="2" t="s">
        <v>27</v>
      </c>
      <c r="G790" s="2" t="s">
        <v>28</v>
      </c>
      <c r="H790">
        <f t="shared" ca="1" si="24"/>
        <v>12</v>
      </c>
      <c r="I790" s="3">
        <v>31</v>
      </c>
      <c r="J790" s="4">
        <v>7914.0135363534118</v>
      </c>
      <c r="K790" s="5">
        <v>0.04</v>
      </c>
      <c r="L790" s="6">
        <f t="shared" si="25"/>
        <v>316.56054145413646</v>
      </c>
      <c r="M790" t="s">
        <v>35</v>
      </c>
      <c r="N790" s="6">
        <v>89.573257690150456</v>
      </c>
    </row>
    <row r="791" spans="1:14">
      <c r="A791">
        <v>60779</v>
      </c>
      <c r="B791" t="s">
        <v>1322</v>
      </c>
      <c r="C791" t="s">
        <v>774</v>
      </c>
      <c r="D791" t="s">
        <v>34</v>
      </c>
      <c r="E791" s="1">
        <v>28547</v>
      </c>
      <c r="F791" s="2" t="s">
        <v>27</v>
      </c>
      <c r="G791" s="2" t="s">
        <v>28</v>
      </c>
      <c r="H791">
        <f t="shared" ca="1" si="24"/>
        <v>40</v>
      </c>
      <c r="I791" s="3">
        <v>8</v>
      </c>
      <c r="J791" s="4">
        <v>4881.0395490854662</v>
      </c>
      <c r="K791" s="5">
        <v>0.25</v>
      </c>
      <c r="L791" s="6">
        <f t="shared" si="25"/>
        <v>1220.2598872713666</v>
      </c>
      <c r="M791" t="s">
        <v>35</v>
      </c>
      <c r="N791" s="6">
        <v>72.723186892253452</v>
      </c>
    </row>
    <row r="792" spans="1:14">
      <c r="A792">
        <v>60780</v>
      </c>
      <c r="B792" t="s">
        <v>1323</v>
      </c>
      <c r="C792" t="s">
        <v>655</v>
      </c>
      <c r="D792" t="s">
        <v>34</v>
      </c>
      <c r="E792" s="1">
        <v>33434</v>
      </c>
      <c r="F792" s="2" t="s">
        <v>133</v>
      </c>
      <c r="G792" s="2" t="s">
        <v>134</v>
      </c>
      <c r="H792">
        <f t="shared" ca="1" si="24"/>
        <v>27</v>
      </c>
      <c r="I792" s="3">
        <v>31</v>
      </c>
      <c r="J792" s="4">
        <v>5852.2146766637952</v>
      </c>
      <c r="K792" s="5">
        <v>0.12</v>
      </c>
      <c r="L792" s="6">
        <f t="shared" si="25"/>
        <v>702.26576119965534</v>
      </c>
      <c r="M792" t="s">
        <v>35</v>
      </c>
      <c r="N792" s="6">
        <v>92.890435963384206</v>
      </c>
    </row>
    <row r="793" spans="1:14">
      <c r="A793">
        <v>60781</v>
      </c>
      <c r="B793" t="s">
        <v>1324</v>
      </c>
      <c r="C793" t="s">
        <v>1325</v>
      </c>
      <c r="D793" t="s">
        <v>48</v>
      </c>
      <c r="E793" s="1">
        <v>35819</v>
      </c>
      <c r="F793" s="2" t="s">
        <v>27</v>
      </c>
      <c r="G793" s="2" t="s">
        <v>28</v>
      </c>
      <c r="H793">
        <f t="shared" ca="1" si="24"/>
        <v>20</v>
      </c>
      <c r="I793" s="3">
        <v>28</v>
      </c>
      <c r="J793" s="4">
        <v>5692.4208345493671</v>
      </c>
      <c r="K793" s="5">
        <v>0.09</v>
      </c>
      <c r="L793" s="6">
        <f t="shared" si="25"/>
        <v>512.31787510944298</v>
      </c>
      <c r="M793" t="s">
        <v>35</v>
      </c>
      <c r="N793" s="6">
        <v>71.770800144524671</v>
      </c>
    </row>
    <row r="794" spans="1:14">
      <c r="A794">
        <v>60782</v>
      </c>
      <c r="B794" t="s">
        <v>1326</v>
      </c>
      <c r="C794" t="s">
        <v>660</v>
      </c>
      <c r="D794" t="s">
        <v>34</v>
      </c>
      <c r="E794" s="1">
        <v>37591</v>
      </c>
      <c r="F794" s="2" t="s">
        <v>27</v>
      </c>
      <c r="G794" s="2" t="s">
        <v>28</v>
      </c>
      <c r="H794">
        <f t="shared" ca="1" si="24"/>
        <v>15</v>
      </c>
      <c r="I794" s="3">
        <v>9</v>
      </c>
      <c r="J794" s="4">
        <v>5836.4253274568118</v>
      </c>
      <c r="K794" s="5">
        <v>7.0000000000000007E-2</v>
      </c>
      <c r="L794" s="6">
        <f t="shared" si="25"/>
        <v>408.54977292197685</v>
      </c>
      <c r="M794" t="s">
        <v>35</v>
      </c>
      <c r="N794" s="6">
        <v>182.69721204889393</v>
      </c>
    </row>
    <row r="795" spans="1:14">
      <c r="A795">
        <v>60783</v>
      </c>
      <c r="B795" t="s">
        <v>1327</v>
      </c>
      <c r="C795" t="s">
        <v>818</v>
      </c>
      <c r="D795" t="s">
        <v>34</v>
      </c>
      <c r="E795" s="1">
        <v>34649</v>
      </c>
      <c r="F795" s="2" t="s">
        <v>27</v>
      </c>
      <c r="G795" s="2" t="s">
        <v>28</v>
      </c>
      <c r="H795">
        <f t="shared" ca="1" si="24"/>
        <v>23</v>
      </c>
      <c r="I795" s="3">
        <v>20</v>
      </c>
      <c r="J795" s="4">
        <v>7272.7451681064522</v>
      </c>
      <c r="K795" s="5">
        <v>0.12</v>
      </c>
      <c r="L795" s="6">
        <f t="shared" si="25"/>
        <v>872.72942017277421</v>
      </c>
      <c r="M795" t="s">
        <v>35</v>
      </c>
      <c r="N795" s="6">
        <v>202.67477078526224</v>
      </c>
    </row>
    <row r="796" spans="1:14">
      <c r="A796">
        <v>60784</v>
      </c>
      <c r="B796" t="s">
        <v>1328</v>
      </c>
      <c r="C796" t="s">
        <v>787</v>
      </c>
      <c r="D796" t="s">
        <v>34</v>
      </c>
      <c r="E796" s="1">
        <v>36658</v>
      </c>
      <c r="F796" s="2" t="s">
        <v>27</v>
      </c>
      <c r="G796" s="2" t="s">
        <v>159</v>
      </c>
      <c r="H796">
        <f t="shared" ca="1" si="24"/>
        <v>18</v>
      </c>
      <c r="I796" s="3">
        <v>9</v>
      </c>
      <c r="J796" s="4">
        <v>1999.0780778663182</v>
      </c>
      <c r="K796" s="5">
        <v>7.0000000000000007E-2</v>
      </c>
      <c r="L796" s="6">
        <f t="shared" si="25"/>
        <v>139.93546545064228</v>
      </c>
      <c r="M796" t="s">
        <v>35</v>
      </c>
      <c r="N796" s="6">
        <v>230.76816794707239</v>
      </c>
    </row>
    <row r="797" spans="1:14">
      <c r="A797">
        <v>60785</v>
      </c>
      <c r="B797" t="s">
        <v>1329</v>
      </c>
      <c r="C797" t="s">
        <v>1330</v>
      </c>
      <c r="D797" t="s">
        <v>48</v>
      </c>
      <c r="E797" s="1">
        <v>31732</v>
      </c>
      <c r="F797" s="2" t="s">
        <v>27</v>
      </c>
      <c r="G797" s="2" t="s">
        <v>159</v>
      </c>
      <c r="H797">
        <f t="shared" ca="1" si="24"/>
        <v>31</v>
      </c>
      <c r="I797" s="3">
        <v>15</v>
      </c>
      <c r="J797" s="4">
        <v>4694.8396073415825</v>
      </c>
      <c r="K797" s="5">
        <v>0.15</v>
      </c>
      <c r="L797" s="6">
        <f t="shared" si="25"/>
        <v>704.22594110123737</v>
      </c>
      <c r="M797" t="s">
        <v>35</v>
      </c>
      <c r="N797" s="6">
        <v>67.632461603752432</v>
      </c>
    </row>
    <row r="798" spans="1:14">
      <c r="A798">
        <v>60786</v>
      </c>
      <c r="B798" t="s">
        <v>1331</v>
      </c>
      <c r="C798" t="s">
        <v>51</v>
      </c>
      <c r="D798" t="s">
        <v>48</v>
      </c>
      <c r="E798" s="1">
        <v>34733</v>
      </c>
      <c r="F798" s="2" t="s">
        <v>27</v>
      </c>
      <c r="G798" s="2" t="s">
        <v>28</v>
      </c>
      <c r="H798">
        <f t="shared" ca="1" si="24"/>
        <v>23</v>
      </c>
      <c r="I798" s="3">
        <v>28</v>
      </c>
      <c r="J798" s="4">
        <v>5257.2486531027025</v>
      </c>
      <c r="K798" s="5">
        <v>0.12</v>
      </c>
      <c r="L798" s="6">
        <f t="shared" si="25"/>
        <v>630.86983837232424</v>
      </c>
      <c r="M798" t="s">
        <v>35</v>
      </c>
      <c r="N798" s="6">
        <v>132.40873359484752</v>
      </c>
    </row>
    <row r="799" spans="1:14">
      <c r="A799">
        <v>60787</v>
      </c>
      <c r="B799" t="s">
        <v>1332</v>
      </c>
      <c r="C799" t="s">
        <v>837</v>
      </c>
      <c r="D799" t="s">
        <v>34</v>
      </c>
      <c r="E799" s="1">
        <v>32340</v>
      </c>
      <c r="F799" s="2" t="s">
        <v>127</v>
      </c>
      <c r="G799" s="2" t="s">
        <v>397</v>
      </c>
      <c r="H799">
        <f t="shared" ca="1" si="24"/>
        <v>30</v>
      </c>
      <c r="I799" s="3">
        <v>17</v>
      </c>
      <c r="J799" s="4">
        <v>1500.2496530775527</v>
      </c>
      <c r="K799" s="5">
        <v>0.15</v>
      </c>
      <c r="L799" s="6">
        <f t="shared" si="25"/>
        <v>225.03744796163289</v>
      </c>
      <c r="M799" t="s">
        <v>35</v>
      </c>
      <c r="N799" s="6">
        <v>293.32329745854776</v>
      </c>
    </row>
    <row r="800" spans="1:14">
      <c r="A800">
        <v>60788</v>
      </c>
      <c r="B800" t="s">
        <v>1333</v>
      </c>
      <c r="C800" t="s">
        <v>795</v>
      </c>
      <c r="D800" t="s">
        <v>34</v>
      </c>
      <c r="E800" s="1">
        <v>35857</v>
      </c>
      <c r="F800" s="2" t="s">
        <v>27</v>
      </c>
      <c r="G800" s="2" t="s">
        <v>28</v>
      </c>
      <c r="H800">
        <f t="shared" ca="1" si="24"/>
        <v>20</v>
      </c>
      <c r="I800" s="3">
        <v>14</v>
      </c>
      <c r="J800" s="4">
        <v>3163.4260136155694</v>
      </c>
      <c r="K800" s="5">
        <v>0.09</v>
      </c>
      <c r="L800" s="6">
        <f t="shared" si="25"/>
        <v>284.70834122540123</v>
      </c>
      <c r="M800" t="s">
        <v>35</v>
      </c>
      <c r="N800" s="6">
        <v>112.28953195027523</v>
      </c>
    </row>
    <row r="801" spans="1:14">
      <c r="A801">
        <v>60789</v>
      </c>
      <c r="B801" t="s">
        <v>1334</v>
      </c>
      <c r="C801" t="s">
        <v>1335</v>
      </c>
      <c r="D801" t="s">
        <v>48</v>
      </c>
      <c r="E801" s="1">
        <v>39295</v>
      </c>
      <c r="F801" s="2" t="s">
        <v>27</v>
      </c>
      <c r="G801" s="2" t="s">
        <v>28</v>
      </c>
      <c r="H801">
        <f t="shared" ca="1" si="24"/>
        <v>11</v>
      </c>
      <c r="I801" s="3">
        <v>6</v>
      </c>
      <c r="J801" s="4">
        <v>4232.2210731649548</v>
      </c>
      <c r="K801" s="5">
        <v>0.04</v>
      </c>
      <c r="L801" s="6">
        <f t="shared" si="25"/>
        <v>169.28884292659819</v>
      </c>
      <c r="M801" t="s">
        <v>35</v>
      </c>
      <c r="N801" s="6">
        <v>42.771756388776083</v>
      </c>
    </row>
    <row r="802" spans="1:14">
      <c r="A802">
        <v>60790</v>
      </c>
      <c r="B802" t="s">
        <v>1336</v>
      </c>
      <c r="C802" t="s">
        <v>861</v>
      </c>
      <c r="D802" t="s">
        <v>48</v>
      </c>
      <c r="E802" s="1">
        <v>37156</v>
      </c>
      <c r="F802" s="2" t="s">
        <v>27</v>
      </c>
      <c r="G802" s="2" t="s">
        <v>28</v>
      </c>
      <c r="H802">
        <f t="shared" ca="1" si="24"/>
        <v>17</v>
      </c>
      <c r="I802" s="3">
        <v>37</v>
      </c>
      <c r="J802" s="4">
        <v>7713.295893519633</v>
      </c>
      <c r="K802" s="5">
        <v>7.0000000000000007E-2</v>
      </c>
      <c r="L802" s="6">
        <f t="shared" si="25"/>
        <v>539.93071254637437</v>
      </c>
      <c r="M802" t="s">
        <v>35</v>
      </c>
      <c r="N802" s="6">
        <v>39.472628675414036</v>
      </c>
    </row>
    <row r="803" spans="1:14">
      <c r="A803">
        <v>60791</v>
      </c>
      <c r="B803" t="s">
        <v>1337</v>
      </c>
      <c r="C803" t="s">
        <v>839</v>
      </c>
      <c r="D803" t="s">
        <v>34</v>
      </c>
      <c r="E803" s="1">
        <v>35605</v>
      </c>
      <c r="F803" s="2" t="s">
        <v>27</v>
      </c>
      <c r="G803" s="2" t="s">
        <v>42</v>
      </c>
      <c r="H803">
        <f t="shared" ca="1" si="24"/>
        <v>21</v>
      </c>
      <c r="I803" s="3">
        <v>36</v>
      </c>
      <c r="J803" s="4">
        <v>2787.4460100438891</v>
      </c>
      <c r="K803" s="5">
        <v>0.09</v>
      </c>
      <c r="L803" s="6">
        <f t="shared" si="25"/>
        <v>250.87014090395002</v>
      </c>
      <c r="M803" t="s">
        <v>35</v>
      </c>
      <c r="N803" s="6">
        <v>123.05215881208505</v>
      </c>
    </row>
    <row r="804" spans="1:14">
      <c r="A804">
        <v>60792</v>
      </c>
      <c r="B804" t="s">
        <v>1338</v>
      </c>
      <c r="C804" t="s">
        <v>809</v>
      </c>
      <c r="D804" t="s">
        <v>34</v>
      </c>
      <c r="E804" s="1">
        <v>34257</v>
      </c>
      <c r="F804" s="2" t="s">
        <v>27</v>
      </c>
      <c r="G804" s="2" t="s">
        <v>28</v>
      </c>
      <c r="H804">
        <f t="shared" ca="1" si="24"/>
        <v>25</v>
      </c>
      <c r="I804" s="3">
        <v>24</v>
      </c>
      <c r="J804" s="4">
        <v>3883.3903337291499</v>
      </c>
      <c r="K804" s="5">
        <v>0.12</v>
      </c>
      <c r="L804" s="6">
        <f t="shared" si="25"/>
        <v>466.00684004749797</v>
      </c>
      <c r="M804" t="s">
        <v>35</v>
      </c>
      <c r="N804" s="6">
        <v>68.68784307612863</v>
      </c>
    </row>
    <row r="805" spans="1:14">
      <c r="A805">
        <v>60793</v>
      </c>
      <c r="B805" t="s">
        <v>1339</v>
      </c>
      <c r="C805" t="s">
        <v>1340</v>
      </c>
      <c r="D805" t="s">
        <v>48</v>
      </c>
      <c r="E805" s="1">
        <v>27732</v>
      </c>
      <c r="F805" s="2" t="s">
        <v>27</v>
      </c>
      <c r="G805" s="2" t="s">
        <v>28</v>
      </c>
      <c r="H805">
        <f t="shared" ca="1" si="24"/>
        <v>42</v>
      </c>
      <c r="I805" s="3">
        <v>18</v>
      </c>
      <c r="J805" s="4">
        <v>7173.4450347387001</v>
      </c>
      <c r="K805" s="5">
        <v>0.25</v>
      </c>
      <c r="L805" s="6">
        <f t="shared" si="25"/>
        <v>1793.361258684675</v>
      </c>
      <c r="M805" t="s">
        <v>35</v>
      </c>
      <c r="N805" s="6">
        <v>38.852697009487464</v>
      </c>
    </row>
    <row r="806" spans="1:14">
      <c r="A806">
        <v>60794</v>
      </c>
      <c r="B806" t="s">
        <v>1341</v>
      </c>
      <c r="C806" t="s">
        <v>283</v>
      </c>
      <c r="D806" t="s">
        <v>34</v>
      </c>
      <c r="E806" s="1">
        <v>39608</v>
      </c>
      <c r="F806" s="2" t="s">
        <v>27</v>
      </c>
      <c r="G806" s="2" t="s">
        <v>28</v>
      </c>
      <c r="H806">
        <f t="shared" ca="1" si="24"/>
        <v>10</v>
      </c>
      <c r="I806" s="3">
        <v>38</v>
      </c>
      <c r="J806" s="4">
        <v>2504.4325414715649</v>
      </c>
      <c r="K806" s="5">
        <v>0</v>
      </c>
      <c r="L806" s="6">
        <f t="shared" si="25"/>
        <v>0</v>
      </c>
      <c r="M806" t="s">
        <v>35</v>
      </c>
      <c r="N806" s="6">
        <v>241.91264789485777</v>
      </c>
    </row>
    <row r="807" spans="1:14">
      <c r="A807">
        <v>60795</v>
      </c>
      <c r="B807" t="s">
        <v>1342</v>
      </c>
      <c r="C807" t="s">
        <v>866</v>
      </c>
      <c r="D807" t="s">
        <v>34</v>
      </c>
      <c r="E807" s="1">
        <v>32836</v>
      </c>
      <c r="F807" s="2" t="s">
        <v>133</v>
      </c>
      <c r="G807" s="2" t="s">
        <v>933</v>
      </c>
      <c r="H807">
        <f t="shared" ca="1" si="24"/>
        <v>28</v>
      </c>
      <c r="I807" s="3">
        <v>29</v>
      </c>
      <c r="J807" s="4">
        <v>1979.1554954481119</v>
      </c>
      <c r="K807" s="5">
        <v>0.15</v>
      </c>
      <c r="L807" s="6">
        <f t="shared" si="25"/>
        <v>296.87332431721677</v>
      </c>
      <c r="M807" t="s">
        <v>35</v>
      </c>
      <c r="N807" s="6">
        <v>209.79441069228244</v>
      </c>
    </row>
    <row r="808" spans="1:14">
      <c r="A808">
        <v>60796</v>
      </c>
      <c r="B808" t="s">
        <v>1343</v>
      </c>
      <c r="C808" t="s">
        <v>1344</v>
      </c>
      <c r="D808" t="s">
        <v>34</v>
      </c>
      <c r="E808" s="1">
        <v>29988</v>
      </c>
      <c r="F808" s="2" t="s">
        <v>27</v>
      </c>
      <c r="G808" s="2" t="s">
        <v>28</v>
      </c>
      <c r="H808">
        <f t="shared" ca="1" si="24"/>
        <v>36</v>
      </c>
      <c r="I808" s="3">
        <v>13</v>
      </c>
      <c r="J808" s="4">
        <v>7275.0070703638612</v>
      </c>
      <c r="K808" s="5">
        <v>0.25</v>
      </c>
      <c r="L808" s="6">
        <f t="shared" si="25"/>
        <v>1818.7517675909653</v>
      </c>
      <c r="M808" t="s">
        <v>35</v>
      </c>
      <c r="N808" s="6">
        <v>124.40802025175026</v>
      </c>
    </row>
    <row r="809" spans="1:14">
      <c r="A809">
        <v>60797</v>
      </c>
      <c r="B809" t="s">
        <v>1345</v>
      </c>
      <c r="C809" t="s">
        <v>868</v>
      </c>
      <c r="D809" t="s">
        <v>34</v>
      </c>
      <c r="E809" s="1">
        <v>34918</v>
      </c>
      <c r="F809" s="2" t="s">
        <v>27</v>
      </c>
      <c r="G809" s="2" t="s">
        <v>76</v>
      </c>
      <c r="H809">
        <f t="shared" ca="1" si="24"/>
        <v>23</v>
      </c>
      <c r="I809" s="3">
        <v>25</v>
      </c>
      <c r="J809" s="4">
        <v>9017.6954401190851</v>
      </c>
      <c r="K809" s="5">
        <v>0.09</v>
      </c>
      <c r="L809" s="6">
        <f t="shared" si="25"/>
        <v>811.5925896107176</v>
      </c>
      <c r="M809" t="s">
        <v>29</v>
      </c>
      <c r="N809" s="6">
        <v>130.80126399951536</v>
      </c>
    </row>
    <row r="810" spans="1:14">
      <c r="A810">
        <v>60798</v>
      </c>
      <c r="B810" t="s">
        <v>1346</v>
      </c>
      <c r="C810" t="s">
        <v>57</v>
      </c>
      <c r="D810" t="s">
        <v>48</v>
      </c>
      <c r="E810" s="1">
        <v>32021</v>
      </c>
      <c r="F810" s="2" t="s">
        <v>27</v>
      </c>
      <c r="G810" s="2" t="s">
        <v>28</v>
      </c>
      <c r="H810">
        <f t="shared" ca="1" si="24"/>
        <v>31</v>
      </c>
      <c r="I810" s="3">
        <v>22</v>
      </c>
      <c r="J810" s="4">
        <v>2879.9569387050578</v>
      </c>
      <c r="K810" s="5">
        <v>0.15</v>
      </c>
      <c r="L810" s="6">
        <f t="shared" si="25"/>
        <v>431.99354080575864</v>
      </c>
      <c r="M810" t="s">
        <v>35</v>
      </c>
      <c r="N810" s="6">
        <v>69.379711177131156</v>
      </c>
    </row>
    <row r="811" spans="1:14">
      <c r="A811">
        <v>60799</v>
      </c>
      <c r="B811" t="s">
        <v>1347</v>
      </c>
      <c r="C811" t="s">
        <v>1348</v>
      </c>
      <c r="D811" t="s">
        <v>34</v>
      </c>
      <c r="E811" s="1">
        <v>38034</v>
      </c>
      <c r="F811" s="2" t="s">
        <v>27</v>
      </c>
      <c r="G811" s="2" t="s">
        <v>28</v>
      </c>
      <c r="H811">
        <f t="shared" ca="1" si="24"/>
        <v>14</v>
      </c>
      <c r="I811" s="3">
        <v>36</v>
      </c>
      <c r="J811" s="4">
        <v>3115.3339071285509</v>
      </c>
      <c r="K811" s="5">
        <v>7.0000000000000007E-2</v>
      </c>
      <c r="L811" s="6">
        <f t="shared" si="25"/>
        <v>218.07337349899859</v>
      </c>
      <c r="M811" t="s">
        <v>35</v>
      </c>
      <c r="N811" s="6">
        <v>278.13277485308811</v>
      </c>
    </row>
    <row r="812" spans="1:14">
      <c r="A812">
        <v>60800</v>
      </c>
      <c r="B812" t="s">
        <v>1349</v>
      </c>
      <c r="C812" t="s">
        <v>818</v>
      </c>
      <c r="D812" t="s">
        <v>34</v>
      </c>
      <c r="E812" s="1">
        <v>38522</v>
      </c>
      <c r="F812" s="2" t="s">
        <v>133</v>
      </c>
      <c r="G812" s="2" t="s">
        <v>156</v>
      </c>
      <c r="H812">
        <f t="shared" ca="1" si="24"/>
        <v>13</v>
      </c>
      <c r="I812" s="3">
        <v>10</v>
      </c>
      <c r="J812" s="4">
        <v>6232.125306905541</v>
      </c>
      <c r="K812" s="5">
        <v>0.04</v>
      </c>
      <c r="L812" s="6">
        <f t="shared" si="25"/>
        <v>249.28501227622164</v>
      </c>
      <c r="M812" t="s">
        <v>35</v>
      </c>
      <c r="N812" s="6">
        <v>282.88717175832454</v>
      </c>
    </row>
    <row r="813" spans="1:14">
      <c r="A813">
        <v>60801</v>
      </c>
      <c r="B813" t="s">
        <v>1350</v>
      </c>
      <c r="C813" t="s">
        <v>328</v>
      </c>
      <c r="D813" t="s">
        <v>48</v>
      </c>
      <c r="E813" s="1">
        <v>38437</v>
      </c>
      <c r="F813" s="2" t="s">
        <v>27</v>
      </c>
      <c r="G813" s="2" t="s">
        <v>28</v>
      </c>
      <c r="H813">
        <f t="shared" ca="1" si="24"/>
        <v>13</v>
      </c>
      <c r="I813" s="3">
        <v>34</v>
      </c>
      <c r="J813" s="4">
        <v>2423.2078828927069</v>
      </c>
      <c r="K813" s="5">
        <v>7.0000000000000007E-2</v>
      </c>
      <c r="L813" s="6">
        <f t="shared" si="25"/>
        <v>169.62455180248949</v>
      </c>
      <c r="M813" t="s">
        <v>35</v>
      </c>
      <c r="N813" s="6">
        <v>34.116647903497913</v>
      </c>
    </row>
    <row r="814" spans="1:14">
      <c r="A814">
        <v>60802</v>
      </c>
      <c r="B814" t="s">
        <v>1351</v>
      </c>
      <c r="C814" t="s">
        <v>343</v>
      </c>
      <c r="D814" t="s">
        <v>48</v>
      </c>
      <c r="E814" s="1">
        <v>37502</v>
      </c>
      <c r="F814" s="2" t="s">
        <v>27</v>
      </c>
      <c r="G814" s="2" t="s">
        <v>42</v>
      </c>
      <c r="H814">
        <f t="shared" ca="1" si="24"/>
        <v>16</v>
      </c>
      <c r="I814" s="3">
        <v>18</v>
      </c>
      <c r="J814" s="4">
        <v>7633.5166015435861</v>
      </c>
      <c r="K814" s="5">
        <v>7.0000000000000007E-2</v>
      </c>
      <c r="L814" s="6">
        <f t="shared" si="25"/>
        <v>534.34616210805109</v>
      </c>
      <c r="M814" t="s">
        <v>35</v>
      </c>
      <c r="N814" s="6">
        <v>134.19568981748594</v>
      </c>
    </row>
    <row r="815" spans="1:14">
      <c r="A815">
        <v>60803</v>
      </c>
      <c r="B815" t="s">
        <v>1352</v>
      </c>
      <c r="C815" t="s">
        <v>1353</v>
      </c>
      <c r="D815" t="s">
        <v>34</v>
      </c>
      <c r="E815" s="1">
        <v>36661</v>
      </c>
      <c r="F815" s="2" t="s">
        <v>1164</v>
      </c>
      <c r="G815" s="2" t="s">
        <v>28</v>
      </c>
      <c r="H815">
        <f t="shared" ca="1" si="24"/>
        <v>18</v>
      </c>
      <c r="I815" s="3">
        <v>30</v>
      </c>
      <c r="J815" s="4">
        <v>8224.8025252084299</v>
      </c>
      <c r="K815" s="5">
        <v>7.0000000000000007E-2</v>
      </c>
      <c r="L815" s="6">
        <f t="shared" si="25"/>
        <v>575.73617676459014</v>
      </c>
      <c r="M815" t="s">
        <v>29</v>
      </c>
      <c r="N815" s="6">
        <v>132.93201780074671</v>
      </c>
    </row>
    <row r="816" spans="1:14">
      <c r="A816">
        <v>60804</v>
      </c>
      <c r="B816" t="s">
        <v>1354</v>
      </c>
      <c r="C816" t="s">
        <v>1355</v>
      </c>
      <c r="D816" t="s">
        <v>34</v>
      </c>
      <c r="E816" s="1">
        <v>38592</v>
      </c>
      <c r="F816" s="2" t="s">
        <v>133</v>
      </c>
      <c r="G816" s="2" t="s">
        <v>156</v>
      </c>
      <c r="H816">
        <f t="shared" ca="1" si="24"/>
        <v>13</v>
      </c>
      <c r="I816" s="3">
        <v>11</v>
      </c>
      <c r="J816" s="4">
        <v>7113.2456073258691</v>
      </c>
      <c r="K816" s="5">
        <v>0.04</v>
      </c>
      <c r="L816" s="6">
        <f t="shared" si="25"/>
        <v>284.52982429303478</v>
      </c>
      <c r="M816" t="s">
        <v>35</v>
      </c>
      <c r="N816" s="6">
        <v>341.23375479901557</v>
      </c>
    </row>
    <row r="817" spans="1:14">
      <c r="A817">
        <v>60805</v>
      </c>
      <c r="B817" t="s">
        <v>1356</v>
      </c>
      <c r="C817" t="s">
        <v>118</v>
      </c>
      <c r="D817" t="s">
        <v>34</v>
      </c>
      <c r="E817" s="1">
        <v>38576</v>
      </c>
      <c r="F817" s="2" t="s">
        <v>27</v>
      </c>
      <c r="G817" s="2" t="s">
        <v>28</v>
      </c>
      <c r="H817">
        <f t="shared" ca="1" si="24"/>
        <v>13</v>
      </c>
      <c r="I817" s="3">
        <v>28</v>
      </c>
      <c r="J817" s="4">
        <v>7211.3204399181977</v>
      </c>
      <c r="K817" s="5">
        <v>0.04</v>
      </c>
      <c r="L817" s="6">
        <f t="shared" si="25"/>
        <v>288.45281759672793</v>
      </c>
      <c r="M817" t="s">
        <v>35</v>
      </c>
      <c r="N817" s="6">
        <v>98.407038086820421</v>
      </c>
    </row>
    <row r="818" spans="1:14">
      <c r="A818">
        <v>60806</v>
      </c>
      <c r="B818" t="s">
        <v>1357</v>
      </c>
      <c r="C818" t="s">
        <v>886</v>
      </c>
      <c r="D818" t="s">
        <v>34</v>
      </c>
      <c r="E818" s="1">
        <v>28157</v>
      </c>
      <c r="F818" s="2" t="s">
        <v>27</v>
      </c>
      <c r="G818" s="2" t="s">
        <v>28</v>
      </c>
      <c r="H818">
        <f t="shared" ca="1" si="24"/>
        <v>41</v>
      </c>
      <c r="I818" s="3">
        <v>31</v>
      </c>
      <c r="J818" s="4">
        <v>5535.2814148732405</v>
      </c>
      <c r="K818" s="5">
        <v>0.25</v>
      </c>
      <c r="L818" s="6">
        <f t="shared" si="25"/>
        <v>1383.8203537183101</v>
      </c>
      <c r="M818" t="s">
        <v>35</v>
      </c>
      <c r="N818" s="6">
        <v>142.14453561387128</v>
      </c>
    </row>
    <row r="819" spans="1:14">
      <c r="A819">
        <v>60807</v>
      </c>
      <c r="B819" t="s">
        <v>1358</v>
      </c>
      <c r="C819" t="s">
        <v>837</v>
      </c>
      <c r="D819" t="s">
        <v>34</v>
      </c>
      <c r="E819" s="1">
        <v>39912</v>
      </c>
      <c r="F819" s="2" t="s">
        <v>27</v>
      </c>
      <c r="G819" s="2" t="s">
        <v>28</v>
      </c>
      <c r="H819">
        <f t="shared" ca="1" si="24"/>
        <v>9</v>
      </c>
      <c r="I819" s="3">
        <v>33</v>
      </c>
      <c r="J819" s="4">
        <v>3416.9579188648077</v>
      </c>
      <c r="K819" s="5">
        <v>0</v>
      </c>
      <c r="L819" s="6">
        <f t="shared" si="25"/>
        <v>0</v>
      </c>
      <c r="M819" t="s">
        <v>35</v>
      </c>
      <c r="N819" s="6">
        <v>240.17490938665688</v>
      </c>
    </row>
    <row r="820" spans="1:14">
      <c r="A820">
        <v>60808</v>
      </c>
      <c r="B820" t="s">
        <v>1359</v>
      </c>
      <c r="C820" t="s">
        <v>1360</v>
      </c>
      <c r="D820" t="s">
        <v>48</v>
      </c>
      <c r="E820" s="1">
        <v>30064</v>
      </c>
      <c r="F820" s="2" t="s">
        <v>27</v>
      </c>
      <c r="G820" s="2" t="s">
        <v>42</v>
      </c>
      <c r="H820">
        <f t="shared" ca="1" si="24"/>
        <v>36</v>
      </c>
      <c r="I820" s="3">
        <v>26</v>
      </c>
      <c r="J820" s="4">
        <v>3869.976127824033</v>
      </c>
      <c r="K820" s="5">
        <v>0.25</v>
      </c>
      <c r="L820" s="6">
        <f t="shared" si="25"/>
        <v>967.49403195600826</v>
      </c>
      <c r="M820" t="s">
        <v>35</v>
      </c>
      <c r="N820" s="6">
        <v>57.862706019334908</v>
      </c>
    </row>
    <row r="821" spans="1:14">
      <c r="A821">
        <v>60809</v>
      </c>
      <c r="B821" t="s">
        <v>1361</v>
      </c>
      <c r="C821" t="s">
        <v>898</v>
      </c>
      <c r="D821" t="s">
        <v>34</v>
      </c>
      <c r="E821" s="1">
        <v>35086</v>
      </c>
      <c r="F821" s="2" t="s">
        <v>1164</v>
      </c>
      <c r="G821" s="2" t="s">
        <v>28</v>
      </c>
      <c r="H821">
        <f t="shared" ca="1" si="24"/>
        <v>22</v>
      </c>
      <c r="I821" s="3">
        <v>12</v>
      </c>
      <c r="J821" s="4">
        <v>2861.478430936585</v>
      </c>
      <c r="K821" s="5">
        <v>0.09</v>
      </c>
      <c r="L821" s="6">
        <f t="shared" si="25"/>
        <v>257.53305878429262</v>
      </c>
      <c r="M821" t="s">
        <v>35</v>
      </c>
      <c r="N821" s="6">
        <v>222.25096398121701</v>
      </c>
    </row>
    <row r="822" spans="1:14">
      <c r="A822">
        <v>60810</v>
      </c>
      <c r="B822" t="s">
        <v>1362</v>
      </c>
      <c r="C822" t="s">
        <v>925</v>
      </c>
      <c r="D822" t="s">
        <v>34</v>
      </c>
      <c r="E822" s="1">
        <v>30851</v>
      </c>
      <c r="F822" s="2" t="s">
        <v>27</v>
      </c>
      <c r="G822" s="2" t="s">
        <v>28</v>
      </c>
      <c r="H822">
        <f t="shared" ca="1" si="24"/>
        <v>34</v>
      </c>
      <c r="I822" s="3">
        <v>36</v>
      </c>
      <c r="J822" s="4">
        <v>2851.3243225336446</v>
      </c>
      <c r="K822" s="5">
        <v>0.25</v>
      </c>
      <c r="L822" s="6">
        <f t="shared" si="25"/>
        <v>712.83108063341115</v>
      </c>
      <c r="M822" t="s">
        <v>35</v>
      </c>
      <c r="N822" s="6">
        <v>198.0382950179764</v>
      </c>
    </row>
    <row r="823" spans="1:14">
      <c r="A823">
        <v>60811</v>
      </c>
      <c r="B823" t="s">
        <v>1363</v>
      </c>
      <c r="C823" t="s">
        <v>964</v>
      </c>
      <c r="D823" t="s">
        <v>34</v>
      </c>
      <c r="E823" s="1">
        <v>28328</v>
      </c>
      <c r="F823" s="2" t="s">
        <v>27</v>
      </c>
      <c r="G823" s="2" t="s">
        <v>42</v>
      </c>
      <c r="H823">
        <f t="shared" ca="1" si="24"/>
        <v>41</v>
      </c>
      <c r="I823" s="3">
        <v>33</v>
      </c>
      <c r="J823" s="4">
        <v>4568.0012305427663</v>
      </c>
      <c r="K823" s="5">
        <v>0.25</v>
      </c>
      <c r="L823" s="6">
        <f t="shared" si="25"/>
        <v>1142.0003076356916</v>
      </c>
      <c r="M823" t="s">
        <v>35</v>
      </c>
      <c r="N823" s="6">
        <v>205.55127446164599</v>
      </c>
    </row>
    <row r="824" spans="1:14">
      <c r="A824">
        <v>60812</v>
      </c>
      <c r="B824" t="s">
        <v>1364</v>
      </c>
      <c r="C824" t="s">
        <v>78</v>
      </c>
      <c r="D824" t="s">
        <v>48</v>
      </c>
      <c r="E824" s="1">
        <v>29269</v>
      </c>
      <c r="F824" s="2" t="s">
        <v>27</v>
      </c>
      <c r="G824" s="2" t="s">
        <v>28</v>
      </c>
      <c r="H824">
        <f t="shared" ca="1" si="24"/>
        <v>38</v>
      </c>
      <c r="I824" s="3">
        <v>20</v>
      </c>
      <c r="J824" s="4">
        <v>2126.7275923939847</v>
      </c>
      <c r="K824" s="5">
        <v>0.25</v>
      </c>
      <c r="L824" s="6">
        <f t="shared" si="25"/>
        <v>531.68189809849616</v>
      </c>
      <c r="M824" t="s">
        <v>35</v>
      </c>
      <c r="N824" s="6">
        <v>49.902694307777828</v>
      </c>
    </row>
    <row r="825" spans="1:14">
      <c r="A825">
        <v>60813</v>
      </c>
      <c r="B825" t="s">
        <v>1365</v>
      </c>
      <c r="C825" t="s">
        <v>82</v>
      </c>
      <c r="D825" t="s">
        <v>48</v>
      </c>
      <c r="E825" s="1">
        <v>37546</v>
      </c>
      <c r="F825" s="2" t="s">
        <v>27</v>
      </c>
      <c r="G825" s="2" t="s">
        <v>28</v>
      </c>
      <c r="H825">
        <f t="shared" ca="1" si="24"/>
        <v>16</v>
      </c>
      <c r="I825" s="3">
        <v>10</v>
      </c>
      <c r="J825" s="4">
        <v>4624.6486342748267</v>
      </c>
      <c r="K825" s="5">
        <v>7.0000000000000007E-2</v>
      </c>
      <c r="L825" s="6">
        <f t="shared" si="25"/>
        <v>323.7254043992379</v>
      </c>
      <c r="M825" t="s">
        <v>35</v>
      </c>
      <c r="N825" s="6">
        <v>108.90683994713288</v>
      </c>
    </row>
    <row r="826" spans="1:14">
      <c r="A826">
        <v>60814</v>
      </c>
      <c r="B826" t="s">
        <v>1366</v>
      </c>
      <c r="C826" t="s">
        <v>1367</v>
      </c>
      <c r="D826" t="s">
        <v>48</v>
      </c>
      <c r="E826" s="1">
        <v>34417</v>
      </c>
      <c r="F826" s="2" t="s">
        <v>27</v>
      </c>
      <c r="G826" s="2" t="s">
        <v>49</v>
      </c>
      <c r="H826">
        <f t="shared" ca="1" si="24"/>
        <v>24</v>
      </c>
      <c r="I826" s="3">
        <v>9</v>
      </c>
      <c r="J826" s="4">
        <v>3406.7290431760339</v>
      </c>
      <c r="K826" s="5">
        <v>0.12</v>
      </c>
      <c r="L826" s="6">
        <f t="shared" si="25"/>
        <v>408.80748518112404</v>
      </c>
      <c r="M826" t="s">
        <v>35</v>
      </c>
      <c r="N826" s="6">
        <v>116.65973298733103</v>
      </c>
    </row>
    <row r="827" spans="1:14">
      <c r="A827">
        <v>60815</v>
      </c>
      <c r="B827" t="s">
        <v>1368</v>
      </c>
      <c r="C827" t="s">
        <v>839</v>
      </c>
      <c r="D827" t="s">
        <v>34</v>
      </c>
      <c r="E827" s="1">
        <v>37139</v>
      </c>
      <c r="F827" s="2" t="s">
        <v>27</v>
      </c>
      <c r="G827" s="2" t="s">
        <v>28</v>
      </c>
      <c r="H827">
        <f t="shared" ca="1" si="24"/>
        <v>17</v>
      </c>
      <c r="I827" s="3">
        <v>18</v>
      </c>
      <c r="J827" s="4">
        <v>8520.051112900328</v>
      </c>
      <c r="K827" s="5">
        <v>7.0000000000000007E-2</v>
      </c>
      <c r="L827" s="6">
        <f t="shared" si="25"/>
        <v>596.40357790302301</v>
      </c>
      <c r="M827" t="s">
        <v>29</v>
      </c>
      <c r="N827" s="6">
        <v>314.52530237214876</v>
      </c>
    </row>
    <row r="828" spans="1:14">
      <c r="A828">
        <v>60816</v>
      </c>
      <c r="B828" t="s">
        <v>1369</v>
      </c>
      <c r="C828" t="s">
        <v>1370</v>
      </c>
      <c r="D828" t="s">
        <v>48</v>
      </c>
      <c r="E828" s="1">
        <v>34502</v>
      </c>
      <c r="F828" s="2" t="s">
        <v>27</v>
      </c>
      <c r="G828" s="2" t="s">
        <v>28</v>
      </c>
      <c r="H828">
        <f t="shared" ca="1" si="24"/>
        <v>24</v>
      </c>
      <c r="I828" s="3">
        <v>27</v>
      </c>
      <c r="J828" s="4">
        <v>4728.9954634504593</v>
      </c>
      <c r="K828" s="5">
        <v>0.12</v>
      </c>
      <c r="L828" s="6">
        <f t="shared" si="25"/>
        <v>567.47945561405504</v>
      </c>
      <c r="M828" t="s">
        <v>35</v>
      </c>
      <c r="N828" s="6">
        <v>130.25767067087548</v>
      </c>
    </row>
    <row r="829" spans="1:14">
      <c r="A829">
        <v>60817</v>
      </c>
      <c r="B829" t="s">
        <v>1371</v>
      </c>
      <c r="C829" t="s">
        <v>523</v>
      </c>
      <c r="D829" t="s">
        <v>48</v>
      </c>
      <c r="E829" s="1">
        <v>38125</v>
      </c>
      <c r="F829" s="2" t="s">
        <v>27</v>
      </c>
      <c r="G829" s="2" t="s">
        <v>28</v>
      </c>
      <c r="H829">
        <f t="shared" ca="1" si="24"/>
        <v>14</v>
      </c>
      <c r="I829" s="3">
        <v>36</v>
      </c>
      <c r="J829" s="4">
        <v>5654.7235933215825</v>
      </c>
      <c r="K829" s="5">
        <v>7.0000000000000007E-2</v>
      </c>
      <c r="L829" s="6">
        <f t="shared" si="25"/>
        <v>395.83065153251079</v>
      </c>
      <c r="M829" t="s">
        <v>35</v>
      </c>
      <c r="N829" s="6">
        <v>124.54793003903684</v>
      </c>
    </row>
    <row r="830" spans="1:14">
      <c r="A830">
        <v>60818</v>
      </c>
      <c r="B830" t="s">
        <v>1372</v>
      </c>
      <c r="C830" t="s">
        <v>875</v>
      </c>
      <c r="D830" t="s">
        <v>48</v>
      </c>
      <c r="E830" s="1">
        <v>39521</v>
      </c>
      <c r="F830" s="2" t="s">
        <v>27</v>
      </c>
      <c r="G830" s="2" t="s">
        <v>28</v>
      </c>
      <c r="H830">
        <f t="shared" ca="1" si="24"/>
        <v>10</v>
      </c>
      <c r="I830" s="3">
        <v>40</v>
      </c>
      <c r="J830" s="4">
        <v>9478.9461630438018</v>
      </c>
      <c r="K830" s="5">
        <v>0.04</v>
      </c>
      <c r="L830" s="6">
        <f t="shared" si="25"/>
        <v>379.15784652175211</v>
      </c>
      <c r="M830" t="s">
        <v>29</v>
      </c>
      <c r="N830" s="6">
        <v>105.89109114300514</v>
      </c>
    </row>
    <row r="831" spans="1:14">
      <c r="A831">
        <v>60819</v>
      </c>
      <c r="B831" t="s">
        <v>1373</v>
      </c>
      <c r="C831" t="s">
        <v>1374</v>
      </c>
      <c r="D831" t="s">
        <v>48</v>
      </c>
      <c r="E831" s="1">
        <v>32397</v>
      </c>
      <c r="F831" s="2" t="s">
        <v>27</v>
      </c>
      <c r="G831" s="2" t="s">
        <v>28</v>
      </c>
      <c r="H831">
        <f t="shared" ca="1" si="24"/>
        <v>30</v>
      </c>
      <c r="I831" s="3">
        <v>21</v>
      </c>
      <c r="J831" s="4">
        <v>6289.3007757921177</v>
      </c>
      <c r="K831" s="5">
        <v>0.15</v>
      </c>
      <c r="L831" s="6">
        <f t="shared" si="25"/>
        <v>943.39511636881764</v>
      </c>
      <c r="M831" t="s">
        <v>35</v>
      </c>
      <c r="N831" s="6">
        <v>114.17932866568312</v>
      </c>
    </row>
    <row r="832" spans="1:14">
      <c r="A832">
        <v>60820</v>
      </c>
      <c r="B832" t="s">
        <v>1375</v>
      </c>
      <c r="C832" t="s">
        <v>1376</v>
      </c>
      <c r="D832" t="s">
        <v>48</v>
      </c>
      <c r="E832" s="1">
        <v>36157</v>
      </c>
      <c r="F832" s="2" t="s">
        <v>27</v>
      </c>
      <c r="G832" s="2" t="s">
        <v>28</v>
      </c>
      <c r="H832">
        <f t="shared" ca="1" si="24"/>
        <v>19</v>
      </c>
      <c r="I832" s="3">
        <v>33</v>
      </c>
      <c r="J832" s="4">
        <v>7646.4527722538842</v>
      </c>
      <c r="K832" s="5">
        <v>0.09</v>
      </c>
      <c r="L832" s="6">
        <f t="shared" si="25"/>
        <v>688.18074950284949</v>
      </c>
      <c r="M832" t="s">
        <v>35</v>
      </c>
      <c r="N832" s="6">
        <v>136.3448269223978</v>
      </c>
    </row>
    <row r="833" spans="1:14">
      <c r="A833">
        <v>60821</v>
      </c>
      <c r="B833" t="s">
        <v>1377</v>
      </c>
      <c r="C833" t="s">
        <v>977</v>
      </c>
      <c r="D833" t="s">
        <v>34</v>
      </c>
      <c r="E833" s="1">
        <v>35464</v>
      </c>
      <c r="F833" s="2" t="s">
        <v>27</v>
      </c>
      <c r="G833" s="2" t="s">
        <v>28</v>
      </c>
      <c r="H833">
        <f t="shared" ca="1" si="24"/>
        <v>21</v>
      </c>
      <c r="I833" s="3">
        <v>9</v>
      </c>
      <c r="J833" s="4">
        <v>3684.768117311698</v>
      </c>
      <c r="K833" s="5">
        <v>0.09</v>
      </c>
      <c r="L833" s="6">
        <f t="shared" si="25"/>
        <v>331.62913055805279</v>
      </c>
      <c r="M833" t="s">
        <v>35</v>
      </c>
      <c r="N833" s="6">
        <v>78.074730841858639</v>
      </c>
    </row>
    <row r="834" spans="1:14">
      <c r="A834">
        <v>60822</v>
      </c>
      <c r="B834" t="s">
        <v>1378</v>
      </c>
      <c r="C834" t="s">
        <v>84</v>
      </c>
      <c r="D834" t="s">
        <v>48</v>
      </c>
      <c r="E834" s="1">
        <v>28114</v>
      </c>
      <c r="F834" s="2" t="s">
        <v>27</v>
      </c>
      <c r="G834" s="2" t="s">
        <v>159</v>
      </c>
      <c r="H834">
        <f t="shared" ca="1" si="24"/>
        <v>41</v>
      </c>
      <c r="I834" s="3">
        <v>8</v>
      </c>
      <c r="J834" s="4">
        <v>6187.8255025597418</v>
      </c>
      <c r="K834" s="5">
        <v>0.25</v>
      </c>
      <c r="L834" s="6">
        <f t="shared" si="25"/>
        <v>1546.9563756399355</v>
      </c>
      <c r="M834" t="s">
        <v>35</v>
      </c>
      <c r="N834" s="6">
        <v>58.553919897472277</v>
      </c>
    </row>
    <row r="835" spans="1:14">
      <c r="A835">
        <v>60823</v>
      </c>
      <c r="B835" t="s">
        <v>1379</v>
      </c>
      <c r="C835" t="s">
        <v>866</v>
      </c>
      <c r="D835" t="s">
        <v>34</v>
      </c>
      <c r="E835" s="1">
        <v>28644</v>
      </c>
      <c r="F835" s="2" t="s">
        <v>27</v>
      </c>
      <c r="G835" s="2" t="s">
        <v>28</v>
      </c>
      <c r="H835">
        <f t="shared" ca="1" si="24"/>
        <v>40</v>
      </c>
      <c r="I835" s="3">
        <v>25</v>
      </c>
      <c r="J835" s="4">
        <v>2209.2333478510454</v>
      </c>
      <c r="K835" s="5">
        <v>0.25</v>
      </c>
      <c r="L835" s="6">
        <f t="shared" si="25"/>
        <v>552.30833696276136</v>
      </c>
      <c r="M835" t="s">
        <v>35</v>
      </c>
      <c r="N835" s="6">
        <v>124.09935247271925</v>
      </c>
    </row>
    <row r="836" spans="1:14">
      <c r="A836">
        <v>60824</v>
      </c>
      <c r="B836" t="s">
        <v>1380</v>
      </c>
      <c r="C836" t="s">
        <v>1381</v>
      </c>
      <c r="D836" t="s">
        <v>48</v>
      </c>
      <c r="E836" s="1">
        <v>34162</v>
      </c>
      <c r="F836" s="2" t="s">
        <v>27</v>
      </c>
      <c r="G836" s="2" t="s">
        <v>76</v>
      </c>
      <c r="H836">
        <f t="shared" ca="1" si="24"/>
        <v>25</v>
      </c>
      <c r="I836" s="3">
        <v>26</v>
      </c>
      <c r="J836" s="4">
        <v>7479.8067633267838</v>
      </c>
      <c r="K836" s="5">
        <v>0.12</v>
      </c>
      <c r="L836" s="6">
        <f t="shared" si="25"/>
        <v>897.57681159921401</v>
      </c>
      <c r="M836" t="s">
        <v>35</v>
      </c>
      <c r="N836" s="6">
        <v>130.98741812567854</v>
      </c>
    </row>
    <row r="837" spans="1:14">
      <c r="A837">
        <v>60825</v>
      </c>
      <c r="B837" t="s">
        <v>1382</v>
      </c>
      <c r="C837" t="s">
        <v>531</v>
      </c>
      <c r="D837" t="s">
        <v>48</v>
      </c>
      <c r="E837" s="1">
        <v>28465</v>
      </c>
      <c r="F837" s="2" t="s">
        <v>27</v>
      </c>
      <c r="G837" s="2" t="s">
        <v>28</v>
      </c>
      <c r="H837">
        <f t="shared" ca="1" si="24"/>
        <v>40</v>
      </c>
      <c r="I837" s="3">
        <v>23</v>
      </c>
      <c r="J837" s="4">
        <v>4196.3001135189452</v>
      </c>
      <c r="K837" s="5">
        <v>0.25</v>
      </c>
      <c r="L837" s="6">
        <f t="shared" si="25"/>
        <v>1049.0750283797363</v>
      </c>
      <c r="M837" t="s">
        <v>35</v>
      </c>
      <c r="N837" s="6">
        <v>82.529680172413578</v>
      </c>
    </row>
    <row r="838" spans="1:14">
      <c r="A838">
        <v>60826</v>
      </c>
      <c r="B838" t="s">
        <v>1383</v>
      </c>
      <c r="C838" t="s">
        <v>1384</v>
      </c>
      <c r="D838" t="s">
        <v>48</v>
      </c>
      <c r="E838" s="1">
        <v>35715</v>
      </c>
      <c r="F838" s="2" t="s">
        <v>27</v>
      </c>
      <c r="G838" s="2" t="s">
        <v>159</v>
      </c>
      <c r="H838">
        <f t="shared" ca="1" si="24"/>
        <v>21</v>
      </c>
      <c r="I838" s="3">
        <v>28</v>
      </c>
      <c r="J838" s="4">
        <v>7840.1334632371845</v>
      </c>
      <c r="K838" s="5">
        <v>0.09</v>
      </c>
      <c r="L838" s="6">
        <f t="shared" si="25"/>
        <v>705.61201169134654</v>
      </c>
      <c r="M838" t="s">
        <v>35</v>
      </c>
      <c r="N838" s="6">
        <v>91.463670480797006</v>
      </c>
    </row>
    <row r="839" spans="1:14">
      <c r="A839">
        <v>60827</v>
      </c>
      <c r="B839" t="s">
        <v>1385</v>
      </c>
      <c r="C839" t="s">
        <v>1386</v>
      </c>
      <c r="D839" t="s">
        <v>34</v>
      </c>
      <c r="E839" s="1">
        <v>37097</v>
      </c>
      <c r="F839" s="2" t="s">
        <v>27</v>
      </c>
      <c r="G839" s="2" t="s">
        <v>76</v>
      </c>
      <c r="H839">
        <f t="shared" ca="1" si="24"/>
        <v>17</v>
      </c>
      <c r="I839" s="3">
        <v>15</v>
      </c>
      <c r="J839" s="4">
        <v>4692.0537816013075</v>
      </c>
      <c r="K839" s="5">
        <v>7.0000000000000007E-2</v>
      </c>
      <c r="L839" s="6">
        <f t="shared" si="25"/>
        <v>328.44376471209154</v>
      </c>
      <c r="M839" t="s">
        <v>35</v>
      </c>
      <c r="N839" s="6">
        <v>318.89003161909295</v>
      </c>
    </row>
    <row r="840" spans="1:14">
      <c r="A840">
        <v>60828</v>
      </c>
      <c r="B840" t="s">
        <v>1387</v>
      </c>
      <c r="C840" t="s">
        <v>1388</v>
      </c>
      <c r="D840" t="s">
        <v>48</v>
      </c>
      <c r="E840" s="1">
        <v>36869</v>
      </c>
      <c r="F840" s="2" t="s">
        <v>27</v>
      </c>
      <c r="G840" s="2" t="s">
        <v>28</v>
      </c>
      <c r="H840">
        <f t="shared" ca="1" si="24"/>
        <v>17</v>
      </c>
      <c r="I840" s="3">
        <v>9</v>
      </c>
      <c r="J840" s="4">
        <v>5885.5626077669576</v>
      </c>
      <c r="K840" s="5">
        <v>7.0000000000000007E-2</v>
      </c>
      <c r="L840" s="6">
        <f t="shared" si="25"/>
        <v>411.9893825436871</v>
      </c>
      <c r="M840" t="s">
        <v>35</v>
      </c>
      <c r="N840" s="6">
        <v>80.39427714995864</v>
      </c>
    </row>
    <row r="841" spans="1:14">
      <c r="A841">
        <v>60829</v>
      </c>
      <c r="B841" t="s">
        <v>1389</v>
      </c>
      <c r="C841" t="s">
        <v>993</v>
      </c>
      <c r="D841" t="s">
        <v>34</v>
      </c>
      <c r="E841" s="1">
        <v>37371</v>
      </c>
      <c r="F841" s="2" t="s">
        <v>27</v>
      </c>
      <c r="G841" s="2" t="s">
        <v>28</v>
      </c>
      <c r="H841">
        <f t="shared" ca="1" si="24"/>
        <v>16</v>
      </c>
      <c r="I841" s="3">
        <v>31</v>
      </c>
      <c r="J841" s="4">
        <v>3032.2715651726294</v>
      </c>
      <c r="K841" s="5">
        <v>7.0000000000000007E-2</v>
      </c>
      <c r="L841" s="6">
        <f t="shared" si="25"/>
        <v>212.25900956208409</v>
      </c>
      <c r="M841" t="s">
        <v>35</v>
      </c>
      <c r="N841" s="6">
        <v>295.08056992570067</v>
      </c>
    </row>
    <row r="842" spans="1:14">
      <c r="A842">
        <v>60830</v>
      </c>
      <c r="B842" t="s">
        <v>1390</v>
      </c>
      <c r="C842" t="s">
        <v>1391</v>
      </c>
      <c r="D842" t="s">
        <v>34</v>
      </c>
      <c r="E842" s="1">
        <v>33486</v>
      </c>
      <c r="F842" s="2" t="s">
        <v>27</v>
      </c>
      <c r="G842" s="2" t="s">
        <v>28</v>
      </c>
      <c r="H842">
        <f t="shared" ca="1" si="24"/>
        <v>27</v>
      </c>
      <c r="I842" s="3">
        <v>36</v>
      </c>
      <c r="J842" s="4">
        <v>4764.9303516585842</v>
      </c>
      <c r="K842" s="5">
        <v>0.12</v>
      </c>
      <c r="L842" s="6">
        <f t="shared" si="25"/>
        <v>571.79164219903009</v>
      </c>
      <c r="M842" t="s">
        <v>35</v>
      </c>
      <c r="N842" s="6">
        <v>226.16476203171462</v>
      </c>
    </row>
    <row r="843" spans="1:14">
      <c r="A843">
        <v>60831</v>
      </c>
      <c r="B843" t="s">
        <v>1392</v>
      </c>
      <c r="C843" t="s">
        <v>1393</v>
      </c>
      <c r="D843" t="s">
        <v>48</v>
      </c>
      <c r="E843" s="1">
        <v>36631</v>
      </c>
      <c r="F843" s="2" t="s">
        <v>27</v>
      </c>
      <c r="G843" s="2" t="s">
        <v>28</v>
      </c>
      <c r="H843">
        <f t="shared" ca="1" si="24"/>
        <v>18</v>
      </c>
      <c r="I843" s="3">
        <v>22</v>
      </c>
      <c r="J843" s="4">
        <v>9769.2722231077205</v>
      </c>
      <c r="K843" s="5">
        <v>7.0000000000000007E-2</v>
      </c>
      <c r="L843" s="6">
        <f t="shared" si="25"/>
        <v>683.84905561754044</v>
      </c>
      <c r="M843" t="s">
        <v>29</v>
      </c>
      <c r="N843" s="6">
        <v>66.808076467292594</v>
      </c>
    </row>
    <row r="844" spans="1:14">
      <c r="A844">
        <v>60832</v>
      </c>
      <c r="B844" t="s">
        <v>1394</v>
      </c>
      <c r="C844" t="s">
        <v>1395</v>
      </c>
      <c r="D844" t="s">
        <v>34</v>
      </c>
      <c r="E844" s="1">
        <v>36719</v>
      </c>
      <c r="F844" s="2" t="s">
        <v>27</v>
      </c>
      <c r="G844" s="2" t="s">
        <v>28</v>
      </c>
      <c r="H844">
        <f t="shared" ref="H844:H907" ca="1" si="26">DATEDIF(E844,TODAY(),"y")</f>
        <v>18</v>
      </c>
      <c r="I844" s="3">
        <v>16</v>
      </c>
      <c r="J844" s="4">
        <v>1575.7375453376462</v>
      </c>
      <c r="K844" s="5">
        <v>7.0000000000000007E-2</v>
      </c>
      <c r="L844" s="6">
        <f t="shared" ref="L844:L907" si="27">K844*J844</f>
        <v>110.30162817363525</v>
      </c>
      <c r="M844" t="s">
        <v>35</v>
      </c>
      <c r="N844" s="6">
        <v>263.19211882775664</v>
      </c>
    </row>
    <row r="845" spans="1:14">
      <c r="A845">
        <v>60833</v>
      </c>
      <c r="B845" t="s">
        <v>1396</v>
      </c>
      <c r="C845" t="s">
        <v>868</v>
      </c>
      <c r="D845" t="s">
        <v>34</v>
      </c>
      <c r="E845" s="1">
        <v>35576</v>
      </c>
      <c r="F845" s="2" t="s">
        <v>27</v>
      </c>
      <c r="G845" s="2" t="s">
        <v>28</v>
      </c>
      <c r="H845">
        <f t="shared" ca="1" si="26"/>
        <v>21</v>
      </c>
      <c r="I845" s="3">
        <v>19</v>
      </c>
      <c r="J845" s="4">
        <v>8485.4487869987151</v>
      </c>
      <c r="K845" s="5">
        <v>0.09</v>
      </c>
      <c r="L845" s="6">
        <f t="shared" si="27"/>
        <v>763.69039082988434</v>
      </c>
      <c r="M845" t="s">
        <v>29</v>
      </c>
      <c r="N845" s="6">
        <v>190.57872042409807</v>
      </c>
    </row>
    <row r="846" spans="1:14">
      <c r="A846">
        <v>60834</v>
      </c>
      <c r="B846" t="s">
        <v>1397</v>
      </c>
      <c r="C846" t="s">
        <v>877</v>
      </c>
      <c r="D846" t="s">
        <v>48</v>
      </c>
      <c r="E846" s="1">
        <v>29548</v>
      </c>
      <c r="F846" s="2" t="s">
        <v>27</v>
      </c>
      <c r="G846" s="2" t="s">
        <v>28</v>
      </c>
      <c r="H846">
        <f t="shared" ca="1" si="26"/>
        <v>37</v>
      </c>
      <c r="I846" s="3">
        <v>18</v>
      </c>
      <c r="J846" s="4">
        <v>7849.7708208652293</v>
      </c>
      <c r="K846" s="5">
        <v>0.25</v>
      </c>
      <c r="L846" s="6">
        <f t="shared" si="27"/>
        <v>1962.4427052163073</v>
      </c>
      <c r="M846" t="s">
        <v>35</v>
      </c>
      <c r="N846" s="6">
        <v>31.838996609954176</v>
      </c>
    </row>
    <row r="847" spans="1:14">
      <c r="A847">
        <v>60835</v>
      </c>
      <c r="B847" t="s">
        <v>1398</v>
      </c>
      <c r="C847" t="s">
        <v>879</v>
      </c>
      <c r="D847" t="s">
        <v>48</v>
      </c>
      <c r="E847" s="1">
        <v>35872</v>
      </c>
      <c r="F847" s="2" t="s">
        <v>27</v>
      </c>
      <c r="G847" s="2" t="s">
        <v>28</v>
      </c>
      <c r="H847">
        <f t="shared" ca="1" si="26"/>
        <v>20</v>
      </c>
      <c r="I847" s="3">
        <v>29</v>
      </c>
      <c r="J847" s="4">
        <v>4249.7771158826654</v>
      </c>
      <c r="K847" s="5">
        <v>0.09</v>
      </c>
      <c r="L847" s="6">
        <f t="shared" si="27"/>
        <v>382.47994042943986</v>
      </c>
      <c r="M847" t="s">
        <v>35</v>
      </c>
      <c r="N847" s="6">
        <v>55.832001113282587</v>
      </c>
    </row>
    <row r="848" spans="1:14">
      <c r="A848">
        <v>60836</v>
      </c>
      <c r="B848" t="s">
        <v>1399</v>
      </c>
      <c r="C848" t="s">
        <v>680</v>
      </c>
      <c r="D848" t="s">
        <v>34</v>
      </c>
      <c r="E848" s="1">
        <v>30635</v>
      </c>
      <c r="F848" s="2" t="s">
        <v>27</v>
      </c>
      <c r="G848" s="2" t="s">
        <v>28</v>
      </c>
      <c r="H848">
        <f t="shared" ca="1" si="26"/>
        <v>34</v>
      </c>
      <c r="I848" s="3">
        <v>5</v>
      </c>
      <c r="J848" s="4">
        <v>2646.4043375453948</v>
      </c>
      <c r="K848" s="5">
        <v>0.25</v>
      </c>
      <c r="L848" s="6">
        <f t="shared" si="27"/>
        <v>661.6010843863487</v>
      </c>
      <c r="M848" t="s">
        <v>35</v>
      </c>
      <c r="N848" s="6">
        <v>103.78728913195238</v>
      </c>
    </row>
    <row r="849" spans="1:14">
      <c r="A849">
        <v>60837</v>
      </c>
      <c r="B849" t="s">
        <v>1400</v>
      </c>
      <c r="C849" t="s">
        <v>684</v>
      </c>
      <c r="D849" t="s">
        <v>34</v>
      </c>
      <c r="E849" s="1">
        <v>36321</v>
      </c>
      <c r="F849" s="2" t="s">
        <v>27</v>
      </c>
      <c r="G849" s="2" t="s">
        <v>28</v>
      </c>
      <c r="H849">
        <f t="shared" ca="1" si="26"/>
        <v>19</v>
      </c>
      <c r="I849" s="3">
        <v>7</v>
      </c>
      <c r="J849" s="4">
        <v>9517.7694870614177</v>
      </c>
      <c r="K849" s="5">
        <v>0.09</v>
      </c>
      <c r="L849" s="6">
        <f t="shared" si="27"/>
        <v>856.59925383552752</v>
      </c>
      <c r="M849" t="s">
        <v>29</v>
      </c>
      <c r="N849" s="6">
        <v>194.45383048277239</v>
      </c>
    </row>
    <row r="850" spans="1:14">
      <c r="A850">
        <v>60838</v>
      </c>
      <c r="B850" t="s">
        <v>1401</v>
      </c>
      <c r="C850" t="s">
        <v>630</v>
      </c>
      <c r="D850" t="s">
        <v>48</v>
      </c>
      <c r="E850" s="1">
        <v>38316</v>
      </c>
      <c r="F850" s="2" t="s">
        <v>27</v>
      </c>
      <c r="G850" s="2" t="s">
        <v>28</v>
      </c>
      <c r="H850">
        <f t="shared" ca="1" si="26"/>
        <v>13</v>
      </c>
      <c r="I850" s="3">
        <v>10</v>
      </c>
      <c r="J850" s="4">
        <v>1977.6755083869505</v>
      </c>
      <c r="K850" s="5">
        <v>7.0000000000000007E-2</v>
      </c>
      <c r="L850" s="6">
        <f t="shared" si="27"/>
        <v>138.43728558708654</v>
      </c>
      <c r="M850" t="s">
        <v>35</v>
      </c>
      <c r="N850" s="6">
        <v>136.84826600443418</v>
      </c>
    </row>
    <row r="851" spans="1:14">
      <c r="A851">
        <v>60839</v>
      </c>
      <c r="B851" t="s">
        <v>1402</v>
      </c>
      <c r="C851" t="s">
        <v>1403</v>
      </c>
      <c r="D851" t="s">
        <v>34</v>
      </c>
      <c r="E851" s="1">
        <v>30717</v>
      </c>
      <c r="F851" s="2" t="s">
        <v>27</v>
      </c>
      <c r="G851" s="2" t="s">
        <v>42</v>
      </c>
      <c r="H851">
        <f t="shared" ca="1" si="26"/>
        <v>34</v>
      </c>
      <c r="I851" s="3">
        <v>6</v>
      </c>
      <c r="J851" s="4">
        <v>6982.1780967111563</v>
      </c>
      <c r="K851" s="5">
        <v>0.25</v>
      </c>
      <c r="L851" s="6">
        <f t="shared" si="27"/>
        <v>1745.5445241777891</v>
      </c>
      <c r="M851" t="s">
        <v>35</v>
      </c>
      <c r="N851" s="6">
        <v>206.32576126686351</v>
      </c>
    </row>
    <row r="852" spans="1:14">
      <c r="A852">
        <v>60840</v>
      </c>
      <c r="B852" t="s">
        <v>1404</v>
      </c>
      <c r="C852" t="s">
        <v>1089</v>
      </c>
      <c r="D852" t="s">
        <v>48</v>
      </c>
      <c r="E852" s="1">
        <v>33174</v>
      </c>
      <c r="F852" s="2" t="s">
        <v>133</v>
      </c>
      <c r="G852" s="2" t="s">
        <v>134</v>
      </c>
      <c r="H852">
        <f t="shared" ca="1" si="26"/>
        <v>27</v>
      </c>
      <c r="I852" s="3">
        <v>17</v>
      </c>
      <c r="J852" s="4">
        <v>3200.6934959371492</v>
      </c>
      <c r="K852" s="5">
        <v>0.12</v>
      </c>
      <c r="L852" s="6">
        <f t="shared" si="27"/>
        <v>384.0832195124579</v>
      </c>
      <c r="M852" t="s">
        <v>35</v>
      </c>
      <c r="N852" s="6">
        <v>107.81403687662603</v>
      </c>
    </row>
    <row r="853" spans="1:14">
      <c r="A853">
        <v>60841</v>
      </c>
      <c r="B853" t="s">
        <v>1405</v>
      </c>
      <c r="C853" t="s">
        <v>1013</v>
      </c>
      <c r="D853" t="s">
        <v>34</v>
      </c>
      <c r="E853" s="1">
        <v>38136</v>
      </c>
      <c r="F853" s="2" t="s">
        <v>27</v>
      </c>
      <c r="G853" s="2" t="s">
        <v>28</v>
      </c>
      <c r="H853">
        <f t="shared" ca="1" si="26"/>
        <v>14</v>
      </c>
      <c r="I853" s="3">
        <v>24</v>
      </c>
      <c r="J853" s="4">
        <v>3400.9992207716941</v>
      </c>
      <c r="K853" s="5">
        <v>7.0000000000000007E-2</v>
      </c>
      <c r="L853" s="6">
        <f t="shared" si="27"/>
        <v>238.06994545401861</v>
      </c>
      <c r="M853" t="s">
        <v>35</v>
      </c>
      <c r="N853" s="6">
        <v>235.70924115009549</v>
      </c>
    </row>
    <row r="854" spans="1:14">
      <c r="A854">
        <v>60842</v>
      </c>
      <c r="B854" t="s">
        <v>1406</v>
      </c>
      <c r="C854" t="s">
        <v>886</v>
      </c>
      <c r="D854" t="s">
        <v>34</v>
      </c>
      <c r="E854" s="1">
        <v>29729</v>
      </c>
      <c r="F854" s="2" t="s">
        <v>27</v>
      </c>
      <c r="G854" s="2" t="s">
        <v>42</v>
      </c>
      <c r="H854">
        <f t="shared" ca="1" si="26"/>
        <v>37</v>
      </c>
      <c r="I854" s="3">
        <v>32</v>
      </c>
      <c r="J854" s="4">
        <v>2323.7634345195556</v>
      </c>
      <c r="K854" s="5">
        <v>0.25</v>
      </c>
      <c r="L854" s="6">
        <f t="shared" si="27"/>
        <v>580.94085862988891</v>
      </c>
      <c r="M854" t="s">
        <v>35</v>
      </c>
      <c r="N854" s="6">
        <v>286.24918027168479</v>
      </c>
    </row>
    <row r="855" spans="1:14">
      <c r="A855">
        <v>60843</v>
      </c>
      <c r="B855" t="s">
        <v>1407</v>
      </c>
      <c r="C855" t="s">
        <v>1408</v>
      </c>
      <c r="D855" t="s">
        <v>48</v>
      </c>
      <c r="E855" s="1">
        <v>34277</v>
      </c>
      <c r="F855" s="2" t="s">
        <v>27</v>
      </c>
      <c r="G855" s="2" t="s">
        <v>28</v>
      </c>
      <c r="H855">
        <f t="shared" ca="1" si="26"/>
        <v>24</v>
      </c>
      <c r="I855" s="3">
        <v>14</v>
      </c>
      <c r="J855" s="4">
        <v>9448.1888566611451</v>
      </c>
      <c r="K855" s="5">
        <v>0.12</v>
      </c>
      <c r="L855" s="6">
        <f t="shared" si="27"/>
        <v>1133.7826627993375</v>
      </c>
      <c r="M855" t="s">
        <v>29</v>
      </c>
      <c r="N855" s="6">
        <v>69.877213275368135</v>
      </c>
    </row>
    <row r="856" spans="1:14">
      <c r="A856">
        <v>60844</v>
      </c>
      <c r="B856" t="s">
        <v>1409</v>
      </c>
      <c r="C856" t="s">
        <v>1410</v>
      </c>
      <c r="D856" t="s">
        <v>48</v>
      </c>
      <c r="E856" s="1">
        <v>34737</v>
      </c>
      <c r="F856" s="2" t="s">
        <v>27</v>
      </c>
      <c r="G856" s="2" t="s">
        <v>28</v>
      </c>
      <c r="H856">
        <f t="shared" ca="1" si="26"/>
        <v>23</v>
      </c>
      <c r="I856" s="3">
        <v>24</v>
      </c>
      <c r="J856" s="4">
        <v>1673.0571771862697</v>
      </c>
      <c r="K856" s="5">
        <v>0.12</v>
      </c>
      <c r="L856" s="6">
        <f t="shared" si="27"/>
        <v>200.76686126235236</v>
      </c>
      <c r="M856" t="s">
        <v>35</v>
      </c>
      <c r="N856" s="6">
        <v>61.46996909721679</v>
      </c>
    </row>
    <row r="857" spans="1:14">
      <c r="A857">
        <v>60845</v>
      </c>
      <c r="B857" t="s">
        <v>1411</v>
      </c>
      <c r="C857" t="s">
        <v>1092</v>
      </c>
      <c r="D857" t="s">
        <v>48</v>
      </c>
      <c r="E857" s="1">
        <v>35766</v>
      </c>
      <c r="F857" s="2" t="s">
        <v>27</v>
      </c>
      <c r="G857" s="2" t="s">
        <v>28</v>
      </c>
      <c r="H857">
        <f t="shared" ca="1" si="26"/>
        <v>20</v>
      </c>
      <c r="I857" s="3">
        <v>25</v>
      </c>
      <c r="J857" s="4">
        <v>3928.2846463834135</v>
      </c>
      <c r="K857" s="5">
        <v>0.09</v>
      </c>
      <c r="L857" s="6">
        <f t="shared" si="27"/>
        <v>353.54561817450718</v>
      </c>
      <c r="M857" t="s">
        <v>35</v>
      </c>
      <c r="N857" s="6">
        <v>111.25736350588903</v>
      </c>
    </row>
    <row r="858" spans="1:14">
      <c r="A858">
        <v>60846</v>
      </c>
      <c r="B858" t="s">
        <v>1412</v>
      </c>
      <c r="C858" t="s">
        <v>1413</v>
      </c>
      <c r="D858" t="s">
        <v>48</v>
      </c>
      <c r="E858" s="1">
        <v>32314</v>
      </c>
      <c r="F858" s="2" t="s">
        <v>27</v>
      </c>
      <c r="G858" s="2" t="s">
        <v>28</v>
      </c>
      <c r="H858">
        <f t="shared" ca="1" si="26"/>
        <v>30</v>
      </c>
      <c r="I858" s="3">
        <v>14</v>
      </c>
      <c r="J858" s="4">
        <v>8804.0889824798323</v>
      </c>
      <c r="K858" s="5">
        <v>0.15</v>
      </c>
      <c r="L858" s="6">
        <f t="shared" si="27"/>
        <v>1320.6133473719749</v>
      </c>
      <c r="M858" t="s">
        <v>29</v>
      </c>
      <c r="N858" s="6">
        <v>55.588373640745168</v>
      </c>
    </row>
    <row r="859" spans="1:14">
      <c r="A859">
        <v>60847</v>
      </c>
      <c r="B859" t="s">
        <v>1414</v>
      </c>
      <c r="C859" t="s">
        <v>1415</v>
      </c>
      <c r="D859" t="s">
        <v>48</v>
      </c>
      <c r="E859" s="1">
        <v>36025</v>
      </c>
      <c r="F859" s="2" t="s">
        <v>133</v>
      </c>
      <c r="G859" s="2" t="s">
        <v>156</v>
      </c>
      <c r="H859">
        <f t="shared" ca="1" si="26"/>
        <v>20</v>
      </c>
      <c r="I859" s="3">
        <v>22</v>
      </c>
      <c r="J859" s="4">
        <v>4690.2260515523376</v>
      </c>
      <c r="K859" s="5">
        <v>0.09</v>
      </c>
      <c r="L859" s="6">
        <f t="shared" si="27"/>
        <v>422.12034463971037</v>
      </c>
      <c r="M859" t="s">
        <v>35</v>
      </c>
      <c r="N859" s="6">
        <v>83.441765163215564</v>
      </c>
    </row>
    <row r="860" spans="1:14">
      <c r="A860">
        <v>60848</v>
      </c>
      <c r="B860" t="s">
        <v>1416</v>
      </c>
      <c r="C860" t="s">
        <v>1417</v>
      </c>
      <c r="D860" t="s">
        <v>48</v>
      </c>
      <c r="E860" s="1">
        <v>37339</v>
      </c>
      <c r="F860" s="2" t="s">
        <v>27</v>
      </c>
      <c r="G860" s="2" t="s">
        <v>260</v>
      </c>
      <c r="H860">
        <f t="shared" ca="1" si="26"/>
        <v>16</v>
      </c>
      <c r="I860" s="3">
        <v>9</v>
      </c>
      <c r="J860" s="4">
        <v>7506.4466784782644</v>
      </c>
      <c r="K860" s="5">
        <v>7.0000000000000007E-2</v>
      </c>
      <c r="L860" s="6">
        <f t="shared" si="27"/>
        <v>525.45126749347855</v>
      </c>
      <c r="M860" t="s">
        <v>35</v>
      </c>
      <c r="N860" s="6">
        <v>60.081472304469074</v>
      </c>
    </row>
    <row r="861" spans="1:14">
      <c r="A861">
        <v>60849</v>
      </c>
      <c r="B861" t="s">
        <v>1418</v>
      </c>
      <c r="C861" t="s">
        <v>1094</v>
      </c>
      <c r="D861" t="s">
        <v>48</v>
      </c>
      <c r="E861" s="1">
        <v>34660</v>
      </c>
      <c r="F861" s="2" t="s">
        <v>27</v>
      </c>
      <c r="G861" s="2" t="s">
        <v>28</v>
      </c>
      <c r="H861">
        <f t="shared" ca="1" si="26"/>
        <v>23</v>
      </c>
      <c r="I861" s="3">
        <v>10</v>
      </c>
      <c r="J861" s="4">
        <v>5357.1957252448528</v>
      </c>
      <c r="K861" s="5">
        <v>0.12</v>
      </c>
      <c r="L861" s="6">
        <f t="shared" si="27"/>
        <v>642.86348702938233</v>
      </c>
      <c r="M861" t="s">
        <v>35</v>
      </c>
      <c r="N861" s="6">
        <v>102.53143641128094</v>
      </c>
    </row>
    <row r="862" spans="1:14">
      <c r="A862">
        <v>60850</v>
      </c>
      <c r="B862" t="s">
        <v>1419</v>
      </c>
      <c r="C862" t="s">
        <v>1420</v>
      </c>
      <c r="D862" t="s">
        <v>48</v>
      </c>
      <c r="E862" s="1">
        <v>28828</v>
      </c>
      <c r="F862" s="2" t="s">
        <v>27</v>
      </c>
      <c r="G862" s="2" t="s">
        <v>28</v>
      </c>
      <c r="H862">
        <f t="shared" ca="1" si="26"/>
        <v>39</v>
      </c>
      <c r="I862" s="3">
        <v>21</v>
      </c>
      <c r="J862" s="4">
        <v>4120.1100419785034</v>
      </c>
      <c r="K862" s="5">
        <v>0.25</v>
      </c>
      <c r="L862" s="6">
        <f t="shared" si="27"/>
        <v>1030.0275104946259</v>
      </c>
      <c r="M862" t="s">
        <v>35</v>
      </c>
      <c r="N862" s="6">
        <v>70.941997547255724</v>
      </c>
    </row>
    <row r="863" spans="1:14">
      <c r="A863">
        <v>60851</v>
      </c>
      <c r="B863" t="s">
        <v>1421</v>
      </c>
      <c r="C863" t="s">
        <v>1041</v>
      </c>
      <c r="D863" t="s">
        <v>34</v>
      </c>
      <c r="E863" s="1">
        <v>36525</v>
      </c>
      <c r="F863" s="2" t="s">
        <v>27</v>
      </c>
      <c r="G863" s="2" t="s">
        <v>28</v>
      </c>
      <c r="H863">
        <f t="shared" ca="1" si="26"/>
        <v>18</v>
      </c>
      <c r="I863" s="3">
        <v>29</v>
      </c>
      <c r="J863" s="4">
        <v>4243.6772720072249</v>
      </c>
      <c r="K863" s="5">
        <v>0.09</v>
      </c>
      <c r="L863" s="6">
        <f t="shared" si="27"/>
        <v>381.93095448065026</v>
      </c>
      <c r="M863" t="s">
        <v>35</v>
      </c>
      <c r="N863" s="6">
        <v>206.84956062916018</v>
      </c>
    </row>
    <row r="864" spans="1:14">
      <c r="A864">
        <v>60852</v>
      </c>
      <c r="B864" t="s">
        <v>1422</v>
      </c>
      <c r="C864" t="s">
        <v>1423</v>
      </c>
      <c r="D864" t="s">
        <v>48</v>
      </c>
      <c r="E864" s="1">
        <v>35809</v>
      </c>
      <c r="F864" s="2" t="s">
        <v>27</v>
      </c>
      <c r="G864" s="2" t="s">
        <v>28</v>
      </c>
      <c r="H864">
        <f t="shared" ca="1" si="26"/>
        <v>20</v>
      </c>
      <c r="I864" s="3">
        <v>22</v>
      </c>
      <c r="J864" s="4">
        <v>9790.4042977548816</v>
      </c>
      <c r="K864" s="5">
        <v>0.09</v>
      </c>
      <c r="L864" s="6">
        <f t="shared" si="27"/>
        <v>881.13638679793928</v>
      </c>
      <c r="M864" t="s">
        <v>29</v>
      </c>
      <c r="N864" s="6">
        <v>84.268305505281532</v>
      </c>
    </row>
    <row r="865" spans="1:14">
      <c r="A865">
        <v>60853</v>
      </c>
      <c r="B865" t="s">
        <v>1424</v>
      </c>
      <c r="C865" t="s">
        <v>898</v>
      </c>
      <c r="D865" t="s">
        <v>34</v>
      </c>
      <c r="E865" s="1">
        <v>36320</v>
      </c>
      <c r="F865" s="2" t="s">
        <v>27</v>
      </c>
      <c r="G865" s="2" t="s">
        <v>76</v>
      </c>
      <c r="H865">
        <f t="shared" ca="1" si="26"/>
        <v>19</v>
      </c>
      <c r="I865" s="3">
        <v>22</v>
      </c>
      <c r="J865" s="4">
        <v>5562.0362201650805</v>
      </c>
      <c r="K865" s="5">
        <v>0.09</v>
      </c>
      <c r="L865" s="6">
        <f t="shared" si="27"/>
        <v>500.58325981485723</v>
      </c>
      <c r="M865" t="s">
        <v>35</v>
      </c>
      <c r="N865" s="6">
        <v>143.7459582941548</v>
      </c>
    </row>
    <row r="866" spans="1:14">
      <c r="A866">
        <v>60854</v>
      </c>
      <c r="B866" t="s">
        <v>1425</v>
      </c>
      <c r="C866" t="s">
        <v>642</v>
      </c>
      <c r="D866" t="s">
        <v>48</v>
      </c>
      <c r="E866" s="1">
        <v>36049</v>
      </c>
      <c r="F866" s="2" t="s">
        <v>27</v>
      </c>
      <c r="G866" s="2" t="s">
        <v>28</v>
      </c>
      <c r="H866">
        <f t="shared" ca="1" si="26"/>
        <v>20</v>
      </c>
      <c r="I866" s="3">
        <v>37</v>
      </c>
      <c r="J866" s="4">
        <v>6913.57243034779</v>
      </c>
      <c r="K866" s="5">
        <v>0.09</v>
      </c>
      <c r="L866" s="6">
        <f t="shared" si="27"/>
        <v>622.2215187313011</v>
      </c>
      <c r="M866" t="s">
        <v>35</v>
      </c>
      <c r="N866" s="6">
        <v>65.211888130888696</v>
      </c>
    </row>
    <row r="867" spans="1:14">
      <c r="A867">
        <v>60855</v>
      </c>
      <c r="B867" t="s">
        <v>1426</v>
      </c>
      <c r="C867" t="s">
        <v>1427</v>
      </c>
      <c r="D867" t="s">
        <v>34</v>
      </c>
      <c r="E867" s="1">
        <v>28819</v>
      </c>
      <c r="F867" s="2" t="s">
        <v>1164</v>
      </c>
      <c r="G867" s="2" t="s">
        <v>28</v>
      </c>
      <c r="H867">
        <f t="shared" ca="1" si="26"/>
        <v>39</v>
      </c>
      <c r="I867" s="3">
        <v>20</v>
      </c>
      <c r="J867" s="4">
        <v>6880.2651245031384</v>
      </c>
      <c r="K867" s="5">
        <v>0.25</v>
      </c>
      <c r="L867" s="6">
        <f t="shared" si="27"/>
        <v>1720.0662811257846</v>
      </c>
      <c r="M867" t="s">
        <v>35</v>
      </c>
      <c r="N867" s="6">
        <v>125.30794865171561</v>
      </c>
    </row>
    <row r="868" spans="1:14">
      <c r="A868">
        <v>60856</v>
      </c>
      <c r="B868" t="s">
        <v>1428</v>
      </c>
      <c r="C868" t="s">
        <v>1429</v>
      </c>
      <c r="D868" t="s">
        <v>48</v>
      </c>
      <c r="E868" s="1">
        <v>32033</v>
      </c>
      <c r="F868" s="2" t="s">
        <v>27</v>
      </c>
      <c r="G868" s="2" t="s">
        <v>76</v>
      </c>
      <c r="H868">
        <f t="shared" ca="1" si="26"/>
        <v>31</v>
      </c>
      <c r="I868" s="3">
        <v>24</v>
      </c>
      <c r="J868" s="4">
        <v>5391.7765743999516</v>
      </c>
      <c r="K868" s="5">
        <v>0.15</v>
      </c>
      <c r="L868" s="6">
        <f t="shared" si="27"/>
        <v>808.76648615999272</v>
      </c>
      <c r="M868" t="s">
        <v>35</v>
      </c>
      <c r="N868" s="6">
        <v>78.8858107980722</v>
      </c>
    </row>
    <row r="869" spans="1:14">
      <c r="A869">
        <v>60857</v>
      </c>
      <c r="B869" t="s">
        <v>1430</v>
      </c>
      <c r="C869" t="s">
        <v>925</v>
      </c>
      <c r="D869" t="s">
        <v>34</v>
      </c>
      <c r="E869" s="1">
        <v>38083</v>
      </c>
      <c r="F869" s="2" t="s">
        <v>27</v>
      </c>
      <c r="G869" s="2" t="s">
        <v>28</v>
      </c>
      <c r="H869">
        <f t="shared" ca="1" si="26"/>
        <v>14</v>
      </c>
      <c r="I869" s="3">
        <v>25</v>
      </c>
      <c r="J869" s="4">
        <v>4662.6955579892983</v>
      </c>
      <c r="K869" s="5">
        <v>7.0000000000000007E-2</v>
      </c>
      <c r="L869" s="6">
        <f t="shared" si="27"/>
        <v>326.38868905925091</v>
      </c>
      <c r="M869" t="s">
        <v>35</v>
      </c>
      <c r="N869" s="6">
        <v>114.52746407338452</v>
      </c>
    </row>
    <row r="870" spans="1:14">
      <c r="A870">
        <v>60858</v>
      </c>
      <c r="B870" t="s">
        <v>1431</v>
      </c>
      <c r="C870" t="s">
        <v>964</v>
      </c>
      <c r="D870" t="s">
        <v>34</v>
      </c>
      <c r="E870" s="1">
        <v>35596</v>
      </c>
      <c r="F870" s="2" t="s">
        <v>27</v>
      </c>
      <c r="G870" s="2" t="s">
        <v>28</v>
      </c>
      <c r="H870">
        <f t="shared" ca="1" si="26"/>
        <v>21</v>
      </c>
      <c r="I870" s="3">
        <v>13</v>
      </c>
      <c r="J870" s="4">
        <v>5474.783084006338</v>
      </c>
      <c r="K870" s="5">
        <v>0.09</v>
      </c>
      <c r="L870" s="6">
        <f t="shared" si="27"/>
        <v>492.73047756057042</v>
      </c>
      <c r="M870" t="s">
        <v>35</v>
      </c>
      <c r="N870" s="6">
        <v>132.22621977606877</v>
      </c>
    </row>
    <row r="871" spans="1:14">
      <c r="A871">
        <v>60859</v>
      </c>
      <c r="B871" t="s">
        <v>1432</v>
      </c>
      <c r="C871" t="s">
        <v>888</v>
      </c>
      <c r="D871" t="s">
        <v>48</v>
      </c>
      <c r="E871" s="1">
        <v>35048</v>
      </c>
      <c r="F871" s="2" t="s">
        <v>27</v>
      </c>
      <c r="G871" s="2" t="s">
        <v>28</v>
      </c>
      <c r="H871">
        <f t="shared" ca="1" si="26"/>
        <v>22</v>
      </c>
      <c r="I871" s="3">
        <v>31</v>
      </c>
      <c r="J871" s="4">
        <v>1602.8051372932389</v>
      </c>
      <c r="K871" s="5">
        <v>0.09</v>
      </c>
      <c r="L871" s="6">
        <f t="shared" si="27"/>
        <v>144.2524623563915</v>
      </c>
      <c r="M871" t="s">
        <v>35</v>
      </c>
      <c r="N871" s="6">
        <v>59.831545952057063</v>
      </c>
    </row>
    <row r="872" spans="1:14">
      <c r="A872">
        <v>60860</v>
      </c>
      <c r="B872" t="s">
        <v>1433</v>
      </c>
      <c r="C872" t="s">
        <v>977</v>
      </c>
      <c r="D872" t="s">
        <v>34</v>
      </c>
      <c r="E872" s="1">
        <v>30001</v>
      </c>
      <c r="F872" s="2" t="s">
        <v>27</v>
      </c>
      <c r="G872" s="2" t="s">
        <v>28</v>
      </c>
      <c r="H872">
        <f t="shared" ca="1" si="26"/>
        <v>36</v>
      </c>
      <c r="I872" s="3">
        <v>14</v>
      </c>
      <c r="J872" s="4">
        <v>6580.4464723146066</v>
      </c>
      <c r="K872" s="5">
        <v>0.25</v>
      </c>
      <c r="L872" s="6">
        <f t="shared" si="27"/>
        <v>1645.1116180786516</v>
      </c>
      <c r="M872" t="s">
        <v>35</v>
      </c>
      <c r="N872" s="6">
        <v>88.552100019311936</v>
      </c>
    </row>
    <row r="873" spans="1:14">
      <c r="A873">
        <v>60861</v>
      </c>
      <c r="B873" t="s">
        <v>1434</v>
      </c>
      <c r="C873" t="s">
        <v>890</v>
      </c>
      <c r="D873" t="s">
        <v>48</v>
      </c>
      <c r="E873" s="1">
        <v>27790</v>
      </c>
      <c r="F873" s="2" t="s">
        <v>27</v>
      </c>
      <c r="G873" s="2" t="s">
        <v>28</v>
      </c>
      <c r="H873">
        <f t="shared" ca="1" si="26"/>
        <v>42</v>
      </c>
      <c r="I873" s="3">
        <v>38</v>
      </c>
      <c r="J873" s="4">
        <v>6993.4499845076343</v>
      </c>
      <c r="K873" s="5">
        <v>0.25</v>
      </c>
      <c r="L873" s="6">
        <f t="shared" si="27"/>
        <v>1748.3624961269086</v>
      </c>
      <c r="M873" t="s">
        <v>35</v>
      </c>
      <c r="N873" s="6">
        <v>105.99673349865316</v>
      </c>
    </row>
    <row r="874" spans="1:14">
      <c r="A874">
        <v>60862</v>
      </c>
      <c r="B874" t="s">
        <v>1435</v>
      </c>
      <c r="C874" t="s">
        <v>1436</v>
      </c>
      <c r="D874" t="s">
        <v>34</v>
      </c>
      <c r="E874" s="1">
        <v>31186</v>
      </c>
      <c r="F874" s="2" t="s">
        <v>27</v>
      </c>
      <c r="G874" s="2" t="s">
        <v>28</v>
      </c>
      <c r="H874">
        <f t="shared" ca="1" si="26"/>
        <v>33</v>
      </c>
      <c r="I874" s="3">
        <v>33</v>
      </c>
      <c r="J874" s="4">
        <v>3962.3702478002992</v>
      </c>
      <c r="K874" s="5">
        <v>0.15</v>
      </c>
      <c r="L874" s="6">
        <f t="shared" si="27"/>
        <v>594.35553717004484</v>
      </c>
      <c r="M874" t="s">
        <v>35</v>
      </c>
      <c r="N874" s="6">
        <v>284.19844767964145</v>
      </c>
    </row>
    <row r="875" spans="1:14">
      <c r="A875">
        <v>60863</v>
      </c>
      <c r="B875" t="s">
        <v>1437</v>
      </c>
      <c r="C875" t="s">
        <v>1066</v>
      </c>
      <c r="D875" t="s">
        <v>34</v>
      </c>
      <c r="E875" s="1">
        <v>32702</v>
      </c>
      <c r="F875" s="2" t="s">
        <v>27</v>
      </c>
      <c r="G875" s="2" t="s">
        <v>42</v>
      </c>
      <c r="H875">
        <f t="shared" ca="1" si="26"/>
        <v>29</v>
      </c>
      <c r="I875" s="3">
        <v>21</v>
      </c>
      <c r="J875" s="4">
        <v>8419.9840890688174</v>
      </c>
      <c r="K875" s="5">
        <v>0.15</v>
      </c>
      <c r="L875" s="6">
        <f t="shared" si="27"/>
        <v>1262.9976133603225</v>
      </c>
      <c r="M875" t="s">
        <v>29</v>
      </c>
      <c r="N875" s="6">
        <v>343.94947744735805</v>
      </c>
    </row>
    <row r="876" spans="1:14">
      <c r="A876">
        <v>60864</v>
      </c>
      <c r="B876" t="s">
        <v>1438</v>
      </c>
      <c r="C876" t="s">
        <v>892</v>
      </c>
      <c r="D876" t="s">
        <v>48</v>
      </c>
      <c r="E876" s="1">
        <v>34116</v>
      </c>
      <c r="F876" s="2" t="s">
        <v>27</v>
      </c>
      <c r="G876" s="2" t="s">
        <v>42</v>
      </c>
      <c r="H876">
        <f t="shared" ca="1" si="26"/>
        <v>25</v>
      </c>
      <c r="I876" s="3">
        <v>14</v>
      </c>
      <c r="J876" s="4">
        <v>7339.0664699558065</v>
      </c>
      <c r="K876" s="5">
        <v>0.12</v>
      </c>
      <c r="L876" s="6">
        <f t="shared" si="27"/>
        <v>880.68797639469676</v>
      </c>
      <c r="M876" t="s">
        <v>35</v>
      </c>
      <c r="N876" s="6">
        <v>93.40721818433768</v>
      </c>
    </row>
    <row r="877" spans="1:14">
      <c r="A877">
        <v>60865</v>
      </c>
      <c r="B877" t="s">
        <v>1439</v>
      </c>
      <c r="C877" t="s">
        <v>1440</v>
      </c>
      <c r="D877" t="s">
        <v>48</v>
      </c>
      <c r="E877" s="1">
        <v>37529</v>
      </c>
      <c r="F877" s="2" t="s">
        <v>27</v>
      </c>
      <c r="G877" s="2" t="s">
        <v>28</v>
      </c>
      <c r="H877">
        <f t="shared" ca="1" si="26"/>
        <v>16</v>
      </c>
      <c r="I877" s="3">
        <v>14</v>
      </c>
      <c r="J877" s="4">
        <v>4639.9293969653218</v>
      </c>
      <c r="K877" s="5">
        <v>7.0000000000000007E-2</v>
      </c>
      <c r="L877" s="6">
        <f t="shared" si="27"/>
        <v>324.79505778757255</v>
      </c>
      <c r="M877" t="s">
        <v>35</v>
      </c>
      <c r="N877" s="6">
        <v>90.278756697542747</v>
      </c>
    </row>
    <row r="878" spans="1:14">
      <c r="A878">
        <v>60866</v>
      </c>
      <c r="B878" t="s">
        <v>1441</v>
      </c>
      <c r="C878" t="s">
        <v>1442</v>
      </c>
      <c r="D878" t="s">
        <v>48</v>
      </c>
      <c r="E878" s="1">
        <v>33344</v>
      </c>
      <c r="F878" s="2" t="s">
        <v>27</v>
      </c>
      <c r="G878" s="2" t="s">
        <v>28</v>
      </c>
      <c r="H878">
        <f t="shared" ca="1" si="26"/>
        <v>27</v>
      </c>
      <c r="I878" s="3">
        <v>27</v>
      </c>
      <c r="J878" s="4">
        <v>2590.2329904004496</v>
      </c>
      <c r="K878" s="5">
        <v>0.12</v>
      </c>
      <c r="L878" s="6">
        <f t="shared" si="27"/>
        <v>310.82795884805392</v>
      </c>
      <c r="M878" t="s">
        <v>35</v>
      </c>
      <c r="N878" s="6">
        <v>53.920609409277624</v>
      </c>
    </row>
    <row r="879" spans="1:14">
      <c r="A879">
        <v>60867</v>
      </c>
      <c r="B879" t="s">
        <v>1443</v>
      </c>
      <c r="C879" t="s">
        <v>993</v>
      </c>
      <c r="D879" t="s">
        <v>34</v>
      </c>
      <c r="E879" s="1">
        <v>28054</v>
      </c>
      <c r="F879" s="2" t="s">
        <v>27</v>
      </c>
      <c r="G879" s="2" t="s">
        <v>28</v>
      </c>
      <c r="H879">
        <f t="shared" ca="1" si="26"/>
        <v>42</v>
      </c>
      <c r="I879" s="3">
        <v>36</v>
      </c>
      <c r="J879" s="4">
        <v>3108.7692808631273</v>
      </c>
      <c r="K879" s="5">
        <v>0.25</v>
      </c>
      <c r="L879" s="6">
        <f t="shared" si="27"/>
        <v>777.19232021578182</v>
      </c>
      <c r="M879" t="s">
        <v>35</v>
      </c>
      <c r="N879" s="6">
        <v>96.36169445836498</v>
      </c>
    </row>
    <row r="880" spans="1:14">
      <c r="A880">
        <v>60868</v>
      </c>
      <c r="B880" t="s">
        <v>1444</v>
      </c>
      <c r="C880" t="s">
        <v>1445</v>
      </c>
      <c r="D880" t="s">
        <v>48</v>
      </c>
      <c r="E880" s="1">
        <v>32671</v>
      </c>
      <c r="F880" s="2" t="s">
        <v>27</v>
      </c>
      <c r="G880" s="2" t="s">
        <v>28</v>
      </c>
      <c r="H880">
        <f t="shared" ca="1" si="26"/>
        <v>29</v>
      </c>
      <c r="I880" s="3">
        <v>39</v>
      </c>
      <c r="J880" s="4">
        <v>7047.308527318175</v>
      </c>
      <c r="K880" s="5">
        <v>0.15</v>
      </c>
      <c r="L880" s="6">
        <f t="shared" si="27"/>
        <v>1057.0962790977262</v>
      </c>
      <c r="M880" t="s">
        <v>35</v>
      </c>
      <c r="N880" s="6">
        <v>49.243255852395507</v>
      </c>
    </row>
    <row r="881" spans="1:14">
      <c r="A881">
        <v>60869</v>
      </c>
      <c r="B881" t="s">
        <v>1446</v>
      </c>
      <c r="C881" t="s">
        <v>1447</v>
      </c>
      <c r="D881" t="s">
        <v>48</v>
      </c>
      <c r="E881" s="1">
        <v>28293</v>
      </c>
      <c r="F881" s="2" t="s">
        <v>27</v>
      </c>
      <c r="G881" s="2" t="s">
        <v>28</v>
      </c>
      <c r="H881">
        <f t="shared" ca="1" si="26"/>
        <v>41</v>
      </c>
      <c r="I881" s="3">
        <v>26</v>
      </c>
      <c r="J881" s="4">
        <v>8801.9741610273832</v>
      </c>
      <c r="K881" s="5">
        <v>0.25</v>
      </c>
      <c r="L881" s="6">
        <f t="shared" si="27"/>
        <v>2200.4935402568458</v>
      </c>
      <c r="M881" t="s">
        <v>29</v>
      </c>
      <c r="N881" s="6">
        <v>87.777429812397244</v>
      </c>
    </row>
    <row r="882" spans="1:14">
      <c r="A882">
        <v>60870</v>
      </c>
      <c r="B882" t="s">
        <v>1448</v>
      </c>
      <c r="C882" t="s">
        <v>1449</v>
      </c>
      <c r="D882" t="s">
        <v>34</v>
      </c>
      <c r="E882" s="1">
        <v>34225</v>
      </c>
      <c r="F882" s="2" t="s">
        <v>27</v>
      </c>
      <c r="G882" s="2" t="s">
        <v>28</v>
      </c>
      <c r="H882">
        <f t="shared" ca="1" si="26"/>
        <v>25</v>
      </c>
      <c r="I882" s="3">
        <v>12</v>
      </c>
      <c r="J882" s="4">
        <v>3219.4960404132657</v>
      </c>
      <c r="K882" s="5">
        <v>0.12</v>
      </c>
      <c r="L882" s="6">
        <f t="shared" si="27"/>
        <v>386.3395248495919</v>
      </c>
      <c r="M882" t="s">
        <v>35</v>
      </c>
      <c r="N882" s="6">
        <v>177.41295717769117</v>
      </c>
    </row>
    <row r="883" spans="1:14">
      <c r="A883">
        <v>60871</v>
      </c>
      <c r="B883" t="s">
        <v>1450</v>
      </c>
      <c r="C883" t="s">
        <v>1013</v>
      </c>
      <c r="D883" t="s">
        <v>34</v>
      </c>
      <c r="E883" s="1">
        <v>39351</v>
      </c>
      <c r="F883" s="2" t="s">
        <v>27</v>
      </c>
      <c r="G883" s="2" t="s">
        <v>28</v>
      </c>
      <c r="H883">
        <f t="shared" ca="1" si="26"/>
        <v>11</v>
      </c>
      <c r="I883" s="3">
        <v>28</v>
      </c>
      <c r="J883" s="4">
        <v>6048.7334271620293</v>
      </c>
      <c r="K883" s="5">
        <v>0.04</v>
      </c>
      <c r="L883" s="6">
        <f t="shared" si="27"/>
        <v>241.94933708648117</v>
      </c>
      <c r="M883" t="s">
        <v>35</v>
      </c>
      <c r="N883" s="6">
        <v>310.65771769333332</v>
      </c>
    </row>
    <row r="884" spans="1:14">
      <c r="A884">
        <v>60872</v>
      </c>
      <c r="B884" t="s">
        <v>1451</v>
      </c>
      <c r="C884" t="s">
        <v>1452</v>
      </c>
      <c r="D884" t="s">
        <v>34</v>
      </c>
      <c r="E884" s="1">
        <v>40190</v>
      </c>
      <c r="F884" s="2" t="s">
        <v>27</v>
      </c>
      <c r="G884" s="2" t="s">
        <v>42</v>
      </c>
      <c r="H884">
        <f t="shared" ca="1" si="26"/>
        <v>8</v>
      </c>
      <c r="I884" s="3">
        <v>11</v>
      </c>
      <c r="J884" s="4">
        <v>3781.8685590156792</v>
      </c>
      <c r="K884" s="5">
        <v>0</v>
      </c>
      <c r="L884" s="6">
        <f t="shared" si="27"/>
        <v>0</v>
      </c>
      <c r="M884" t="s">
        <v>35</v>
      </c>
      <c r="N884" s="6">
        <v>273.25779824240254</v>
      </c>
    </row>
    <row r="885" spans="1:14">
      <c r="A885">
        <v>60873</v>
      </c>
      <c r="B885" t="s">
        <v>1453</v>
      </c>
      <c r="C885" t="s">
        <v>318</v>
      </c>
      <c r="D885" t="s">
        <v>34</v>
      </c>
      <c r="E885" s="1">
        <v>31715</v>
      </c>
      <c r="F885" s="2" t="s">
        <v>27</v>
      </c>
      <c r="G885" s="2" t="s">
        <v>28</v>
      </c>
      <c r="H885">
        <f t="shared" ca="1" si="26"/>
        <v>31</v>
      </c>
      <c r="I885" s="3">
        <v>39</v>
      </c>
      <c r="J885" s="4">
        <v>3480.1996723022303</v>
      </c>
      <c r="K885" s="5">
        <v>0.15</v>
      </c>
      <c r="L885" s="6">
        <f t="shared" si="27"/>
        <v>522.0299508453345</v>
      </c>
      <c r="M885" t="s">
        <v>35</v>
      </c>
      <c r="N885" s="6">
        <v>231.72271436862627</v>
      </c>
    </row>
    <row r="886" spans="1:14">
      <c r="A886">
        <v>60874</v>
      </c>
      <c r="B886" t="s">
        <v>1454</v>
      </c>
      <c r="C886" t="s">
        <v>1455</v>
      </c>
      <c r="D886" t="s">
        <v>48</v>
      </c>
      <c r="E886" s="1">
        <v>35366</v>
      </c>
      <c r="F886" s="2" t="s">
        <v>27</v>
      </c>
      <c r="G886" s="2" t="s">
        <v>28</v>
      </c>
      <c r="H886">
        <f t="shared" ca="1" si="26"/>
        <v>21</v>
      </c>
      <c r="I886" s="3">
        <v>26</v>
      </c>
      <c r="J886" s="4">
        <v>9347.219480286245</v>
      </c>
      <c r="K886" s="5">
        <v>0.09</v>
      </c>
      <c r="L886" s="6">
        <f t="shared" si="27"/>
        <v>841.24975322576199</v>
      </c>
      <c r="M886" t="s">
        <v>29</v>
      </c>
      <c r="N886" s="6">
        <v>34.506853672124628</v>
      </c>
    </row>
    <row r="887" spans="1:14">
      <c r="A887">
        <v>60875</v>
      </c>
      <c r="B887" t="s">
        <v>1456</v>
      </c>
      <c r="C887" t="s">
        <v>1457</v>
      </c>
      <c r="D887" t="s">
        <v>34</v>
      </c>
      <c r="E887" s="1">
        <v>37313</v>
      </c>
      <c r="F887" s="2" t="s">
        <v>27</v>
      </c>
      <c r="G887" s="2" t="s">
        <v>28</v>
      </c>
      <c r="H887">
        <f t="shared" ca="1" si="26"/>
        <v>16</v>
      </c>
      <c r="I887" s="3">
        <v>32</v>
      </c>
      <c r="J887" s="4">
        <v>3758.487222859651</v>
      </c>
      <c r="K887" s="5">
        <v>7.0000000000000007E-2</v>
      </c>
      <c r="L887" s="6">
        <f t="shared" si="27"/>
        <v>263.09410560017557</v>
      </c>
      <c r="M887" t="s">
        <v>35</v>
      </c>
      <c r="N887" s="6">
        <v>253.10743512534347</v>
      </c>
    </row>
    <row r="888" spans="1:14">
      <c r="A888">
        <v>60876</v>
      </c>
      <c r="B888" t="s">
        <v>1458</v>
      </c>
      <c r="C888" t="s">
        <v>1041</v>
      </c>
      <c r="D888" t="s">
        <v>34</v>
      </c>
      <c r="E888" s="1">
        <v>34455</v>
      </c>
      <c r="F888" s="2" t="s">
        <v>27</v>
      </c>
      <c r="G888" s="2" t="s">
        <v>159</v>
      </c>
      <c r="H888">
        <f t="shared" ca="1" si="26"/>
        <v>24</v>
      </c>
      <c r="I888" s="3">
        <v>10</v>
      </c>
      <c r="J888" s="4">
        <v>7364.3850221016801</v>
      </c>
      <c r="K888" s="5">
        <v>0.12</v>
      </c>
      <c r="L888" s="6">
        <f t="shared" si="27"/>
        <v>883.72620265220155</v>
      </c>
      <c r="M888" t="s">
        <v>35</v>
      </c>
      <c r="N888" s="6">
        <v>66.462881160662775</v>
      </c>
    </row>
    <row r="889" spans="1:14">
      <c r="A889">
        <v>60877</v>
      </c>
      <c r="B889" t="s">
        <v>1459</v>
      </c>
      <c r="C889" t="s">
        <v>1066</v>
      </c>
      <c r="D889" t="s">
        <v>34</v>
      </c>
      <c r="E889" s="1">
        <v>40001</v>
      </c>
      <c r="F889" s="2" t="s">
        <v>27</v>
      </c>
      <c r="G889" s="2" t="s">
        <v>28</v>
      </c>
      <c r="H889">
        <f t="shared" ca="1" si="26"/>
        <v>9</v>
      </c>
      <c r="I889" s="3">
        <v>36</v>
      </c>
      <c r="J889" s="4">
        <v>4964.109936584704</v>
      </c>
      <c r="K889" s="5">
        <v>0</v>
      </c>
      <c r="L889" s="6">
        <f t="shared" si="27"/>
        <v>0</v>
      </c>
      <c r="M889" t="s">
        <v>35</v>
      </c>
      <c r="N889" s="6">
        <v>267.35833624517892</v>
      </c>
    </row>
    <row r="890" spans="1:14">
      <c r="A890">
        <v>60878</v>
      </c>
      <c r="B890" t="s">
        <v>1460</v>
      </c>
      <c r="C890" t="s">
        <v>92</v>
      </c>
      <c r="D890" t="s">
        <v>48</v>
      </c>
      <c r="E890" s="1">
        <v>34768</v>
      </c>
      <c r="F890" s="2" t="s">
        <v>27</v>
      </c>
      <c r="G890" s="2" t="s">
        <v>28</v>
      </c>
      <c r="H890">
        <f t="shared" ca="1" si="26"/>
        <v>23</v>
      </c>
      <c r="I890" s="3">
        <v>11</v>
      </c>
      <c r="J890" s="4">
        <v>5326.0361798015583</v>
      </c>
      <c r="K890" s="5">
        <v>0.12</v>
      </c>
      <c r="L890" s="6">
        <f t="shared" si="27"/>
        <v>639.12434157618702</v>
      </c>
      <c r="M890" t="s">
        <v>35</v>
      </c>
      <c r="N890" s="6">
        <v>90.514219597098133</v>
      </c>
    </row>
    <row r="891" spans="1:14">
      <c r="A891">
        <v>60879</v>
      </c>
      <c r="B891" t="s">
        <v>1461</v>
      </c>
      <c r="C891" t="s">
        <v>1462</v>
      </c>
      <c r="D891" t="s">
        <v>34</v>
      </c>
      <c r="E891" s="1">
        <v>39730</v>
      </c>
      <c r="F891" s="2" t="s">
        <v>27</v>
      </c>
      <c r="G891" s="2" t="s">
        <v>28</v>
      </c>
      <c r="H891">
        <f t="shared" ca="1" si="26"/>
        <v>10</v>
      </c>
      <c r="I891" s="3">
        <v>22</v>
      </c>
      <c r="J891" s="4">
        <v>7078.9566872037203</v>
      </c>
      <c r="K891" s="5">
        <v>0</v>
      </c>
      <c r="L891" s="6">
        <f t="shared" si="27"/>
        <v>0</v>
      </c>
      <c r="M891" t="s">
        <v>35</v>
      </c>
      <c r="N891" s="6">
        <v>116.95458806464831</v>
      </c>
    </row>
    <row r="892" spans="1:14">
      <c r="A892">
        <v>60880</v>
      </c>
      <c r="B892" t="s">
        <v>1463</v>
      </c>
      <c r="C892" t="s">
        <v>900</v>
      </c>
      <c r="D892" t="s">
        <v>48</v>
      </c>
      <c r="E892" s="1">
        <v>30296</v>
      </c>
      <c r="F892" s="2" t="s">
        <v>27</v>
      </c>
      <c r="G892" s="2" t="s">
        <v>76</v>
      </c>
      <c r="H892">
        <f t="shared" ca="1" si="26"/>
        <v>35</v>
      </c>
      <c r="I892" s="3">
        <v>17</v>
      </c>
      <c r="J892" s="4">
        <v>1774.07686521544</v>
      </c>
      <c r="K892" s="5">
        <v>0.25</v>
      </c>
      <c r="L892" s="6">
        <f t="shared" si="27"/>
        <v>443.51921630385999</v>
      </c>
      <c r="M892" t="s">
        <v>35</v>
      </c>
      <c r="N892" s="6">
        <v>104.4259575362433</v>
      </c>
    </row>
    <row r="893" spans="1:14">
      <c r="A893">
        <v>60881</v>
      </c>
      <c r="B893" t="s">
        <v>1464</v>
      </c>
      <c r="C893" t="s">
        <v>1068</v>
      </c>
      <c r="D893" t="s">
        <v>34</v>
      </c>
      <c r="E893" s="1">
        <v>37498</v>
      </c>
      <c r="F893" s="2" t="s">
        <v>27</v>
      </c>
      <c r="G893" s="2" t="s">
        <v>28</v>
      </c>
      <c r="H893">
        <f t="shared" ca="1" si="26"/>
        <v>16</v>
      </c>
      <c r="I893" s="3">
        <v>12</v>
      </c>
      <c r="J893" s="4">
        <v>2823.2260768284978</v>
      </c>
      <c r="K893" s="5">
        <v>7.0000000000000007E-2</v>
      </c>
      <c r="L893" s="6">
        <f t="shared" si="27"/>
        <v>197.62582537799486</v>
      </c>
      <c r="M893" t="s">
        <v>35</v>
      </c>
      <c r="N893" s="6">
        <v>304.94151599867223</v>
      </c>
    </row>
    <row r="894" spans="1:14">
      <c r="A894">
        <v>60882</v>
      </c>
      <c r="B894" t="s">
        <v>1465</v>
      </c>
      <c r="C894" t="s">
        <v>1466</v>
      </c>
      <c r="D894" t="s">
        <v>48</v>
      </c>
      <c r="E894" s="1">
        <v>35607</v>
      </c>
      <c r="F894" s="2" t="s">
        <v>27</v>
      </c>
      <c r="G894" s="2" t="s">
        <v>28</v>
      </c>
      <c r="H894">
        <f t="shared" ca="1" si="26"/>
        <v>21</v>
      </c>
      <c r="I894" s="3">
        <v>16</v>
      </c>
      <c r="J894" s="4">
        <v>5921.3330273724187</v>
      </c>
      <c r="K894" s="5">
        <v>0.09</v>
      </c>
      <c r="L894" s="6">
        <f t="shared" si="27"/>
        <v>532.91997246351764</v>
      </c>
      <c r="M894" t="s">
        <v>35</v>
      </c>
      <c r="N894" s="6">
        <v>66.538608452596932</v>
      </c>
    </row>
    <row r="895" spans="1:14">
      <c r="A895">
        <v>60883</v>
      </c>
      <c r="B895" t="s">
        <v>1467</v>
      </c>
      <c r="C895" t="s">
        <v>1468</v>
      </c>
      <c r="D895" t="s">
        <v>48</v>
      </c>
      <c r="E895" s="1">
        <v>29491</v>
      </c>
      <c r="F895" s="2" t="s">
        <v>27</v>
      </c>
      <c r="G895" s="2" t="s">
        <v>159</v>
      </c>
      <c r="H895">
        <f t="shared" ca="1" si="26"/>
        <v>38</v>
      </c>
      <c r="I895" s="3">
        <v>10</v>
      </c>
      <c r="J895" s="4">
        <v>8383.3969977929955</v>
      </c>
      <c r="K895" s="5">
        <v>0.25</v>
      </c>
      <c r="L895" s="6">
        <f t="shared" si="27"/>
        <v>2095.8492494482489</v>
      </c>
      <c r="M895" t="s">
        <v>29</v>
      </c>
      <c r="N895" s="6">
        <v>128.56306498413471</v>
      </c>
    </row>
    <row r="896" spans="1:14">
      <c r="A896">
        <v>60884</v>
      </c>
      <c r="B896" t="s">
        <v>1469</v>
      </c>
      <c r="C896" t="s">
        <v>326</v>
      </c>
      <c r="D896" t="s">
        <v>34</v>
      </c>
      <c r="E896" s="1">
        <v>31329</v>
      </c>
      <c r="F896" s="2" t="s">
        <v>27</v>
      </c>
      <c r="G896" s="2" t="s">
        <v>28</v>
      </c>
      <c r="H896">
        <f t="shared" ca="1" si="26"/>
        <v>33</v>
      </c>
      <c r="I896" s="3">
        <v>17</v>
      </c>
      <c r="J896" s="4">
        <v>4744.5207040708792</v>
      </c>
      <c r="K896" s="5">
        <v>0.15</v>
      </c>
      <c r="L896" s="6">
        <f t="shared" si="27"/>
        <v>711.67810561063186</v>
      </c>
      <c r="M896" t="s">
        <v>35</v>
      </c>
      <c r="N896" s="6">
        <v>67.57875265096267</v>
      </c>
    </row>
    <row r="897" spans="1:14">
      <c r="A897">
        <v>60885</v>
      </c>
      <c r="B897" t="s">
        <v>1470</v>
      </c>
      <c r="C897" t="s">
        <v>1471</v>
      </c>
      <c r="D897" t="s">
        <v>34</v>
      </c>
      <c r="E897" s="1">
        <v>36019</v>
      </c>
      <c r="F897" s="2" t="s">
        <v>27</v>
      </c>
      <c r="G897" s="2" t="s">
        <v>28</v>
      </c>
      <c r="H897">
        <f t="shared" ca="1" si="26"/>
        <v>20</v>
      </c>
      <c r="I897" s="3">
        <v>33</v>
      </c>
      <c r="J897" s="4">
        <v>1870.1879174240489</v>
      </c>
      <c r="K897" s="5">
        <v>0.09</v>
      </c>
      <c r="L897" s="6">
        <f t="shared" si="27"/>
        <v>168.31691256816438</v>
      </c>
      <c r="M897" t="s">
        <v>35</v>
      </c>
      <c r="N897" s="6">
        <v>261.07415675282772</v>
      </c>
    </row>
    <row r="898" spans="1:14">
      <c r="A898">
        <v>60886</v>
      </c>
      <c r="B898" t="s">
        <v>1472</v>
      </c>
      <c r="C898" t="s">
        <v>94</v>
      </c>
      <c r="D898" t="s">
        <v>48</v>
      </c>
      <c r="E898" s="1">
        <v>29996</v>
      </c>
      <c r="F898" s="2" t="s">
        <v>27</v>
      </c>
      <c r="G898" s="2" t="s">
        <v>28</v>
      </c>
      <c r="H898">
        <f t="shared" ca="1" si="26"/>
        <v>36</v>
      </c>
      <c r="I898" s="3">
        <v>13</v>
      </c>
      <c r="J898" s="4">
        <v>5777.9900022589136</v>
      </c>
      <c r="K898" s="5">
        <v>0.25</v>
      </c>
      <c r="L898" s="6">
        <f t="shared" si="27"/>
        <v>1444.4975005647284</v>
      </c>
      <c r="M898" t="s">
        <v>35</v>
      </c>
      <c r="N898" s="6">
        <v>135.6419097805458</v>
      </c>
    </row>
    <row r="899" spans="1:14">
      <c r="A899">
        <v>60887</v>
      </c>
      <c r="B899" t="s">
        <v>1473</v>
      </c>
      <c r="C899" t="s">
        <v>1073</v>
      </c>
      <c r="D899" t="s">
        <v>34</v>
      </c>
      <c r="E899" s="1">
        <v>38105</v>
      </c>
      <c r="F899" s="2" t="s">
        <v>27</v>
      </c>
      <c r="G899" s="2" t="s">
        <v>28</v>
      </c>
      <c r="H899">
        <f t="shared" ca="1" si="26"/>
        <v>14</v>
      </c>
      <c r="I899" s="3">
        <v>35</v>
      </c>
      <c r="J899" s="4">
        <v>6054.6117465180459</v>
      </c>
      <c r="K899" s="5">
        <v>7.0000000000000007E-2</v>
      </c>
      <c r="L899" s="6">
        <f t="shared" si="27"/>
        <v>423.82282225626324</v>
      </c>
      <c r="M899" t="s">
        <v>35</v>
      </c>
      <c r="N899" s="6">
        <v>197.85645694700591</v>
      </c>
    </row>
    <row r="900" spans="1:14">
      <c r="A900">
        <v>60888</v>
      </c>
      <c r="B900" t="s">
        <v>1474</v>
      </c>
      <c r="C900" t="s">
        <v>1475</v>
      </c>
      <c r="D900" t="s">
        <v>48</v>
      </c>
      <c r="E900" s="1">
        <v>33816</v>
      </c>
      <c r="F900" s="2" t="s">
        <v>27</v>
      </c>
      <c r="G900" s="2" t="s">
        <v>28</v>
      </c>
      <c r="H900">
        <f t="shared" ca="1" si="26"/>
        <v>26</v>
      </c>
      <c r="I900" s="3">
        <v>11</v>
      </c>
      <c r="J900" s="4">
        <v>6672.654834750233</v>
      </c>
      <c r="K900" s="5">
        <v>0.12</v>
      </c>
      <c r="L900" s="6">
        <f t="shared" si="27"/>
        <v>800.71858017002796</v>
      </c>
      <c r="M900" t="s">
        <v>35</v>
      </c>
      <c r="N900" s="6">
        <v>85.23902702836385</v>
      </c>
    </row>
    <row r="901" spans="1:14">
      <c r="A901">
        <v>60889</v>
      </c>
      <c r="B901" t="s">
        <v>1476</v>
      </c>
      <c r="C901" t="s">
        <v>1068</v>
      </c>
      <c r="D901" t="s">
        <v>34</v>
      </c>
      <c r="E901" s="1">
        <v>36378</v>
      </c>
      <c r="F901" s="2" t="s">
        <v>27</v>
      </c>
      <c r="G901" s="2" t="s">
        <v>28</v>
      </c>
      <c r="H901">
        <f t="shared" ca="1" si="26"/>
        <v>19</v>
      </c>
      <c r="I901" s="3">
        <v>25</v>
      </c>
      <c r="J901" s="4">
        <v>8726.2395716550454</v>
      </c>
      <c r="K901" s="5">
        <v>0.09</v>
      </c>
      <c r="L901" s="6">
        <f t="shared" si="27"/>
        <v>785.36156144895403</v>
      </c>
      <c r="M901" t="s">
        <v>29</v>
      </c>
      <c r="N901" s="6">
        <v>229.97849576984117</v>
      </c>
    </row>
    <row r="902" spans="1:14">
      <c r="A902">
        <v>60890</v>
      </c>
      <c r="B902" t="s">
        <v>1477</v>
      </c>
      <c r="C902" t="s">
        <v>1478</v>
      </c>
      <c r="D902" t="s">
        <v>48</v>
      </c>
      <c r="E902" s="1">
        <v>31949</v>
      </c>
      <c r="F902" s="2" t="s">
        <v>27</v>
      </c>
      <c r="G902" s="2" t="s">
        <v>28</v>
      </c>
      <c r="H902">
        <f t="shared" ca="1" si="26"/>
        <v>31</v>
      </c>
      <c r="I902" s="3">
        <v>11</v>
      </c>
      <c r="J902" s="4">
        <v>4543.0928925795361</v>
      </c>
      <c r="K902" s="5">
        <v>0.15</v>
      </c>
      <c r="L902" s="6">
        <f t="shared" si="27"/>
        <v>681.46393388693036</v>
      </c>
      <c r="M902" t="s">
        <v>35</v>
      </c>
      <c r="N902" s="6">
        <v>80.348204356847361</v>
      </c>
    </row>
    <row r="903" spans="1:14">
      <c r="A903">
        <v>60891</v>
      </c>
      <c r="B903" t="s">
        <v>1479</v>
      </c>
      <c r="C903" t="s">
        <v>1480</v>
      </c>
      <c r="D903" t="s">
        <v>34</v>
      </c>
      <c r="E903" s="1">
        <v>39153</v>
      </c>
      <c r="F903" s="2" t="s">
        <v>27</v>
      </c>
      <c r="G903" s="2" t="s">
        <v>260</v>
      </c>
      <c r="H903">
        <f t="shared" ca="1" si="26"/>
        <v>11</v>
      </c>
      <c r="I903" s="3">
        <v>14</v>
      </c>
      <c r="J903" s="4">
        <v>4996.4749804083858</v>
      </c>
      <c r="K903" s="5">
        <v>0.04</v>
      </c>
      <c r="L903" s="6">
        <f t="shared" si="27"/>
        <v>199.85899921633543</v>
      </c>
      <c r="M903" t="s">
        <v>35</v>
      </c>
      <c r="N903" s="6">
        <v>151.8580942182974</v>
      </c>
    </row>
    <row r="904" spans="1:14">
      <c r="A904">
        <v>60892</v>
      </c>
      <c r="B904" t="s">
        <v>1481</v>
      </c>
      <c r="C904" t="s">
        <v>1482</v>
      </c>
      <c r="D904" t="s">
        <v>48</v>
      </c>
      <c r="E904" s="1">
        <v>28212</v>
      </c>
      <c r="F904" s="2" t="s">
        <v>133</v>
      </c>
      <c r="G904" s="2" t="s">
        <v>156</v>
      </c>
      <c r="H904">
        <f t="shared" ca="1" si="26"/>
        <v>41</v>
      </c>
      <c r="I904" s="3">
        <v>21</v>
      </c>
      <c r="J904" s="4">
        <v>5116.8447056095556</v>
      </c>
      <c r="K904" s="5">
        <v>0.25</v>
      </c>
      <c r="L904" s="6">
        <f t="shared" si="27"/>
        <v>1279.2111764023889</v>
      </c>
      <c r="M904" t="s">
        <v>35</v>
      </c>
      <c r="N904" s="6">
        <v>127.84489842908994</v>
      </c>
    </row>
    <row r="905" spans="1:14">
      <c r="A905">
        <v>60893</v>
      </c>
      <c r="B905" t="s">
        <v>1483</v>
      </c>
      <c r="C905" t="s">
        <v>1484</v>
      </c>
      <c r="D905" t="s">
        <v>34</v>
      </c>
      <c r="E905" s="1">
        <v>33614</v>
      </c>
      <c r="F905" s="2" t="s">
        <v>27</v>
      </c>
      <c r="G905" s="2" t="s">
        <v>28</v>
      </c>
      <c r="H905">
        <f t="shared" ca="1" si="26"/>
        <v>26</v>
      </c>
      <c r="I905" s="3">
        <v>18</v>
      </c>
      <c r="J905" s="4">
        <v>9128.7407852901742</v>
      </c>
      <c r="K905" s="5">
        <v>0.12</v>
      </c>
      <c r="L905" s="6">
        <f t="shared" si="27"/>
        <v>1095.448894234821</v>
      </c>
      <c r="M905" t="s">
        <v>29</v>
      </c>
      <c r="N905" s="6">
        <v>207.88152990054488</v>
      </c>
    </row>
    <row r="906" spans="1:14">
      <c r="A906">
        <v>60894</v>
      </c>
      <c r="B906" t="s">
        <v>1485</v>
      </c>
      <c r="C906" t="s">
        <v>1073</v>
      </c>
      <c r="D906" t="s">
        <v>34</v>
      </c>
      <c r="E906" s="1">
        <v>32163</v>
      </c>
      <c r="F906" s="2" t="s">
        <v>27</v>
      </c>
      <c r="G906" s="2" t="s">
        <v>42</v>
      </c>
      <c r="H906">
        <f t="shared" ca="1" si="26"/>
        <v>30</v>
      </c>
      <c r="I906" s="3">
        <v>8</v>
      </c>
      <c r="J906" s="4">
        <v>8041.6182916288508</v>
      </c>
      <c r="K906" s="5">
        <v>0.15</v>
      </c>
      <c r="L906" s="6">
        <f t="shared" si="27"/>
        <v>1206.2427437443275</v>
      </c>
      <c r="M906" t="s">
        <v>29</v>
      </c>
      <c r="N906" s="6">
        <v>326.08145754962607</v>
      </c>
    </row>
    <row r="907" spans="1:14">
      <c r="A907">
        <v>60895</v>
      </c>
      <c r="B907" t="s">
        <v>1486</v>
      </c>
      <c r="C907" t="s">
        <v>1097</v>
      </c>
      <c r="D907" t="s">
        <v>48</v>
      </c>
      <c r="E907" s="1">
        <v>28965</v>
      </c>
      <c r="F907" s="2" t="s">
        <v>27</v>
      </c>
      <c r="G907" s="2" t="s">
        <v>28</v>
      </c>
      <c r="H907">
        <f t="shared" ca="1" si="26"/>
        <v>39</v>
      </c>
      <c r="I907" s="3">
        <v>32</v>
      </c>
      <c r="J907" s="4">
        <v>4332.1450665939155</v>
      </c>
      <c r="K907" s="5">
        <v>0.25</v>
      </c>
      <c r="L907" s="6">
        <f t="shared" si="27"/>
        <v>1083.0362666484789</v>
      </c>
      <c r="M907" t="s">
        <v>35</v>
      </c>
      <c r="N907" s="6">
        <v>27.329906720581473</v>
      </c>
    </row>
    <row r="908" spans="1:14">
      <c r="A908">
        <v>60896</v>
      </c>
      <c r="B908" t="s">
        <v>1487</v>
      </c>
      <c r="C908" t="s">
        <v>1488</v>
      </c>
      <c r="D908" t="s">
        <v>34</v>
      </c>
      <c r="E908" s="1">
        <v>37826</v>
      </c>
      <c r="F908" s="2" t="s">
        <v>27</v>
      </c>
      <c r="G908" s="2" t="s">
        <v>28</v>
      </c>
      <c r="H908">
        <f t="shared" ref="H908:H971" ca="1" si="28">DATEDIF(E908,TODAY(),"y")</f>
        <v>15</v>
      </c>
      <c r="I908" s="3">
        <v>17</v>
      </c>
      <c r="J908" s="4">
        <v>6001.6766901185756</v>
      </c>
      <c r="K908" s="5">
        <v>7.0000000000000007E-2</v>
      </c>
      <c r="L908" s="6">
        <f t="shared" ref="L908:L971" si="29">K908*J908</f>
        <v>420.11736830830034</v>
      </c>
      <c r="M908" t="s">
        <v>35</v>
      </c>
      <c r="N908" s="6">
        <v>266.8055251044056</v>
      </c>
    </row>
    <row r="909" spans="1:14">
      <c r="A909">
        <v>60897</v>
      </c>
      <c r="B909" t="s">
        <v>1489</v>
      </c>
      <c r="C909" t="s">
        <v>368</v>
      </c>
      <c r="D909" t="s">
        <v>34</v>
      </c>
      <c r="E909" s="1">
        <v>34234</v>
      </c>
      <c r="F909" s="2" t="s">
        <v>133</v>
      </c>
      <c r="G909" s="2" t="s">
        <v>156</v>
      </c>
      <c r="H909">
        <f t="shared" ca="1" si="28"/>
        <v>25</v>
      </c>
      <c r="I909" s="3">
        <v>10</v>
      </c>
      <c r="J909" s="4">
        <v>3528.1676154239431</v>
      </c>
      <c r="K909" s="5">
        <v>0.12</v>
      </c>
      <c r="L909" s="6">
        <f t="shared" si="29"/>
        <v>423.38011385087316</v>
      </c>
      <c r="M909" t="s">
        <v>35</v>
      </c>
      <c r="N909" s="6">
        <v>209.83830106853657</v>
      </c>
    </row>
    <row r="910" spans="1:14">
      <c r="A910">
        <v>60898</v>
      </c>
      <c r="B910" t="s">
        <v>1490</v>
      </c>
      <c r="C910" t="s">
        <v>1491</v>
      </c>
      <c r="D910" t="s">
        <v>34</v>
      </c>
      <c r="E910" s="1">
        <v>33743</v>
      </c>
      <c r="F910" s="2" t="s">
        <v>27</v>
      </c>
      <c r="G910" s="2" t="s">
        <v>28</v>
      </c>
      <c r="H910">
        <f t="shared" ca="1" si="28"/>
        <v>26</v>
      </c>
      <c r="I910" s="3">
        <v>28</v>
      </c>
      <c r="J910" s="4">
        <v>4251.1667217621653</v>
      </c>
      <c r="K910" s="5">
        <v>0.12</v>
      </c>
      <c r="L910" s="6">
        <f t="shared" si="29"/>
        <v>510.1400066114598</v>
      </c>
      <c r="M910" t="s">
        <v>35</v>
      </c>
      <c r="N910" s="6">
        <v>121.99833634471906</v>
      </c>
    </row>
    <row r="911" spans="1:14">
      <c r="A911">
        <v>60899</v>
      </c>
      <c r="B911" t="s">
        <v>1492</v>
      </c>
      <c r="C911" t="s">
        <v>1086</v>
      </c>
      <c r="D911" t="s">
        <v>34</v>
      </c>
      <c r="E911" s="1">
        <v>32145</v>
      </c>
      <c r="F911" s="2" t="s">
        <v>27</v>
      </c>
      <c r="G911" s="2" t="s">
        <v>28</v>
      </c>
      <c r="H911">
        <f t="shared" ca="1" si="28"/>
        <v>30</v>
      </c>
      <c r="I911" s="3">
        <v>29</v>
      </c>
      <c r="J911" s="4">
        <v>8093.1627029687406</v>
      </c>
      <c r="K911" s="5">
        <v>0.15</v>
      </c>
      <c r="L911" s="6">
        <f t="shared" si="29"/>
        <v>1213.974405445311</v>
      </c>
      <c r="M911" t="s">
        <v>29</v>
      </c>
      <c r="N911" s="6">
        <v>73.677160079872195</v>
      </c>
    </row>
    <row r="912" spans="1:14">
      <c r="A912">
        <v>60900</v>
      </c>
      <c r="B912" t="s">
        <v>1493</v>
      </c>
      <c r="C912" t="s">
        <v>1135</v>
      </c>
      <c r="D912" t="s">
        <v>34</v>
      </c>
      <c r="E912" s="1">
        <v>29101</v>
      </c>
      <c r="F912" s="2" t="s">
        <v>27</v>
      </c>
      <c r="G912" s="2" t="s">
        <v>42</v>
      </c>
      <c r="H912">
        <f t="shared" ca="1" si="28"/>
        <v>39</v>
      </c>
      <c r="I912" s="3">
        <v>15</v>
      </c>
      <c r="J912" s="4">
        <v>3059.4502603804758</v>
      </c>
      <c r="K912" s="5">
        <v>0.25</v>
      </c>
      <c r="L912" s="6">
        <f t="shared" si="29"/>
        <v>764.86256509511895</v>
      </c>
      <c r="M912" t="s">
        <v>35</v>
      </c>
      <c r="N912" s="6">
        <v>182.52458606720532</v>
      </c>
    </row>
    <row r="913" spans="1:14">
      <c r="A913">
        <v>60901</v>
      </c>
      <c r="B913" t="s">
        <v>1494</v>
      </c>
      <c r="C913" t="s">
        <v>1495</v>
      </c>
      <c r="D913" t="s">
        <v>48</v>
      </c>
      <c r="E913" s="1">
        <v>39268</v>
      </c>
      <c r="F913" s="2" t="s">
        <v>27</v>
      </c>
      <c r="G913" s="2" t="s">
        <v>28</v>
      </c>
      <c r="H913">
        <f t="shared" ca="1" si="28"/>
        <v>11</v>
      </c>
      <c r="I913" s="3">
        <v>7</v>
      </c>
      <c r="J913" s="4">
        <v>4643.5357843124038</v>
      </c>
      <c r="K913" s="5">
        <v>0.04</v>
      </c>
      <c r="L913" s="6">
        <f t="shared" si="29"/>
        <v>185.74143137249615</v>
      </c>
      <c r="M913" t="s">
        <v>35</v>
      </c>
      <c r="N913" s="6">
        <v>37.828294934547252</v>
      </c>
    </row>
    <row r="914" spans="1:14">
      <c r="A914">
        <v>60902</v>
      </c>
      <c r="B914" t="s">
        <v>1496</v>
      </c>
      <c r="C914" t="s">
        <v>648</v>
      </c>
      <c r="D914" t="s">
        <v>48</v>
      </c>
      <c r="E914" s="1">
        <v>38020</v>
      </c>
      <c r="F914" s="2" t="s">
        <v>27</v>
      </c>
      <c r="G914" s="2" t="s">
        <v>28</v>
      </c>
      <c r="H914">
        <f t="shared" ca="1" si="28"/>
        <v>14</v>
      </c>
      <c r="I914" s="3">
        <v>16</v>
      </c>
      <c r="J914" s="4">
        <v>8256.6840512896724</v>
      </c>
      <c r="K914" s="5">
        <v>7.0000000000000007E-2</v>
      </c>
      <c r="L914" s="6">
        <f t="shared" si="29"/>
        <v>577.9678835902771</v>
      </c>
      <c r="M914" t="s">
        <v>29</v>
      </c>
      <c r="N914" s="6">
        <v>106.40096563134691</v>
      </c>
    </row>
    <row r="915" spans="1:14">
      <c r="A915">
        <v>60903</v>
      </c>
      <c r="B915" t="s">
        <v>1497</v>
      </c>
      <c r="C915" t="s">
        <v>1086</v>
      </c>
      <c r="D915" t="s">
        <v>34</v>
      </c>
      <c r="E915" s="1">
        <v>31271</v>
      </c>
      <c r="F915" s="2" t="s">
        <v>27</v>
      </c>
      <c r="G915" s="2" t="s">
        <v>28</v>
      </c>
      <c r="H915">
        <f t="shared" ca="1" si="28"/>
        <v>33</v>
      </c>
      <c r="I915" s="3">
        <v>27</v>
      </c>
      <c r="J915" s="4">
        <v>3449.118559291348</v>
      </c>
      <c r="K915" s="5">
        <v>0.15</v>
      </c>
      <c r="L915" s="6">
        <f t="shared" si="29"/>
        <v>517.36778389370215</v>
      </c>
      <c r="M915" t="s">
        <v>35</v>
      </c>
      <c r="N915" s="6">
        <v>73.554394527186147</v>
      </c>
    </row>
    <row r="916" spans="1:14">
      <c r="A916">
        <v>60904</v>
      </c>
      <c r="B916" t="s">
        <v>1498</v>
      </c>
      <c r="C916" t="s">
        <v>1135</v>
      </c>
      <c r="D916" t="s">
        <v>34</v>
      </c>
      <c r="E916" s="1">
        <v>37240</v>
      </c>
      <c r="F916" s="2" t="s">
        <v>27</v>
      </c>
      <c r="G916" s="2" t="s">
        <v>28</v>
      </c>
      <c r="H916">
        <f t="shared" ca="1" si="28"/>
        <v>16</v>
      </c>
      <c r="I916" s="3">
        <v>39</v>
      </c>
      <c r="J916" s="4">
        <v>6883.3796068758074</v>
      </c>
      <c r="K916" s="5">
        <v>7.0000000000000007E-2</v>
      </c>
      <c r="L916" s="6">
        <f t="shared" si="29"/>
        <v>481.83657248130658</v>
      </c>
      <c r="M916" t="s">
        <v>35</v>
      </c>
      <c r="N916" s="6">
        <v>332.9712777670091</v>
      </c>
    </row>
    <row r="917" spans="1:14">
      <c r="A917">
        <v>60905</v>
      </c>
      <c r="B917" t="s">
        <v>1499</v>
      </c>
      <c r="C917" t="s">
        <v>1175</v>
      </c>
      <c r="D917" t="s">
        <v>34</v>
      </c>
      <c r="E917" s="1">
        <v>37736</v>
      </c>
      <c r="F917" s="2" t="s">
        <v>27</v>
      </c>
      <c r="G917" s="2" t="s">
        <v>28</v>
      </c>
      <c r="H917">
        <f t="shared" ca="1" si="28"/>
        <v>15</v>
      </c>
      <c r="I917" s="3">
        <v>23</v>
      </c>
      <c r="J917" s="4">
        <v>3278.4706117711985</v>
      </c>
      <c r="K917" s="5">
        <v>7.0000000000000007E-2</v>
      </c>
      <c r="L917" s="6">
        <f t="shared" si="29"/>
        <v>229.49294282398392</v>
      </c>
      <c r="M917" t="s">
        <v>35</v>
      </c>
      <c r="N917" s="6">
        <v>245.37832122521013</v>
      </c>
    </row>
    <row r="918" spans="1:14">
      <c r="A918">
        <v>60906</v>
      </c>
      <c r="B918" t="s">
        <v>1500</v>
      </c>
      <c r="C918" t="s">
        <v>1101</v>
      </c>
      <c r="D918" t="s">
        <v>48</v>
      </c>
      <c r="E918" s="1">
        <v>34080</v>
      </c>
      <c r="F918" s="2" t="s">
        <v>27</v>
      </c>
      <c r="G918" s="2" t="s">
        <v>28</v>
      </c>
      <c r="H918">
        <f t="shared" ca="1" si="28"/>
        <v>25</v>
      </c>
      <c r="I918" s="3">
        <v>19</v>
      </c>
      <c r="J918" s="4">
        <v>1762.4070405449684</v>
      </c>
      <c r="K918" s="5">
        <v>0.12</v>
      </c>
      <c r="L918" s="6">
        <f t="shared" si="29"/>
        <v>211.4888448653962</v>
      </c>
      <c r="M918" t="s">
        <v>35</v>
      </c>
      <c r="N918" s="6">
        <v>53.675134126263984</v>
      </c>
    </row>
    <row r="919" spans="1:14">
      <c r="A919">
        <v>60907</v>
      </c>
      <c r="B919" t="s">
        <v>1501</v>
      </c>
      <c r="C919" t="s">
        <v>904</v>
      </c>
      <c r="D919" t="s">
        <v>48</v>
      </c>
      <c r="E919" s="1">
        <v>32051</v>
      </c>
      <c r="F919" s="2" t="s">
        <v>27</v>
      </c>
      <c r="G919" s="2" t="s">
        <v>28</v>
      </c>
      <c r="H919">
        <f t="shared" ca="1" si="28"/>
        <v>31</v>
      </c>
      <c r="I919" s="3">
        <v>31</v>
      </c>
      <c r="J919" s="4">
        <v>6821.1340821624644</v>
      </c>
      <c r="K919" s="5">
        <v>0.15</v>
      </c>
      <c r="L919" s="6">
        <f t="shared" si="29"/>
        <v>1023.1701123243696</v>
      </c>
      <c r="M919" t="s">
        <v>35</v>
      </c>
      <c r="N919" s="6">
        <v>91.717421257908498</v>
      </c>
    </row>
    <row r="920" spans="1:14">
      <c r="A920">
        <v>60908</v>
      </c>
      <c r="B920" t="s">
        <v>1502</v>
      </c>
      <c r="C920" t="s">
        <v>1184</v>
      </c>
      <c r="D920" t="s">
        <v>34</v>
      </c>
      <c r="E920" s="1">
        <v>29918</v>
      </c>
      <c r="F920" s="2" t="s">
        <v>27</v>
      </c>
      <c r="G920" s="2" t="s">
        <v>49</v>
      </c>
      <c r="H920">
        <f t="shared" ca="1" si="28"/>
        <v>36</v>
      </c>
      <c r="I920" s="3">
        <v>36</v>
      </c>
      <c r="J920" s="4">
        <v>6982.8141284425101</v>
      </c>
      <c r="K920" s="5">
        <v>0.25</v>
      </c>
      <c r="L920" s="6">
        <f t="shared" si="29"/>
        <v>1745.7035321106275</v>
      </c>
      <c r="M920" t="s">
        <v>35</v>
      </c>
      <c r="N920" s="6">
        <v>273.76358664966915</v>
      </c>
    </row>
    <row r="921" spans="1:14">
      <c r="A921">
        <v>60909</v>
      </c>
      <c r="B921" t="s">
        <v>1503</v>
      </c>
      <c r="C921" t="s">
        <v>1175</v>
      </c>
      <c r="D921" t="s">
        <v>34</v>
      </c>
      <c r="E921" s="1">
        <v>39995</v>
      </c>
      <c r="F921" s="2" t="s">
        <v>27</v>
      </c>
      <c r="G921" s="2" t="s">
        <v>28</v>
      </c>
      <c r="H921">
        <f t="shared" ca="1" si="28"/>
        <v>9</v>
      </c>
      <c r="I921" s="3">
        <v>28</v>
      </c>
      <c r="J921" s="4">
        <v>9315.5424376545852</v>
      </c>
      <c r="K921" s="5">
        <v>0</v>
      </c>
      <c r="L921" s="6">
        <f t="shared" si="29"/>
        <v>0</v>
      </c>
      <c r="M921" t="s">
        <v>29</v>
      </c>
      <c r="N921" s="6">
        <v>114.36065273766189</v>
      </c>
    </row>
    <row r="922" spans="1:14">
      <c r="A922">
        <v>60910</v>
      </c>
      <c r="B922" t="s">
        <v>1504</v>
      </c>
      <c r="C922" t="s">
        <v>1190</v>
      </c>
      <c r="D922" t="s">
        <v>34</v>
      </c>
      <c r="E922" s="1">
        <v>35987</v>
      </c>
      <c r="F922" s="2" t="s">
        <v>27</v>
      </c>
      <c r="G922" s="2" t="s">
        <v>28</v>
      </c>
      <c r="H922">
        <f t="shared" ca="1" si="28"/>
        <v>20</v>
      </c>
      <c r="I922" s="3">
        <v>8</v>
      </c>
      <c r="J922" s="4">
        <v>7679.402771547715</v>
      </c>
      <c r="K922" s="5">
        <v>0.09</v>
      </c>
      <c r="L922" s="6">
        <f t="shared" si="29"/>
        <v>691.14624943929437</v>
      </c>
      <c r="M922" t="s">
        <v>35</v>
      </c>
      <c r="N922" s="6">
        <v>178.38341620544026</v>
      </c>
    </row>
    <row r="923" spans="1:14">
      <c r="A923">
        <v>60911</v>
      </c>
      <c r="B923" t="s">
        <v>1505</v>
      </c>
      <c r="C923" t="s">
        <v>1506</v>
      </c>
      <c r="D923" t="s">
        <v>48</v>
      </c>
      <c r="E923" s="1">
        <v>31797</v>
      </c>
      <c r="F923" s="2" t="s">
        <v>27</v>
      </c>
      <c r="G923" s="2" t="s">
        <v>28</v>
      </c>
      <c r="H923">
        <f t="shared" ca="1" si="28"/>
        <v>31</v>
      </c>
      <c r="I923" s="3">
        <v>38</v>
      </c>
      <c r="J923" s="4">
        <v>8200.6463337668392</v>
      </c>
      <c r="K923" s="5">
        <v>0.15</v>
      </c>
      <c r="L923" s="6">
        <f t="shared" si="29"/>
        <v>1230.0969500650258</v>
      </c>
      <c r="M923" t="s">
        <v>29</v>
      </c>
      <c r="N923" s="6">
        <v>133.22042652410343</v>
      </c>
    </row>
    <row r="924" spans="1:14">
      <c r="A924">
        <v>60912</v>
      </c>
      <c r="B924" t="s">
        <v>1507</v>
      </c>
      <c r="C924" t="s">
        <v>100</v>
      </c>
      <c r="D924" t="s">
        <v>48</v>
      </c>
      <c r="E924" s="1">
        <v>33346</v>
      </c>
      <c r="F924" s="2" t="s">
        <v>27</v>
      </c>
      <c r="G924" s="2" t="s">
        <v>28</v>
      </c>
      <c r="H924">
        <f t="shared" ca="1" si="28"/>
        <v>27</v>
      </c>
      <c r="I924" s="3">
        <v>40</v>
      </c>
      <c r="J924" s="4">
        <v>1917.5664121834689</v>
      </c>
      <c r="K924" s="5">
        <v>0.12</v>
      </c>
      <c r="L924" s="6">
        <f t="shared" si="29"/>
        <v>230.10796946201626</v>
      </c>
      <c r="M924" t="s">
        <v>35</v>
      </c>
      <c r="N924" s="6">
        <v>129.81819482708363</v>
      </c>
    </row>
    <row r="925" spans="1:14">
      <c r="A925">
        <v>60913</v>
      </c>
      <c r="B925" t="s">
        <v>1508</v>
      </c>
      <c r="C925" t="s">
        <v>1103</v>
      </c>
      <c r="D925" t="s">
        <v>48</v>
      </c>
      <c r="E925" s="1">
        <v>33720</v>
      </c>
      <c r="F925" s="2" t="s">
        <v>27</v>
      </c>
      <c r="G925" s="2" t="s">
        <v>28</v>
      </c>
      <c r="H925">
        <f t="shared" ca="1" si="28"/>
        <v>26</v>
      </c>
      <c r="I925" s="3">
        <v>22</v>
      </c>
      <c r="J925" s="4">
        <v>1778.9434317184157</v>
      </c>
      <c r="K925" s="5">
        <v>0.12</v>
      </c>
      <c r="L925" s="6">
        <f t="shared" si="29"/>
        <v>213.47321180620989</v>
      </c>
      <c r="M925" t="s">
        <v>35</v>
      </c>
      <c r="N925" s="6">
        <v>22.88427717298795</v>
      </c>
    </row>
    <row r="926" spans="1:14">
      <c r="A926">
        <v>60914</v>
      </c>
      <c r="B926" t="s">
        <v>1509</v>
      </c>
      <c r="C926" t="s">
        <v>1510</v>
      </c>
      <c r="D926" t="s">
        <v>48</v>
      </c>
      <c r="E926" s="1">
        <v>30739</v>
      </c>
      <c r="F926" s="2" t="s">
        <v>27</v>
      </c>
      <c r="G926" s="2" t="s">
        <v>28</v>
      </c>
      <c r="H926">
        <f t="shared" ca="1" si="28"/>
        <v>34</v>
      </c>
      <c r="I926" s="3">
        <v>8</v>
      </c>
      <c r="J926" s="4">
        <v>3183.0588877944633</v>
      </c>
      <c r="K926" s="5">
        <v>0.25</v>
      </c>
      <c r="L926" s="6">
        <f t="shared" si="29"/>
        <v>795.76472194861583</v>
      </c>
      <c r="M926" t="s">
        <v>35</v>
      </c>
      <c r="N926" s="6">
        <v>88.608635352677382</v>
      </c>
    </row>
    <row r="927" spans="1:14">
      <c r="A927">
        <v>60915</v>
      </c>
      <c r="B927" t="s">
        <v>1511</v>
      </c>
      <c r="C927" t="s">
        <v>1203</v>
      </c>
      <c r="D927" t="s">
        <v>34</v>
      </c>
      <c r="E927" s="1">
        <v>36209</v>
      </c>
      <c r="F927" s="2" t="s">
        <v>27</v>
      </c>
      <c r="G927" s="2" t="s">
        <v>28</v>
      </c>
      <c r="H927">
        <f t="shared" ca="1" si="28"/>
        <v>19</v>
      </c>
      <c r="I927" s="3">
        <v>7</v>
      </c>
      <c r="J927" s="4">
        <v>6496.0939152832807</v>
      </c>
      <c r="K927" s="5">
        <v>0.09</v>
      </c>
      <c r="L927" s="6">
        <f t="shared" si="29"/>
        <v>584.64845237549525</v>
      </c>
      <c r="M927" t="s">
        <v>35</v>
      </c>
      <c r="N927" s="6">
        <v>237.98774674849997</v>
      </c>
    </row>
    <row r="928" spans="1:14">
      <c r="A928">
        <v>60916</v>
      </c>
      <c r="B928" t="s">
        <v>1512</v>
      </c>
      <c r="C928" t="s">
        <v>1184</v>
      </c>
      <c r="D928" t="s">
        <v>34</v>
      </c>
      <c r="E928" s="1">
        <v>28163</v>
      </c>
      <c r="F928" s="2" t="s">
        <v>27</v>
      </c>
      <c r="G928" s="2" t="s">
        <v>76</v>
      </c>
      <c r="H928">
        <f t="shared" ca="1" si="28"/>
        <v>41</v>
      </c>
      <c r="I928" s="3">
        <v>23</v>
      </c>
      <c r="J928" s="4">
        <v>5161.6221643202653</v>
      </c>
      <c r="K928" s="5">
        <v>0.25</v>
      </c>
      <c r="L928" s="6">
        <f t="shared" si="29"/>
        <v>1290.4055410800663</v>
      </c>
      <c r="M928" t="s">
        <v>35</v>
      </c>
      <c r="N928" s="6">
        <v>235.45867321128799</v>
      </c>
    </row>
    <row r="929" spans="1:14">
      <c r="A929">
        <v>60917</v>
      </c>
      <c r="B929" t="s">
        <v>1513</v>
      </c>
      <c r="C929" t="s">
        <v>1514</v>
      </c>
      <c r="D929" t="s">
        <v>48</v>
      </c>
      <c r="E929" s="1">
        <v>32647</v>
      </c>
      <c r="F929" s="2" t="s">
        <v>27</v>
      </c>
      <c r="G929" s="2" t="s">
        <v>28</v>
      </c>
      <c r="H929">
        <f t="shared" ca="1" si="28"/>
        <v>29</v>
      </c>
      <c r="I929" s="3">
        <v>28</v>
      </c>
      <c r="J929" s="4">
        <v>1777.6178881362166</v>
      </c>
      <c r="K929" s="5">
        <v>0.15</v>
      </c>
      <c r="L929" s="6">
        <f t="shared" si="29"/>
        <v>266.6426832204325</v>
      </c>
      <c r="M929" t="s">
        <v>35</v>
      </c>
      <c r="N929" s="6">
        <v>92.279215147432438</v>
      </c>
    </row>
    <row r="930" spans="1:14">
      <c r="A930">
        <v>60918</v>
      </c>
      <c r="B930" t="s">
        <v>1515</v>
      </c>
      <c r="C930" t="s">
        <v>1516</v>
      </c>
      <c r="D930" t="s">
        <v>34</v>
      </c>
      <c r="E930" s="1">
        <v>34382</v>
      </c>
      <c r="F930" s="2" t="s">
        <v>27</v>
      </c>
      <c r="G930" s="2" t="s">
        <v>28</v>
      </c>
      <c r="H930">
        <f t="shared" ca="1" si="28"/>
        <v>24</v>
      </c>
      <c r="I930" s="3">
        <v>9</v>
      </c>
      <c r="J930" s="4">
        <v>4342.9741666066384</v>
      </c>
      <c r="K930" s="5">
        <v>0.12</v>
      </c>
      <c r="L930" s="6">
        <f t="shared" si="29"/>
        <v>521.15689999279664</v>
      </c>
      <c r="M930" t="s">
        <v>35</v>
      </c>
      <c r="N930" s="6">
        <v>183.01346456434163</v>
      </c>
    </row>
    <row r="931" spans="1:14">
      <c r="A931">
        <v>60919</v>
      </c>
      <c r="B931" t="s">
        <v>1517</v>
      </c>
      <c r="C931" t="s">
        <v>1518</v>
      </c>
      <c r="D931" t="s">
        <v>48</v>
      </c>
      <c r="E931" s="1">
        <v>31091</v>
      </c>
      <c r="F931" s="2" t="s">
        <v>27</v>
      </c>
      <c r="G931" s="2" t="s">
        <v>28</v>
      </c>
      <c r="H931">
        <f t="shared" ca="1" si="28"/>
        <v>33</v>
      </c>
      <c r="I931" s="3">
        <v>18</v>
      </c>
      <c r="J931" s="4">
        <v>7550.4555748407856</v>
      </c>
      <c r="K931" s="5">
        <v>0.25</v>
      </c>
      <c r="L931" s="6">
        <f t="shared" si="29"/>
        <v>1887.6138937101964</v>
      </c>
      <c r="M931" t="s">
        <v>35</v>
      </c>
      <c r="N931" s="6">
        <v>50.570421788018884</v>
      </c>
    </row>
    <row r="932" spans="1:14">
      <c r="A932">
        <v>60920</v>
      </c>
      <c r="B932" t="s">
        <v>1519</v>
      </c>
      <c r="C932" t="s">
        <v>1520</v>
      </c>
      <c r="D932" t="s">
        <v>48</v>
      </c>
      <c r="E932" s="1">
        <v>39703</v>
      </c>
      <c r="F932" s="2" t="s">
        <v>27</v>
      </c>
      <c r="G932" s="2" t="s">
        <v>28</v>
      </c>
      <c r="H932">
        <f t="shared" ca="1" si="28"/>
        <v>10</v>
      </c>
      <c r="I932" s="3">
        <v>14</v>
      </c>
      <c r="J932" s="4">
        <v>5129.4991609896297</v>
      </c>
      <c r="K932" s="5">
        <v>0</v>
      </c>
      <c r="L932" s="6">
        <f t="shared" si="29"/>
        <v>0</v>
      </c>
      <c r="M932" t="s">
        <v>35</v>
      </c>
      <c r="N932" s="6">
        <v>52.03605084709578</v>
      </c>
    </row>
    <row r="933" spans="1:14">
      <c r="A933">
        <v>60921</v>
      </c>
      <c r="B933" t="s">
        <v>1521</v>
      </c>
      <c r="C933" t="s">
        <v>657</v>
      </c>
      <c r="D933" t="s">
        <v>48</v>
      </c>
      <c r="E933" s="1">
        <v>31493</v>
      </c>
      <c r="F933" s="2" t="s">
        <v>27</v>
      </c>
      <c r="G933" s="2" t="s">
        <v>42</v>
      </c>
      <c r="H933">
        <f t="shared" ca="1" si="28"/>
        <v>32</v>
      </c>
      <c r="I933" s="3">
        <v>18</v>
      </c>
      <c r="J933" s="4">
        <v>1865.1458683919359</v>
      </c>
      <c r="K933" s="5">
        <v>0.15</v>
      </c>
      <c r="L933" s="6">
        <f t="shared" si="29"/>
        <v>279.77188025879036</v>
      </c>
      <c r="M933" t="s">
        <v>35</v>
      </c>
      <c r="N933" s="6">
        <v>96.546118631794599</v>
      </c>
    </row>
    <row r="934" spans="1:14">
      <c r="A934">
        <v>60922</v>
      </c>
      <c r="B934" t="s">
        <v>1522</v>
      </c>
      <c r="C934" t="s">
        <v>1190</v>
      </c>
      <c r="D934" t="s">
        <v>34</v>
      </c>
      <c r="E934" s="1">
        <v>29822</v>
      </c>
      <c r="F934" s="2" t="s">
        <v>27</v>
      </c>
      <c r="G934" s="2" t="s">
        <v>28</v>
      </c>
      <c r="H934">
        <f t="shared" ca="1" si="28"/>
        <v>37</v>
      </c>
      <c r="I934" s="3">
        <v>27</v>
      </c>
      <c r="J934" s="4">
        <v>2686.495021043972</v>
      </c>
      <c r="K934" s="5">
        <v>0.25</v>
      </c>
      <c r="L934" s="6">
        <f t="shared" si="29"/>
        <v>671.62375526099299</v>
      </c>
      <c r="M934" t="s">
        <v>35</v>
      </c>
      <c r="N934" s="6">
        <v>173.34052342844393</v>
      </c>
    </row>
    <row r="935" spans="1:14">
      <c r="A935">
        <v>60923</v>
      </c>
      <c r="B935" t="s">
        <v>1523</v>
      </c>
      <c r="C935" t="s">
        <v>1218</v>
      </c>
      <c r="D935" t="s">
        <v>34</v>
      </c>
      <c r="E935" s="1">
        <v>31217</v>
      </c>
      <c r="F935" s="2" t="s">
        <v>27</v>
      </c>
      <c r="G935" s="2" t="s">
        <v>28</v>
      </c>
      <c r="H935">
        <f t="shared" ca="1" si="28"/>
        <v>33</v>
      </c>
      <c r="I935" s="3">
        <v>9</v>
      </c>
      <c r="J935" s="4">
        <v>6436.9124835794537</v>
      </c>
      <c r="K935" s="5">
        <v>0.15</v>
      </c>
      <c r="L935" s="6">
        <f t="shared" si="29"/>
        <v>965.53687253691805</v>
      </c>
      <c r="M935" t="s">
        <v>35</v>
      </c>
      <c r="N935" s="6">
        <v>258.08330066639832</v>
      </c>
    </row>
    <row r="936" spans="1:14">
      <c r="A936">
        <v>60924</v>
      </c>
      <c r="B936" t="s">
        <v>1524</v>
      </c>
      <c r="C936" t="s">
        <v>1203</v>
      </c>
      <c r="D936" t="s">
        <v>34</v>
      </c>
      <c r="E936" s="1">
        <v>30294</v>
      </c>
      <c r="F936" s="2" t="s">
        <v>27</v>
      </c>
      <c r="G936" s="2" t="s">
        <v>28</v>
      </c>
      <c r="H936">
        <f t="shared" ca="1" si="28"/>
        <v>35</v>
      </c>
      <c r="I936" s="3">
        <v>31</v>
      </c>
      <c r="J936" s="4">
        <v>7023.3111029971024</v>
      </c>
      <c r="K936" s="5">
        <v>0.25</v>
      </c>
      <c r="L936" s="6">
        <f t="shared" si="29"/>
        <v>1755.8277757492756</v>
      </c>
      <c r="M936" t="s">
        <v>35</v>
      </c>
      <c r="N936" s="6">
        <v>286.54732113423034</v>
      </c>
    </row>
    <row r="937" spans="1:14">
      <c r="A937">
        <v>60925</v>
      </c>
      <c r="B937" t="s">
        <v>1525</v>
      </c>
      <c r="C937" t="s">
        <v>309</v>
      </c>
      <c r="D937" t="s">
        <v>34</v>
      </c>
      <c r="E937" s="1">
        <v>32608</v>
      </c>
      <c r="F937" s="2" t="s">
        <v>27</v>
      </c>
      <c r="G937" s="2" t="s">
        <v>28</v>
      </c>
      <c r="H937">
        <f t="shared" ca="1" si="28"/>
        <v>29</v>
      </c>
      <c r="I937" s="3">
        <v>11</v>
      </c>
      <c r="J937" s="4">
        <v>9340.5065728462068</v>
      </c>
      <c r="K937" s="5">
        <v>0.15</v>
      </c>
      <c r="L937" s="6">
        <f t="shared" si="29"/>
        <v>1401.075985926931</v>
      </c>
      <c r="M937" t="s">
        <v>29</v>
      </c>
      <c r="N937" s="6">
        <v>61.342952357970319</v>
      </c>
    </row>
    <row r="938" spans="1:14">
      <c r="A938">
        <v>60926</v>
      </c>
      <c r="B938" t="s">
        <v>1526</v>
      </c>
      <c r="C938" t="s">
        <v>1226</v>
      </c>
      <c r="D938" t="s">
        <v>34</v>
      </c>
      <c r="E938" s="1">
        <v>31100</v>
      </c>
      <c r="F938" s="2" t="s">
        <v>27</v>
      </c>
      <c r="G938" s="2" t="s">
        <v>28</v>
      </c>
      <c r="H938">
        <f t="shared" ca="1" si="28"/>
        <v>33</v>
      </c>
      <c r="I938" s="3">
        <v>19</v>
      </c>
      <c r="J938" s="4">
        <v>4178.2647185572605</v>
      </c>
      <c r="K938" s="5">
        <v>0.25</v>
      </c>
      <c r="L938" s="6">
        <f t="shared" si="29"/>
        <v>1044.5661796393151</v>
      </c>
      <c r="M938" t="s">
        <v>35</v>
      </c>
      <c r="N938" s="6">
        <v>118.88091163002946</v>
      </c>
    </row>
    <row r="939" spans="1:14">
      <c r="A939">
        <v>60927</v>
      </c>
      <c r="B939" t="s">
        <v>1527</v>
      </c>
      <c r="C939" t="s">
        <v>1528</v>
      </c>
      <c r="D939" t="s">
        <v>34</v>
      </c>
      <c r="E939" s="1">
        <v>35011</v>
      </c>
      <c r="F939" s="2" t="s">
        <v>27</v>
      </c>
      <c r="G939" s="2" t="s">
        <v>28</v>
      </c>
      <c r="H939">
        <f t="shared" ca="1" si="28"/>
        <v>22</v>
      </c>
      <c r="I939" s="3">
        <v>15</v>
      </c>
      <c r="J939" s="4">
        <v>1989.3436303590577</v>
      </c>
      <c r="K939" s="5">
        <v>0.09</v>
      </c>
      <c r="L939" s="6">
        <f t="shared" si="29"/>
        <v>179.04092673231517</v>
      </c>
      <c r="M939" t="s">
        <v>35</v>
      </c>
      <c r="N939" s="6">
        <v>69.406518873036049</v>
      </c>
    </row>
    <row r="940" spans="1:14">
      <c r="A940">
        <v>60928</v>
      </c>
      <c r="B940" t="s">
        <v>1529</v>
      </c>
      <c r="C940" t="s">
        <v>1530</v>
      </c>
      <c r="D940" t="s">
        <v>48</v>
      </c>
      <c r="E940" s="1">
        <v>30946</v>
      </c>
      <c r="F940" s="2" t="s">
        <v>27</v>
      </c>
      <c r="G940" s="2" t="s">
        <v>76</v>
      </c>
      <c r="H940">
        <f t="shared" ca="1" si="28"/>
        <v>34</v>
      </c>
      <c r="I940" s="3">
        <v>22</v>
      </c>
      <c r="J940" s="4">
        <v>9236.4664747073439</v>
      </c>
      <c r="K940" s="5">
        <v>0.25</v>
      </c>
      <c r="L940" s="6">
        <f t="shared" si="29"/>
        <v>2309.116618676836</v>
      </c>
      <c r="M940" t="s">
        <v>29</v>
      </c>
      <c r="N940" s="6">
        <v>69.229792317530112</v>
      </c>
    </row>
    <row r="941" spans="1:14">
      <c r="A941">
        <v>60929</v>
      </c>
      <c r="B941" t="s">
        <v>1531</v>
      </c>
      <c r="C941" t="s">
        <v>1218</v>
      </c>
      <c r="D941" t="s">
        <v>34</v>
      </c>
      <c r="E941" s="1">
        <v>31911</v>
      </c>
      <c r="F941" s="2" t="s">
        <v>27</v>
      </c>
      <c r="G941" s="2" t="s">
        <v>28</v>
      </c>
      <c r="H941">
        <f t="shared" ca="1" si="28"/>
        <v>31</v>
      </c>
      <c r="I941" s="3">
        <v>37</v>
      </c>
      <c r="J941" s="4">
        <v>2023.4050856181384</v>
      </c>
      <c r="K941" s="5">
        <v>0.15</v>
      </c>
      <c r="L941" s="6">
        <f t="shared" si="29"/>
        <v>303.51076284272074</v>
      </c>
      <c r="M941" t="s">
        <v>35</v>
      </c>
      <c r="N941" s="6">
        <v>303.16106490987266</v>
      </c>
    </row>
    <row r="942" spans="1:14">
      <c r="A942">
        <v>60930</v>
      </c>
      <c r="B942" t="s">
        <v>1532</v>
      </c>
      <c r="C942" t="s">
        <v>1229</v>
      </c>
      <c r="D942" t="s">
        <v>34</v>
      </c>
      <c r="E942" s="1">
        <v>37206</v>
      </c>
      <c r="F942" s="2" t="s">
        <v>27</v>
      </c>
      <c r="G942" s="2" t="s">
        <v>28</v>
      </c>
      <c r="H942">
        <f t="shared" ca="1" si="28"/>
        <v>16</v>
      </c>
      <c r="I942" s="3">
        <v>38</v>
      </c>
      <c r="J942" s="4">
        <v>6228.5574000179395</v>
      </c>
      <c r="K942" s="5">
        <v>7.0000000000000007E-2</v>
      </c>
      <c r="L942" s="6">
        <f t="shared" si="29"/>
        <v>435.99901800125582</v>
      </c>
      <c r="M942" t="s">
        <v>35</v>
      </c>
      <c r="N942" s="6">
        <v>115.39283752918409</v>
      </c>
    </row>
    <row r="943" spans="1:14">
      <c r="A943">
        <v>60931</v>
      </c>
      <c r="B943" t="s">
        <v>1533</v>
      </c>
      <c r="C943" t="s">
        <v>1239</v>
      </c>
      <c r="D943" t="s">
        <v>34</v>
      </c>
      <c r="E943" s="1">
        <v>28053</v>
      </c>
      <c r="F943" s="2" t="s">
        <v>27</v>
      </c>
      <c r="G943" s="2" t="s">
        <v>28</v>
      </c>
      <c r="H943">
        <f t="shared" ca="1" si="28"/>
        <v>42</v>
      </c>
      <c r="I943" s="3">
        <v>39</v>
      </c>
      <c r="J943" s="4">
        <v>9740.9783873618762</v>
      </c>
      <c r="K943" s="5">
        <v>0.25</v>
      </c>
      <c r="L943" s="6">
        <f t="shared" si="29"/>
        <v>2435.2445968404691</v>
      </c>
      <c r="M943" t="s">
        <v>29</v>
      </c>
      <c r="N943" s="6">
        <v>99.978592314747857</v>
      </c>
    </row>
    <row r="944" spans="1:14">
      <c r="A944">
        <v>60932</v>
      </c>
      <c r="B944" t="s">
        <v>1534</v>
      </c>
      <c r="C944" t="s">
        <v>1107</v>
      </c>
      <c r="D944" t="s">
        <v>48</v>
      </c>
      <c r="E944" s="1">
        <v>34264</v>
      </c>
      <c r="F944" s="2" t="s">
        <v>27</v>
      </c>
      <c r="G944" s="2" t="s">
        <v>28</v>
      </c>
      <c r="H944">
        <f t="shared" ca="1" si="28"/>
        <v>25</v>
      </c>
      <c r="I944" s="3">
        <v>35</v>
      </c>
      <c r="J944" s="4">
        <v>5490.9061394998889</v>
      </c>
      <c r="K944" s="5">
        <v>0.12</v>
      </c>
      <c r="L944" s="6">
        <f t="shared" si="29"/>
        <v>658.90873673998669</v>
      </c>
      <c r="M944" t="s">
        <v>35</v>
      </c>
      <c r="N944" s="6">
        <v>106.03244675862352</v>
      </c>
    </row>
    <row r="945" spans="1:14">
      <c r="A945">
        <v>60933</v>
      </c>
      <c r="B945" t="s">
        <v>1535</v>
      </c>
      <c r="C945" t="s">
        <v>1536</v>
      </c>
      <c r="D945" t="s">
        <v>48</v>
      </c>
      <c r="E945" s="1">
        <v>27803</v>
      </c>
      <c r="F945" s="2" t="s">
        <v>27</v>
      </c>
      <c r="G945" s="2" t="s">
        <v>28</v>
      </c>
      <c r="H945">
        <f t="shared" ca="1" si="28"/>
        <v>42</v>
      </c>
      <c r="I945" s="3">
        <v>33</v>
      </c>
      <c r="J945" s="4"/>
      <c r="K945" s="5">
        <v>0.25</v>
      </c>
      <c r="L945" s="6">
        <f t="shared" si="29"/>
        <v>0</v>
      </c>
      <c r="M945" t="s">
        <v>35</v>
      </c>
      <c r="N945" s="6">
        <v>52.877501193419413</v>
      </c>
    </row>
    <row r="946" spans="1:14">
      <c r="A946">
        <v>60934</v>
      </c>
      <c r="B946" t="s">
        <v>1537</v>
      </c>
      <c r="C946" t="s">
        <v>1538</v>
      </c>
      <c r="D946" t="s">
        <v>48</v>
      </c>
      <c r="E946" s="1">
        <v>27890</v>
      </c>
      <c r="F946" s="2" t="s">
        <v>27</v>
      </c>
      <c r="G946" s="2" t="s">
        <v>28</v>
      </c>
      <c r="H946">
        <f t="shared" ca="1" si="28"/>
        <v>42</v>
      </c>
      <c r="I946" s="3">
        <v>32</v>
      </c>
      <c r="J946" s="4"/>
      <c r="K946" s="5">
        <v>0.25</v>
      </c>
      <c r="L946" s="6">
        <f t="shared" si="29"/>
        <v>0</v>
      </c>
      <c r="M946" t="s">
        <v>35</v>
      </c>
      <c r="N946" s="6">
        <v>20.881127127505263</v>
      </c>
    </row>
    <row r="947" spans="1:14">
      <c r="A947">
        <v>60935</v>
      </c>
      <c r="B947" t="s">
        <v>1539</v>
      </c>
      <c r="C947" t="s">
        <v>1540</v>
      </c>
      <c r="D947" t="s">
        <v>34</v>
      </c>
      <c r="E947" s="1">
        <v>35546</v>
      </c>
      <c r="F947" s="2" t="s">
        <v>27</v>
      </c>
      <c r="G947" s="2" t="s">
        <v>76</v>
      </c>
      <c r="H947">
        <f t="shared" ca="1" si="28"/>
        <v>21</v>
      </c>
      <c r="I947" s="3">
        <v>27</v>
      </c>
      <c r="J947" s="4"/>
      <c r="K947" s="5">
        <v>0.09</v>
      </c>
      <c r="L947" s="6">
        <f t="shared" si="29"/>
        <v>0</v>
      </c>
      <c r="M947" t="s">
        <v>35</v>
      </c>
      <c r="N947" s="6">
        <v>79.110865537736075</v>
      </c>
    </row>
    <row r="948" spans="1:14">
      <c r="A948">
        <v>60936</v>
      </c>
      <c r="B948" t="s">
        <v>1541</v>
      </c>
      <c r="C948" t="s">
        <v>1542</v>
      </c>
      <c r="D948" t="s">
        <v>48</v>
      </c>
      <c r="E948" s="1">
        <v>35454</v>
      </c>
      <c r="F948" s="2" t="s">
        <v>27</v>
      </c>
      <c r="G948" s="2" t="s">
        <v>28</v>
      </c>
      <c r="H948">
        <f t="shared" ca="1" si="28"/>
        <v>21</v>
      </c>
      <c r="I948" s="3">
        <v>37</v>
      </c>
      <c r="J948" s="4"/>
      <c r="K948" s="5">
        <v>0.09</v>
      </c>
      <c r="L948" s="6">
        <f t="shared" si="29"/>
        <v>0</v>
      </c>
      <c r="M948" t="s">
        <v>35</v>
      </c>
      <c r="N948" s="6">
        <v>115.7912003771343</v>
      </c>
    </row>
    <row r="949" spans="1:14">
      <c r="A949">
        <v>60937</v>
      </c>
      <c r="B949" t="s">
        <v>1543</v>
      </c>
      <c r="C949" t="s">
        <v>1241</v>
      </c>
      <c r="D949" t="s">
        <v>34</v>
      </c>
      <c r="E949" s="1">
        <v>29141</v>
      </c>
      <c r="F949" s="2" t="s">
        <v>27</v>
      </c>
      <c r="G949" s="2" t="s">
        <v>42</v>
      </c>
      <c r="H949">
        <f t="shared" ca="1" si="28"/>
        <v>39</v>
      </c>
      <c r="I949" s="3">
        <v>15</v>
      </c>
      <c r="J949" s="4"/>
      <c r="K949" s="5">
        <v>0.25</v>
      </c>
      <c r="L949" s="6">
        <f t="shared" si="29"/>
        <v>0</v>
      </c>
      <c r="M949" t="s">
        <v>35</v>
      </c>
      <c r="N949" s="6">
        <v>326.65437743703257</v>
      </c>
    </row>
    <row r="950" spans="1:14">
      <c r="A950">
        <v>60938</v>
      </c>
      <c r="B950" t="s">
        <v>1544</v>
      </c>
      <c r="C950" t="s">
        <v>1545</v>
      </c>
      <c r="D950" t="s">
        <v>48</v>
      </c>
      <c r="E950" s="1">
        <v>37199</v>
      </c>
      <c r="F950" s="2" t="s">
        <v>27</v>
      </c>
      <c r="G950" s="2" t="s">
        <v>28</v>
      </c>
      <c r="H950">
        <f t="shared" ca="1" si="28"/>
        <v>16</v>
      </c>
      <c r="I950" s="3">
        <v>16</v>
      </c>
      <c r="J950" s="4"/>
      <c r="K950" s="5">
        <v>7.0000000000000007E-2</v>
      </c>
      <c r="L950" s="6">
        <f t="shared" si="29"/>
        <v>0</v>
      </c>
      <c r="M950" t="s">
        <v>35</v>
      </c>
      <c r="N950" s="6">
        <v>33.774170135540231</v>
      </c>
    </row>
    <row r="951" spans="1:14">
      <c r="A951">
        <v>60939</v>
      </c>
      <c r="B951" t="s">
        <v>1546</v>
      </c>
      <c r="C951" t="s">
        <v>102</v>
      </c>
      <c r="D951" t="s">
        <v>48</v>
      </c>
      <c r="E951" s="1">
        <v>37534</v>
      </c>
      <c r="F951" s="2" t="s">
        <v>27</v>
      </c>
      <c r="G951" s="2" t="s">
        <v>28</v>
      </c>
      <c r="H951">
        <f t="shared" ca="1" si="28"/>
        <v>16</v>
      </c>
      <c r="I951" s="3">
        <v>6</v>
      </c>
      <c r="J951" s="4"/>
      <c r="K951" s="5">
        <v>7.0000000000000007E-2</v>
      </c>
      <c r="L951" s="6">
        <f t="shared" si="29"/>
        <v>0</v>
      </c>
      <c r="M951" t="s">
        <v>35</v>
      </c>
      <c r="N951" s="6">
        <v>117.74151125493795</v>
      </c>
    </row>
    <row r="952" spans="1:14">
      <c r="A952">
        <v>60940</v>
      </c>
      <c r="B952" t="s">
        <v>1547</v>
      </c>
      <c r="C952" t="s">
        <v>1109</v>
      </c>
      <c r="D952" t="s">
        <v>48</v>
      </c>
      <c r="E952" s="1">
        <v>29525</v>
      </c>
      <c r="F952" s="2" t="s">
        <v>27</v>
      </c>
      <c r="G952" s="2" t="s">
        <v>28</v>
      </c>
      <c r="H952">
        <f t="shared" ca="1" si="28"/>
        <v>37</v>
      </c>
      <c r="I952" s="3">
        <v>9</v>
      </c>
      <c r="J952" s="4"/>
      <c r="K952" s="5">
        <v>0.25</v>
      </c>
      <c r="L952" s="6">
        <f t="shared" si="29"/>
        <v>0</v>
      </c>
      <c r="M952" t="s">
        <v>35</v>
      </c>
      <c r="N952" s="6">
        <v>25.410115749864101</v>
      </c>
    </row>
    <row r="953" spans="1:14">
      <c r="A953">
        <v>60941</v>
      </c>
      <c r="B953" t="s">
        <v>1548</v>
      </c>
      <c r="C953" t="s">
        <v>1226</v>
      </c>
      <c r="D953" t="s">
        <v>34</v>
      </c>
      <c r="E953" s="1">
        <v>36355</v>
      </c>
      <c r="F953" s="2" t="s">
        <v>27</v>
      </c>
      <c r="G953" s="2" t="s">
        <v>28</v>
      </c>
      <c r="H953">
        <f t="shared" ca="1" si="28"/>
        <v>19</v>
      </c>
      <c r="I953" s="3">
        <v>27</v>
      </c>
      <c r="J953" s="4">
        <v>7497.9010456975093</v>
      </c>
      <c r="K953" s="5">
        <v>0.09</v>
      </c>
      <c r="L953" s="6">
        <f t="shared" si="29"/>
        <v>674.81109411277578</v>
      </c>
      <c r="M953" t="s">
        <v>35</v>
      </c>
      <c r="N953" s="6">
        <v>139.63724503378111</v>
      </c>
    </row>
    <row r="954" spans="1:14">
      <c r="A954">
        <v>60942</v>
      </c>
      <c r="B954" t="s">
        <v>1549</v>
      </c>
      <c r="C954" t="s">
        <v>1550</v>
      </c>
      <c r="D954" t="s">
        <v>34</v>
      </c>
      <c r="E954" s="1">
        <v>30803</v>
      </c>
      <c r="F954" s="2" t="s">
        <v>127</v>
      </c>
      <c r="G954" s="2" t="s">
        <v>466</v>
      </c>
      <c r="H954">
        <f t="shared" ca="1" si="28"/>
        <v>34</v>
      </c>
      <c r="I954" s="3">
        <v>38</v>
      </c>
      <c r="J954" s="4">
        <v>5089.3904817853818</v>
      </c>
      <c r="K954" s="5">
        <v>0.25</v>
      </c>
      <c r="L954" s="6">
        <f t="shared" si="29"/>
        <v>1272.3476204463454</v>
      </c>
      <c r="M954" t="s">
        <v>35</v>
      </c>
      <c r="N954" s="6">
        <v>161.97471303898655</v>
      </c>
    </row>
    <row r="955" spans="1:14">
      <c r="A955">
        <v>60943</v>
      </c>
      <c r="B955" t="s">
        <v>1551</v>
      </c>
      <c r="C955" t="s">
        <v>715</v>
      </c>
      <c r="D955" t="s">
        <v>34</v>
      </c>
      <c r="E955" s="1">
        <v>39661</v>
      </c>
      <c r="F955" s="2" t="s">
        <v>27</v>
      </c>
      <c r="G955" s="2" t="s">
        <v>28</v>
      </c>
      <c r="H955">
        <f t="shared" ca="1" si="28"/>
        <v>10</v>
      </c>
      <c r="I955" s="3">
        <v>12</v>
      </c>
      <c r="J955" s="4">
        <v>3759.1516748938552</v>
      </c>
      <c r="K955" s="5">
        <v>0</v>
      </c>
      <c r="L955" s="6">
        <f t="shared" si="29"/>
        <v>0</v>
      </c>
      <c r="M955" t="s">
        <v>35</v>
      </c>
      <c r="N955" s="6">
        <v>92.198189225661679</v>
      </c>
    </row>
    <row r="956" spans="1:14">
      <c r="A956">
        <v>60944</v>
      </c>
      <c r="B956" t="s">
        <v>1552</v>
      </c>
      <c r="C956" t="s">
        <v>1111</v>
      </c>
      <c r="D956" t="s">
        <v>48</v>
      </c>
      <c r="E956" s="1">
        <v>36221</v>
      </c>
      <c r="F956" s="2" t="s">
        <v>27</v>
      </c>
      <c r="G956" s="2" t="s">
        <v>28</v>
      </c>
      <c r="H956">
        <f t="shared" ca="1" si="28"/>
        <v>19</v>
      </c>
      <c r="I956" s="3">
        <v>37</v>
      </c>
      <c r="J956" s="4"/>
      <c r="K956" s="5">
        <v>0.09</v>
      </c>
      <c r="L956" s="6">
        <f t="shared" si="29"/>
        <v>0</v>
      </c>
      <c r="M956" t="s">
        <v>35</v>
      </c>
      <c r="N956" s="6">
        <v>32.468652765565054</v>
      </c>
    </row>
    <row r="957" spans="1:14">
      <c r="A957">
        <v>60945</v>
      </c>
      <c r="B957" t="s">
        <v>1553</v>
      </c>
      <c r="C957" t="s">
        <v>1554</v>
      </c>
      <c r="D957" t="s">
        <v>34</v>
      </c>
      <c r="E957" s="1">
        <v>39157</v>
      </c>
      <c r="F957" s="2" t="s">
        <v>27</v>
      </c>
      <c r="G957" s="2" t="s">
        <v>28</v>
      </c>
      <c r="H957">
        <f t="shared" ca="1" si="28"/>
        <v>11</v>
      </c>
      <c r="I957" s="3">
        <v>31</v>
      </c>
      <c r="J957" s="4">
        <v>3441.4046422758047</v>
      </c>
      <c r="K957" s="5">
        <v>0.04</v>
      </c>
      <c r="L957" s="6">
        <f t="shared" si="29"/>
        <v>137.65618569103219</v>
      </c>
      <c r="M957" t="s">
        <v>35</v>
      </c>
      <c r="N957" s="6">
        <v>275.37970192064853</v>
      </c>
    </row>
    <row r="958" spans="1:14">
      <c r="A958">
        <v>60946</v>
      </c>
      <c r="B958" t="s">
        <v>1555</v>
      </c>
      <c r="C958" t="s">
        <v>1556</v>
      </c>
      <c r="D958" t="s">
        <v>48</v>
      </c>
      <c r="E958" s="1">
        <v>32560</v>
      </c>
      <c r="F958" s="2" t="s">
        <v>27</v>
      </c>
      <c r="G958" s="2" t="s">
        <v>28</v>
      </c>
      <c r="H958">
        <f t="shared" ca="1" si="28"/>
        <v>29</v>
      </c>
      <c r="I958" s="3">
        <v>21</v>
      </c>
      <c r="J958" s="4">
        <v>3407.4518378685943</v>
      </c>
      <c r="K958" s="5">
        <v>0.15</v>
      </c>
      <c r="L958" s="6">
        <f t="shared" si="29"/>
        <v>511.11777568028913</v>
      </c>
      <c r="M958" t="s">
        <v>35</v>
      </c>
      <c r="N958" s="6">
        <v>36.298920115903876</v>
      </c>
    </row>
    <row r="959" spans="1:14">
      <c r="A959">
        <v>60947</v>
      </c>
      <c r="B959" t="s">
        <v>1557</v>
      </c>
      <c r="C959" t="s">
        <v>1010</v>
      </c>
      <c r="D959" t="s">
        <v>34</v>
      </c>
      <c r="E959" s="1">
        <v>36791</v>
      </c>
      <c r="F959" s="2" t="s">
        <v>27</v>
      </c>
      <c r="G959" s="2" t="s">
        <v>28</v>
      </c>
      <c r="H959">
        <f t="shared" ca="1" si="28"/>
        <v>18</v>
      </c>
      <c r="I959" s="3">
        <v>11</v>
      </c>
      <c r="J959" s="4">
        <v>1841.9072642577787</v>
      </c>
      <c r="K959" s="5">
        <v>7.0000000000000007E-2</v>
      </c>
      <c r="L959" s="6">
        <f t="shared" si="29"/>
        <v>128.93350849804452</v>
      </c>
      <c r="M959" t="s">
        <v>35</v>
      </c>
      <c r="N959" s="6">
        <v>228.75663933791375</v>
      </c>
    </row>
    <row r="960" spans="1:14">
      <c r="A960">
        <v>60948</v>
      </c>
      <c r="B960" t="s">
        <v>1558</v>
      </c>
      <c r="C960" t="s">
        <v>1559</v>
      </c>
      <c r="D960" t="s">
        <v>48</v>
      </c>
      <c r="E960" s="1">
        <v>40143</v>
      </c>
      <c r="F960" s="2" t="s">
        <v>27</v>
      </c>
      <c r="G960" s="2" t="s">
        <v>28</v>
      </c>
      <c r="H960">
        <f t="shared" ca="1" si="28"/>
        <v>8</v>
      </c>
      <c r="I960" s="3">
        <v>29</v>
      </c>
      <c r="J960" s="4">
        <v>3214.3323469330849</v>
      </c>
      <c r="K960" s="5">
        <v>0</v>
      </c>
      <c r="L960" s="6">
        <f t="shared" si="29"/>
        <v>0</v>
      </c>
      <c r="M960" t="s">
        <v>35</v>
      </c>
      <c r="N960" s="6">
        <v>24.153032324922528</v>
      </c>
    </row>
    <row r="961" spans="1:14">
      <c r="A961">
        <v>60949</v>
      </c>
      <c r="B961" t="s">
        <v>1560</v>
      </c>
      <c r="C961" t="s">
        <v>1561</v>
      </c>
      <c r="D961" t="s">
        <v>48</v>
      </c>
      <c r="E961" s="1">
        <v>29546</v>
      </c>
      <c r="F961" s="2" t="s">
        <v>27</v>
      </c>
      <c r="G961" s="2" t="s">
        <v>28</v>
      </c>
      <c r="H961">
        <f t="shared" ca="1" si="28"/>
        <v>37</v>
      </c>
      <c r="I961" s="3">
        <v>16</v>
      </c>
      <c r="J961" s="4">
        <v>2875.6614855785319</v>
      </c>
      <c r="K961" s="5">
        <v>0.25</v>
      </c>
      <c r="L961" s="6">
        <f t="shared" si="29"/>
        <v>718.91537139463298</v>
      </c>
      <c r="M961" t="s">
        <v>35</v>
      </c>
      <c r="N961" s="6">
        <v>115.94122903841732</v>
      </c>
    </row>
    <row r="962" spans="1:14">
      <c r="A962">
        <v>60950</v>
      </c>
      <c r="B962" t="s">
        <v>1562</v>
      </c>
      <c r="C962" t="s">
        <v>1563</v>
      </c>
      <c r="D962" t="s">
        <v>48</v>
      </c>
      <c r="E962" s="1">
        <v>31159</v>
      </c>
      <c r="F962" s="2" t="s">
        <v>27</v>
      </c>
      <c r="G962" s="2" t="s">
        <v>28</v>
      </c>
      <c r="H962">
        <f t="shared" ca="1" si="28"/>
        <v>33</v>
      </c>
      <c r="I962" s="3">
        <v>12</v>
      </c>
      <c r="J962" s="4">
        <v>3384.6364060481915</v>
      </c>
      <c r="K962" s="5">
        <v>0.15</v>
      </c>
      <c r="L962" s="6">
        <f t="shared" si="29"/>
        <v>507.69546090722872</v>
      </c>
      <c r="M962" t="s">
        <v>35</v>
      </c>
      <c r="N962" s="6">
        <v>120.78081139819899</v>
      </c>
    </row>
    <row r="963" spans="1:14">
      <c r="A963">
        <v>60951</v>
      </c>
      <c r="B963" t="s">
        <v>1564</v>
      </c>
      <c r="C963" t="s">
        <v>104</v>
      </c>
      <c r="D963" t="s">
        <v>48</v>
      </c>
      <c r="E963" s="1">
        <v>36228</v>
      </c>
      <c r="F963" s="2" t="s">
        <v>1164</v>
      </c>
      <c r="G963" s="2" t="s">
        <v>28</v>
      </c>
      <c r="H963">
        <f t="shared" ca="1" si="28"/>
        <v>19</v>
      </c>
      <c r="I963" s="3">
        <v>29</v>
      </c>
      <c r="J963" s="4">
        <v>8070.6943346600519</v>
      </c>
      <c r="K963" s="5">
        <v>0.09</v>
      </c>
      <c r="L963" s="6">
        <f t="shared" si="29"/>
        <v>726.3624901194047</v>
      </c>
      <c r="M963" t="s">
        <v>29</v>
      </c>
      <c r="N963" s="6">
        <v>104.45711308818852</v>
      </c>
    </row>
    <row r="964" spans="1:14">
      <c r="A964">
        <v>60952</v>
      </c>
      <c r="B964" t="s">
        <v>1565</v>
      </c>
      <c r="C964" t="s">
        <v>1117</v>
      </c>
      <c r="D964" t="s">
        <v>48</v>
      </c>
      <c r="E964" s="1">
        <v>38842</v>
      </c>
      <c r="F964" s="2" t="s">
        <v>27</v>
      </c>
      <c r="G964" s="2" t="s">
        <v>28</v>
      </c>
      <c r="H964">
        <f t="shared" ca="1" si="28"/>
        <v>12</v>
      </c>
      <c r="I964" s="3">
        <v>19</v>
      </c>
      <c r="J964" s="4">
        <v>2961.5124398907824</v>
      </c>
      <c r="K964" s="5">
        <v>0.04</v>
      </c>
      <c r="L964" s="6">
        <f t="shared" si="29"/>
        <v>118.4604975956313</v>
      </c>
      <c r="M964" t="s">
        <v>35</v>
      </c>
      <c r="N964" s="6">
        <v>56.688349407803798</v>
      </c>
    </row>
    <row r="965" spans="1:14">
      <c r="A965">
        <v>60953</v>
      </c>
      <c r="B965" t="s">
        <v>1566</v>
      </c>
      <c r="C965" t="s">
        <v>730</v>
      </c>
      <c r="D965" t="s">
        <v>34</v>
      </c>
      <c r="E965" s="1">
        <v>37275</v>
      </c>
      <c r="F965" s="2" t="s">
        <v>133</v>
      </c>
      <c r="G965" s="2" t="s">
        <v>156</v>
      </c>
      <c r="H965">
        <f t="shared" ca="1" si="28"/>
        <v>16</v>
      </c>
      <c r="I965" s="3">
        <v>22</v>
      </c>
      <c r="J965" s="4">
        <v>1806.832222170771</v>
      </c>
      <c r="K965" s="5">
        <v>7.0000000000000007E-2</v>
      </c>
      <c r="L965" s="6">
        <f t="shared" si="29"/>
        <v>126.47825555195398</v>
      </c>
      <c r="M965" t="s">
        <v>35</v>
      </c>
      <c r="N965" s="6">
        <v>66.22443289487299</v>
      </c>
    </row>
    <row r="966" spans="1:14">
      <c r="A966">
        <v>60954</v>
      </c>
      <c r="B966" t="s">
        <v>1567</v>
      </c>
      <c r="C966" t="s">
        <v>1568</v>
      </c>
      <c r="D966" t="s">
        <v>48</v>
      </c>
      <c r="E966" s="1">
        <v>31923</v>
      </c>
      <c r="F966" s="2" t="s">
        <v>27</v>
      </c>
      <c r="G966" s="2" t="s">
        <v>28</v>
      </c>
      <c r="H966">
        <f t="shared" ca="1" si="28"/>
        <v>31</v>
      </c>
      <c r="I966" s="3">
        <v>26</v>
      </c>
      <c r="J966" s="4">
        <v>2064.7425729148927</v>
      </c>
      <c r="K966" s="5">
        <v>0.15</v>
      </c>
      <c r="L966" s="6">
        <f t="shared" si="29"/>
        <v>309.7113859372339</v>
      </c>
      <c r="M966" t="s">
        <v>35</v>
      </c>
      <c r="N966" s="6">
        <v>129.07934913749827</v>
      </c>
    </row>
    <row r="967" spans="1:14">
      <c r="A967">
        <v>60955</v>
      </c>
      <c r="B967" t="s">
        <v>1569</v>
      </c>
      <c r="C967" t="s">
        <v>1570</v>
      </c>
      <c r="D967" t="s">
        <v>48</v>
      </c>
      <c r="E967" s="1">
        <v>38074</v>
      </c>
      <c r="F967" s="2" t="s">
        <v>27</v>
      </c>
      <c r="G967" s="2" t="s">
        <v>28</v>
      </c>
      <c r="H967">
        <f t="shared" ca="1" si="28"/>
        <v>14</v>
      </c>
      <c r="I967" s="3">
        <v>23</v>
      </c>
      <c r="J967" s="4">
        <v>9485.1315017699199</v>
      </c>
      <c r="K967" s="5">
        <v>7.0000000000000007E-2</v>
      </c>
      <c r="L967" s="6">
        <f t="shared" si="29"/>
        <v>663.95920512389444</v>
      </c>
      <c r="M967" t="s">
        <v>29</v>
      </c>
      <c r="N967" s="6">
        <v>23.020705650774495</v>
      </c>
    </row>
    <row r="968" spans="1:14">
      <c r="A968">
        <v>60956</v>
      </c>
      <c r="B968" t="s">
        <v>1571</v>
      </c>
      <c r="C968" t="s">
        <v>1572</v>
      </c>
      <c r="D968" t="s">
        <v>34</v>
      </c>
      <c r="E968" s="1">
        <v>30672</v>
      </c>
      <c r="F968" s="2" t="s">
        <v>27</v>
      </c>
      <c r="G968" s="2" t="s">
        <v>28</v>
      </c>
      <c r="H968">
        <f t="shared" ca="1" si="28"/>
        <v>34</v>
      </c>
      <c r="I968" s="3">
        <v>16</v>
      </c>
      <c r="J968" s="4">
        <v>7255.3540988720324</v>
      </c>
      <c r="K968" s="5">
        <v>0.25</v>
      </c>
      <c r="L968" s="6">
        <f t="shared" si="29"/>
        <v>1813.8385247180081</v>
      </c>
      <c r="M968" t="s">
        <v>35</v>
      </c>
      <c r="N968" s="6">
        <v>188.3731290322047</v>
      </c>
    </row>
    <row r="969" spans="1:14">
      <c r="A969">
        <v>60957</v>
      </c>
      <c r="B969" t="s">
        <v>1573</v>
      </c>
      <c r="C969" t="s">
        <v>1574</v>
      </c>
      <c r="D969" t="s">
        <v>48</v>
      </c>
      <c r="E969" s="1">
        <v>39869</v>
      </c>
      <c r="F969" s="2" t="s">
        <v>27</v>
      </c>
      <c r="G969" s="2" t="s">
        <v>260</v>
      </c>
      <c r="H969">
        <f t="shared" ca="1" si="28"/>
        <v>9</v>
      </c>
      <c r="I969" s="3">
        <v>39</v>
      </c>
      <c r="J969" s="4">
        <v>7397.6811869093035</v>
      </c>
      <c r="K969" s="5">
        <v>0</v>
      </c>
      <c r="L969" s="6">
        <f t="shared" si="29"/>
        <v>0</v>
      </c>
      <c r="M969" t="s">
        <v>35</v>
      </c>
      <c r="N969" s="6">
        <v>72.311181957623162</v>
      </c>
    </row>
    <row r="970" spans="1:14">
      <c r="A970">
        <v>60958</v>
      </c>
      <c r="B970" t="s">
        <v>1575</v>
      </c>
      <c r="C970" t="s">
        <v>912</v>
      </c>
      <c r="D970" t="s">
        <v>48</v>
      </c>
      <c r="E970" s="1">
        <v>37189</v>
      </c>
      <c r="F970" s="2" t="s">
        <v>27</v>
      </c>
      <c r="G970" s="2" t="s">
        <v>260</v>
      </c>
      <c r="H970">
        <f t="shared" ca="1" si="28"/>
        <v>17</v>
      </c>
      <c r="I970" s="3">
        <v>36</v>
      </c>
      <c r="J970" s="4">
        <v>3381.5379015130857</v>
      </c>
      <c r="K970" s="5">
        <v>7.0000000000000007E-2</v>
      </c>
      <c r="L970" s="6">
        <f t="shared" si="29"/>
        <v>236.70765310591602</v>
      </c>
      <c r="M970" t="s">
        <v>35</v>
      </c>
      <c r="N970" s="6">
        <v>29.477137575113517</v>
      </c>
    </row>
    <row r="971" spans="1:14">
      <c r="A971">
        <v>60959</v>
      </c>
      <c r="B971" t="s">
        <v>1576</v>
      </c>
      <c r="C971" t="s">
        <v>1249</v>
      </c>
      <c r="D971" t="s">
        <v>34</v>
      </c>
      <c r="E971" s="1">
        <v>28998</v>
      </c>
      <c r="F971" s="2" t="s">
        <v>27</v>
      </c>
      <c r="G971" s="2" t="s">
        <v>76</v>
      </c>
      <c r="H971">
        <f t="shared" ca="1" si="28"/>
        <v>39</v>
      </c>
      <c r="I971" s="3">
        <v>15</v>
      </c>
      <c r="J971" s="4">
        <v>4426.6209650532146</v>
      </c>
      <c r="K971" s="5">
        <v>0.25</v>
      </c>
      <c r="L971" s="6">
        <f t="shared" si="29"/>
        <v>1106.6552412633037</v>
      </c>
      <c r="M971" t="s">
        <v>35</v>
      </c>
      <c r="N971" s="6">
        <v>328.78643222232876</v>
      </c>
    </row>
    <row r="972" spans="1:14">
      <c r="A972">
        <v>60960</v>
      </c>
      <c r="B972" t="s">
        <v>1577</v>
      </c>
      <c r="C972" t="s">
        <v>1578</v>
      </c>
      <c r="D972" t="s">
        <v>34</v>
      </c>
      <c r="E972" s="1">
        <v>37391</v>
      </c>
      <c r="F972" s="2" t="s">
        <v>27</v>
      </c>
      <c r="G972" s="2" t="s">
        <v>28</v>
      </c>
      <c r="H972">
        <f t="shared" ref="H972:H1035" ca="1" si="30">DATEDIF(E972,TODAY(),"y")</f>
        <v>16</v>
      </c>
      <c r="I972" s="3">
        <v>17</v>
      </c>
      <c r="J972" s="4">
        <v>7751.4819280337879</v>
      </c>
      <c r="K972" s="5">
        <v>7.0000000000000007E-2</v>
      </c>
      <c r="L972" s="6">
        <f t="shared" ref="L972:L1035" si="31">K972*J972</f>
        <v>542.60373496236525</v>
      </c>
      <c r="M972" t="s">
        <v>35</v>
      </c>
      <c r="N972" s="6">
        <v>250.41530819141008</v>
      </c>
    </row>
    <row r="973" spans="1:14">
      <c r="A973">
        <v>60961</v>
      </c>
      <c r="B973" t="s">
        <v>1579</v>
      </c>
      <c r="C973" t="s">
        <v>1229</v>
      </c>
      <c r="D973" t="s">
        <v>34</v>
      </c>
      <c r="E973" s="1">
        <v>38465</v>
      </c>
      <c r="F973" s="2" t="s">
        <v>27</v>
      </c>
      <c r="G973" s="2" t="s">
        <v>28</v>
      </c>
      <c r="H973">
        <f t="shared" ca="1" si="30"/>
        <v>13</v>
      </c>
      <c r="I973" s="3">
        <v>24</v>
      </c>
      <c r="J973" s="4">
        <v>3167.3040977244436</v>
      </c>
      <c r="K973" s="5">
        <v>0.04</v>
      </c>
      <c r="L973" s="6">
        <f t="shared" si="31"/>
        <v>126.69216390897775</v>
      </c>
      <c r="M973" t="s">
        <v>35</v>
      </c>
      <c r="N973" s="6">
        <v>130.97449716270179</v>
      </c>
    </row>
    <row r="974" spans="1:14">
      <c r="A974">
        <v>60962</v>
      </c>
      <c r="B974" t="s">
        <v>1580</v>
      </c>
      <c r="C974" t="s">
        <v>1581</v>
      </c>
      <c r="D974" t="s">
        <v>48</v>
      </c>
      <c r="E974" s="1">
        <v>30178</v>
      </c>
      <c r="F974" s="2" t="s">
        <v>27</v>
      </c>
      <c r="G974" s="2" t="s">
        <v>76</v>
      </c>
      <c r="H974">
        <f t="shared" ca="1" si="30"/>
        <v>36</v>
      </c>
      <c r="I974" s="3">
        <v>6</v>
      </c>
      <c r="J974" s="4">
        <v>6349.0705286197963</v>
      </c>
      <c r="K974" s="5">
        <v>0.25</v>
      </c>
      <c r="L974" s="6">
        <f t="shared" si="31"/>
        <v>1587.2676321549491</v>
      </c>
      <c r="M974" t="s">
        <v>35</v>
      </c>
      <c r="N974" s="6">
        <v>25.508678727665224</v>
      </c>
    </row>
    <row r="975" spans="1:14">
      <c r="A975">
        <v>60963</v>
      </c>
      <c r="B975" t="s">
        <v>1582</v>
      </c>
      <c r="C975" t="s">
        <v>1583</v>
      </c>
      <c r="D975" t="s">
        <v>48</v>
      </c>
      <c r="E975" s="1">
        <v>40078</v>
      </c>
      <c r="F975" s="2" t="s">
        <v>27</v>
      </c>
      <c r="G975" s="2" t="s">
        <v>28</v>
      </c>
      <c r="H975">
        <f t="shared" ca="1" si="30"/>
        <v>9</v>
      </c>
      <c r="I975" s="3">
        <v>38</v>
      </c>
      <c r="J975" s="4">
        <v>5656.7415023399672</v>
      </c>
      <c r="K975" s="5">
        <v>0</v>
      </c>
      <c r="L975" s="6">
        <f t="shared" si="31"/>
        <v>0</v>
      </c>
      <c r="M975" t="s">
        <v>35</v>
      </c>
      <c r="N975" s="6">
        <v>127.61969068377057</v>
      </c>
    </row>
    <row r="976" spans="1:14">
      <c r="A976">
        <v>60964</v>
      </c>
      <c r="B976" t="s">
        <v>1584</v>
      </c>
      <c r="C976" t="s">
        <v>1585</v>
      </c>
      <c r="D976" t="s">
        <v>48</v>
      </c>
      <c r="E976" s="1">
        <v>32813</v>
      </c>
      <c r="F976" s="2" t="s">
        <v>27</v>
      </c>
      <c r="G976" s="2" t="s">
        <v>28</v>
      </c>
      <c r="H976">
        <f t="shared" ca="1" si="30"/>
        <v>28</v>
      </c>
      <c r="I976" s="3">
        <v>34</v>
      </c>
      <c r="J976" s="4">
        <v>2207.2351731048716</v>
      </c>
      <c r="K976" s="5">
        <v>0.15</v>
      </c>
      <c r="L976" s="6">
        <f t="shared" si="31"/>
        <v>331.08527596573072</v>
      </c>
      <c r="M976" t="s">
        <v>35</v>
      </c>
      <c r="N976" s="6">
        <v>83.849672659141547</v>
      </c>
    </row>
    <row r="977" spans="1:14">
      <c r="A977">
        <v>60965</v>
      </c>
      <c r="B977" t="s">
        <v>1586</v>
      </c>
      <c r="C977" t="s">
        <v>1239</v>
      </c>
      <c r="D977" t="s">
        <v>34</v>
      </c>
      <c r="E977" s="1">
        <v>35885</v>
      </c>
      <c r="F977" s="2" t="s">
        <v>27</v>
      </c>
      <c r="G977" s="2" t="s">
        <v>42</v>
      </c>
      <c r="H977">
        <f t="shared" ca="1" si="30"/>
        <v>20</v>
      </c>
      <c r="I977" s="3">
        <v>21</v>
      </c>
      <c r="J977" s="4">
        <v>3827.3256508491932</v>
      </c>
      <c r="K977" s="5">
        <v>0.09</v>
      </c>
      <c r="L977" s="6">
        <f t="shared" si="31"/>
        <v>344.45930857642736</v>
      </c>
      <c r="M977" t="s">
        <v>35</v>
      </c>
      <c r="N977" s="6">
        <v>207.68490466770783</v>
      </c>
    </row>
    <row r="978" spans="1:14">
      <c r="A978">
        <v>60966</v>
      </c>
      <c r="B978" t="s">
        <v>1587</v>
      </c>
      <c r="C978" t="s">
        <v>1588</v>
      </c>
      <c r="D978" t="s">
        <v>48</v>
      </c>
      <c r="E978" s="1">
        <v>32045</v>
      </c>
      <c r="F978" s="2" t="s">
        <v>133</v>
      </c>
      <c r="G978" s="2" t="s">
        <v>156</v>
      </c>
      <c r="H978">
        <f t="shared" ca="1" si="30"/>
        <v>31</v>
      </c>
      <c r="I978" s="3">
        <v>11</v>
      </c>
      <c r="J978" s="4">
        <v>5893.8385428224683</v>
      </c>
      <c r="K978" s="5">
        <v>0.15</v>
      </c>
      <c r="L978" s="6">
        <f t="shared" si="31"/>
        <v>884.07578142337024</v>
      </c>
      <c r="M978" t="s">
        <v>35</v>
      </c>
      <c r="N978" s="6">
        <v>83.43835877752818</v>
      </c>
    </row>
    <row r="979" spans="1:14">
      <c r="A979">
        <v>60967</v>
      </c>
      <c r="B979" t="s">
        <v>1589</v>
      </c>
      <c r="C979" t="s">
        <v>916</v>
      </c>
      <c r="D979" t="s">
        <v>48</v>
      </c>
      <c r="E979" s="1">
        <v>38732</v>
      </c>
      <c r="F979" s="2" t="s">
        <v>27</v>
      </c>
      <c r="G979" s="2" t="s">
        <v>28</v>
      </c>
      <c r="H979">
        <f t="shared" ca="1" si="30"/>
        <v>12</v>
      </c>
      <c r="I979" s="3">
        <v>25</v>
      </c>
      <c r="J979" s="4"/>
      <c r="K979" s="5">
        <v>0.04</v>
      </c>
      <c r="L979" s="6">
        <f t="shared" si="31"/>
        <v>0</v>
      </c>
      <c r="M979" t="s">
        <v>35</v>
      </c>
      <c r="N979" s="6">
        <v>21.344391974072998</v>
      </c>
    </row>
    <row r="980" spans="1:14">
      <c r="A980">
        <v>60968</v>
      </c>
      <c r="B980" t="s">
        <v>1590</v>
      </c>
      <c r="C980" t="s">
        <v>1591</v>
      </c>
      <c r="D980" t="s">
        <v>48</v>
      </c>
      <c r="E980" s="1">
        <v>39872</v>
      </c>
      <c r="F980" s="2" t="s">
        <v>27</v>
      </c>
      <c r="G980" s="2" t="s">
        <v>260</v>
      </c>
      <c r="H980">
        <f t="shared" ca="1" si="30"/>
        <v>9</v>
      </c>
      <c r="I980" s="3">
        <v>10</v>
      </c>
      <c r="J980" s="4">
        <v>8378.6508330202669</v>
      </c>
      <c r="K980" s="5">
        <v>0</v>
      </c>
      <c r="L980" s="6">
        <f t="shared" si="31"/>
        <v>0</v>
      </c>
      <c r="M980" t="s">
        <v>29</v>
      </c>
      <c r="N980" s="6">
        <v>95.02197275872787</v>
      </c>
    </row>
    <row r="981" spans="1:14">
      <c r="A981">
        <v>60969</v>
      </c>
      <c r="B981" t="s">
        <v>1592</v>
      </c>
      <c r="C981" t="s">
        <v>1593</v>
      </c>
      <c r="D981" t="s">
        <v>48</v>
      </c>
      <c r="E981" s="1">
        <v>31938</v>
      </c>
      <c r="F981" s="2" t="s">
        <v>27</v>
      </c>
      <c r="G981" s="2" t="s">
        <v>28</v>
      </c>
      <c r="H981">
        <f t="shared" ca="1" si="30"/>
        <v>31</v>
      </c>
      <c r="I981" s="3">
        <v>18</v>
      </c>
      <c r="J981" s="4">
        <v>6279.5239861447371</v>
      </c>
      <c r="K981" s="5">
        <v>0.15</v>
      </c>
      <c r="L981" s="6">
        <f t="shared" si="31"/>
        <v>941.92859792171055</v>
      </c>
      <c r="M981" t="s">
        <v>35</v>
      </c>
      <c r="N981" s="6">
        <v>76.745653882807972</v>
      </c>
    </row>
    <row r="982" spans="1:14">
      <c r="A982">
        <v>60970</v>
      </c>
      <c r="B982" t="s">
        <v>1594</v>
      </c>
      <c r="C982" t="s">
        <v>1595</v>
      </c>
      <c r="D982" t="s">
        <v>48</v>
      </c>
      <c r="E982" s="1">
        <v>28592</v>
      </c>
      <c r="F982" s="2" t="s">
        <v>27</v>
      </c>
      <c r="G982" s="2" t="s">
        <v>28</v>
      </c>
      <c r="H982">
        <f t="shared" ca="1" si="30"/>
        <v>40</v>
      </c>
      <c r="I982" s="3">
        <v>17</v>
      </c>
      <c r="J982" s="4">
        <v>4536.6827464527341</v>
      </c>
      <c r="K982" s="5">
        <v>0.25</v>
      </c>
      <c r="L982" s="6">
        <f t="shared" si="31"/>
        <v>1134.1706866131835</v>
      </c>
      <c r="M982" t="s">
        <v>35</v>
      </c>
      <c r="N982" s="6">
        <v>108.90166907607014</v>
      </c>
    </row>
    <row r="983" spans="1:14">
      <c r="A983">
        <v>60971</v>
      </c>
      <c r="B983" t="s">
        <v>1596</v>
      </c>
      <c r="C983" t="s">
        <v>1120</v>
      </c>
      <c r="D983" t="s">
        <v>48</v>
      </c>
      <c r="E983" s="1">
        <v>38903</v>
      </c>
      <c r="F983" s="2" t="s">
        <v>27</v>
      </c>
      <c r="G983" s="2" t="s">
        <v>28</v>
      </c>
      <c r="H983">
        <f t="shared" ca="1" si="30"/>
        <v>12</v>
      </c>
      <c r="I983" s="3">
        <v>29</v>
      </c>
      <c r="J983" s="4">
        <v>7966.143359148622</v>
      </c>
      <c r="K983" s="5">
        <v>0.04</v>
      </c>
      <c r="L983" s="6">
        <f t="shared" si="31"/>
        <v>318.64573436594486</v>
      </c>
      <c r="M983" t="s">
        <v>35</v>
      </c>
      <c r="N983" s="6">
        <v>84.144938973355679</v>
      </c>
    </row>
    <row r="984" spans="1:14">
      <c r="A984">
        <v>60972</v>
      </c>
      <c r="B984" t="s">
        <v>1597</v>
      </c>
      <c r="C984" t="s">
        <v>749</v>
      </c>
      <c r="D984" t="s">
        <v>34</v>
      </c>
      <c r="E984" s="1">
        <v>35272</v>
      </c>
      <c r="F984" s="2" t="s">
        <v>27</v>
      </c>
      <c r="G984" s="2" t="s">
        <v>28</v>
      </c>
      <c r="H984">
        <f t="shared" ca="1" si="30"/>
        <v>22</v>
      </c>
      <c r="I984" s="3">
        <v>26</v>
      </c>
      <c r="J984" s="4">
        <v>4711.1371026592733</v>
      </c>
      <c r="K984" s="5">
        <v>0.09</v>
      </c>
      <c r="L984" s="6">
        <f t="shared" si="31"/>
        <v>424.00233923933456</v>
      </c>
      <c r="M984" t="s">
        <v>35</v>
      </c>
      <c r="N984" s="6">
        <v>148.64515189863818</v>
      </c>
    </row>
    <row r="985" spans="1:14">
      <c r="A985">
        <v>60973</v>
      </c>
      <c r="B985" t="s">
        <v>1598</v>
      </c>
      <c r="C985" t="s">
        <v>1599</v>
      </c>
      <c r="D985" t="s">
        <v>48</v>
      </c>
      <c r="E985" s="1">
        <v>33996</v>
      </c>
      <c r="F985" s="2" t="s">
        <v>27</v>
      </c>
      <c r="G985" s="2" t="s">
        <v>159</v>
      </c>
      <c r="H985">
        <f t="shared" ca="1" si="30"/>
        <v>25</v>
      </c>
      <c r="I985" s="3">
        <v>21</v>
      </c>
      <c r="J985" s="4">
        <v>3957.0158341411652</v>
      </c>
      <c r="K985" s="5">
        <v>0.12</v>
      </c>
      <c r="L985" s="6">
        <f t="shared" si="31"/>
        <v>474.84190009693981</v>
      </c>
      <c r="M985" t="s">
        <v>35</v>
      </c>
      <c r="N985" s="6">
        <v>55.447700975990593</v>
      </c>
    </row>
    <row r="986" spans="1:14">
      <c r="A986">
        <v>60974</v>
      </c>
      <c r="B986" t="s">
        <v>1600</v>
      </c>
      <c r="C986" t="s">
        <v>1601</v>
      </c>
      <c r="D986" t="s">
        <v>48</v>
      </c>
      <c r="E986" s="1">
        <v>35255</v>
      </c>
      <c r="F986" s="2" t="s">
        <v>27</v>
      </c>
      <c r="G986" s="2" t="s">
        <v>76</v>
      </c>
      <c r="H986">
        <f t="shared" ca="1" si="30"/>
        <v>22</v>
      </c>
      <c r="I986" s="3">
        <v>29</v>
      </c>
      <c r="J986" s="4">
        <v>5072.3802976379793</v>
      </c>
      <c r="K986" s="5">
        <v>0.09</v>
      </c>
      <c r="L986" s="6">
        <f t="shared" si="31"/>
        <v>456.51422678741812</v>
      </c>
      <c r="M986" t="s">
        <v>35</v>
      </c>
      <c r="N986" s="6">
        <v>46.95720512475966</v>
      </c>
    </row>
    <row r="987" spans="1:14">
      <c r="A987">
        <v>60975</v>
      </c>
      <c r="B987" t="s">
        <v>1602</v>
      </c>
      <c r="C987" t="s">
        <v>1603</v>
      </c>
      <c r="D987" t="s">
        <v>48</v>
      </c>
      <c r="E987" s="1">
        <v>32041</v>
      </c>
      <c r="F987" s="2" t="s">
        <v>27</v>
      </c>
      <c r="G987" s="2" t="s">
        <v>28</v>
      </c>
      <c r="H987">
        <f t="shared" ca="1" si="30"/>
        <v>31</v>
      </c>
      <c r="I987" s="3">
        <v>8</v>
      </c>
      <c r="J987" s="4">
        <v>7716.6897182614593</v>
      </c>
      <c r="K987" s="5">
        <v>0.15</v>
      </c>
      <c r="L987" s="6">
        <f t="shared" si="31"/>
        <v>1157.5034577392189</v>
      </c>
      <c r="M987" t="s">
        <v>35</v>
      </c>
      <c r="N987" s="6">
        <v>55.019130707932511</v>
      </c>
    </row>
    <row r="988" spans="1:14">
      <c r="A988">
        <v>60976</v>
      </c>
      <c r="B988" t="s">
        <v>1604</v>
      </c>
      <c r="C988" t="s">
        <v>1257</v>
      </c>
      <c r="D988" t="s">
        <v>34</v>
      </c>
      <c r="E988" s="1">
        <v>30396</v>
      </c>
      <c r="F988" s="2" t="s">
        <v>27</v>
      </c>
      <c r="G988" s="2" t="s">
        <v>28</v>
      </c>
      <c r="H988">
        <f t="shared" ca="1" si="30"/>
        <v>35</v>
      </c>
      <c r="I988" s="3">
        <v>38</v>
      </c>
      <c r="J988" s="4">
        <v>7130.814728878242</v>
      </c>
      <c r="K988" s="5">
        <v>0.25</v>
      </c>
      <c r="L988" s="6">
        <f t="shared" si="31"/>
        <v>1782.7036822195605</v>
      </c>
      <c r="M988" t="s">
        <v>35</v>
      </c>
      <c r="N988" s="6">
        <v>146.51782450101595</v>
      </c>
    </row>
    <row r="989" spans="1:14">
      <c r="A989">
        <v>60977</v>
      </c>
      <c r="B989" t="s">
        <v>1605</v>
      </c>
      <c r="C989" t="s">
        <v>1606</v>
      </c>
      <c r="D989" t="s">
        <v>48</v>
      </c>
      <c r="E989" s="1">
        <v>35489</v>
      </c>
      <c r="F989" s="2" t="s">
        <v>27</v>
      </c>
      <c r="G989" s="2" t="s">
        <v>28</v>
      </c>
      <c r="H989">
        <f t="shared" ca="1" si="30"/>
        <v>21</v>
      </c>
      <c r="I989" s="3">
        <v>15</v>
      </c>
      <c r="J989" s="4">
        <v>7053.8814096887236</v>
      </c>
      <c r="K989" s="5">
        <v>0.09</v>
      </c>
      <c r="L989" s="6">
        <f t="shared" si="31"/>
        <v>634.84932687198511</v>
      </c>
      <c r="M989" t="s">
        <v>35</v>
      </c>
      <c r="N989" s="6">
        <v>109.07246429692474</v>
      </c>
    </row>
    <row r="990" spans="1:14">
      <c r="A990">
        <v>60978</v>
      </c>
      <c r="B990" t="s">
        <v>1607</v>
      </c>
      <c r="C990" t="s">
        <v>1241</v>
      </c>
      <c r="D990" t="s">
        <v>34</v>
      </c>
      <c r="E990" s="1">
        <v>35404</v>
      </c>
      <c r="F990" s="2" t="s">
        <v>27</v>
      </c>
      <c r="G990" s="2" t="s">
        <v>159</v>
      </c>
      <c r="H990">
        <f t="shared" ca="1" si="30"/>
        <v>21</v>
      </c>
      <c r="I990" s="3">
        <v>32</v>
      </c>
      <c r="J990" s="4">
        <v>8773.3391252012807</v>
      </c>
      <c r="K990" s="5">
        <v>0.09</v>
      </c>
      <c r="L990" s="6">
        <f t="shared" si="31"/>
        <v>789.60052126811524</v>
      </c>
      <c r="M990" t="s">
        <v>29</v>
      </c>
      <c r="N990" s="6">
        <v>255.96727565825719</v>
      </c>
    </row>
    <row r="991" spans="1:14">
      <c r="A991">
        <v>60979</v>
      </c>
      <c r="B991" t="s">
        <v>1608</v>
      </c>
      <c r="C991" t="s">
        <v>1609</v>
      </c>
      <c r="D991" t="s">
        <v>48</v>
      </c>
      <c r="E991" s="1">
        <v>39517</v>
      </c>
      <c r="F991" s="2" t="s">
        <v>27</v>
      </c>
      <c r="G991" s="2" t="s">
        <v>260</v>
      </c>
      <c r="H991">
        <f t="shared" ca="1" si="30"/>
        <v>10</v>
      </c>
      <c r="I991" s="3">
        <v>7</v>
      </c>
      <c r="J991" s="4">
        <v>9001.1905888815381</v>
      </c>
      <c r="K991" s="5">
        <v>0.04</v>
      </c>
      <c r="L991" s="6">
        <f t="shared" si="31"/>
        <v>360.04762355526151</v>
      </c>
      <c r="M991" t="s">
        <v>29</v>
      </c>
      <c r="N991" s="6">
        <v>50.959176767923147</v>
      </c>
    </row>
    <row r="992" spans="1:14">
      <c r="A992">
        <v>60980</v>
      </c>
      <c r="B992" t="s">
        <v>1610</v>
      </c>
      <c r="C992" t="s">
        <v>1249</v>
      </c>
      <c r="D992" t="s">
        <v>34</v>
      </c>
      <c r="E992" s="1">
        <v>35328</v>
      </c>
      <c r="F992" s="2" t="s">
        <v>27</v>
      </c>
      <c r="G992" s="2" t="s">
        <v>76</v>
      </c>
      <c r="H992">
        <f t="shared" ca="1" si="30"/>
        <v>22</v>
      </c>
      <c r="I992" s="3">
        <v>26</v>
      </c>
      <c r="J992" s="4">
        <v>8857.6685748268064</v>
      </c>
      <c r="K992" s="5">
        <v>0.09</v>
      </c>
      <c r="L992" s="6">
        <f t="shared" si="31"/>
        <v>797.1901717344125</v>
      </c>
      <c r="M992" t="s">
        <v>29</v>
      </c>
      <c r="N992" s="6">
        <v>270.28815478166439</v>
      </c>
    </row>
    <row r="993" spans="1:14">
      <c r="A993">
        <v>60981</v>
      </c>
      <c r="B993" t="s">
        <v>1611</v>
      </c>
      <c r="C993" t="s">
        <v>1612</v>
      </c>
      <c r="D993" t="s">
        <v>48</v>
      </c>
      <c r="E993" s="1">
        <v>28741</v>
      </c>
      <c r="F993" s="2" t="s">
        <v>27</v>
      </c>
      <c r="G993" s="2" t="s">
        <v>28</v>
      </c>
      <c r="H993">
        <f t="shared" ca="1" si="30"/>
        <v>40</v>
      </c>
      <c r="I993" s="3">
        <v>10</v>
      </c>
      <c r="J993" s="4">
        <v>8210.9789390804799</v>
      </c>
      <c r="K993" s="5">
        <v>0.25</v>
      </c>
      <c r="L993" s="6">
        <f t="shared" si="31"/>
        <v>2052.74473477012</v>
      </c>
      <c r="M993" t="s">
        <v>29</v>
      </c>
      <c r="N993" s="6">
        <v>74.301617251668603</v>
      </c>
    </row>
    <row r="994" spans="1:14">
      <c r="A994">
        <v>60982</v>
      </c>
      <c r="B994" t="s">
        <v>1613</v>
      </c>
      <c r="C994" t="s">
        <v>1614</v>
      </c>
      <c r="D994" t="s">
        <v>48</v>
      </c>
      <c r="E994" s="1">
        <v>32736</v>
      </c>
      <c r="F994" s="2" t="s">
        <v>27</v>
      </c>
      <c r="G994" s="2" t="s">
        <v>159</v>
      </c>
      <c r="H994">
        <f t="shared" ca="1" si="30"/>
        <v>29</v>
      </c>
      <c r="I994" s="3">
        <v>7</v>
      </c>
      <c r="J994" s="4">
        <v>7712.6711563753424</v>
      </c>
      <c r="K994" s="5">
        <v>0.15</v>
      </c>
      <c r="L994" s="6">
        <f t="shared" si="31"/>
        <v>1156.9006734563013</v>
      </c>
      <c r="M994" t="s">
        <v>35</v>
      </c>
      <c r="N994" s="6">
        <v>99.149063471448613</v>
      </c>
    </row>
    <row r="995" spans="1:14">
      <c r="A995">
        <v>60983</v>
      </c>
      <c r="B995" t="s">
        <v>1615</v>
      </c>
      <c r="C995" t="s">
        <v>653</v>
      </c>
      <c r="D995" t="s">
        <v>48</v>
      </c>
      <c r="E995" s="1">
        <v>40023</v>
      </c>
      <c r="F995" s="2" t="s">
        <v>27</v>
      </c>
      <c r="G995" s="2" t="s">
        <v>28</v>
      </c>
      <c r="H995">
        <f t="shared" ca="1" si="30"/>
        <v>9</v>
      </c>
      <c r="I995" s="3">
        <v>35</v>
      </c>
      <c r="J995" s="4">
        <v>7903.0459884192087</v>
      </c>
      <c r="K995" s="5">
        <v>0</v>
      </c>
      <c r="L995" s="6">
        <f t="shared" si="31"/>
        <v>0</v>
      </c>
      <c r="M995" t="s">
        <v>35</v>
      </c>
      <c r="N995" s="6">
        <v>132.26294473937131</v>
      </c>
    </row>
    <row r="996" spans="1:14">
      <c r="A996">
        <v>60984</v>
      </c>
      <c r="B996" t="s">
        <v>1616</v>
      </c>
      <c r="C996" t="s">
        <v>394</v>
      </c>
      <c r="D996" t="s">
        <v>34</v>
      </c>
      <c r="E996" s="1">
        <v>29628</v>
      </c>
      <c r="F996" s="2" t="s">
        <v>27</v>
      </c>
      <c r="G996" s="2" t="s">
        <v>28</v>
      </c>
      <c r="H996">
        <f t="shared" ca="1" si="30"/>
        <v>37</v>
      </c>
      <c r="I996" s="3">
        <v>39</v>
      </c>
      <c r="J996" s="4">
        <v>4418.2870560451056</v>
      </c>
      <c r="K996" s="5">
        <v>0.25</v>
      </c>
      <c r="L996" s="6">
        <f t="shared" si="31"/>
        <v>1104.5717640112764</v>
      </c>
      <c r="M996" t="s">
        <v>35</v>
      </c>
      <c r="N996" s="6">
        <v>52.387970804596563</v>
      </c>
    </row>
    <row r="997" spans="1:14">
      <c r="A997">
        <v>60985</v>
      </c>
      <c r="B997" t="s">
        <v>1617</v>
      </c>
      <c r="C997" t="s">
        <v>922</v>
      </c>
      <c r="D997" t="s">
        <v>48</v>
      </c>
      <c r="E997" s="1">
        <v>37167</v>
      </c>
      <c r="F997" s="2" t="s">
        <v>27</v>
      </c>
      <c r="G997" s="2" t="s">
        <v>76</v>
      </c>
      <c r="H997">
        <f t="shared" ca="1" si="30"/>
        <v>17</v>
      </c>
      <c r="I997" s="3">
        <v>19</v>
      </c>
      <c r="J997" s="4"/>
      <c r="K997" s="5">
        <v>7.0000000000000007E-2</v>
      </c>
      <c r="L997" s="6">
        <f t="shared" si="31"/>
        <v>0</v>
      </c>
      <c r="M997" t="s">
        <v>29</v>
      </c>
      <c r="N997" s="6">
        <v>121.8378464104958</v>
      </c>
    </row>
    <row r="998" spans="1:14">
      <c r="A998">
        <v>60986</v>
      </c>
      <c r="B998" t="s">
        <v>1618</v>
      </c>
      <c r="C998" t="s">
        <v>1619</v>
      </c>
      <c r="D998" t="s">
        <v>48</v>
      </c>
      <c r="E998" s="1">
        <v>34847</v>
      </c>
      <c r="F998" s="2" t="s">
        <v>133</v>
      </c>
      <c r="G998" s="2" t="s">
        <v>156</v>
      </c>
      <c r="H998">
        <f t="shared" ca="1" si="30"/>
        <v>23</v>
      </c>
      <c r="I998" s="3">
        <v>34</v>
      </c>
      <c r="J998" s="4">
        <v>8787.420130270606</v>
      </c>
      <c r="K998" s="5">
        <v>0.09</v>
      </c>
      <c r="L998" s="6">
        <f t="shared" si="31"/>
        <v>790.86781172435451</v>
      </c>
      <c r="M998" t="s">
        <v>29</v>
      </c>
      <c r="N998" s="6">
        <v>98.385617359844147</v>
      </c>
    </row>
    <row r="999" spans="1:14">
      <c r="A999">
        <v>60987</v>
      </c>
      <c r="B999" t="s">
        <v>1620</v>
      </c>
      <c r="C999" t="s">
        <v>1621</v>
      </c>
      <c r="D999" t="s">
        <v>34</v>
      </c>
      <c r="E999" s="1">
        <v>35625</v>
      </c>
      <c r="F999" s="2" t="s">
        <v>27</v>
      </c>
      <c r="G999" s="2" t="s">
        <v>28</v>
      </c>
      <c r="H999">
        <f t="shared" ca="1" si="30"/>
        <v>21</v>
      </c>
      <c r="I999" s="3">
        <v>36</v>
      </c>
      <c r="J999" s="4">
        <v>3282.0645093754983</v>
      </c>
      <c r="K999" s="5">
        <v>0.09</v>
      </c>
      <c r="L999" s="6">
        <f t="shared" si="31"/>
        <v>295.38580584379486</v>
      </c>
      <c r="M999" t="s">
        <v>35</v>
      </c>
      <c r="N999" s="6">
        <v>111.1412349732075</v>
      </c>
    </row>
    <row r="1000" spans="1:14">
      <c r="A1000">
        <v>60988</v>
      </c>
      <c r="B1000" t="s">
        <v>1622</v>
      </c>
      <c r="C1000" t="s">
        <v>1123</v>
      </c>
      <c r="D1000" t="s">
        <v>48</v>
      </c>
      <c r="E1000" s="1">
        <v>32026</v>
      </c>
      <c r="F1000" s="2" t="s">
        <v>27</v>
      </c>
      <c r="G1000" s="2" t="s">
        <v>28</v>
      </c>
      <c r="H1000">
        <f t="shared" ca="1" si="30"/>
        <v>31</v>
      </c>
      <c r="I1000" s="3">
        <v>40</v>
      </c>
      <c r="J1000" s="4">
        <v>3782.6804026328368</v>
      </c>
      <c r="K1000" s="5">
        <v>0.15</v>
      </c>
      <c r="L1000" s="6">
        <f t="shared" si="31"/>
        <v>567.40206039492546</v>
      </c>
      <c r="M1000" t="s">
        <v>35</v>
      </c>
      <c r="N1000" s="6">
        <v>128.3573109745698</v>
      </c>
    </row>
    <row r="1001" spans="1:14">
      <c r="A1001">
        <v>60989</v>
      </c>
      <c r="B1001" t="s">
        <v>1623</v>
      </c>
      <c r="C1001" t="s">
        <v>754</v>
      </c>
      <c r="D1001" t="s">
        <v>34</v>
      </c>
      <c r="E1001" s="1">
        <v>39345</v>
      </c>
      <c r="F1001" s="2" t="s">
        <v>27</v>
      </c>
      <c r="G1001" s="2" t="s">
        <v>28</v>
      </c>
      <c r="H1001">
        <f t="shared" ca="1" si="30"/>
        <v>11</v>
      </c>
      <c r="I1001" s="3">
        <v>29</v>
      </c>
      <c r="J1001" s="4">
        <v>6051.1066411269685</v>
      </c>
      <c r="K1001" s="5">
        <v>0.04</v>
      </c>
      <c r="L1001" s="6">
        <f t="shared" si="31"/>
        <v>242.04426564507875</v>
      </c>
      <c r="M1001" t="s">
        <v>35</v>
      </c>
      <c r="N1001" s="6">
        <v>275.91949132703849</v>
      </c>
    </row>
    <row r="1002" spans="1:14">
      <c r="A1002">
        <v>60990</v>
      </c>
      <c r="B1002" t="s">
        <v>1624</v>
      </c>
      <c r="C1002" t="s">
        <v>1625</v>
      </c>
      <c r="D1002" t="s">
        <v>48</v>
      </c>
      <c r="E1002" s="1">
        <v>30517</v>
      </c>
      <c r="F1002" s="2" t="s">
        <v>27</v>
      </c>
      <c r="G1002" s="2" t="s">
        <v>28</v>
      </c>
      <c r="H1002">
        <f t="shared" ca="1" si="30"/>
        <v>35</v>
      </c>
      <c r="I1002" s="3">
        <v>27</v>
      </c>
      <c r="J1002" s="4">
        <v>3266.9673719172906</v>
      </c>
      <c r="K1002" s="5">
        <v>0.25</v>
      </c>
      <c r="L1002" s="6">
        <f t="shared" si="31"/>
        <v>816.74184297932266</v>
      </c>
      <c r="M1002" t="s">
        <v>35</v>
      </c>
      <c r="N1002" s="6">
        <v>32.662515837770663</v>
      </c>
    </row>
    <row r="1003" spans="1:14">
      <c r="A1003">
        <v>60991</v>
      </c>
      <c r="B1003" t="s">
        <v>1626</v>
      </c>
      <c r="C1003" t="s">
        <v>1627</v>
      </c>
      <c r="D1003" t="s">
        <v>48</v>
      </c>
      <c r="E1003" s="1">
        <v>32167</v>
      </c>
      <c r="F1003" s="2" t="s">
        <v>27</v>
      </c>
      <c r="G1003" s="2" t="s">
        <v>28</v>
      </c>
      <c r="H1003">
        <f t="shared" ca="1" si="30"/>
        <v>30</v>
      </c>
      <c r="I1003" s="3">
        <v>27</v>
      </c>
      <c r="J1003" s="4">
        <v>6166.458044597458</v>
      </c>
      <c r="K1003" s="5">
        <v>0.15</v>
      </c>
      <c r="L1003" s="6">
        <f t="shared" si="31"/>
        <v>924.96870668961867</v>
      </c>
      <c r="M1003" t="s">
        <v>35</v>
      </c>
      <c r="N1003" s="6">
        <v>58.104952563259005</v>
      </c>
    </row>
    <row r="1004" spans="1:14">
      <c r="A1004">
        <v>60992</v>
      </c>
      <c r="B1004" t="s">
        <v>1628</v>
      </c>
      <c r="C1004" t="s">
        <v>1260</v>
      </c>
      <c r="D1004" t="s">
        <v>34</v>
      </c>
      <c r="E1004" s="1">
        <v>33297</v>
      </c>
      <c r="F1004" s="2" t="s">
        <v>27</v>
      </c>
      <c r="G1004" s="2" t="s">
        <v>28</v>
      </c>
      <c r="H1004">
        <f t="shared" ca="1" si="30"/>
        <v>27</v>
      </c>
      <c r="I1004" s="3">
        <v>16</v>
      </c>
      <c r="J1004" s="4">
        <v>4628.7373674179717</v>
      </c>
      <c r="K1004" s="5">
        <v>0.12</v>
      </c>
      <c r="L1004" s="6">
        <f t="shared" si="31"/>
        <v>555.44848409015663</v>
      </c>
      <c r="M1004" t="s">
        <v>35</v>
      </c>
      <c r="N1004" s="6">
        <v>258.25647624734808</v>
      </c>
    </row>
    <row r="1005" spans="1:14">
      <c r="A1005">
        <v>60993</v>
      </c>
      <c r="B1005" t="s">
        <v>1629</v>
      </c>
      <c r="C1005" t="s">
        <v>1630</v>
      </c>
      <c r="D1005" t="s">
        <v>48</v>
      </c>
      <c r="E1005" s="1">
        <v>39710</v>
      </c>
      <c r="F1005" s="2" t="s">
        <v>27</v>
      </c>
      <c r="G1005" s="2" t="s">
        <v>260</v>
      </c>
      <c r="H1005">
        <f t="shared" ca="1" si="30"/>
        <v>10</v>
      </c>
      <c r="I1005" s="3">
        <v>26</v>
      </c>
      <c r="J1005" s="4">
        <v>9236.0397447379928</v>
      </c>
      <c r="K1005" s="5">
        <v>0</v>
      </c>
      <c r="L1005" s="6">
        <f t="shared" si="31"/>
        <v>0</v>
      </c>
      <c r="M1005" t="s">
        <v>29</v>
      </c>
      <c r="N1005" s="6">
        <v>107.25511997348789</v>
      </c>
    </row>
    <row r="1006" spans="1:14">
      <c r="A1006">
        <v>60994</v>
      </c>
      <c r="B1006" t="s">
        <v>1631</v>
      </c>
      <c r="C1006" t="s">
        <v>1127</v>
      </c>
      <c r="D1006" t="s">
        <v>48</v>
      </c>
      <c r="E1006" s="1">
        <v>31325</v>
      </c>
      <c r="F1006" s="2" t="s">
        <v>27</v>
      </c>
      <c r="G1006" s="2" t="s">
        <v>28</v>
      </c>
      <c r="H1006">
        <f t="shared" ca="1" si="30"/>
        <v>33</v>
      </c>
      <c r="I1006" s="3">
        <v>39</v>
      </c>
      <c r="J1006" s="4">
        <v>3464.3575125336647</v>
      </c>
      <c r="K1006" s="5">
        <v>0.15</v>
      </c>
      <c r="L1006" s="6">
        <f t="shared" si="31"/>
        <v>519.65362688004973</v>
      </c>
      <c r="M1006" t="s">
        <v>35</v>
      </c>
      <c r="N1006" s="6">
        <v>100.61197468344081</v>
      </c>
    </row>
    <row r="1007" spans="1:14">
      <c r="A1007">
        <v>60995</v>
      </c>
      <c r="B1007" t="s">
        <v>1632</v>
      </c>
      <c r="C1007" t="s">
        <v>666</v>
      </c>
      <c r="D1007" t="s">
        <v>48</v>
      </c>
      <c r="E1007" s="1">
        <v>35338</v>
      </c>
      <c r="F1007" s="2" t="s">
        <v>27</v>
      </c>
      <c r="G1007" s="2" t="s">
        <v>28</v>
      </c>
      <c r="H1007">
        <f t="shared" ca="1" si="30"/>
        <v>22</v>
      </c>
      <c r="I1007" s="3">
        <v>40</v>
      </c>
      <c r="J1007" s="4">
        <v>4036.198165022407</v>
      </c>
      <c r="K1007" s="5">
        <v>0.09</v>
      </c>
      <c r="L1007" s="6">
        <f t="shared" si="31"/>
        <v>363.25783485201663</v>
      </c>
      <c r="M1007" t="s">
        <v>35</v>
      </c>
      <c r="N1007" s="6">
        <v>32.858105078374066</v>
      </c>
    </row>
    <row r="1008" spans="1:14">
      <c r="A1008">
        <v>60996</v>
      </c>
      <c r="B1008" t="s">
        <v>1633</v>
      </c>
      <c r="C1008" t="s">
        <v>937</v>
      </c>
      <c r="D1008" t="s">
        <v>48</v>
      </c>
      <c r="E1008" s="1">
        <v>31964</v>
      </c>
      <c r="F1008" s="2" t="s">
        <v>27</v>
      </c>
      <c r="G1008" s="2" t="s">
        <v>28</v>
      </c>
      <c r="H1008">
        <f t="shared" ca="1" si="30"/>
        <v>31</v>
      </c>
      <c r="I1008" s="3">
        <v>14</v>
      </c>
      <c r="J1008" s="4">
        <v>5763.3935319390639</v>
      </c>
      <c r="K1008" s="5">
        <v>0.15</v>
      </c>
      <c r="L1008" s="6">
        <f t="shared" si="31"/>
        <v>864.50902979085959</v>
      </c>
      <c r="M1008" t="s">
        <v>35</v>
      </c>
      <c r="N1008" s="6">
        <v>63.146707878016798</v>
      </c>
    </row>
    <row r="1009" spans="1:14">
      <c r="A1009">
        <v>60997</v>
      </c>
      <c r="B1009" t="s">
        <v>1634</v>
      </c>
      <c r="C1009" t="s">
        <v>1257</v>
      </c>
      <c r="D1009" t="s">
        <v>34</v>
      </c>
      <c r="E1009" s="1">
        <v>36182</v>
      </c>
      <c r="F1009" s="2" t="s">
        <v>27</v>
      </c>
      <c r="G1009" s="2" t="s">
        <v>28</v>
      </c>
      <c r="H1009">
        <f t="shared" ca="1" si="30"/>
        <v>19</v>
      </c>
      <c r="I1009" s="3">
        <v>19</v>
      </c>
      <c r="J1009" s="4">
        <v>1895.9453188359589</v>
      </c>
      <c r="K1009" s="5">
        <v>0.09</v>
      </c>
      <c r="L1009" s="6">
        <f t="shared" si="31"/>
        <v>170.6350786952363</v>
      </c>
      <c r="M1009" t="s">
        <v>35</v>
      </c>
      <c r="N1009" s="6">
        <v>112.46257755432549</v>
      </c>
    </row>
    <row r="1010" spans="1:14">
      <c r="A1010">
        <v>60998</v>
      </c>
      <c r="B1010" t="s">
        <v>1635</v>
      </c>
      <c r="C1010" t="s">
        <v>1636</v>
      </c>
      <c r="D1010" t="s">
        <v>48</v>
      </c>
      <c r="E1010" s="1">
        <v>39541</v>
      </c>
      <c r="F1010" s="2" t="s">
        <v>27</v>
      </c>
      <c r="G1010" s="2" t="s">
        <v>159</v>
      </c>
      <c r="H1010">
        <f t="shared" ca="1" si="30"/>
        <v>10</v>
      </c>
      <c r="I1010" s="3">
        <v>12</v>
      </c>
      <c r="J1010" s="4">
        <v>8498.1613569316723</v>
      </c>
      <c r="K1010" s="5">
        <v>0</v>
      </c>
      <c r="L1010" s="6">
        <f t="shared" si="31"/>
        <v>0</v>
      </c>
      <c r="M1010" t="s">
        <v>29</v>
      </c>
      <c r="N1010" s="6">
        <v>30.782932799338461</v>
      </c>
    </row>
    <row r="1011" spans="1:14">
      <c r="A1011">
        <v>60999</v>
      </c>
      <c r="B1011" t="s">
        <v>1637</v>
      </c>
      <c r="C1011" t="s">
        <v>1276</v>
      </c>
      <c r="D1011" t="s">
        <v>34</v>
      </c>
      <c r="E1011" s="1">
        <v>34532</v>
      </c>
      <c r="F1011" s="2" t="s">
        <v>27</v>
      </c>
      <c r="G1011" s="2" t="s">
        <v>28</v>
      </c>
      <c r="H1011">
        <f t="shared" ca="1" si="30"/>
        <v>24</v>
      </c>
      <c r="I1011" s="3">
        <v>35</v>
      </c>
      <c r="J1011" s="4">
        <v>8254.1707477136279</v>
      </c>
      <c r="K1011" s="5">
        <v>0.12</v>
      </c>
      <c r="L1011" s="6">
        <f t="shared" si="31"/>
        <v>990.50048972563536</v>
      </c>
      <c r="M1011" t="s">
        <v>29</v>
      </c>
      <c r="N1011" s="6">
        <v>286.4938103834985</v>
      </c>
    </row>
    <row r="1012" spans="1:14">
      <c r="A1012">
        <v>61000</v>
      </c>
      <c r="B1012" t="s">
        <v>1638</v>
      </c>
      <c r="C1012" t="s">
        <v>1639</v>
      </c>
      <c r="D1012" t="s">
        <v>48</v>
      </c>
      <c r="E1012" s="1">
        <v>28956</v>
      </c>
      <c r="F1012" s="2" t="s">
        <v>27</v>
      </c>
      <c r="G1012" s="2" t="s">
        <v>28</v>
      </c>
      <c r="H1012">
        <f t="shared" ca="1" si="30"/>
        <v>39</v>
      </c>
      <c r="I1012" s="3">
        <v>18</v>
      </c>
      <c r="J1012" s="4">
        <v>5221.7730228485816</v>
      </c>
      <c r="K1012" s="5">
        <v>0.25</v>
      </c>
      <c r="L1012" s="6">
        <f t="shared" si="31"/>
        <v>1305.4432557121454</v>
      </c>
      <c r="M1012" t="s">
        <v>35</v>
      </c>
      <c r="N1012" s="6">
        <v>102.83678467421858</v>
      </c>
    </row>
    <row r="1013" spans="1:14">
      <c r="A1013">
        <v>61001</v>
      </c>
      <c r="B1013" t="s">
        <v>1640</v>
      </c>
      <c r="C1013" t="s">
        <v>942</v>
      </c>
      <c r="D1013" t="s">
        <v>48</v>
      </c>
      <c r="E1013" s="1">
        <v>37567</v>
      </c>
      <c r="F1013" s="2" t="s">
        <v>27</v>
      </c>
      <c r="G1013" s="2" t="s">
        <v>28</v>
      </c>
      <c r="H1013">
        <f t="shared" ca="1" si="30"/>
        <v>15</v>
      </c>
      <c r="I1013" s="3">
        <v>7</v>
      </c>
      <c r="J1013" s="4">
        <v>1884.7519732343735</v>
      </c>
      <c r="K1013" s="5">
        <v>7.0000000000000007E-2</v>
      </c>
      <c r="L1013" s="6">
        <f t="shared" si="31"/>
        <v>131.93263812640615</v>
      </c>
      <c r="M1013" t="s">
        <v>35</v>
      </c>
      <c r="N1013" s="6">
        <v>51.255612661997951</v>
      </c>
    </row>
    <row r="1014" spans="1:14">
      <c r="A1014">
        <v>61002</v>
      </c>
      <c r="B1014" t="s">
        <v>1641</v>
      </c>
      <c r="C1014" t="s">
        <v>1642</v>
      </c>
      <c r="D1014" t="s">
        <v>34</v>
      </c>
      <c r="E1014" s="1">
        <v>35431</v>
      </c>
      <c r="F1014" s="2" t="s">
        <v>27</v>
      </c>
      <c r="G1014" s="2" t="s">
        <v>28</v>
      </c>
      <c r="H1014">
        <f t="shared" ca="1" si="30"/>
        <v>21</v>
      </c>
      <c r="I1014" s="3">
        <v>20</v>
      </c>
      <c r="J1014" s="4">
        <v>2992.8126072517498</v>
      </c>
      <c r="K1014" s="5">
        <v>0.09</v>
      </c>
      <c r="L1014" s="6">
        <f t="shared" si="31"/>
        <v>269.35313465265745</v>
      </c>
      <c r="M1014" t="s">
        <v>35</v>
      </c>
      <c r="N1014" s="6">
        <v>321.37954364741921</v>
      </c>
    </row>
    <row r="1015" spans="1:14">
      <c r="A1015">
        <v>61003</v>
      </c>
      <c r="B1015" t="s">
        <v>1643</v>
      </c>
      <c r="C1015" t="s">
        <v>1644</v>
      </c>
      <c r="D1015" t="s">
        <v>34</v>
      </c>
      <c r="E1015" s="1">
        <v>37716</v>
      </c>
      <c r="F1015" s="2" t="s">
        <v>27</v>
      </c>
      <c r="G1015" s="2" t="s">
        <v>28</v>
      </c>
      <c r="H1015">
        <f t="shared" ca="1" si="30"/>
        <v>15</v>
      </c>
      <c r="I1015" s="3">
        <v>35</v>
      </c>
      <c r="J1015" s="4">
        <v>5258.4838432388497</v>
      </c>
      <c r="K1015" s="5">
        <v>7.0000000000000007E-2</v>
      </c>
      <c r="L1015" s="6">
        <f t="shared" si="31"/>
        <v>368.09386902671952</v>
      </c>
      <c r="M1015" t="s">
        <v>35</v>
      </c>
      <c r="N1015" s="6">
        <v>63.645737563179729</v>
      </c>
    </row>
    <row r="1016" spans="1:14">
      <c r="A1016">
        <v>61004</v>
      </c>
      <c r="B1016" t="s">
        <v>1645</v>
      </c>
      <c r="C1016" t="s">
        <v>41</v>
      </c>
      <c r="D1016" t="s">
        <v>48</v>
      </c>
      <c r="E1016" s="1">
        <v>35722</v>
      </c>
      <c r="F1016" s="2" t="s">
        <v>27</v>
      </c>
      <c r="G1016" s="2" t="s">
        <v>28</v>
      </c>
      <c r="H1016">
        <f t="shared" ca="1" si="30"/>
        <v>21</v>
      </c>
      <c r="I1016" s="3">
        <v>36</v>
      </c>
      <c r="J1016" s="4">
        <v>3455.4617702377882</v>
      </c>
      <c r="K1016" s="5">
        <v>0.09</v>
      </c>
      <c r="L1016" s="6">
        <f t="shared" si="31"/>
        <v>310.99155932140093</v>
      </c>
      <c r="M1016" t="s">
        <v>35</v>
      </c>
      <c r="N1016" s="6">
        <v>120.91617079365986</v>
      </c>
    </row>
    <row r="1017" spans="1:14">
      <c r="A1017">
        <v>61005</v>
      </c>
      <c r="B1017" t="s">
        <v>1646</v>
      </c>
      <c r="C1017" t="s">
        <v>1647</v>
      </c>
      <c r="D1017" t="s">
        <v>48</v>
      </c>
      <c r="E1017" s="1">
        <v>32642</v>
      </c>
      <c r="F1017" s="2" t="s">
        <v>27</v>
      </c>
      <c r="G1017" s="2" t="s">
        <v>28</v>
      </c>
      <c r="H1017">
        <f t="shared" ca="1" si="30"/>
        <v>29</v>
      </c>
      <c r="I1017" s="3">
        <v>20</v>
      </c>
      <c r="J1017" s="4">
        <v>3123.7667633226533</v>
      </c>
      <c r="K1017" s="5">
        <v>0.15</v>
      </c>
      <c r="L1017" s="6">
        <f t="shared" si="31"/>
        <v>468.565014498398</v>
      </c>
      <c r="M1017" t="s">
        <v>35</v>
      </c>
      <c r="N1017" s="6">
        <v>59.657594557970846</v>
      </c>
    </row>
    <row r="1018" spans="1:14">
      <c r="A1018">
        <v>61006</v>
      </c>
      <c r="B1018" t="s">
        <v>1648</v>
      </c>
      <c r="C1018" t="s">
        <v>1649</v>
      </c>
      <c r="D1018" t="s">
        <v>34</v>
      </c>
      <c r="E1018" s="1">
        <v>27781</v>
      </c>
      <c r="F1018" s="2" t="s">
        <v>27</v>
      </c>
      <c r="G1018" s="2" t="s">
        <v>28</v>
      </c>
      <c r="H1018">
        <f t="shared" ca="1" si="30"/>
        <v>42</v>
      </c>
      <c r="I1018" s="3">
        <v>6</v>
      </c>
      <c r="J1018" s="4">
        <v>6197.9956549466051</v>
      </c>
      <c r="K1018" s="5">
        <v>0.25</v>
      </c>
      <c r="L1018" s="6">
        <f t="shared" si="31"/>
        <v>1549.4989137366513</v>
      </c>
      <c r="M1018" t="s">
        <v>35</v>
      </c>
      <c r="N1018" s="6">
        <v>279.84701438515862</v>
      </c>
    </row>
    <row r="1019" spans="1:14">
      <c r="A1019">
        <v>61007</v>
      </c>
      <c r="B1019" t="s">
        <v>1650</v>
      </c>
      <c r="C1019" t="s">
        <v>1318</v>
      </c>
      <c r="D1019" t="s">
        <v>34</v>
      </c>
      <c r="E1019" s="1">
        <v>35304</v>
      </c>
      <c r="F1019" s="2" t="s">
        <v>27</v>
      </c>
      <c r="G1019" s="2" t="s">
        <v>28</v>
      </c>
      <c r="H1019">
        <f t="shared" ca="1" si="30"/>
        <v>22</v>
      </c>
      <c r="I1019" s="3">
        <v>34</v>
      </c>
      <c r="J1019" s="4">
        <v>9601.3062070412197</v>
      </c>
      <c r="K1019" s="5">
        <v>0.09</v>
      </c>
      <c r="L1019" s="6">
        <f t="shared" si="31"/>
        <v>864.11755863370979</v>
      </c>
      <c r="M1019" t="s">
        <v>29</v>
      </c>
      <c r="N1019" s="6">
        <v>288.12368875965922</v>
      </c>
    </row>
    <row r="1020" spans="1:14">
      <c r="A1020">
        <v>61008</v>
      </c>
      <c r="B1020" t="s">
        <v>1651</v>
      </c>
      <c r="C1020" t="s">
        <v>1652</v>
      </c>
      <c r="D1020" t="s">
        <v>48</v>
      </c>
      <c r="E1020" s="1">
        <v>33594</v>
      </c>
      <c r="F1020" s="2" t="s">
        <v>27</v>
      </c>
      <c r="G1020" s="2" t="s">
        <v>28</v>
      </c>
      <c r="H1020">
        <f t="shared" ca="1" si="30"/>
        <v>26</v>
      </c>
      <c r="I1020" s="3">
        <v>38</v>
      </c>
      <c r="J1020" s="4">
        <v>7562.8403008449432</v>
      </c>
      <c r="K1020" s="5">
        <v>0.12</v>
      </c>
      <c r="L1020" s="6">
        <f t="shared" si="31"/>
        <v>907.5408361013931</v>
      </c>
      <c r="M1020" t="s">
        <v>35</v>
      </c>
      <c r="N1020" s="6">
        <v>47.808872883577607</v>
      </c>
    </row>
    <row r="1021" spans="1:14">
      <c r="A1021">
        <v>61009</v>
      </c>
      <c r="B1021" t="s">
        <v>1653</v>
      </c>
      <c r="C1021" t="s">
        <v>1344</v>
      </c>
      <c r="D1021" t="s">
        <v>34</v>
      </c>
      <c r="E1021" s="1">
        <v>28679</v>
      </c>
      <c r="F1021" s="2" t="s">
        <v>27</v>
      </c>
      <c r="G1021" s="2" t="s">
        <v>28</v>
      </c>
      <c r="H1021">
        <f t="shared" ca="1" si="30"/>
        <v>40</v>
      </c>
      <c r="I1021" s="3">
        <v>24</v>
      </c>
      <c r="J1021" s="4">
        <v>7984.0247346434253</v>
      </c>
      <c r="K1021" s="5">
        <v>0.25</v>
      </c>
      <c r="L1021" s="6">
        <f t="shared" si="31"/>
        <v>1996.0061836608563</v>
      </c>
      <c r="M1021" t="s">
        <v>29</v>
      </c>
      <c r="N1021" s="6">
        <v>211.54198083659682</v>
      </c>
    </row>
    <row r="1022" spans="1:14">
      <c r="A1022">
        <v>61010</v>
      </c>
      <c r="B1022" t="s">
        <v>1654</v>
      </c>
      <c r="C1022" t="s">
        <v>1655</v>
      </c>
      <c r="D1022" t="s">
        <v>48</v>
      </c>
      <c r="E1022" s="1">
        <v>33004</v>
      </c>
      <c r="F1022" s="2" t="s">
        <v>27</v>
      </c>
      <c r="G1022" s="2" t="s">
        <v>28</v>
      </c>
      <c r="H1022">
        <f t="shared" ca="1" si="30"/>
        <v>28</v>
      </c>
      <c r="I1022" s="3">
        <v>23</v>
      </c>
      <c r="J1022" s="4"/>
      <c r="K1022" s="5">
        <v>0.12</v>
      </c>
      <c r="L1022" s="6">
        <f t="shared" si="31"/>
        <v>0</v>
      </c>
      <c r="M1022" t="s">
        <v>35</v>
      </c>
      <c r="N1022" s="6">
        <v>94.328736244646151</v>
      </c>
    </row>
    <row r="1023" spans="1:14">
      <c r="A1023">
        <v>61011</v>
      </c>
      <c r="B1023" t="s">
        <v>1656</v>
      </c>
      <c r="C1023" t="s">
        <v>1657</v>
      </c>
      <c r="D1023" t="s">
        <v>48</v>
      </c>
      <c r="E1023" s="1">
        <v>35640</v>
      </c>
      <c r="F1023" s="2" t="s">
        <v>27</v>
      </c>
      <c r="G1023" s="2" t="s">
        <v>28</v>
      </c>
      <c r="H1023">
        <f t="shared" ca="1" si="30"/>
        <v>21</v>
      </c>
      <c r="I1023" s="3">
        <v>6</v>
      </c>
      <c r="J1023" s="4">
        <v>4173.4617386453656</v>
      </c>
      <c r="K1023" s="5">
        <v>0.09</v>
      </c>
      <c r="L1023" s="6">
        <f t="shared" si="31"/>
        <v>375.61155647808289</v>
      </c>
      <c r="M1023" t="s">
        <v>35</v>
      </c>
      <c r="N1023" s="6">
        <v>91.402501256239702</v>
      </c>
    </row>
    <row r="1024" spans="1:14">
      <c r="A1024">
        <v>61012</v>
      </c>
      <c r="B1024" t="s">
        <v>1658</v>
      </c>
      <c r="C1024" t="s">
        <v>1260</v>
      </c>
      <c r="D1024" t="s">
        <v>34</v>
      </c>
      <c r="E1024" s="1">
        <v>36735</v>
      </c>
      <c r="F1024" s="2" t="s">
        <v>27</v>
      </c>
      <c r="G1024" s="2" t="s">
        <v>28</v>
      </c>
      <c r="H1024">
        <f t="shared" ca="1" si="30"/>
        <v>18</v>
      </c>
      <c r="I1024" s="3">
        <v>36</v>
      </c>
      <c r="J1024" s="4">
        <v>4190.9422969661136</v>
      </c>
      <c r="K1024" s="5">
        <v>7.0000000000000007E-2</v>
      </c>
      <c r="L1024" s="6">
        <f t="shared" si="31"/>
        <v>293.36596078762796</v>
      </c>
      <c r="M1024" t="s">
        <v>35</v>
      </c>
      <c r="N1024" s="6">
        <v>319.49772875352636</v>
      </c>
    </row>
    <row r="1025" spans="1:14">
      <c r="A1025">
        <v>61013</v>
      </c>
      <c r="B1025" t="s">
        <v>1659</v>
      </c>
      <c r="C1025" t="s">
        <v>1660</v>
      </c>
      <c r="D1025" t="s">
        <v>48</v>
      </c>
      <c r="E1025" s="1">
        <v>39897</v>
      </c>
      <c r="F1025" s="2" t="s">
        <v>27</v>
      </c>
      <c r="G1025" s="2" t="s">
        <v>28</v>
      </c>
      <c r="H1025">
        <f t="shared" ca="1" si="30"/>
        <v>9</v>
      </c>
      <c r="I1025" s="3">
        <v>8</v>
      </c>
      <c r="J1025" s="4">
        <v>6882.4029796443428</v>
      </c>
      <c r="K1025" s="5">
        <v>0</v>
      </c>
      <c r="L1025" s="6">
        <f t="shared" si="31"/>
        <v>0</v>
      </c>
      <c r="M1025" t="s">
        <v>35</v>
      </c>
      <c r="N1025" s="6">
        <v>102.31686407088053</v>
      </c>
    </row>
    <row r="1026" spans="1:14">
      <c r="A1026">
        <v>61014</v>
      </c>
      <c r="B1026" t="s">
        <v>1661</v>
      </c>
      <c r="C1026" t="s">
        <v>1137</v>
      </c>
      <c r="D1026" t="s">
        <v>48</v>
      </c>
      <c r="E1026" s="1">
        <v>33556</v>
      </c>
      <c r="F1026" s="2" t="s">
        <v>27</v>
      </c>
      <c r="G1026" s="2" t="s">
        <v>28</v>
      </c>
      <c r="H1026">
        <f t="shared" ca="1" si="30"/>
        <v>26</v>
      </c>
      <c r="I1026" s="3">
        <v>22</v>
      </c>
      <c r="J1026" s="4">
        <v>7659.7270257379605</v>
      </c>
      <c r="K1026" s="5">
        <v>0.12</v>
      </c>
      <c r="L1026" s="6">
        <f t="shared" si="31"/>
        <v>919.16724308855521</v>
      </c>
      <c r="M1026" t="s">
        <v>35</v>
      </c>
      <c r="N1026" s="6">
        <v>105.88860877092181</v>
      </c>
    </row>
    <row r="1027" spans="1:14">
      <c r="A1027">
        <v>61015</v>
      </c>
      <c r="B1027" t="s">
        <v>1662</v>
      </c>
      <c r="C1027" t="s">
        <v>1663</v>
      </c>
      <c r="D1027" t="s">
        <v>48</v>
      </c>
      <c r="E1027" s="1">
        <v>28933</v>
      </c>
      <c r="F1027" s="2" t="s">
        <v>27</v>
      </c>
      <c r="G1027" s="2" t="s">
        <v>28</v>
      </c>
      <c r="H1027">
        <f t="shared" ca="1" si="30"/>
        <v>39</v>
      </c>
      <c r="I1027" s="3">
        <v>32</v>
      </c>
      <c r="J1027" s="4">
        <v>7244.5971194678814</v>
      </c>
      <c r="K1027" s="5">
        <v>0.25</v>
      </c>
      <c r="L1027" s="6">
        <f t="shared" si="31"/>
        <v>1811.1492798669703</v>
      </c>
      <c r="M1027" t="s">
        <v>35</v>
      </c>
      <c r="N1027" s="6">
        <v>79.519790935321851</v>
      </c>
    </row>
    <row r="1028" spans="1:14">
      <c r="A1028">
        <v>61016</v>
      </c>
      <c r="B1028" t="s">
        <v>1664</v>
      </c>
      <c r="C1028" t="s">
        <v>1665</v>
      </c>
      <c r="D1028" t="s">
        <v>48</v>
      </c>
      <c r="E1028" s="1">
        <v>28416</v>
      </c>
      <c r="F1028" s="2" t="s">
        <v>27</v>
      </c>
      <c r="G1028" s="2" t="s">
        <v>28</v>
      </c>
      <c r="H1028">
        <f t="shared" ca="1" si="30"/>
        <v>41</v>
      </c>
      <c r="I1028" s="3">
        <v>24</v>
      </c>
      <c r="J1028" s="4">
        <v>3312.6312489975362</v>
      </c>
      <c r="K1028" s="5">
        <v>0.25</v>
      </c>
      <c r="L1028" s="6">
        <f t="shared" si="31"/>
        <v>828.15781224938405</v>
      </c>
      <c r="M1028" t="s">
        <v>35</v>
      </c>
      <c r="N1028" s="6">
        <v>81.235434998629643</v>
      </c>
    </row>
    <row r="1029" spans="1:14">
      <c r="A1029">
        <v>61017</v>
      </c>
      <c r="B1029" t="s">
        <v>1666</v>
      </c>
      <c r="C1029" t="s">
        <v>1667</v>
      </c>
      <c r="D1029" t="s">
        <v>48</v>
      </c>
      <c r="E1029" s="1">
        <v>28175</v>
      </c>
      <c r="F1029" s="2" t="s">
        <v>27</v>
      </c>
      <c r="G1029" s="2" t="s">
        <v>28</v>
      </c>
      <c r="H1029">
        <f t="shared" ca="1" si="30"/>
        <v>41</v>
      </c>
      <c r="I1029" s="3">
        <v>19</v>
      </c>
      <c r="J1029" s="4">
        <v>7992.5913527321991</v>
      </c>
      <c r="K1029" s="5">
        <v>0.25</v>
      </c>
      <c r="L1029" s="6">
        <f t="shared" si="31"/>
        <v>1998.1478381830498</v>
      </c>
      <c r="M1029" t="s">
        <v>35</v>
      </c>
      <c r="N1029" s="6">
        <v>42.398803110077935</v>
      </c>
    </row>
    <row r="1030" spans="1:14">
      <c r="A1030">
        <v>61018</v>
      </c>
      <c r="B1030" t="s">
        <v>1668</v>
      </c>
      <c r="C1030" t="s">
        <v>1669</v>
      </c>
      <c r="D1030" t="s">
        <v>48</v>
      </c>
      <c r="E1030" s="1">
        <v>34169</v>
      </c>
      <c r="F1030" s="2" t="s">
        <v>27</v>
      </c>
      <c r="G1030" s="2" t="s">
        <v>28</v>
      </c>
      <c r="H1030">
        <f t="shared" ca="1" si="30"/>
        <v>25</v>
      </c>
      <c r="I1030" s="3">
        <v>7</v>
      </c>
      <c r="J1030" s="4">
        <v>6198.6182768158114</v>
      </c>
      <c r="K1030" s="5">
        <v>0.12</v>
      </c>
      <c r="L1030" s="6">
        <f t="shared" si="31"/>
        <v>743.83419321789734</v>
      </c>
      <c r="M1030" t="s">
        <v>35</v>
      </c>
      <c r="N1030" s="6">
        <v>124.61982917913765</v>
      </c>
    </row>
    <row r="1031" spans="1:14">
      <c r="A1031">
        <v>61019</v>
      </c>
      <c r="B1031" t="s">
        <v>1670</v>
      </c>
      <c r="C1031" t="s">
        <v>1671</v>
      </c>
      <c r="D1031" t="s">
        <v>48</v>
      </c>
      <c r="E1031" s="1">
        <v>28145</v>
      </c>
      <c r="F1031" s="2" t="s">
        <v>27</v>
      </c>
      <c r="G1031" s="2" t="s">
        <v>260</v>
      </c>
      <c r="H1031">
        <f t="shared" ca="1" si="30"/>
        <v>41</v>
      </c>
      <c r="I1031" s="3">
        <v>34</v>
      </c>
      <c r="J1031" s="4">
        <v>2824.6213085958307</v>
      </c>
      <c r="K1031" s="5">
        <v>0.25</v>
      </c>
      <c r="L1031" s="6">
        <f t="shared" si="31"/>
        <v>706.15532714895767</v>
      </c>
      <c r="M1031" t="s">
        <v>35</v>
      </c>
      <c r="N1031" s="6">
        <v>28.818387399867444</v>
      </c>
    </row>
    <row r="1032" spans="1:14">
      <c r="A1032">
        <v>61020</v>
      </c>
      <c r="B1032" t="s">
        <v>1672</v>
      </c>
      <c r="C1032" t="s">
        <v>1276</v>
      </c>
      <c r="D1032" t="s">
        <v>34</v>
      </c>
      <c r="E1032" s="1">
        <v>31640</v>
      </c>
      <c r="F1032" s="2" t="s">
        <v>27</v>
      </c>
      <c r="G1032" s="2" t="s">
        <v>28</v>
      </c>
      <c r="H1032">
        <f t="shared" ca="1" si="30"/>
        <v>32</v>
      </c>
      <c r="I1032" s="3">
        <v>35</v>
      </c>
      <c r="J1032" s="4">
        <v>3696.090799052181</v>
      </c>
      <c r="K1032" s="5">
        <v>0.15</v>
      </c>
      <c r="L1032" s="6">
        <f t="shared" si="31"/>
        <v>554.41361985782714</v>
      </c>
      <c r="M1032" t="s">
        <v>35</v>
      </c>
      <c r="N1032" s="6">
        <v>233.27594064674179</v>
      </c>
    </row>
    <row r="1033" spans="1:14">
      <c r="A1033">
        <v>61021</v>
      </c>
      <c r="B1033" t="s">
        <v>1673</v>
      </c>
      <c r="C1033" t="s">
        <v>1348</v>
      </c>
      <c r="D1033" t="s">
        <v>34</v>
      </c>
      <c r="E1033" s="1">
        <v>39319</v>
      </c>
      <c r="F1033" s="2" t="s">
        <v>27</v>
      </c>
      <c r="G1033" s="2" t="s">
        <v>28</v>
      </c>
      <c r="H1033">
        <f t="shared" ca="1" si="30"/>
        <v>11</v>
      </c>
      <c r="I1033" s="3">
        <v>32</v>
      </c>
      <c r="J1033" s="4">
        <v>7521.4794010115384</v>
      </c>
      <c r="K1033" s="5">
        <v>0.04</v>
      </c>
      <c r="L1033" s="6">
        <f t="shared" si="31"/>
        <v>300.85917604046153</v>
      </c>
      <c r="M1033" t="s">
        <v>35</v>
      </c>
      <c r="N1033" s="6">
        <v>163.64086610969491</v>
      </c>
    </row>
    <row r="1034" spans="1:14">
      <c r="A1034">
        <v>61022</v>
      </c>
      <c r="B1034" t="s">
        <v>1674</v>
      </c>
      <c r="C1034" t="s">
        <v>122</v>
      </c>
      <c r="D1034" t="s">
        <v>48</v>
      </c>
      <c r="E1034" s="1">
        <v>30829</v>
      </c>
      <c r="F1034" s="2" t="s">
        <v>27</v>
      </c>
      <c r="G1034" s="2" t="s">
        <v>28</v>
      </c>
      <c r="H1034">
        <f t="shared" ca="1" si="30"/>
        <v>34</v>
      </c>
      <c r="I1034" s="3">
        <v>34</v>
      </c>
      <c r="J1034" s="4">
        <v>2974.5863021360692</v>
      </c>
      <c r="K1034" s="5">
        <v>0.25</v>
      </c>
      <c r="L1034" s="6">
        <f t="shared" si="31"/>
        <v>743.6465755340173</v>
      </c>
      <c r="M1034" t="s">
        <v>35</v>
      </c>
      <c r="N1034" s="6">
        <v>45.474830442727232</v>
      </c>
    </row>
    <row r="1035" spans="1:14">
      <c r="A1035">
        <v>61023</v>
      </c>
      <c r="B1035" t="s">
        <v>1675</v>
      </c>
      <c r="C1035" t="s">
        <v>1676</v>
      </c>
      <c r="D1035" t="s">
        <v>34</v>
      </c>
      <c r="E1035" s="1">
        <v>38910</v>
      </c>
      <c r="F1035" s="2" t="s">
        <v>27</v>
      </c>
      <c r="G1035" s="2" t="s">
        <v>76</v>
      </c>
      <c r="H1035">
        <f t="shared" ca="1" si="30"/>
        <v>12</v>
      </c>
      <c r="I1035" s="3">
        <v>15</v>
      </c>
      <c r="J1035" s="4">
        <v>5558.882083969489</v>
      </c>
      <c r="K1035" s="5">
        <v>0.04</v>
      </c>
      <c r="L1035" s="6">
        <f t="shared" si="31"/>
        <v>222.35528335877956</v>
      </c>
      <c r="M1035" t="s">
        <v>35</v>
      </c>
      <c r="N1035" s="6">
        <v>322.75683408489482</v>
      </c>
    </row>
    <row r="1036" spans="1:14">
      <c r="A1036">
        <v>61024</v>
      </c>
      <c r="B1036" t="s">
        <v>1677</v>
      </c>
      <c r="C1036" t="s">
        <v>1353</v>
      </c>
      <c r="D1036" t="s">
        <v>34</v>
      </c>
      <c r="E1036" s="1">
        <v>32730</v>
      </c>
      <c r="F1036" s="2" t="s">
        <v>27</v>
      </c>
      <c r="G1036" s="2" t="s">
        <v>28</v>
      </c>
      <c r="H1036">
        <f t="shared" ref="H1036:H1099" ca="1" si="32">DATEDIF(E1036,TODAY(),"y")</f>
        <v>29</v>
      </c>
      <c r="I1036" s="3">
        <v>29</v>
      </c>
      <c r="J1036" s="4">
        <v>2265.942998069178</v>
      </c>
      <c r="K1036" s="5">
        <v>0.15</v>
      </c>
      <c r="L1036" s="6">
        <f t="shared" ref="L1036:L1099" si="33">K1036*J1036</f>
        <v>339.89144971037666</v>
      </c>
      <c r="M1036" t="s">
        <v>35</v>
      </c>
      <c r="N1036" s="6">
        <v>50.058762094506079</v>
      </c>
    </row>
    <row r="1037" spans="1:14">
      <c r="A1037">
        <v>61025</v>
      </c>
      <c r="B1037" t="s">
        <v>1678</v>
      </c>
      <c r="C1037" t="s">
        <v>1679</v>
      </c>
      <c r="D1037" t="s">
        <v>48</v>
      </c>
      <c r="E1037" s="1">
        <v>34846</v>
      </c>
      <c r="F1037" s="2" t="s">
        <v>27</v>
      </c>
      <c r="G1037" s="2" t="s">
        <v>28</v>
      </c>
      <c r="H1037">
        <f t="shared" ca="1" si="32"/>
        <v>23</v>
      </c>
      <c r="I1037" s="3">
        <v>11</v>
      </c>
      <c r="J1037" s="4">
        <v>9116.5622250312226</v>
      </c>
      <c r="K1037" s="5">
        <v>0.09</v>
      </c>
      <c r="L1037" s="6">
        <f t="shared" si="33"/>
        <v>820.49060025281005</v>
      </c>
      <c r="M1037" t="s">
        <v>29</v>
      </c>
      <c r="N1037" s="6">
        <v>139.2606197890693</v>
      </c>
    </row>
    <row r="1038" spans="1:14">
      <c r="A1038">
        <v>61026</v>
      </c>
      <c r="B1038" t="s">
        <v>1680</v>
      </c>
      <c r="C1038" t="s">
        <v>1681</v>
      </c>
      <c r="D1038" t="s">
        <v>48</v>
      </c>
      <c r="E1038" s="1">
        <v>28669</v>
      </c>
      <c r="F1038" s="2" t="s">
        <v>27</v>
      </c>
      <c r="G1038" s="2" t="s">
        <v>260</v>
      </c>
      <c r="H1038">
        <f t="shared" ca="1" si="32"/>
        <v>40</v>
      </c>
      <c r="I1038" s="3">
        <v>39</v>
      </c>
      <c r="J1038" s="4">
        <v>6301.4185796419833</v>
      </c>
      <c r="K1038" s="5">
        <v>0.25</v>
      </c>
      <c r="L1038" s="6">
        <f t="shared" si="33"/>
        <v>1575.3546449104958</v>
      </c>
      <c r="M1038" t="s">
        <v>35</v>
      </c>
      <c r="N1038" s="6">
        <v>61.977415029618534</v>
      </c>
    </row>
    <row r="1039" spans="1:14">
      <c r="A1039">
        <v>61027</v>
      </c>
      <c r="B1039" t="s">
        <v>1682</v>
      </c>
      <c r="C1039" t="s">
        <v>1683</v>
      </c>
      <c r="D1039" t="s">
        <v>48</v>
      </c>
      <c r="E1039" s="1">
        <v>40080</v>
      </c>
      <c r="F1039" s="2" t="s">
        <v>27</v>
      </c>
      <c r="G1039" s="2" t="s">
        <v>28</v>
      </c>
      <c r="H1039">
        <f t="shared" ca="1" si="32"/>
        <v>9</v>
      </c>
      <c r="I1039" s="3">
        <v>32</v>
      </c>
      <c r="J1039" s="4">
        <v>2921.1940862988176</v>
      </c>
      <c r="K1039" s="5">
        <v>0</v>
      </c>
      <c r="L1039" s="6">
        <f t="shared" si="33"/>
        <v>0</v>
      </c>
      <c r="M1039" t="s">
        <v>35</v>
      </c>
      <c r="N1039" s="6">
        <v>79.886268789282411</v>
      </c>
    </row>
    <row r="1040" spans="1:14">
      <c r="A1040">
        <v>61028</v>
      </c>
      <c r="B1040" t="s">
        <v>1684</v>
      </c>
      <c r="C1040" t="s">
        <v>1685</v>
      </c>
      <c r="D1040" t="s">
        <v>34</v>
      </c>
      <c r="E1040" s="1">
        <v>27977</v>
      </c>
      <c r="F1040" s="2" t="s">
        <v>27</v>
      </c>
      <c r="G1040" s="2" t="s">
        <v>28</v>
      </c>
      <c r="H1040">
        <f t="shared" ca="1" si="32"/>
        <v>42</v>
      </c>
      <c r="I1040" s="3">
        <v>39</v>
      </c>
      <c r="J1040" s="4">
        <v>7858.4447095102341</v>
      </c>
      <c r="K1040" s="5">
        <v>0.25</v>
      </c>
      <c r="L1040" s="6">
        <f t="shared" si="33"/>
        <v>1964.6111773775585</v>
      </c>
      <c r="M1040" t="s">
        <v>35</v>
      </c>
      <c r="N1040" s="6">
        <v>94.691136233299403</v>
      </c>
    </row>
    <row r="1041" spans="1:14">
      <c r="A1041">
        <v>61029</v>
      </c>
      <c r="B1041" t="s">
        <v>1686</v>
      </c>
      <c r="C1041" t="s">
        <v>1318</v>
      </c>
      <c r="D1041" t="s">
        <v>34</v>
      </c>
      <c r="E1041" s="1">
        <v>39965</v>
      </c>
      <c r="F1041" s="2" t="s">
        <v>27</v>
      </c>
      <c r="G1041" s="2" t="s">
        <v>260</v>
      </c>
      <c r="H1041">
        <f t="shared" ca="1" si="32"/>
        <v>9</v>
      </c>
      <c r="I1041" s="3">
        <v>20</v>
      </c>
      <c r="J1041" s="4">
        <v>9975.6528308123197</v>
      </c>
      <c r="K1041" s="5">
        <v>0</v>
      </c>
      <c r="L1041" s="6">
        <f t="shared" si="33"/>
        <v>0</v>
      </c>
      <c r="M1041" t="s">
        <v>29</v>
      </c>
      <c r="N1041" s="6">
        <v>343.42585781784351</v>
      </c>
    </row>
    <row r="1042" spans="1:14">
      <c r="A1042">
        <v>61030</v>
      </c>
      <c r="B1042" t="s">
        <v>1687</v>
      </c>
      <c r="C1042" t="s">
        <v>1688</v>
      </c>
      <c r="D1042" t="s">
        <v>48</v>
      </c>
      <c r="E1042" s="1">
        <v>39753</v>
      </c>
      <c r="F1042" s="2" t="s">
        <v>27</v>
      </c>
      <c r="G1042" s="2" t="s">
        <v>42</v>
      </c>
      <c r="H1042">
        <f t="shared" ca="1" si="32"/>
        <v>9</v>
      </c>
      <c r="I1042" s="3">
        <v>19</v>
      </c>
      <c r="J1042" s="4">
        <v>4250.9391484461157</v>
      </c>
      <c r="K1042" s="5">
        <v>0</v>
      </c>
      <c r="L1042" s="6">
        <f t="shared" si="33"/>
        <v>0</v>
      </c>
      <c r="M1042" t="s">
        <v>35</v>
      </c>
      <c r="N1042" s="6">
        <v>44.58238277428736</v>
      </c>
    </row>
    <row r="1043" spans="1:14">
      <c r="A1043">
        <v>61031</v>
      </c>
      <c r="B1043" t="s">
        <v>1689</v>
      </c>
      <c r="C1043" t="s">
        <v>1344</v>
      </c>
      <c r="D1043" t="s">
        <v>34</v>
      </c>
      <c r="E1043" s="1">
        <v>28108</v>
      </c>
      <c r="F1043" s="2" t="s">
        <v>27</v>
      </c>
      <c r="G1043" s="2" t="s">
        <v>28</v>
      </c>
      <c r="H1043">
        <f t="shared" ca="1" si="32"/>
        <v>41</v>
      </c>
      <c r="I1043" s="3">
        <v>24</v>
      </c>
      <c r="J1043" s="4">
        <v>1878.3715462554351</v>
      </c>
      <c r="K1043" s="5">
        <v>0.25</v>
      </c>
      <c r="L1043" s="6">
        <f t="shared" si="33"/>
        <v>469.59288656385877</v>
      </c>
      <c r="M1043" t="s">
        <v>35</v>
      </c>
      <c r="N1043" s="6">
        <v>294.85334960451365</v>
      </c>
    </row>
    <row r="1044" spans="1:14">
      <c r="A1044">
        <v>61032</v>
      </c>
      <c r="B1044" t="s">
        <v>1690</v>
      </c>
      <c r="C1044" t="s">
        <v>1691</v>
      </c>
      <c r="D1044" t="s">
        <v>34</v>
      </c>
      <c r="E1044" s="1">
        <v>27855</v>
      </c>
      <c r="F1044" s="2" t="s">
        <v>133</v>
      </c>
      <c r="G1044" s="2" t="s">
        <v>134</v>
      </c>
      <c r="H1044">
        <f t="shared" ca="1" si="32"/>
        <v>42</v>
      </c>
      <c r="I1044" s="3">
        <v>12</v>
      </c>
      <c r="J1044" s="4">
        <v>7628.9793500432816</v>
      </c>
      <c r="K1044" s="5">
        <v>0.25</v>
      </c>
      <c r="L1044" s="6">
        <f t="shared" si="33"/>
        <v>1907.2448375108204</v>
      </c>
      <c r="M1044" t="s">
        <v>35</v>
      </c>
      <c r="N1044" s="6">
        <v>128.04904597874753</v>
      </c>
    </row>
    <row r="1045" spans="1:14">
      <c r="A1045">
        <v>61033</v>
      </c>
      <c r="B1045" t="s">
        <v>1692</v>
      </c>
      <c r="C1045" t="s">
        <v>764</v>
      </c>
      <c r="D1045" t="s">
        <v>34</v>
      </c>
      <c r="E1045" s="1">
        <v>30118</v>
      </c>
      <c r="F1045" s="2" t="s">
        <v>27</v>
      </c>
      <c r="G1045" s="2" t="s">
        <v>28</v>
      </c>
      <c r="H1045">
        <f t="shared" ca="1" si="32"/>
        <v>36</v>
      </c>
      <c r="I1045" s="3">
        <v>14</v>
      </c>
      <c r="J1045" s="4">
        <v>8333.8918308373577</v>
      </c>
      <c r="K1045" s="5">
        <v>0.25</v>
      </c>
      <c r="L1045" s="6">
        <f t="shared" si="33"/>
        <v>2083.4729577093394</v>
      </c>
      <c r="M1045" t="s">
        <v>29</v>
      </c>
      <c r="N1045" s="6">
        <v>118.91058280857933</v>
      </c>
    </row>
    <row r="1046" spans="1:14">
      <c r="A1046">
        <v>61034</v>
      </c>
      <c r="B1046" t="s">
        <v>1693</v>
      </c>
      <c r="C1046" t="s">
        <v>1694</v>
      </c>
      <c r="D1046" t="s">
        <v>48</v>
      </c>
      <c r="E1046" s="1">
        <v>30643</v>
      </c>
      <c r="F1046" s="2" t="s">
        <v>127</v>
      </c>
      <c r="G1046" s="2" t="s">
        <v>128</v>
      </c>
      <c r="H1046">
        <f t="shared" ca="1" si="32"/>
        <v>34</v>
      </c>
      <c r="I1046" s="3">
        <v>17</v>
      </c>
      <c r="J1046" s="4">
        <v>8590.9956667282131</v>
      </c>
      <c r="K1046" s="5">
        <v>0.25</v>
      </c>
      <c r="L1046" s="6">
        <f t="shared" si="33"/>
        <v>2147.7489166820533</v>
      </c>
      <c r="M1046" t="s">
        <v>29</v>
      </c>
      <c r="N1046" s="6">
        <v>57.8158004687862</v>
      </c>
    </row>
    <row r="1047" spans="1:14">
      <c r="A1047">
        <v>61035</v>
      </c>
      <c r="B1047" t="s">
        <v>1695</v>
      </c>
      <c r="C1047" t="s">
        <v>1348</v>
      </c>
      <c r="D1047" t="s">
        <v>34</v>
      </c>
      <c r="E1047" s="1">
        <v>31608</v>
      </c>
      <c r="F1047" s="2" t="s">
        <v>27</v>
      </c>
      <c r="G1047" s="2" t="s">
        <v>76</v>
      </c>
      <c r="H1047">
        <f t="shared" ca="1" si="32"/>
        <v>32</v>
      </c>
      <c r="I1047" s="3">
        <v>26</v>
      </c>
      <c r="J1047" s="4">
        <v>9292.6562208780124</v>
      </c>
      <c r="K1047" s="5">
        <v>0.15</v>
      </c>
      <c r="L1047" s="6">
        <f t="shared" si="33"/>
        <v>1393.8984331317017</v>
      </c>
      <c r="M1047" t="s">
        <v>29</v>
      </c>
      <c r="N1047" s="6">
        <v>59.6797488690096</v>
      </c>
    </row>
    <row r="1048" spans="1:14">
      <c r="A1048">
        <v>61036</v>
      </c>
      <c r="B1048" t="s">
        <v>1696</v>
      </c>
      <c r="C1048" t="s">
        <v>769</v>
      </c>
      <c r="D1048" t="s">
        <v>34</v>
      </c>
      <c r="E1048" s="1">
        <v>33831</v>
      </c>
      <c r="F1048" s="2" t="s">
        <v>27</v>
      </c>
      <c r="G1048" s="2" t="s">
        <v>28</v>
      </c>
      <c r="H1048">
        <f t="shared" ca="1" si="32"/>
        <v>26</v>
      </c>
      <c r="I1048" s="3">
        <v>34</v>
      </c>
      <c r="J1048" s="4">
        <v>7311.4917344313544</v>
      </c>
      <c r="K1048" s="5">
        <v>0.12</v>
      </c>
      <c r="L1048" s="6">
        <f t="shared" si="33"/>
        <v>877.37900813176248</v>
      </c>
      <c r="M1048" t="s">
        <v>35</v>
      </c>
      <c r="N1048" s="6">
        <v>332.79832293894822</v>
      </c>
    </row>
    <row r="1049" spans="1:14">
      <c r="A1049">
        <v>61037</v>
      </c>
      <c r="B1049" t="s">
        <v>1697</v>
      </c>
      <c r="C1049" t="s">
        <v>1698</v>
      </c>
      <c r="D1049" t="s">
        <v>48</v>
      </c>
      <c r="E1049" s="1">
        <v>32266</v>
      </c>
      <c r="F1049" s="2" t="s">
        <v>27</v>
      </c>
      <c r="G1049" s="2" t="s">
        <v>28</v>
      </c>
      <c r="H1049">
        <f t="shared" ca="1" si="32"/>
        <v>30</v>
      </c>
      <c r="I1049" s="3">
        <v>7</v>
      </c>
      <c r="J1049" s="4">
        <v>8789.4460018749596</v>
      </c>
      <c r="K1049" s="5">
        <v>0.15</v>
      </c>
      <c r="L1049" s="6">
        <f t="shared" si="33"/>
        <v>1318.4169002812439</v>
      </c>
      <c r="M1049" t="s">
        <v>29</v>
      </c>
      <c r="N1049" s="6">
        <v>69.077657502974986</v>
      </c>
    </row>
    <row r="1050" spans="1:14">
      <c r="A1050">
        <v>61038</v>
      </c>
      <c r="B1050" t="s">
        <v>1699</v>
      </c>
      <c r="C1050" t="s">
        <v>1355</v>
      </c>
      <c r="D1050" t="s">
        <v>34</v>
      </c>
      <c r="E1050" s="1">
        <v>35635</v>
      </c>
      <c r="F1050" s="2" t="s">
        <v>27</v>
      </c>
      <c r="G1050" s="2" t="s">
        <v>42</v>
      </c>
      <c r="H1050">
        <f t="shared" ca="1" si="32"/>
        <v>21</v>
      </c>
      <c r="I1050" s="3">
        <v>35</v>
      </c>
      <c r="J1050" s="4">
        <v>2943.6291735777095</v>
      </c>
      <c r="K1050" s="5">
        <v>0.09</v>
      </c>
      <c r="L1050" s="6">
        <f t="shared" si="33"/>
        <v>264.92662562199382</v>
      </c>
      <c r="M1050" t="s">
        <v>35</v>
      </c>
      <c r="N1050" s="6">
        <v>289.78653190118456</v>
      </c>
    </row>
    <row r="1051" spans="1:14">
      <c r="A1051">
        <v>61039</v>
      </c>
      <c r="B1051" t="s">
        <v>1700</v>
      </c>
      <c r="C1051" t="s">
        <v>713</v>
      </c>
      <c r="D1051" t="s">
        <v>48</v>
      </c>
      <c r="E1051" s="1">
        <v>31872</v>
      </c>
      <c r="F1051" s="2" t="s">
        <v>27</v>
      </c>
      <c r="G1051" s="2" t="s">
        <v>28</v>
      </c>
      <c r="H1051">
        <f t="shared" ca="1" si="32"/>
        <v>31</v>
      </c>
      <c r="I1051" s="3">
        <v>19</v>
      </c>
      <c r="J1051" s="4">
        <v>9142.9320109344681</v>
      </c>
      <c r="K1051" s="5">
        <v>0.15</v>
      </c>
      <c r="L1051" s="6">
        <f t="shared" si="33"/>
        <v>1371.4398016401701</v>
      </c>
      <c r="M1051" t="s">
        <v>29</v>
      </c>
      <c r="N1051" s="6">
        <v>90.26373268238757</v>
      </c>
    </row>
    <row r="1052" spans="1:14">
      <c r="A1052">
        <v>61040</v>
      </c>
      <c r="B1052" t="s">
        <v>1701</v>
      </c>
      <c r="C1052" t="s">
        <v>262</v>
      </c>
      <c r="D1052" t="s">
        <v>34</v>
      </c>
      <c r="E1052" s="1">
        <v>34922</v>
      </c>
      <c r="F1052" s="2" t="s">
        <v>27</v>
      </c>
      <c r="G1052" s="2" t="s">
        <v>28</v>
      </c>
      <c r="H1052">
        <f t="shared" ca="1" si="32"/>
        <v>23</v>
      </c>
      <c r="I1052" s="3">
        <v>8</v>
      </c>
      <c r="J1052" s="4">
        <v>6766.2001936889255</v>
      </c>
      <c r="K1052" s="5">
        <v>0.09</v>
      </c>
      <c r="L1052" s="6">
        <f t="shared" si="33"/>
        <v>608.95801743200332</v>
      </c>
      <c r="M1052" t="s">
        <v>35</v>
      </c>
      <c r="N1052" s="6">
        <v>60.052329577418199</v>
      </c>
    </row>
    <row r="1053" spans="1:14">
      <c r="A1053">
        <v>61041</v>
      </c>
      <c r="B1053" t="s">
        <v>10</v>
      </c>
      <c r="C1053" t="s">
        <v>1702</v>
      </c>
      <c r="D1053" t="s">
        <v>48</v>
      </c>
      <c r="E1053" s="1">
        <v>36537</v>
      </c>
      <c r="F1053" s="2" t="s">
        <v>27</v>
      </c>
      <c r="G1053" s="2" t="s">
        <v>42</v>
      </c>
      <c r="H1053">
        <f t="shared" ca="1" si="32"/>
        <v>18</v>
      </c>
      <c r="I1053" s="3">
        <v>16</v>
      </c>
      <c r="J1053" s="4">
        <v>1913.914159127572</v>
      </c>
      <c r="K1053" s="5">
        <v>0.09</v>
      </c>
      <c r="L1053" s="6">
        <f t="shared" si="33"/>
        <v>172.25227432148148</v>
      </c>
      <c r="M1053" t="s">
        <v>35</v>
      </c>
      <c r="N1053" s="6">
        <v>131.65432156121508</v>
      </c>
    </row>
    <row r="1054" spans="1:14">
      <c r="A1054">
        <v>61042</v>
      </c>
      <c r="B1054" t="s">
        <v>1703</v>
      </c>
      <c r="C1054" t="s">
        <v>1704</v>
      </c>
      <c r="D1054" t="s">
        <v>48</v>
      </c>
      <c r="E1054" s="1">
        <v>36867</v>
      </c>
      <c r="F1054" s="2" t="s">
        <v>27</v>
      </c>
      <c r="G1054" s="2" t="s">
        <v>159</v>
      </c>
      <c r="H1054">
        <f t="shared" ca="1" si="32"/>
        <v>17</v>
      </c>
      <c r="I1054" s="3">
        <v>31</v>
      </c>
      <c r="J1054" s="4">
        <v>4687.3193788518802</v>
      </c>
      <c r="K1054" s="5">
        <v>7.0000000000000007E-2</v>
      </c>
      <c r="L1054" s="6">
        <f t="shared" si="33"/>
        <v>328.11235651963165</v>
      </c>
      <c r="M1054" t="s">
        <v>35</v>
      </c>
      <c r="N1054" s="6">
        <v>43.302035748532006</v>
      </c>
    </row>
    <row r="1055" spans="1:14">
      <c r="A1055">
        <v>61043</v>
      </c>
      <c r="B1055" t="s">
        <v>1705</v>
      </c>
      <c r="C1055" t="s">
        <v>1706</v>
      </c>
      <c r="D1055" t="s">
        <v>48</v>
      </c>
      <c r="E1055" s="1">
        <v>33867</v>
      </c>
      <c r="F1055" s="2" t="s">
        <v>27</v>
      </c>
      <c r="G1055" s="2" t="s">
        <v>28</v>
      </c>
      <c r="H1055">
        <f t="shared" ca="1" si="32"/>
        <v>26</v>
      </c>
      <c r="I1055" s="3">
        <v>30</v>
      </c>
      <c r="J1055" s="4">
        <v>4440.2661237716165</v>
      </c>
      <c r="K1055" s="5">
        <v>0.12</v>
      </c>
      <c r="L1055" s="6">
        <f t="shared" si="33"/>
        <v>532.83193485259392</v>
      </c>
      <c r="M1055" t="s">
        <v>35</v>
      </c>
      <c r="N1055" s="6">
        <v>25.76119803121248</v>
      </c>
    </row>
    <row r="1056" spans="1:14">
      <c r="A1056">
        <v>61044</v>
      </c>
      <c r="B1056" t="s">
        <v>1707</v>
      </c>
      <c r="C1056" t="s">
        <v>1708</v>
      </c>
      <c r="D1056" t="s">
        <v>48</v>
      </c>
      <c r="E1056" s="1">
        <v>29575</v>
      </c>
      <c r="F1056" s="2" t="s">
        <v>27</v>
      </c>
      <c r="G1056" s="2" t="s">
        <v>28</v>
      </c>
      <c r="H1056">
        <f t="shared" ca="1" si="32"/>
        <v>37</v>
      </c>
      <c r="I1056" s="3">
        <v>6</v>
      </c>
      <c r="J1056" s="4">
        <v>6523.4232204707378</v>
      </c>
      <c r="K1056" s="5">
        <v>0.25</v>
      </c>
      <c r="L1056" s="6">
        <f t="shared" si="33"/>
        <v>1630.8558051176844</v>
      </c>
      <c r="M1056" t="s">
        <v>35</v>
      </c>
      <c r="N1056" s="6">
        <v>28.464475465838142</v>
      </c>
    </row>
    <row r="1057" spans="1:14">
      <c r="A1057">
        <v>61045</v>
      </c>
      <c r="B1057" t="s">
        <v>1709</v>
      </c>
      <c r="C1057" t="s">
        <v>1710</v>
      </c>
      <c r="D1057" t="s">
        <v>48</v>
      </c>
      <c r="E1057" s="1">
        <v>38826</v>
      </c>
      <c r="F1057" s="2" t="s">
        <v>27</v>
      </c>
      <c r="G1057" s="2" t="s">
        <v>28</v>
      </c>
      <c r="H1057">
        <f t="shared" ca="1" si="32"/>
        <v>12</v>
      </c>
      <c r="I1057" s="3">
        <v>15</v>
      </c>
      <c r="J1057" s="4">
        <v>6866.0571513435734</v>
      </c>
      <c r="K1057" s="5">
        <v>0.04</v>
      </c>
      <c r="L1057" s="6">
        <f t="shared" si="33"/>
        <v>274.64228605374296</v>
      </c>
      <c r="M1057" t="s">
        <v>35</v>
      </c>
      <c r="N1057" s="6">
        <v>40.548300259831507</v>
      </c>
    </row>
    <row r="1058" spans="1:14">
      <c r="A1058">
        <v>61046</v>
      </c>
      <c r="B1058" t="s">
        <v>1711</v>
      </c>
      <c r="C1058" t="s">
        <v>1712</v>
      </c>
      <c r="D1058" t="s">
        <v>34</v>
      </c>
      <c r="E1058" s="1">
        <v>36642</v>
      </c>
      <c r="F1058" s="2" t="s">
        <v>27</v>
      </c>
      <c r="G1058" s="2" t="s">
        <v>28</v>
      </c>
      <c r="H1058">
        <f t="shared" ca="1" si="32"/>
        <v>18</v>
      </c>
      <c r="I1058" s="3">
        <v>15</v>
      </c>
      <c r="J1058" s="4">
        <v>4442.8610728220619</v>
      </c>
      <c r="K1058" s="5">
        <v>7.0000000000000007E-2</v>
      </c>
      <c r="L1058" s="6">
        <f t="shared" si="33"/>
        <v>311.00027509754437</v>
      </c>
      <c r="M1058" t="s">
        <v>35</v>
      </c>
      <c r="N1058" s="6">
        <v>67.298674418350842</v>
      </c>
    </row>
    <row r="1059" spans="1:14">
      <c r="A1059">
        <v>61047</v>
      </c>
      <c r="B1059" t="s">
        <v>1713</v>
      </c>
      <c r="C1059" t="s">
        <v>1353</v>
      </c>
      <c r="D1059" t="s">
        <v>34</v>
      </c>
      <c r="E1059" s="1">
        <v>32217</v>
      </c>
      <c r="F1059" s="2" t="s">
        <v>27</v>
      </c>
      <c r="G1059" s="2" t="s">
        <v>28</v>
      </c>
      <c r="H1059">
        <f t="shared" ca="1" si="32"/>
        <v>30</v>
      </c>
      <c r="I1059" s="3">
        <v>39</v>
      </c>
      <c r="J1059" s="4">
        <v>3900.7917067890266</v>
      </c>
      <c r="K1059" s="5">
        <v>0.15</v>
      </c>
      <c r="L1059" s="6">
        <f t="shared" si="33"/>
        <v>585.11875601835402</v>
      </c>
      <c r="M1059" t="s">
        <v>35</v>
      </c>
      <c r="N1059" s="6">
        <v>187.63634961382058</v>
      </c>
    </row>
    <row r="1060" spans="1:14">
      <c r="A1060">
        <v>61048</v>
      </c>
      <c r="B1060" t="s">
        <v>1714</v>
      </c>
      <c r="C1060" t="s">
        <v>106</v>
      </c>
      <c r="D1060" t="s">
        <v>48</v>
      </c>
      <c r="E1060" s="1">
        <v>34253</v>
      </c>
      <c r="F1060" s="2" t="s">
        <v>27</v>
      </c>
      <c r="G1060" s="2" t="s">
        <v>42</v>
      </c>
      <c r="H1060">
        <f t="shared" ca="1" si="32"/>
        <v>25</v>
      </c>
      <c r="I1060" s="3">
        <v>32</v>
      </c>
      <c r="J1060" s="4">
        <v>3269.6162044193229</v>
      </c>
      <c r="K1060" s="5">
        <v>0.12</v>
      </c>
      <c r="L1060" s="6">
        <f t="shared" si="33"/>
        <v>392.35394453031876</v>
      </c>
      <c r="M1060" t="s">
        <v>35</v>
      </c>
      <c r="N1060" s="6">
        <v>71.293490276069448</v>
      </c>
    </row>
    <row r="1061" spans="1:14">
      <c r="A1061">
        <v>61049</v>
      </c>
      <c r="B1061" t="s">
        <v>1715</v>
      </c>
      <c r="C1061" t="s">
        <v>124</v>
      </c>
      <c r="D1061" t="s">
        <v>48</v>
      </c>
      <c r="E1061" s="1">
        <v>29838</v>
      </c>
      <c r="F1061" s="2" t="s">
        <v>27</v>
      </c>
      <c r="G1061" s="2" t="s">
        <v>28</v>
      </c>
      <c r="H1061">
        <f t="shared" ca="1" si="32"/>
        <v>37</v>
      </c>
      <c r="I1061" s="3">
        <v>36</v>
      </c>
      <c r="J1061" s="4">
        <v>2608.6087907620968</v>
      </c>
      <c r="K1061" s="5">
        <v>0.25</v>
      </c>
      <c r="L1061" s="6">
        <f t="shared" si="33"/>
        <v>652.15219769052419</v>
      </c>
      <c r="M1061" t="s">
        <v>35</v>
      </c>
      <c r="N1061" s="6">
        <v>20.540716171692875</v>
      </c>
    </row>
    <row r="1062" spans="1:14">
      <c r="A1062">
        <v>61050</v>
      </c>
      <c r="B1062" t="s">
        <v>1716</v>
      </c>
      <c r="C1062" t="s">
        <v>1717</v>
      </c>
      <c r="D1062" t="s">
        <v>48</v>
      </c>
      <c r="E1062" s="1">
        <v>34810</v>
      </c>
      <c r="F1062" s="2" t="s">
        <v>27</v>
      </c>
      <c r="G1062" s="2" t="s">
        <v>28</v>
      </c>
      <c r="H1062">
        <f t="shared" ca="1" si="32"/>
        <v>23</v>
      </c>
      <c r="I1062" s="3">
        <v>22</v>
      </c>
      <c r="J1062" s="4">
        <v>7404.8713036787121</v>
      </c>
      <c r="K1062" s="5">
        <v>0.09</v>
      </c>
      <c r="L1062" s="6">
        <f t="shared" si="33"/>
        <v>666.43841733108411</v>
      </c>
      <c r="M1062" t="s">
        <v>35</v>
      </c>
      <c r="N1062" s="6">
        <v>51.951463796769062</v>
      </c>
    </row>
    <row r="1063" spans="1:14">
      <c r="A1063">
        <v>61051</v>
      </c>
      <c r="B1063" t="s">
        <v>1718</v>
      </c>
      <c r="C1063" t="s">
        <v>1386</v>
      </c>
      <c r="D1063" t="s">
        <v>34</v>
      </c>
      <c r="E1063" s="1">
        <v>31316</v>
      </c>
      <c r="F1063" s="2" t="s">
        <v>27</v>
      </c>
      <c r="G1063" s="2" t="s">
        <v>28</v>
      </c>
      <c r="H1063">
        <f t="shared" ca="1" si="32"/>
        <v>33</v>
      </c>
      <c r="I1063" s="3">
        <v>23</v>
      </c>
      <c r="J1063" s="4">
        <v>4557.9915113119368</v>
      </c>
      <c r="K1063" s="5">
        <v>0.15</v>
      </c>
      <c r="L1063" s="6">
        <f t="shared" si="33"/>
        <v>683.69872669679046</v>
      </c>
      <c r="M1063" t="s">
        <v>35</v>
      </c>
      <c r="N1063" s="6">
        <v>117.88419607780789</v>
      </c>
    </row>
    <row r="1064" spans="1:14">
      <c r="A1064">
        <v>61052</v>
      </c>
      <c r="B1064" t="s">
        <v>1719</v>
      </c>
      <c r="C1064" t="s">
        <v>1355</v>
      </c>
      <c r="D1064" t="s">
        <v>34</v>
      </c>
      <c r="E1064" s="1">
        <v>28305</v>
      </c>
      <c r="F1064" s="2" t="s">
        <v>27</v>
      </c>
      <c r="G1064" s="2" t="s">
        <v>28</v>
      </c>
      <c r="H1064">
        <f t="shared" ca="1" si="32"/>
        <v>41</v>
      </c>
      <c r="I1064" s="3">
        <v>35</v>
      </c>
      <c r="J1064" s="4">
        <v>5004.7631615336768</v>
      </c>
      <c r="K1064" s="5">
        <v>0.25</v>
      </c>
      <c r="L1064" s="6">
        <f t="shared" si="33"/>
        <v>1251.1907903834192</v>
      </c>
      <c r="M1064" t="s">
        <v>35</v>
      </c>
      <c r="N1064" s="6">
        <v>312.15506318539542</v>
      </c>
    </row>
    <row r="1065" spans="1:14">
      <c r="A1065">
        <v>61053</v>
      </c>
      <c r="B1065" t="s">
        <v>1720</v>
      </c>
      <c r="C1065" t="s">
        <v>1395</v>
      </c>
      <c r="D1065" t="s">
        <v>34</v>
      </c>
      <c r="E1065" s="1">
        <v>32291</v>
      </c>
      <c r="F1065" s="2" t="s">
        <v>27</v>
      </c>
      <c r="G1065" s="2" t="s">
        <v>260</v>
      </c>
      <c r="H1065">
        <f t="shared" ca="1" si="32"/>
        <v>30</v>
      </c>
      <c r="I1065" s="3">
        <v>6</v>
      </c>
      <c r="J1065" s="4">
        <v>9977.3106239362733</v>
      </c>
      <c r="K1065" s="5">
        <v>0.15</v>
      </c>
      <c r="L1065" s="6">
        <f t="shared" si="33"/>
        <v>1496.596593590441</v>
      </c>
      <c r="M1065" t="s">
        <v>29</v>
      </c>
      <c r="N1065" s="6">
        <v>167.19033352163012</v>
      </c>
    </row>
    <row r="1066" spans="1:14">
      <c r="A1066">
        <v>61054</v>
      </c>
      <c r="B1066" t="s">
        <v>1721</v>
      </c>
      <c r="C1066" t="s">
        <v>1722</v>
      </c>
      <c r="D1066" t="s">
        <v>48</v>
      </c>
      <c r="E1066" s="1">
        <v>33342</v>
      </c>
      <c r="F1066" s="2" t="s">
        <v>27</v>
      </c>
      <c r="G1066" s="2" t="s">
        <v>28</v>
      </c>
      <c r="H1066">
        <f t="shared" ca="1" si="32"/>
        <v>27</v>
      </c>
      <c r="I1066" s="3">
        <v>16</v>
      </c>
      <c r="J1066" s="4">
        <v>5357.8913875451835</v>
      </c>
      <c r="K1066" s="5">
        <v>0.12</v>
      </c>
      <c r="L1066" s="6">
        <f t="shared" si="33"/>
        <v>642.94696650542198</v>
      </c>
      <c r="M1066" t="s">
        <v>35</v>
      </c>
      <c r="N1066" s="6">
        <v>69.870452951485163</v>
      </c>
    </row>
    <row r="1067" spans="1:14">
      <c r="A1067">
        <v>61055</v>
      </c>
      <c r="B1067" t="s">
        <v>1723</v>
      </c>
      <c r="C1067" t="s">
        <v>1724</v>
      </c>
      <c r="D1067" t="s">
        <v>48</v>
      </c>
      <c r="E1067" s="1">
        <v>38546</v>
      </c>
      <c r="F1067" s="2" t="s">
        <v>27</v>
      </c>
      <c r="G1067" s="2" t="s">
        <v>28</v>
      </c>
      <c r="H1067">
        <f t="shared" ca="1" si="32"/>
        <v>13</v>
      </c>
      <c r="I1067" s="3">
        <v>13</v>
      </c>
      <c r="J1067" s="4">
        <v>9706.6860481729145</v>
      </c>
      <c r="K1067" s="5">
        <v>0.04</v>
      </c>
      <c r="L1067" s="6">
        <f t="shared" si="33"/>
        <v>388.2674419269166</v>
      </c>
      <c r="M1067" t="s">
        <v>29</v>
      </c>
      <c r="N1067" s="6">
        <v>70.342812935952594</v>
      </c>
    </row>
    <row r="1068" spans="1:14">
      <c r="A1068">
        <v>61056</v>
      </c>
      <c r="B1068" t="s">
        <v>1725</v>
      </c>
      <c r="C1068" t="s">
        <v>1726</v>
      </c>
      <c r="D1068" t="s">
        <v>48</v>
      </c>
      <c r="E1068" s="1">
        <v>33204</v>
      </c>
      <c r="F1068" s="2" t="s">
        <v>27</v>
      </c>
      <c r="G1068" s="2" t="s">
        <v>28</v>
      </c>
      <c r="H1068">
        <f t="shared" ca="1" si="32"/>
        <v>27</v>
      </c>
      <c r="I1068" s="3">
        <v>9</v>
      </c>
      <c r="J1068" s="4">
        <v>6929.0612858706272</v>
      </c>
      <c r="K1068" s="5">
        <v>0.12</v>
      </c>
      <c r="L1068" s="6">
        <f t="shared" si="33"/>
        <v>831.48735430447528</v>
      </c>
      <c r="M1068" t="s">
        <v>35</v>
      </c>
      <c r="N1068" s="6">
        <v>61.265473775578684</v>
      </c>
    </row>
    <row r="1069" spans="1:14">
      <c r="A1069">
        <v>61057</v>
      </c>
      <c r="B1069" t="s">
        <v>1727</v>
      </c>
      <c r="C1069" t="s">
        <v>1728</v>
      </c>
      <c r="D1069" t="s">
        <v>48</v>
      </c>
      <c r="E1069" s="1">
        <v>30773</v>
      </c>
      <c r="F1069" s="2" t="s">
        <v>27</v>
      </c>
      <c r="G1069" s="2" t="s">
        <v>28</v>
      </c>
      <c r="H1069">
        <f t="shared" ca="1" si="32"/>
        <v>34</v>
      </c>
      <c r="I1069" s="3">
        <v>26</v>
      </c>
      <c r="J1069" s="4">
        <v>9947.6331167895878</v>
      </c>
      <c r="K1069" s="5">
        <v>0.25</v>
      </c>
      <c r="L1069" s="6">
        <f t="shared" si="33"/>
        <v>2486.908279197397</v>
      </c>
      <c r="M1069" t="s">
        <v>29</v>
      </c>
      <c r="N1069" s="6">
        <v>50.020753657943061</v>
      </c>
    </row>
    <row r="1070" spans="1:14">
      <c r="A1070">
        <v>61058</v>
      </c>
      <c r="B1070" t="s">
        <v>1729</v>
      </c>
      <c r="C1070" t="s">
        <v>1730</v>
      </c>
      <c r="D1070" t="s">
        <v>48</v>
      </c>
      <c r="E1070" s="1">
        <v>28732</v>
      </c>
      <c r="F1070" s="2" t="s">
        <v>27</v>
      </c>
      <c r="G1070" s="2" t="s">
        <v>159</v>
      </c>
      <c r="H1070">
        <f t="shared" ca="1" si="32"/>
        <v>40</v>
      </c>
      <c r="I1070" s="3">
        <v>38</v>
      </c>
      <c r="J1070" s="4">
        <v>8844.9385405715329</v>
      </c>
      <c r="K1070" s="5">
        <v>0.25</v>
      </c>
      <c r="L1070" s="6">
        <f t="shared" si="33"/>
        <v>2211.2346351428832</v>
      </c>
      <c r="M1070" t="s">
        <v>29</v>
      </c>
      <c r="N1070" s="6">
        <v>75.50567438059241</v>
      </c>
    </row>
    <row r="1071" spans="1:14">
      <c r="A1071">
        <v>61059</v>
      </c>
      <c r="B1071" t="s">
        <v>1731</v>
      </c>
      <c r="C1071" t="s">
        <v>1732</v>
      </c>
      <c r="D1071" t="s">
        <v>48</v>
      </c>
      <c r="E1071" s="1">
        <v>34387</v>
      </c>
      <c r="F1071" s="2" t="s">
        <v>27</v>
      </c>
      <c r="G1071" s="2" t="s">
        <v>28</v>
      </c>
      <c r="H1071">
        <f t="shared" ca="1" si="32"/>
        <v>24</v>
      </c>
      <c r="I1071" s="3">
        <v>24</v>
      </c>
      <c r="J1071" s="4">
        <v>9909.6051633456755</v>
      </c>
      <c r="K1071" s="5">
        <v>0.12</v>
      </c>
      <c r="L1071" s="6">
        <f t="shared" si="33"/>
        <v>1189.1526196014811</v>
      </c>
      <c r="M1071" t="s">
        <v>29</v>
      </c>
      <c r="N1071" s="6">
        <v>30.626100804669854</v>
      </c>
    </row>
    <row r="1072" spans="1:14">
      <c r="A1072">
        <v>61060</v>
      </c>
      <c r="B1072" t="s">
        <v>1733</v>
      </c>
      <c r="C1072" t="s">
        <v>1734</v>
      </c>
      <c r="D1072" t="s">
        <v>34</v>
      </c>
      <c r="E1072" s="1">
        <v>35750</v>
      </c>
      <c r="F1072" s="2" t="s">
        <v>27</v>
      </c>
      <c r="G1072" s="2" t="s">
        <v>49</v>
      </c>
      <c r="H1072">
        <f t="shared" ca="1" si="32"/>
        <v>20</v>
      </c>
      <c r="I1072" s="3">
        <v>18</v>
      </c>
      <c r="J1072" s="4">
        <v>8481.6852446156172</v>
      </c>
      <c r="K1072" s="5">
        <v>0.09</v>
      </c>
      <c r="L1072" s="6">
        <f t="shared" si="33"/>
        <v>763.35167201540548</v>
      </c>
      <c r="M1072" t="s">
        <v>29</v>
      </c>
      <c r="N1072" s="6">
        <v>326.0207882412638</v>
      </c>
    </row>
    <row r="1073" spans="1:14">
      <c r="A1073">
        <v>61061</v>
      </c>
      <c r="B1073" t="s">
        <v>1735</v>
      </c>
      <c r="C1073" t="s">
        <v>723</v>
      </c>
      <c r="D1073" t="s">
        <v>48</v>
      </c>
      <c r="E1073" s="1">
        <v>32874</v>
      </c>
      <c r="F1073" s="2" t="s">
        <v>27</v>
      </c>
      <c r="G1073" s="2" t="s">
        <v>28</v>
      </c>
      <c r="H1073">
        <f t="shared" ca="1" si="32"/>
        <v>28</v>
      </c>
      <c r="I1073" s="3">
        <v>39</v>
      </c>
      <c r="J1073" s="4">
        <v>8636.2000120190969</v>
      </c>
      <c r="K1073" s="5">
        <v>0.15</v>
      </c>
      <c r="L1073" s="6">
        <f t="shared" si="33"/>
        <v>1295.4300018028646</v>
      </c>
      <c r="M1073" t="s">
        <v>29</v>
      </c>
      <c r="N1073" s="6">
        <v>35.050974498219247</v>
      </c>
    </row>
    <row r="1074" spans="1:14">
      <c r="A1074">
        <v>61062</v>
      </c>
      <c r="B1074" t="s">
        <v>1736</v>
      </c>
      <c r="C1074" t="s">
        <v>1737</v>
      </c>
      <c r="D1074" t="s">
        <v>34</v>
      </c>
      <c r="E1074" s="1">
        <v>36471</v>
      </c>
      <c r="F1074" s="2" t="s">
        <v>27</v>
      </c>
      <c r="G1074" s="2" t="s">
        <v>260</v>
      </c>
      <c r="H1074">
        <f t="shared" ca="1" si="32"/>
        <v>18</v>
      </c>
      <c r="I1074" s="3">
        <v>26</v>
      </c>
      <c r="J1074" s="4">
        <v>8002.314679817825</v>
      </c>
      <c r="K1074" s="5">
        <v>0.09</v>
      </c>
      <c r="L1074" s="6">
        <f t="shared" si="33"/>
        <v>720.2083211836042</v>
      </c>
      <c r="M1074" t="s">
        <v>29</v>
      </c>
      <c r="N1074" s="6">
        <v>253.49127483220491</v>
      </c>
    </row>
    <row r="1075" spans="1:14">
      <c r="A1075">
        <v>61063</v>
      </c>
      <c r="B1075" t="s">
        <v>1738</v>
      </c>
      <c r="C1075" t="s">
        <v>1386</v>
      </c>
      <c r="D1075" t="s">
        <v>34</v>
      </c>
      <c r="E1075" s="1">
        <v>27533</v>
      </c>
      <c r="F1075" s="2" t="s">
        <v>27</v>
      </c>
      <c r="G1075" s="2" t="s">
        <v>28</v>
      </c>
      <c r="H1075">
        <f t="shared" ca="1" si="32"/>
        <v>43</v>
      </c>
      <c r="I1075" s="3">
        <v>16</v>
      </c>
      <c r="J1075" s="4">
        <v>4482.9826510448411</v>
      </c>
      <c r="K1075" s="5">
        <v>0.25</v>
      </c>
      <c r="L1075" s="6">
        <f t="shared" si="33"/>
        <v>1120.7456627612103</v>
      </c>
      <c r="M1075" t="s">
        <v>35</v>
      </c>
      <c r="N1075" s="6">
        <v>117.98291912151235</v>
      </c>
    </row>
    <row r="1076" spans="1:14">
      <c r="A1076">
        <v>61064</v>
      </c>
      <c r="B1076" t="s">
        <v>1739</v>
      </c>
      <c r="C1076" t="s">
        <v>1740</v>
      </c>
      <c r="D1076" t="s">
        <v>34</v>
      </c>
      <c r="E1076" s="1">
        <v>37206</v>
      </c>
      <c r="F1076" s="2" t="s">
        <v>27</v>
      </c>
      <c r="G1076" s="2" t="s">
        <v>28</v>
      </c>
      <c r="H1076">
        <f t="shared" ca="1" si="32"/>
        <v>16</v>
      </c>
      <c r="I1076" s="3">
        <v>38</v>
      </c>
      <c r="J1076" s="4">
        <v>2099.7751463436143</v>
      </c>
      <c r="K1076" s="5">
        <v>7.0000000000000007E-2</v>
      </c>
      <c r="L1076" s="6">
        <f t="shared" si="33"/>
        <v>146.98426024405302</v>
      </c>
      <c r="M1076" t="s">
        <v>35</v>
      </c>
      <c r="N1076" s="6">
        <v>260.4985814300731</v>
      </c>
    </row>
    <row r="1077" spans="1:14">
      <c r="A1077">
        <v>61065</v>
      </c>
      <c r="B1077" t="s">
        <v>1741</v>
      </c>
      <c r="C1077" t="s">
        <v>1742</v>
      </c>
      <c r="D1077" t="s">
        <v>48</v>
      </c>
      <c r="E1077" s="1">
        <v>36517</v>
      </c>
      <c r="F1077" s="2" t="s">
        <v>27</v>
      </c>
      <c r="G1077" s="2" t="s">
        <v>28</v>
      </c>
      <c r="H1077">
        <f t="shared" ca="1" si="32"/>
        <v>18</v>
      </c>
      <c r="I1077" s="3">
        <v>13</v>
      </c>
      <c r="J1077" s="4">
        <v>8050.9468851668171</v>
      </c>
      <c r="K1077" s="5">
        <v>0.09</v>
      </c>
      <c r="L1077" s="6">
        <f t="shared" si="33"/>
        <v>724.58521966501348</v>
      </c>
      <c r="M1077" t="s">
        <v>29</v>
      </c>
      <c r="N1077" s="6">
        <v>111.29383487743014</v>
      </c>
    </row>
    <row r="1078" spans="1:14">
      <c r="A1078">
        <v>61066</v>
      </c>
      <c r="B1078" t="s">
        <v>1743</v>
      </c>
      <c r="C1078" t="s">
        <v>1139</v>
      </c>
      <c r="D1078" t="s">
        <v>48</v>
      </c>
      <c r="E1078" s="1">
        <v>28568</v>
      </c>
      <c r="F1078" s="2" t="s">
        <v>27</v>
      </c>
      <c r="G1078" s="2" t="s">
        <v>28</v>
      </c>
      <c r="H1078">
        <f t="shared" ca="1" si="32"/>
        <v>40</v>
      </c>
      <c r="I1078" s="3">
        <v>33</v>
      </c>
      <c r="J1078" s="4">
        <v>1664.0160772885738</v>
      </c>
      <c r="K1078" s="5">
        <v>0.25</v>
      </c>
      <c r="L1078" s="6">
        <f t="shared" si="33"/>
        <v>416.00401932214345</v>
      </c>
      <c r="M1078" t="s">
        <v>35</v>
      </c>
      <c r="N1078" s="6">
        <v>108.06388958014793</v>
      </c>
    </row>
    <row r="1079" spans="1:14">
      <c r="A1079">
        <v>61067</v>
      </c>
      <c r="B1079" t="s">
        <v>1744</v>
      </c>
      <c r="C1079" t="s">
        <v>1745</v>
      </c>
      <c r="D1079" t="s">
        <v>48</v>
      </c>
      <c r="E1079" s="1">
        <v>27675</v>
      </c>
      <c r="F1079" s="2" t="s">
        <v>27</v>
      </c>
      <c r="G1079" s="2" t="s">
        <v>260</v>
      </c>
      <c r="H1079">
        <f t="shared" ca="1" si="32"/>
        <v>43</v>
      </c>
      <c r="I1079" s="3">
        <v>30</v>
      </c>
      <c r="J1079" s="4">
        <v>5602.1654587934618</v>
      </c>
      <c r="K1079" s="5">
        <v>0.25</v>
      </c>
      <c r="L1079" s="6">
        <f t="shared" si="33"/>
        <v>1400.5413646983654</v>
      </c>
      <c r="M1079" t="s">
        <v>35</v>
      </c>
      <c r="N1079" s="6">
        <v>139.49166824809711</v>
      </c>
    </row>
    <row r="1080" spans="1:14">
      <c r="A1080">
        <v>61068</v>
      </c>
      <c r="B1080" t="s">
        <v>1746</v>
      </c>
      <c r="C1080" t="s">
        <v>273</v>
      </c>
      <c r="D1080" t="s">
        <v>34</v>
      </c>
      <c r="E1080" s="1">
        <v>34833</v>
      </c>
      <c r="F1080" s="2" t="s">
        <v>27</v>
      </c>
      <c r="G1080" s="2" t="s">
        <v>28</v>
      </c>
      <c r="H1080">
        <f t="shared" ca="1" si="32"/>
        <v>23</v>
      </c>
      <c r="I1080" s="3">
        <v>34</v>
      </c>
      <c r="J1080" s="4">
        <v>2981.2862683677013</v>
      </c>
      <c r="K1080" s="5">
        <v>0.09</v>
      </c>
      <c r="L1080" s="6">
        <f t="shared" si="33"/>
        <v>268.31576415309308</v>
      </c>
      <c r="M1080" t="s">
        <v>35</v>
      </c>
      <c r="N1080" s="6">
        <v>338.02445685628498</v>
      </c>
    </row>
    <row r="1081" spans="1:14">
      <c r="A1081">
        <v>61069</v>
      </c>
      <c r="B1081" t="s">
        <v>1747</v>
      </c>
      <c r="C1081" t="s">
        <v>1748</v>
      </c>
      <c r="D1081" t="s">
        <v>48</v>
      </c>
      <c r="E1081" s="1">
        <v>34770</v>
      </c>
      <c r="F1081" s="2" t="s">
        <v>27</v>
      </c>
      <c r="G1081" s="2" t="s">
        <v>28</v>
      </c>
      <c r="H1081">
        <f t="shared" ca="1" si="32"/>
        <v>23</v>
      </c>
      <c r="I1081" s="3">
        <v>27</v>
      </c>
      <c r="J1081" s="4">
        <v>4289.1478596735815</v>
      </c>
      <c r="K1081" s="5">
        <v>0.12</v>
      </c>
      <c r="L1081" s="6">
        <f t="shared" si="33"/>
        <v>514.69774316082976</v>
      </c>
      <c r="M1081" t="s">
        <v>35</v>
      </c>
      <c r="N1081" s="6">
        <v>133.48776522833049</v>
      </c>
    </row>
    <row r="1082" spans="1:14">
      <c r="A1082">
        <v>61070</v>
      </c>
      <c r="B1082" t="s">
        <v>1749</v>
      </c>
      <c r="C1082" t="s">
        <v>1750</v>
      </c>
      <c r="D1082" t="s">
        <v>34</v>
      </c>
      <c r="E1082" s="1">
        <v>34293</v>
      </c>
      <c r="F1082" s="2" t="s">
        <v>27</v>
      </c>
      <c r="G1082" s="2" t="s">
        <v>28</v>
      </c>
      <c r="H1082">
        <f t="shared" ca="1" si="32"/>
        <v>24</v>
      </c>
      <c r="I1082" s="3">
        <v>19</v>
      </c>
      <c r="J1082" s="4">
        <v>4425.8934109790789</v>
      </c>
      <c r="K1082" s="5">
        <v>0.12</v>
      </c>
      <c r="L1082" s="6">
        <f t="shared" si="33"/>
        <v>531.10720931748949</v>
      </c>
      <c r="M1082" t="s">
        <v>35</v>
      </c>
      <c r="N1082" s="6">
        <v>124.85389423793487</v>
      </c>
    </row>
    <row r="1083" spans="1:14">
      <c r="A1083">
        <v>61071</v>
      </c>
      <c r="B1083" t="s">
        <v>1751</v>
      </c>
      <c r="C1083" t="s">
        <v>1752</v>
      </c>
      <c r="D1083" t="s">
        <v>34</v>
      </c>
      <c r="E1083" s="1">
        <v>32770</v>
      </c>
      <c r="F1083" s="2" t="s">
        <v>27</v>
      </c>
      <c r="G1083" s="2" t="s">
        <v>28</v>
      </c>
      <c r="H1083">
        <f t="shared" ca="1" si="32"/>
        <v>29</v>
      </c>
      <c r="I1083" s="3">
        <v>32</v>
      </c>
      <c r="J1083" s="4">
        <v>2607.4183118493779</v>
      </c>
      <c r="K1083" s="5">
        <v>0.15</v>
      </c>
      <c r="L1083" s="6">
        <f t="shared" si="33"/>
        <v>391.1127467774067</v>
      </c>
      <c r="M1083" t="s">
        <v>35</v>
      </c>
      <c r="N1083" s="6">
        <v>235.94386022506751</v>
      </c>
    </row>
    <row r="1084" spans="1:14">
      <c r="A1084">
        <v>61072</v>
      </c>
      <c r="B1084" t="s">
        <v>1753</v>
      </c>
      <c r="C1084" t="s">
        <v>1754</v>
      </c>
      <c r="D1084" t="s">
        <v>34</v>
      </c>
      <c r="E1084" s="1">
        <v>34020</v>
      </c>
      <c r="F1084" s="2" t="s">
        <v>27</v>
      </c>
      <c r="G1084" s="2" t="s">
        <v>28</v>
      </c>
      <c r="H1084">
        <f t="shared" ca="1" si="32"/>
        <v>25</v>
      </c>
      <c r="I1084" s="3">
        <v>20</v>
      </c>
      <c r="J1084" s="4">
        <v>5899.0696319236276</v>
      </c>
      <c r="K1084" s="5">
        <v>0.12</v>
      </c>
      <c r="L1084" s="6">
        <f t="shared" si="33"/>
        <v>707.88835583083528</v>
      </c>
      <c r="M1084" t="s">
        <v>35</v>
      </c>
      <c r="N1084" s="6">
        <v>251.83339040485032</v>
      </c>
    </row>
    <row r="1085" spans="1:14">
      <c r="A1085">
        <v>61073</v>
      </c>
      <c r="B1085" t="s">
        <v>1755</v>
      </c>
      <c r="C1085" t="s">
        <v>132</v>
      </c>
      <c r="D1085" t="s">
        <v>48</v>
      </c>
      <c r="E1085" s="1">
        <v>30729</v>
      </c>
      <c r="F1085" s="2" t="s">
        <v>27</v>
      </c>
      <c r="G1085" s="2" t="s">
        <v>28</v>
      </c>
      <c r="H1085">
        <f t="shared" ca="1" si="32"/>
        <v>34</v>
      </c>
      <c r="I1085" s="3">
        <v>36</v>
      </c>
      <c r="J1085" s="4">
        <v>1600.824110171443</v>
      </c>
      <c r="K1085" s="5">
        <v>0.25</v>
      </c>
      <c r="L1085" s="6">
        <f t="shared" si="33"/>
        <v>400.20602754286074</v>
      </c>
      <c r="M1085" t="s">
        <v>35</v>
      </c>
      <c r="N1085" s="6">
        <v>23.925454043433518</v>
      </c>
    </row>
    <row r="1086" spans="1:14">
      <c r="A1086">
        <v>61074</v>
      </c>
      <c r="B1086" t="s">
        <v>1756</v>
      </c>
      <c r="C1086" t="s">
        <v>1395</v>
      </c>
      <c r="D1086" t="s">
        <v>34</v>
      </c>
      <c r="E1086" s="1">
        <v>35065</v>
      </c>
      <c r="F1086" s="2" t="s">
        <v>27</v>
      </c>
      <c r="G1086" s="2" t="s">
        <v>28</v>
      </c>
      <c r="H1086">
        <f t="shared" ca="1" si="32"/>
        <v>22</v>
      </c>
      <c r="I1086" s="3">
        <v>37</v>
      </c>
      <c r="J1086" s="4">
        <v>7384.795579207982</v>
      </c>
      <c r="K1086" s="5">
        <v>0.09</v>
      </c>
      <c r="L1086" s="6">
        <f t="shared" si="33"/>
        <v>664.63160212871833</v>
      </c>
      <c r="M1086" t="s">
        <v>35</v>
      </c>
      <c r="N1086" s="6">
        <v>165.69185939124696</v>
      </c>
    </row>
    <row r="1087" spans="1:14">
      <c r="A1087">
        <v>61075</v>
      </c>
      <c r="B1087" t="s">
        <v>1757</v>
      </c>
      <c r="C1087" t="s">
        <v>1758</v>
      </c>
      <c r="D1087" t="s">
        <v>48</v>
      </c>
      <c r="E1087" s="1">
        <v>27614</v>
      </c>
      <c r="F1087" s="2" t="s">
        <v>27</v>
      </c>
      <c r="G1087" s="2" t="s">
        <v>28</v>
      </c>
      <c r="H1087">
        <f t="shared" ca="1" si="32"/>
        <v>43</v>
      </c>
      <c r="I1087" s="3">
        <v>12</v>
      </c>
      <c r="J1087" s="4">
        <v>6027.9125355043843</v>
      </c>
      <c r="K1087" s="5">
        <v>0.25</v>
      </c>
      <c r="L1087" s="6">
        <f t="shared" si="33"/>
        <v>1506.9781338760961</v>
      </c>
      <c r="M1087" t="s">
        <v>35</v>
      </c>
      <c r="N1087" s="6">
        <v>72.16001968814318</v>
      </c>
    </row>
    <row r="1088" spans="1:14">
      <c r="A1088">
        <v>61076</v>
      </c>
      <c r="B1088" t="s">
        <v>1759</v>
      </c>
      <c r="C1088" t="s">
        <v>1760</v>
      </c>
      <c r="D1088" t="s">
        <v>48</v>
      </c>
      <c r="E1088" s="1">
        <v>29723</v>
      </c>
      <c r="F1088" s="2" t="s">
        <v>27</v>
      </c>
      <c r="G1088" s="2" t="s">
        <v>28</v>
      </c>
      <c r="H1088">
        <f t="shared" ca="1" si="32"/>
        <v>37</v>
      </c>
      <c r="I1088" s="3">
        <v>23</v>
      </c>
      <c r="J1088" s="4">
        <v>7881.4848956285632</v>
      </c>
      <c r="K1088" s="5">
        <v>0.25</v>
      </c>
      <c r="L1088" s="6">
        <f t="shared" si="33"/>
        <v>1970.3712239071408</v>
      </c>
      <c r="M1088" t="s">
        <v>35</v>
      </c>
      <c r="N1088" s="6">
        <v>33.586974099529634</v>
      </c>
    </row>
    <row r="1089" spans="1:14">
      <c r="A1089">
        <v>61077</v>
      </c>
      <c r="B1089" t="s">
        <v>1761</v>
      </c>
      <c r="C1089" t="s">
        <v>1427</v>
      </c>
      <c r="D1089" t="s">
        <v>34</v>
      </c>
      <c r="E1089" s="1">
        <v>36793</v>
      </c>
      <c r="F1089" s="2" t="s">
        <v>27</v>
      </c>
      <c r="G1089" s="2" t="s">
        <v>28</v>
      </c>
      <c r="H1089">
        <f t="shared" ca="1" si="32"/>
        <v>18</v>
      </c>
      <c r="I1089" s="3">
        <v>14</v>
      </c>
      <c r="J1089" s="4">
        <v>4977.5050855376121</v>
      </c>
      <c r="K1089" s="5">
        <v>7.0000000000000007E-2</v>
      </c>
      <c r="L1089" s="6">
        <f t="shared" si="33"/>
        <v>348.42535598763288</v>
      </c>
      <c r="M1089" t="s">
        <v>35</v>
      </c>
      <c r="N1089" s="6">
        <v>232.30392235248235</v>
      </c>
    </row>
    <row r="1090" spans="1:14">
      <c r="A1090">
        <v>61078</v>
      </c>
      <c r="B1090" t="s">
        <v>1762</v>
      </c>
      <c r="C1090" t="s">
        <v>1763</v>
      </c>
      <c r="D1090" t="s">
        <v>48</v>
      </c>
      <c r="E1090" s="1">
        <v>28431</v>
      </c>
      <c r="F1090" s="2" t="s">
        <v>27</v>
      </c>
      <c r="G1090" s="2" t="s">
        <v>28</v>
      </c>
      <c r="H1090">
        <f t="shared" ca="1" si="32"/>
        <v>40</v>
      </c>
      <c r="I1090" s="3">
        <v>24</v>
      </c>
      <c r="J1090" s="4">
        <v>4208.7844518122311</v>
      </c>
      <c r="K1090" s="5">
        <v>0.25</v>
      </c>
      <c r="L1090" s="6">
        <f t="shared" si="33"/>
        <v>1052.1961129530578</v>
      </c>
      <c r="M1090" t="s">
        <v>35</v>
      </c>
      <c r="N1090" s="6">
        <v>67.897432954613947</v>
      </c>
    </row>
    <row r="1091" spans="1:14">
      <c r="A1091">
        <v>61079</v>
      </c>
      <c r="B1091" t="s">
        <v>1764</v>
      </c>
      <c r="C1091" t="s">
        <v>1765</v>
      </c>
      <c r="D1091" t="s">
        <v>34</v>
      </c>
      <c r="E1091" s="1">
        <v>37172</v>
      </c>
      <c r="F1091" s="2" t="s">
        <v>27</v>
      </c>
      <c r="G1091" s="2" t="s">
        <v>28</v>
      </c>
      <c r="H1091">
        <f t="shared" ca="1" si="32"/>
        <v>17</v>
      </c>
      <c r="I1091" s="3">
        <v>12</v>
      </c>
      <c r="J1091" s="4">
        <v>5481.5814018528536</v>
      </c>
      <c r="K1091" s="5">
        <v>7.0000000000000007E-2</v>
      </c>
      <c r="L1091" s="6">
        <f t="shared" si="33"/>
        <v>383.71069812969978</v>
      </c>
      <c r="M1091" t="s">
        <v>35</v>
      </c>
      <c r="N1091" s="6">
        <v>324.86922745253594</v>
      </c>
    </row>
    <row r="1092" spans="1:14">
      <c r="A1092">
        <v>61080</v>
      </c>
      <c r="B1092" t="s">
        <v>1766</v>
      </c>
      <c r="C1092" t="s">
        <v>1767</v>
      </c>
      <c r="D1092" t="s">
        <v>48</v>
      </c>
      <c r="E1092" s="1">
        <v>32302</v>
      </c>
      <c r="F1092" s="2" t="s">
        <v>27</v>
      </c>
      <c r="G1092" s="2" t="s">
        <v>28</v>
      </c>
      <c r="H1092">
        <f t="shared" ca="1" si="32"/>
        <v>30</v>
      </c>
      <c r="I1092" s="3">
        <v>36</v>
      </c>
      <c r="J1092" s="4">
        <v>8224.3171350968914</v>
      </c>
      <c r="K1092" s="5">
        <v>0.15</v>
      </c>
      <c r="L1092" s="6">
        <f t="shared" si="33"/>
        <v>1233.6475702645337</v>
      </c>
      <c r="M1092" t="s">
        <v>29</v>
      </c>
      <c r="N1092" s="6">
        <v>105.58429636135912</v>
      </c>
    </row>
    <row r="1093" spans="1:14">
      <c r="A1093">
        <v>61081</v>
      </c>
      <c r="B1093" t="s">
        <v>1768</v>
      </c>
      <c r="C1093" t="s">
        <v>1769</v>
      </c>
      <c r="D1093" t="s">
        <v>48</v>
      </c>
      <c r="E1093" s="1">
        <v>30541</v>
      </c>
      <c r="F1093" s="2" t="s">
        <v>27</v>
      </c>
      <c r="G1093" s="2" t="s">
        <v>28</v>
      </c>
      <c r="H1093">
        <f t="shared" ca="1" si="32"/>
        <v>35</v>
      </c>
      <c r="I1093" s="3">
        <v>22</v>
      </c>
      <c r="J1093" s="4">
        <v>1739.5224642415892</v>
      </c>
      <c r="K1093" s="5">
        <v>0.25</v>
      </c>
      <c r="L1093" s="6">
        <f t="shared" si="33"/>
        <v>434.8806160603973</v>
      </c>
      <c r="M1093" t="s">
        <v>35</v>
      </c>
      <c r="N1093" s="6">
        <v>22.101063218171166</v>
      </c>
    </row>
    <row r="1094" spans="1:14">
      <c r="A1094">
        <v>61082</v>
      </c>
      <c r="B1094" t="s">
        <v>1770</v>
      </c>
      <c r="C1094" t="s">
        <v>1436</v>
      </c>
      <c r="D1094" t="s">
        <v>34</v>
      </c>
      <c r="E1094" s="1">
        <v>36508</v>
      </c>
      <c r="F1094" s="2" t="s">
        <v>27</v>
      </c>
      <c r="G1094" s="2" t="s">
        <v>28</v>
      </c>
      <c r="H1094">
        <f t="shared" ca="1" si="32"/>
        <v>18</v>
      </c>
      <c r="I1094" s="3">
        <v>36</v>
      </c>
      <c r="J1094" s="4">
        <v>5429.8978149628529</v>
      </c>
      <c r="K1094" s="5">
        <v>0.09</v>
      </c>
      <c r="L1094" s="6">
        <f t="shared" si="33"/>
        <v>488.69080334665676</v>
      </c>
      <c r="M1094" t="s">
        <v>35</v>
      </c>
      <c r="N1094" s="6">
        <v>251.59586195353924</v>
      </c>
    </row>
    <row r="1095" spans="1:14">
      <c r="A1095">
        <v>61083</v>
      </c>
      <c r="B1095" t="s">
        <v>1771</v>
      </c>
      <c r="C1095" t="s">
        <v>1427</v>
      </c>
      <c r="D1095" t="s">
        <v>34</v>
      </c>
      <c r="E1095" s="1">
        <v>31200</v>
      </c>
      <c r="F1095" s="2" t="s">
        <v>27</v>
      </c>
      <c r="G1095" s="2" t="s">
        <v>76</v>
      </c>
      <c r="H1095">
        <f t="shared" ca="1" si="32"/>
        <v>33</v>
      </c>
      <c r="I1095" s="3">
        <v>15</v>
      </c>
      <c r="J1095" s="4">
        <v>4954.7490748084983</v>
      </c>
      <c r="K1095" s="5">
        <v>0.15</v>
      </c>
      <c r="L1095" s="6">
        <f t="shared" si="33"/>
        <v>743.2123612212747</v>
      </c>
      <c r="M1095" t="s">
        <v>35</v>
      </c>
      <c r="N1095" s="6">
        <v>60.315636954177172</v>
      </c>
    </row>
    <row r="1096" spans="1:14">
      <c r="A1096">
        <v>61084</v>
      </c>
      <c r="B1096" t="s">
        <v>1772</v>
      </c>
      <c r="C1096" t="s">
        <v>1773</v>
      </c>
      <c r="D1096" t="s">
        <v>48</v>
      </c>
      <c r="E1096" s="1">
        <v>28012</v>
      </c>
      <c r="F1096" s="2" t="s">
        <v>27</v>
      </c>
      <c r="G1096" s="2" t="s">
        <v>28</v>
      </c>
      <c r="H1096">
        <f t="shared" ca="1" si="32"/>
        <v>42</v>
      </c>
      <c r="I1096" s="3">
        <v>28</v>
      </c>
      <c r="J1096" s="4">
        <v>4261.1035648949764</v>
      </c>
      <c r="K1096" s="5">
        <v>0.25</v>
      </c>
      <c r="L1096" s="6">
        <f t="shared" si="33"/>
        <v>1065.2758912237441</v>
      </c>
      <c r="M1096" t="s">
        <v>35</v>
      </c>
      <c r="N1096" s="6">
        <v>70.335162419443719</v>
      </c>
    </row>
    <row r="1097" spans="1:14">
      <c r="A1097">
        <v>61085</v>
      </c>
      <c r="B1097" t="s">
        <v>1774</v>
      </c>
      <c r="C1097" t="s">
        <v>1436</v>
      </c>
      <c r="D1097" t="s">
        <v>34</v>
      </c>
      <c r="E1097" s="1">
        <v>39905</v>
      </c>
      <c r="F1097" s="2" t="s">
        <v>27</v>
      </c>
      <c r="G1097" s="2" t="s">
        <v>28</v>
      </c>
      <c r="H1097">
        <f t="shared" ca="1" si="32"/>
        <v>9</v>
      </c>
      <c r="I1097" s="3">
        <v>28</v>
      </c>
      <c r="J1097" s="4">
        <v>9128.1621038770372</v>
      </c>
      <c r="K1097" s="5">
        <v>0</v>
      </c>
      <c r="L1097" s="6">
        <f t="shared" si="33"/>
        <v>0</v>
      </c>
      <c r="M1097" t="s">
        <v>29</v>
      </c>
      <c r="N1097" s="6">
        <v>116.68881255175225</v>
      </c>
    </row>
    <row r="1098" spans="1:14">
      <c r="A1098">
        <v>61086</v>
      </c>
      <c r="B1098" t="s">
        <v>1775</v>
      </c>
      <c r="C1098" t="s">
        <v>1776</v>
      </c>
      <c r="D1098" t="s">
        <v>48</v>
      </c>
      <c r="E1098" s="1">
        <v>39529</v>
      </c>
      <c r="F1098" s="2" t="s">
        <v>27</v>
      </c>
      <c r="G1098" s="2" t="s">
        <v>28</v>
      </c>
      <c r="H1098">
        <f t="shared" ca="1" si="32"/>
        <v>10</v>
      </c>
      <c r="I1098" s="3">
        <v>17</v>
      </c>
      <c r="J1098" s="4">
        <v>8950.8329651384083</v>
      </c>
      <c r="K1098" s="5">
        <v>0.04</v>
      </c>
      <c r="L1098" s="6">
        <f t="shared" si="33"/>
        <v>358.03331860553635</v>
      </c>
      <c r="M1098" t="s">
        <v>29</v>
      </c>
      <c r="N1098" s="6">
        <v>116.65038322626222</v>
      </c>
    </row>
    <row r="1099" spans="1:14">
      <c r="A1099">
        <v>61087</v>
      </c>
      <c r="B1099" t="s">
        <v>1777</v>
      </c>
      <c r="C1099" t="s">
        <v>1778</v>
      </c>
      <c r="D1099" t="s">
        <v>48</v>
      </c>
      <c r="E1099" s="1">
        <v>32133</v>
      </c>
      <c r="F1099" s="2" t="s">
        <v>27</v>
      </c>
      <c r="G1099" s="2" t="s">
        <v>28</v>
      </c>
      <c r="H1099">
        <f t="shared" ca="1" si="32"/>
        <v>30</v>
      </c>
      <c r="I1099" s="3">
        <v>36</v>
      </c>
      <c r="J1099" s="4">
        <v>7216.6444178746624</v>
      </c>
      <c r="K1099" s="5">
        <v>0.15</v>
      </c>
      <c r="L1099" s="6">
        <f t="shared" si="33"/>
        <v>1082.4966626811993</v>
      </c>
      <c r="M1099" t="s">
        <v>35</v>
      </c>
      <c r="N1099" s="6">
        <v>46.613279829414367</v>
      </c>
    </row>
    <row r="1100" spans="1:14">
      <c r="A1100">
        <v>61088</v>
      </c>
      <c r="B1100" t="s">
        <v>1779</v>
      </c>
      <c r="C1100" t="s">
        <v>1780</v>
      </c>
      <c r="D1100" t="s">
        <v>48</v>
      </c>
      <c r="E1100" s="1">
        <v>31073</v>
      </c>
      <c r="F1100" s="2" t="s">
        <v>27</v>
      </c>
      <c r="G1100" s="2" t="s">
        <v>28</v>
      </c>
      <c r="H1100">
        <f t="shared" ref="H1100:H1163" ca="1" si="34">DATEDIF(E1100,TODAY(),"y")</f>
        <v>33</v>
      </c>
      <c r="I1100" s="3">
        <v>13</v>
      </c>
      <c r="J1100" s="4">
        <v>6907.27794760295</v>
      </c>
      <c r="K1100" s="5">
        <v>0.25</v>
      </c>
      <c r="L1100" s="6">
        <f t="shared" ref="L1100:L1163" si="35">K1100*J1100</f>
        <v>1726.8194869007375</v>
      </c>
      <c r="M1100" t="s">
        <v>35</v>
      </c>
      <c r="N1100" s="6">
        <v>55.445070656705234</v>
      </c>
    </row>
    <row r="1101" spans="1:14">
      <c r="A1101">
        <v>61089</v>
      </c>
      <c r="B1101" t="s">
        <v>1781</v>
      </c>
      <c r="C1101" t="s">
        <v>1782</v>
      </c>
      <c r="D1101" t="s">
        <v>34</v>
      </c>
      <c r="E1101" s="1">
        <v>31927</v>
      </c>
      <c r="F1101" s="2" t="s">
        <v>27</v>
      </c>
      <c r="G1101" s="2" t="s">
        <v>28</v>
      </c>
      <c r="H1101">
        <f t="shared" ca="1" si="34"/>
        <v>31</v>
      </c>
      <c r="I1101" s="3">
        <v>23</v>
      </c>
      <c r="J1101" s="4">
        <v>2915.2304110576561</v>
      </c>
      <c r="K1101" s="5">
        <v>0.15</v>
      </c>
      <c r="L1101" s="6">
        <f t="shared" si="35"/>
        <v>437.28456165864839</v>
      </c>
      <c r="M1101" t="s">
        <v>35</v>
      </c>
      <c r="N1101" s="6">
        <v>114.019924993515</v>
      </c>
    </row>
    <row r="1102" spans="1:14">
      <c r="A1102">
        <v>61090</v>
      </c>
      <c r="B1102" t="s">
        <v>1783</v>
      </c>
      <c r="C1102" t="s">
        <v>1784</v>
      </c>
      <c r="D1102" t="s">
        <v>48</v>
      </c>
      <c r="E1102" s="1">
        <v>38670</v>
      </c>
      <c r="F1102" s="2" t="s">
        <v>27</v>
      </c>
      <c r="G1102" s="2" t="s">
        <v>28</v>
      </c>
      <c r="H1102">
        <f t="shared" ca="1" si="34"/>
        <v>12</v>
      </c>
      <c r="I1102" s="3">
        <v>11</v>
      </c>
      <c r="J1102" s="4">
        <v>3161.9517095265892</v>
      </c>
      <c r="K1102" s="5">
        <v>0.04</v>
      </c>
      <c r="L1102" s="6">
        <f t="shared" si="35"/>
        <v>126.47806838106357</v>
      </c>
      <c r="M1102" t="s">
        <v>35</v>
      </c>
      <c r="N1102" s="6">
        <v>52.026700782896995</v>
      </c>
    </row>
    <row r="1103" spans="1:14">
      <c r="A1103">
        <v>61091</v>
      </c>
      <c r="B1103" t="s">
        <v>1785</v>
      </c>
      <c r="C1103" t="s">
        <v>1471</v>
      </c>
      <c r="D1103" t="s">
        <v>34</v>
      </c>
      <c r="E1103" s="1">
        <v>32180</v>
      </c>
      <c r="F1103" s="2" t="s">
        <v>127</v>
      </c>
      <c r="G1103" s="2" t="s">
        <v>397</v>
      </c>
      <c r="H1103">
        <f t="shared" ca="1" si="34"/>
        <v>30</v>
      </c>
      <c r="I1103" s="3">
        <v>12</v>
      </c>
      <c r="J1103" s="4">
        <v>7594.0483268947291</v>
      </c>
      <c r="K1103" s="5">
        <v>0.15</v>
      </c>
      <c r="L1103" s="6">
        <f t="shared" si="35"/>
        <v>1139.1072490342094</v>
      </c>
      <c r="M1103" t="s">
        <v>35</v>
      </c>
      <c r="N1103" s="6">
        <v>85.214135025747339</v>
      </c>
    </row>
    <row r="1104" spans="1:14">
      <c r="A1104">
        <v>61092</v>
      </c>
      <c r="B1104" t="s">
        <v>1786</v>
      </c>
      <c r="C1104" t="s">
        <v>1787</v>
      </c>
      <c r="D1104" t="s">
        <v>48</v>
      </c>
      <c r="E1104" s="1">
        <v>37992</v>
      </c>
      <c r="F1104" s="2" t="s">
        <v>27</v>
      </c>
      <c r="G1104" s="2" t="s">
        <v>28</v>
      </c>
      <c r="H1104">
        <f t="shared" ca="1" si="34"/>
        <v>14</v>
      </c>
      <c r="I1104" s="3">
        <v>6</v>
      </c>
      <c r="J1104" s="4">
        <v>4185.1692041866127</v>
      </c>
      <c r="K1104" s="5">
        <v>7.0000000000000007E-2</v>
      </c>
      <c r="L1104" s="6">
        <f t="shared" si="35"/>
        <v>292.96184429306294</v>
      </c>
      <c r="M1104" t="s">
        <v>35</v>
      </c>
      <c r="N1104" s="6">
        <v>123.18087086991092</v>
      </c>
    </row>
    <row r="1105" spans="1:14">
      <c r="A1105">
        <v>61093</v>
      </c>
      <c r="B1105" t="s">
        <v>1788</v>
      </c>
      <c r="C1105" t="s">
        <v>400</v>
      </c>
      <c r="D1105" t="s">
        <v>34</v>
      </c>
      <c r="E1105" s="1">
        <v>38576</v>
      </c>
      <c r="F1105" s="2" t="s">
        <v>27</v>
      </c>
      <c r="G1105" s="2" t="s">
        <v>28</v>
      </c>
      <c r="H1105">
        <f t="shared" ca="1" si="34"/>
        <v>13</v>
      </c>
      <c r="I1105" s="3">
        <v>15</v>
      </c>
      <c r="J1105" s="4">
        <v>3958.6208904672067</v>
      </c>
      <c r="K1105" s="5">
        <v>0.04</v>
      </c>
      <c r="L1105" s="6">
        <f t="shared" si="35"/>
        <v>158.34483561868828</v>
      </c>
      <c r="M1105" t="s">
        <v>35</v>
      </c>
      <c r="N1105" s="6">
        <v>319.36162312235115</v>
      </c>
    </row>
    <row r="1106" spans="1:14">
      <c r="A1106">
        <v>61094</v>
      </c>
      <c r="B1106" t="s">
        <v>1789</v>
      </c>
      <c r="C1106" t="s">
        <v>1790</v>
      </c>
      <c r="D1106" t="s">
        <v>48</v>
      </c>
      <c r="E1106" s="1">
        <v>32205</v>
      </c>
      <c r="F1106" s="2" t="s">
        <v>27</v>
      </c>
      <c r="G1106" s="2" t="s">
        <v>260</v>
      </c>
      <c r="H1106">
        <f t="shared" ca="1" si="34"/>
        <v>30</v>
      </c>
      <c r="I1106" s="3">
        <v>21</v>
      </c>
      <c r="J1106" s="4">
        <v>2652.4271948138385</v>
      </c>
      <c r="K1106" s="5">
        <v>0.15</v>
      </c>
      <c r="L1106" s="6">
        <f t="shared" si="35"/>
        <v>397.86407922207576</v>
      </c>
      <c r="M1106" t="s">
        <v>35</v>
      </c>
      <c r="N1106" s="6">
        <v>103.74465612273841</v>
      </c>
    </row>
    <row r="1107" spans="1:14">
      <c r="A1107">
        <v>61095</v>
      </c>
      <c r="B1107" t="s">
        <v>1791</v>
      </c>
      <c r="C1107" t="s">
        <v>1792</v>
      </c>
      <c r="D1107" t="s">
        <v>48</v>
      </c>
      <c r="E1107" s="1">
        <v>34752</v>
      </c>
      <c r="F1107" s="2" t="s">
        <v>133</v>
      </c>
      <c r="G1107" s="2" t="s">
        <v>156</v>
      </c>
      <c r="H1107">
        <f t="shared" ca="1" si="34"/>
        <v>23</v>
      </c>
      <c r="I1107" s="3">
        <v>32</v>
      </c>
      <c r="J1107" s="4">
        <v>8510.5649334190821</v>
      </c>
      <c r="K1107" s="5">
        <v>0.12</v>
      </c>
      <c r="L1107" s="6">
        <f t="shared" si="35"/>
        <v>1021.2677920102898</v>
      </c>
      <c r="M1107" t="s">
        <v>29</v>
      </c>
      <c r="N1107" s="6">
        <v>66.528591495570808</v>
      </c>
    </row>
    <row r="1108" spans="1:14">
      <c r="A1108">
        <v>61096</v>
      </c>
      <c r="B1108" t="s">
        <v>1793</v>
      </c>
      <c r="C1108" t="s">
        <v>1794</v>
      </c>
      <c r="D1108" t="s">
        <v>48</v>
      </c>
      <c r="E1108" s="1">
        <v>27589</v>
      </c>
      <c r="F1108" s="2" t="s">
        <v>27</v>
      </c>
      <c r="G1108" s="2" t="s">
        <v>28</v>
      </c>
      <c r="H1108">
        <f t="shared" ca="1" si="34"/>
        <v>43</v>
      </c>
      <c r="I1108" s="3">
        <v>31</v>
      </c>
      <c r="J1108" s="4">
        <v>5752.8876268157901</v>
      </c>
      <c r="K1108" s="5">
        <v>0.25</v>
      </c>
      <c r="L1108" s="6">
        <f t="shared" si="35"/>
        <v>1438.2219067039475</v>
      </c>
      <c r="M1108" t="s">
        <v>35</v>
      </c>
      <c r="N1108" s="6">
        <v>39.136778763882738</v>
      </c>
    </row>
    <row r="1109" spans="1:14">
      <c r="A1109">
        <v>61097</v>
      </c>
      <c r="B1109" t="s">
        <v>1795</v>
      </c>
      <c r="C1109" t="s">
        <v>774</v>
      </c>
      <c r="D1109" t="s">
        <v>34</v>
      </c>
      <c r="E1109" s="1">
        <v>36861</v>
      </c>
      <c r="F1109" s="2" t="s">
        <v>27</v>
      </c>
      <c r="G1109" s="2" t="s">
        <v>28</v>
      </c>
      <c r="H1109">
        <f t="shared" ca="1" si="34"/>
        <v>17</v>
      </c>
      <c r="I1109" s="3">
        <v>20</v>
      </c>
      <c r="J1109" s="4">
        <v>1508.1605708497691</v>
      </c>
      <c r="K1109" s="5">
        <v>7.0000000000000007E-2</v>
      </c>
      <c r="L1109" s="6">
        <f t="shared" si="35"/>
        <v>105.57123995948385</v>
      </c>
      <c r="M1109" t="s">
        <v>35</v>
      </c>
      <c r="N1109" s="6">
        <v>73.579742136805137</v>
      </c>
    </row>
    <row r="1110" spans="1:14">
      <c r="A1110">
        <v>61098</v>
      </c>
      <c r="B1110" t="s">
        <v>1796</v>
      </c>
      <c r="C1110" t="s">
        <v>1146</v>
      </c>
      <c r="D1110" t="s">
        <v>48</v>
      </c>
      <c r="E1110" s="1">
        <v>34866</v>
      </c>
      <c r="F1110" s="2" t="s">
        <v>27</v>
      </c>
      <c r="G1110" s="2" t="s">
        <v>260</v>
      </c>
      <c r="H1110">
        <f t="shared" ca="1" si="34"/>
        <v>23</v>
      </c>
      <c r="I1110" s="3">
        <v>15</v>
      </c>
      <c r="J1110" s="4">
        <v>3792.9750099329913</v>
      </c>
      <c r="K1110" s="5">
        <v>0.09</v>
      </c>
      <c r="L1110" s="6">
        <f t="shared" si="35"/>
        <v>341.36775089396917</v>
      </c>
      <c r="M1110" t="s">
        <v>35</v>
      </c>
      <c r="N1110" s="6">
        <v>54.371594427343474</v>
      </c>
    </row>
    <row r="1111" spans="1:14">
      <c r="A1111">
        <v>61099</v>
      </c>
      <c r="B1111" t="s">
        <v>1797</v>
      </c>
      <c r="C1111" t="s">
        <v>1798</v>
      </c>
      <c r="D1111" t="s">
        <v>34</v>
      </c>
      <c r="E1111" s="1">
        <v>34514</v>
      </c>
      <c r="F1111" s="2" t="s">
        <v>27</v>
      </c>
      <c r="G1111" s="2" t="s">
        <v>260</v>
      </c>
      <c r="H1111">
        <f t="shared" ca="1" si="34"/>
        <v>24</v>
      </c>
      <c r="I1111" s="3">
        <v>36</v>
      </c>
      <c r="J1111" s="4">
        <v>9402.8261208717558</v>
      </c>
      <c r="K1111" s="5">
        <v>0.12</v>
      </c>
      <c r="L1111" s="6">
        <f t="shared" si="35"/>
        <v>1128.3391345046107</v>
      </c>
      <c r="M1111" t="s">
        <v>29</v>
      </c>
      <c r="N1111" s="6">
        <v>314.87116448230159</v>
      </c>
    </row>
    <row r="1112" spans="1:14">
      <c r="A1112">
        <v>61100</v>
      </c>
      <c r="B1112" t="s">
        <v>1799</v>
      </c>
      <c r="C1112" t="s">
        <v>1800</v>
      </c>
      <c r="D1112" t="s">
        <v>34</v>
      </c>
      <c r="E1112" s="1">
        <v>28902</v>
      </c>
      <c r="F1112" s="2" t="s">
        <v>133</v>
      </c>
      <c r="G1112" s="2" t="s">
        <v>156</v>
      </c>
      <c r="H1112">
        <f t="shared" ca="1" si="34"/>
        <v>39</v>
      </c>
      <c r="I1112" s="3">
        <v>8</v>
      </c>
      <c r="J1112" s="4">
        <v>7815.9919161508187</v>
      </c>
      <c r="K1112" s="5">
        <v>0.25</v>
      </c>
      <c r="L1112" s="6">
        <f t="shared" si="35"/>
        <v>1953.9979790377047</v>
      </c>
      <c r="M1112" t="s">
        <v>35</v>
      </c>
      <c r="N1112" s="6">
        <v>102.2710295320767</v>
      </c>
    </row>
    <row r="1113" spans="1:14">
      <c r="A1113">
        <v>61101</v>
      </c>
      <c r="B1113" t="s">
        <v>1801</v>
      </c>
      <c r="C1113" t="s">
        <v>1471</v>
      </c>
      <c r="D1113" t="s">
        <v>34</v>
      </c>
      <c r="E1113" s="1">
        <v>37020</v>
      </c>
      <c r="F1113" s="2" t="s">
        <v>27</v>
      </c>
      <c r="G1113" s="2" t="s">
        <v>28</v>
      </c>
      <c r="H1113">
        <f t="shared" ca="1" si="34"/>
        <v>17</v>
      </c>
      <c r="I1113" s="3">
        <v>8</v>
      </c>
      <c r="J1113" s="4">
        <v>7813.1169590814388</v>
      </c>
      <c r="K1113" s="5">
        <v>7.0000000000000007E-2</v>
      </c>
      <c r="L1113" s="6">
        <f t="shared" si="35"/>
        <v>546.9181871357008</v>
      </c>
      <c r="M1113" t="s">
        <v>35</v>
      </c>
      <c r="N1113" s="6">
        <v>169.50817707978717</v>
      </c>
    </row>
    <row r="1114" spans="1:14">
      <c r="A1114">
        <v>61102</v>
      </c>
      <c r="B1114" t="s">
        <v>1802</v>
      </c>
      <c r="C1114" t="s">
        <v>1803</v>
      </c>
      <c r="D1114" t="s">
        <v>48</v>
      </c>
      <c r="E1114" s="1">
        <v>27806</v>
      </c>
      <c r="F1114" s="2" t="s">
        <v>27</v>
      </c>
      <c r="G1114" s="2" t="s">
        <v>76</v>
      </c>
      <c r="H1114">
        <f t="shared" ca="1" si="34"/>
        <v>42</v>
      </c>
      <c r="I1114" s="3">
        <v>40</v>
      </c>
      <c r="J1114" s="4">
        <v>2762.0494844796249</v>
      </c>
      <c r="K1114" s="5">
        <v>0.25</v>
      </c>
      <c r="L1114" s="6">
        <f t="shared" si="35"/>
        <v>690.51237111990622</v>
      </c>
      <c r="M1114" t="s">
        <v>35</v>
      </c>
      <c r="N1114" s="6">
        <v>76.475164714340849</v>
      </c>
    </row>
    <row r="1115" spans="1:14">
      <c r="A1115">
        <v>61103</v>
      </c>
      <c r="B1115" t="s">
        <v>1804</v>
      </c>
      <c r="C1115" t="s">
        <v>1805</v>
      </c>
      <c r="D1115" t="s">
        <v>34</v>
      </c>
      <c r="E1115" s="1">
        <v>37393</v>
      </c>
      <c r="F1115" s="2" t="s">
        <v>27</v>
      </c>
      <c r="G1115" s="2" t="s">
        <v>28</v>
      </c>
      <c r="H1115">
        <f t="shared" ca="1" si="34"/>
        <v>16</v>
      </c>
      <c r="I1115" s="3">
        <v>37</v>
      </c>
      <c r="J1115" s="4">
        <v>7142.2008993256322</v>
      </c>
      <c r="K1115" s="5">
        <v>7.0000000000000007E-2</v>
      </c>
      <c r="L1115" s="6">
        <f t="shared" si="35"/>
        <v>499.95406295279429</v>
      </c>
      <c r="M1115" t="s">
        <v>35</v>
      </c>
      <c r="N1115" s="6">
        <v>250.85481348879881</v>
      </c>
    </row>
    <row r="1116" spans="1:14">
      <c r="A1116">
        <v>61104</v>
      </c>
      <c r="B1116" t="s">
        <v>1806</v>
      </c>
      <c r="C1116" t="s">
        <v>59</v>
      </c>
      <c r="D1116" t="s">
        <v>48</v>
      </c>
      <c r="E1116" s="1">
        <v>28210</v>
      </c>
      <c r="F1116" s="2" t="s">
        <v>27</v>
      </c>
      <c r="G1116" s="2" t="s">
        <v>42</v>
      </c>
      <c r="H1116">
        <f t="shared" ca="1" si="34"/>
        <v>41</v>
      </c>
      <c r="I1116" s="3">
        <v>19</v>
      </c>
      <c r="J1116" s="4">
        <v>4002.3533216382016</v>
      </c>
      <c r="K1116" s="5">
        <v>0.25</v>
      </c>
      <c r="L1116" s="6">
        <f t="shared" si="35"/>
        <v>1000.5883304095504</v>
      </c>
      <c r="M1116" t="s">
        <v>35</v>
      </c>
      <c r="N1116" s="6">
        <v>58.984886973162567</v>
      </c>
    </row>
    <row r="1117" spans="1:14">
      <c r="A1117">
        <v>61105</v>
      </c>
      <c r="B1117" t="s">
        <v>1807</v>
      </c>
      <c r="C1117" t="s">
        <v>1808</v>
      </c>
      <c r="D1117" t="s">
        <v>48</v>
      </c>
      <c r="E1117" s="1">
        <v>39756</v>
      </c>
      <c r="F1117" s="2" t="s">
        <v>27</v>
      </c>
      <c r="G1117" s="2" t="s">
        <v>28</v>
      </c>
      <c r="H1117">
        <f t="shared" ca="1" si="34"/>
        <v>9</v>
      </c>
      <c r="I1117" s="3">
        <v>14</v>
      </c>
      <c r="J1117" s="4">
        <v>7255.9547459807472</v>
      </c>
      <c r="K1117" s="5">
        <v>0</v>
      </c>
      <c r="L1117" s="6">
        <f t="shared" si="35"/>
        <v>0</v>
      </c>
      <c r="M1117" t="s">
        <v>35</v>
      </c>
      <c r="N1117" s="6">
        <v>42.223069234241777</v>
      </c>
    </row>
    <row r="1118" spans="1:14">
      <c r="A1118">
        <v>61106</v>
      </c>
      <c r="B1118" t="s">
        <v>1809</v>
      </c>
      <c r="C1118" t="s">
        <v>1810</v>
      </c>
      <c r="D1118" t="s">
        <v>34</v>
      </c>
      <c r="E1118" s="1">
        <v>30808</v>
      </c>
      <c r="F1118" s="2" t="s">
        <v>27</v>
      </c>
      <c r="G1118" s="2" t="s">
        <v>28</v>
      </c>
      <c r="H1118">
        <f t="shared" ca="1" si="34"/>
        <v>34</v>
      </c>
      <c r="I1118" s="3">
        <v>6</v>
      </c>
      <c r="J1118" s="4">
        <v>7577.1277705681669</v>
      </c>
      <c r="K1118" s="5">
        <v>0.25</v>
      </c>
      <c r="L1118" s="6">
        <f t="shared" si="35"/>
        <v>1894.2819426420417</v>
      </c>
      <c r="M1118" t="s">
        <v>35</v>
      </c>
      <c r="N1118" s="6">
        <v>262.22568563308113</v>
      </c>
    </row>
    <row r="1119" spans="1:14">
      <c r="A1119">
        <v>61107</v>
      </c>
      <c r="B1119" t="s">
        <v>1811</v>
      </c>
      <c r="C1119" t="s">
        <v>1160</v>
      </c>
      <c r="D1119" t="s">
        <v>48</v>
      </c>
      <c r="E1119" s="1">
        <v>34916</v>
      </c>
      <c r="F1119" s="2" t="s">
        <v>27</v>
      </c>
      <c r="G1119" s="2" t="s">
        <v>159</v>
      </c>
      <c r="H1119">
        <f t="shared" ca="1" si="34"/>
        <v>23</v>
      </c>
      <c r="I1119" s="3">
        <v>6</v>
      </c>
      <c r="J1119" s="4">
        <v>2083.1812728560158</v>
      </c>
      <c r="K1119" s="5">
        <v>0.09</v>
      </c>
      <c r="L1119" s="6">
        <f t="shared" si="35"/>
        <v>187.48631455704142</v>
      </c>
      <c r="M1119" t="s">
        <v>35</v>
      </c>
      <c r="N1119" s="6">
        <v>125.01399823930959</v>
      </c>
    </row>
    <row r="1120" spans="1:14">
      <c r="A1120">
        <v>61108</v>
      </c>
      <c r="B1120" t="s">
        <v>1812</v>
      </c>
      <c r="C1120" t="s">
        <v>1813</v>
      </c>
      <c r="D1120" t="s">
        <v>48</v>
      </c>
      <c r="E1120" s="1">
        <v>40150</v>
      </c>
      <c r="F1120" s="2" t="s">
        <v>27</v>
      </c>
      <c r="G1120" s="2" t="s">
        <v>28</v>
      </c>
      <c r="H1120">
        <f t="shared" ca="1" si="34"/>
        <v>8</v>
      </c>
      <c r="I1120" s="3">
        <v>8</v>
      </c>
      <c r="J1120" s="4">
        <v>2212.1989098340673</v>
      </c>
      <c r="K1120" s="5">
        <v>0</v>
      </c>
      <c r="L1120" s="6">
        <f t="shared" si="35"/>
        <v>0</v>
      </c>
      <c r="M1120" t="s">
        <v>35</v>
      </c>
      <c r="N1120" s="6">
        <v>115.44492819991402</v>
      </c>
    </row>
    <row r="1121" spans="1:14">
      <c r="A1121">
        <v>61109</v>
      </c>
      <c r="B1121" t="s">
        <v>1814</v>
      </c>
      <c r="C1121" t="s">
        <v>1480</v>
      </c>
      <c r="D1121" t="s">
        <v>34</v>
      </c>
      <c r="E1121" s="1">
        <v>28540</v>
      </c>
      <c r="F1121" s="2" t="s">
        <v>27</v>
      </c>
      <c r="G1121" s="2" t="s">
        <v>28</v>
      </c>
      <c r="H1121">
        <f t="shared" ca="1" si="34"/>
        <v>40</v>
      </c>
      <c r="I1121" s="3">
        <v>18</v>
      </c>
      <c r="J1121" s="4">
        <v>5166.9655790481174</v>
      </c>
      <c r="K1121" s="5">
        <v>0.25</v>
      </c>
      <c r="L1121" s="6">
        <f t="shared" si="35"/>
        <v>1291.7413947620294</v>
      </c>
      <c r="M1121" t="s">
        <v>35</v>
      </c>
      <c r="N1121" s="6">
        <v>179.90502945703113</v>
      </c>
    </row>
    <row r="1122" spans="1:14">
      <c r="A1122">
        <v>61110</v>
      </c>
      <c r="B1122" t="s">
        <v>1815</v>
      </c>
      <c r="C1122" t="s">
        <v>1816</v>
      </c>
      <c r="D1122" t="s">
        <v>48</v>
      </c>
      <c r="E1122" s="1">
        <v>28146</v>
      </c>
      <c r="F1122" s="2" t="s">
        <v>27</v>
      </c>
      <c r="G1122" s="2" t="s">
        <v>76</v>
      </c>
      <c r="H1122">
        <f t="shared" ca="1" si="34"/>
        <v>41</v>
      </c>
      <c r="I1122" s="3">
        <v>5</v>
      </c>
      <c r="J1122" s="4">
        <v>5758.8744655618029</v>
      </c>
      <c r="K1122" s="5">
        <v>0.25</v>
      </c>
      <c r="L1122" s="6">
        <f t="shared" si="35"/>
        <v>1439.7186163904507</v>
      </c>
      <c r="M1122" t="s">
        <v>35</v>
      </c>
      <c r="N1122" s="6">
        <v>71.785366860219781</v>
      </c>
    </row>
    <row r="1123" spans="1:14">
      <c r="A1123">
        <v>61111</v>
      </c>
      <c r="B1123" t="s">
        <v>1817</v>
      </c>
      <c r="C1123" t="s">
        <v>1818</v>
      </c>
      <c r="D1123" t="s">
        <v>48</v>
      </c>
      <c r="E1123" s="1">
        <v>29112</v>
      </c>
      <c r="F1123" s="2" t="s">
        <v>27</v>
      </c>
      <c r="G1123" s="2" t="s">
        <v>28</v>
      </c>
      <c r="H1123">
        <f t="shared" ca="1" si="34"/>
        <v>39</v>
      </c>
      <c r="I1123" s="3">
        <v>10</v>
      </c>
      <c r="J1123" s="4">
        <v>3778.2614150868053</v>
      </c>
      <c r="K1123" s="5">
        <v>0.25</v>
      </c>
      <c r="L1123" s="6">
        <f t="shared" si="35"/>
        <v>944.56535377170133</v>
      </c>
      <c r="M1123" t="s">
        <v>35</v>
      </c>
      <c r="N1123" s="6">
        <v>84.016127890897238</v>
      </c>
    </row>
    <row r="1124" spans="1:14">
      <c r="A1124">
        <v>61112</v>
      </c>
      <c r="B1124" t="s">
        <v>1819</v>
      </c>
      <c r="C1124" t="s">
        <v>1820</v>
      </c>
      <c r="D1124" t="s">
        <v>48</v>
      </c>
      <c r="E1124" s="1">
        <v>38395</v>
      </c>
      <c r="F1124" s="2" t="s">
        <v>27</v>
      </c>
      <c r="G1124" s="2" t="s">
        <v>28</v>
      </c>
      <c r="H1124">
        <f t="shared" ca="1" si="34"/>
        <v>13</v>
      </c>
      <c r="I1124" s="3">
        <v>26</v>
      </c>
      <c r="J1124" s="4">
        <v>1584.7398957727908</v>
      </c>
      <c r="K1124" s="5">
        <v>7.0000000000000007E-2</v>
      </c>
      <c r="L1124" s="6">
        <f t="shared" si="35"/>
        <v>110.93179270409536</v>
      </c>
      <c r="M1124" t="s">
        <v>35</v>
      </c>
      <c r="N1124" s="6">
        <v>57.11171855643466</v>
      </c>
    </row>
    <row r="1125" spans="1:14">
      <c r="A1125">
        <v>61113</v>
      </c>
      <c r="B1125" t="s">
        <v>1821</v>
      </c>
      <c r="C1125" t="s">
        <v>1822</v>
      </c>
      <c r="D1125" t="s">
        <v>48</v>
      </c>
      <c r="E1125" s="1">
        <v>35842</v>
      </c>
      <c r="F1125" s="2" t="s">
        <v>27</v>
      </c>
      <c r="G1125" s="2" t="s">
        <v>28</v>
      </c>
      <c r="H1125">
        <f t="shared" ca="1" si="34"/>
        <v>20</v>
      </c>
      <c r="I1125" s="3">
        <v>28</v>
      </c>
      <c r="J1125" s="4">
        <v>5700.9544987700456</v>
      </c>
      <c r="K1125" s="5">
        <v>0.09</v>
      </c>
      <c r="L1125" s="6">
        <f t="shared" si="35"/>
        <v>513.08590488930406</v>
      </c>
      <c r="M1125" t="s">
        <v>35</v>
      </c>
      <c r="N1125" s="6">
        <v>95.077047771233879</v>
      </c>
    </row>
    <row r="1126" spans="1:14">
      <c r="A1126">
        <v>61114</v>
      </c>
      <c r="B1126" t="s">
        <v>1823</v>
      </c>
      <c r="C1126" t="s">
        <v>787</v>
      </c>
      <c r="D1126" t="s">
        <v>34</v>
      </c>
      <c r="E1126" s="1">
        <v>31955</v>
      </c>
      <c r="F1126" s="2" t="s">
        <v>27</v>
      </c>
      <c r="G1126" s="2" t="s">
        <v>28</v>
      </c>
      <c r="H1126">
        <f t="shared" ca="1" si="34"/>
        <v>31</v>
      </c>
      <c r="I1126" s="3">
        <v>32</v>
      </c>
      <c r="J1126" s="4">
        <v>3308.3135773023223</v>
      </c>
      <c r="K1126" s="5">
        <v>0.15</v>
      </c>
      <c r="L1126" s="6">
        <f t="shared" si="35"/>
        <v>496.24703659534833</v>
      </c>
      <c r="M1126" t="s">
        <v>35</v>
      </c>
      <c r="N1126" s="6">
        <v>223.85453570087313</v>
      </c>
    </row>
    <row r="1127" spans="1:14">
      <c r="A1127">
        <v>61115</v>
      </c>
      <c r="B1127" t="s">
        <v>1824</v>
      </c>
      <c r="C1127" t="s">
        <v>402</v>
      </c>
      <c r="D1127" t="s">
        <v>34</v>
      </c>
      <c r="E1127" s="1">
        <v>33121</v>
      </c>
      <c r="F1127" s="2" t="s">
        <v>27</v>
      </c>
      <c r="G1127" s="2" t="s">
        <v>28</v>
      </c>
      <c r="H1127">
        <f t="shared" ca="1" si="34"/>
        <v>28</v>
      </c>
      <c r="I1127" s="3">
        <v>35</v>
      </c>
      <c r="J1127" s="4">
        <v>4258.5197612369411</v>
      </c>
      <c r="K1127" s="5">
        <v>0.12</v>
      </c>
      <c r="L1127" s="6">
        <f t="shared" si="35"/>
        <v>511.0223713484329</v>
      </c>
      <c r="M1127" t="s">
        <v>35</v>
      </c>
      <c r="N1127" s="6">
        <v>57.350513478170846</v>
      </c>
    </row>
    <row r="1128" spans="1:14">
      <c r="A1128">
        <v>61116</v>
      </c>
      <c r="B1128" t="s">
        <v>1825</v>
      </c>
      <c r="C1128" t="s">
        <v>136</v>
      </c>
      <c r="D1128" t="s">
        <v>48</v>
      </c>
      <c r="E1128" s="1">
        <v>38880</v>
      </c>
      <c r="F1128" s="2" t="s">
        <v>27</v>
      </c>
      <c r="G1128" s="2" t="s">
        <v>28</v>
      </c>
      <c r="H1128">
        <f t="shared" ca="1" si="34"/>
        <v>12</v>
      </c>
      <c r="I1128" s="3">
        <v>13</v>
      </c>
      <c r="J1128" s="4">
        <v>8522.5244283522807</v>
      </c>
      <c r="K1128" s="5">
        <v>0.04</v>
      </c>
      <c r="L1128" s="6">
        <f t="shared" si="35"/>
        <v>340.90097713409125</v>
      </c>
      <c r="M1128" t="s">
        <v>29</v>
      </c>
      <c r="N1128" s="6">
        <v>125.12381176245943</v>
      </c>
    </row>
    <row r="1129" spans="1:14">
      <c r="A1129">
        <v>61117</v>
      </c>
      <c r="B1129" t="s">
        <v>1826</v>
      </c>
      <c r="C1129" t="s">
        <v>1488</v>
      </c>
      <c r="D1129" t="s">
        <v>34</v>
      </c>
      <c r="E1129" s="1">
        <v>35648</v>
      </c>
      <c r="F1129" s="2" t="s">
        <v>27</v>
      </c>
      <c r="G1129" s="2" t="s">
        <v>28</v>
      </c>
      <c r="H1129">
        <f t="shared" ca="1" si="34"/>
        <v>21</v>
      </c>
      <c r="I1129" s="3">
        <v>33</v>
      </c>
      <c r="J1129" s="4">
        <v>4991.5431001466814</v>
      </c>
      <c r="K1129" s="5">
        <v>0.09</v>
      </c>
      <c r="L1129" s="6">
        <f t="shared" si="35"/>
        <v>449.23887901320131</v>
      </c>
      <c r="M1129" t="s">
        <v>35</v>
      </c>
      <c r="N1129" s="6">
        <v>262.42744061342432</v>
      </c>
    </row>
    <row r="1130" spans="1:14">
      <c r="A1130">
        <v>61118</v>
      </c>
      <c r="B1130" t="s">
        <v>1827</v>
      </c>
      <c r="C1130" t="s">
        <v>1480</v>
      </c>
      <c r="D1130" t="s">
        <v>34</v>
      </c>
      <c r="E1130" s="1">
        <v>30415</v>
      </c>
      <c r="F1130" s="2" t="s">
        <v>27</v>
      </c>
      <c r="G1130" s="2" t="s">
        <v>28</v>
      </c>
      <c r="H1130">
        <f t="shared" ca="1" si="34"/>
        <v>35</v>
      </c>
      <c r="I1130" s="3">
        <v>13</v>
      </c>
      <c r="J1130" s="4">
        <v>5543.0529398973849</v>
      </c>
      <c r="K1130" s="5">
        <v>0.25</v>
      </c>
      <c r="L1130" s="6">
        <f t="shared" si="35"/>
        <v>1385.7632349743462</v>
      </c>
      <c r="M1130" t="s">
        <v>35</v>
      </c>
      <c r="N1130" s="6">
        <v>69.324130974020193</v>
      </c>
    </row>
    <row r="1131" spans="1:14">
      <c r="A1131">
        <v>61119</v>
      </c>
      <c r="B1131" t="s">
        <v>1828</v>
      </c>
      <c r="C1131" t="s">
        <v>1488</v>
      </c>
      <c r="D1131" t="s">
        <v>34</v>
      </c>
      <c r="E1131" s="1">
        <v>32029</v>
      </c>
      <c r="F1131" s="2" t="s">
        <v>133</v>
      </c>
      <c r="G1131" s="2" t="s">
        <v>933</v>
      </c>
      <c r="H1131">
        <f t="shared" ca="1" si="34"/>
        <v>31</v>
      </c>
      <c r="I1131" s="3">
        <v>14</v>
      </c>
      <c r="J1131" s="4">
        <v>3492.2717420787831</v>
      </c>
      <c r="K1131" s="5">
        <v>0.15</v>
      </c>
      <c r="L1131" s="6">
        <f t="shared" si="35"/>
        <v>523.84076131181746</v>
      </c>
      <c r="M1131" t="s">
        <v>35</v>
      </c>
      <c r="N1131" s="6">
        <v>89.041115993723793</v>
      </c>
    </row>
    <row r="1132" spans="1:14">
      <c r="A1132">
        <v>61120</v>
      </c>
      <c r="B1132" t="s">
        <v>1829</v>
      </c>
      <c r="C1132" t="s">
        <v>1830</v>
      </c>
      <c r="D1132" t="s">
        <v>34</v>
      </c>
      <c r="E1132" s="1">
        <v>38905</v>
      </c>
      <c r="F1132" s="2" t="s">
        <v>27</v>
      </c>
      <c r="G1132" s="2" t="s">
        <v>28</v>
      </c>
      <c r="H1132">
        <f t="shared" ca="1" si="34"/>
        <v>12</v>
      </c>
      <c r="I1132" s="3">
        <v>36</v>
      </c>
      <c r="J1132" s="4">
        <v>4317.2821824154416</v>
      </c>
      <c r="K1132" s="5">
        <v>0.04</v>
      </c>
      <c r="L1132" s="6">
        <f t="shared" si="35"/>
        <v>172.69128729661767</v>
      </c>
      <c r="M1132" t="s">
        <v>35</v>
      </c>
      <c r="N1132" s="6">
        <v>111.79515229460463</v>
      </c>
    </row>
    <row r="1133" spans="1:14">
      <c r="A1133">
        <v>61121</v>
      </c>
      <c r="B1133" t="s">
        <v>1831</v>
      </c>
      <c r="C1133" t="s">
        <v>1832</v>
      </c>
      <c r="D1133" t="s">
        <v>48</v>
      </c>
      <c r="E1133" s="1">
        <v>28356</v>
      </c>
      <c r="F1133" s="2" t="s">
        <v>27</v>
      </c>
      <c r="G1133" s="2" t="s">
        <v>28</v>
      </c>
      <c r="H1133">
        <f t="shared" ca="1" si="34"/>
        <v>41</v>
      </c>
      <c r="I1133" s="3">
        <v>24</v>
      </c>
      <c r="J1133" s="4">
        <v>8432.0970084363471</v>
      </c>
      <c r="K1133" s="5">
        <v>0.25</v>
      </c>
      <c r="L1133" s="6">
        <f t="shared" si="35"/>
        <v>2108.0242521090868</v>
      </c>
      <c r="M1133" t="s">
        <v>29</v>
      </c>
      <c r="N1133" s="6">
        <v>69.075402649783086</v>
      </c>
    </row>
    <row r="1134" spans="1:14">
      <c r="A1134">
        <v>61122</v>
      </c>
      <c r="B1134" t="s">
        <v>1833</v>
      </c>
      <c r="C1134" t="s">
        <v>1491</v>
      </c>
      <c r="D1134" t="s">
        <v>34</v>
      </c>
      <c r="E1134" s="1">
        <v>36883</v>
      </c>
      <c r="F1134" s="2" t="s">
        <v>27</v>
      </c>
      <c r="G1134" s="2" t="s">
        <v>76</v>
      </c>
      <c r="H1134">
        <f t="shared" ca="1" si="34"/>
        <v>17</v>
      </c>
      <c r="I1134" s="3">
        <v>21</v>
      </c>
      <c r="J1134" s="4">
        <v>2830.8621779901482</v>
      </c>
      <c r="K1134" s="5">
        <v>7.0000000000000007E-2</v>
      </c>
      <c r="L1134" s="6">
        <f t="shared" si="35"/>
        <v>198.16035245931039</v>
      </c>
      <c r="M1134" t="s">
        <v>35</v>
      </c>
      <c r="N1134" s="6">
        <v>53.601143333492814</v>
      </c>
    </row>
    <row r="1135" spans="1:14">
      <c r="A1135">
        <v>61123</v>
      </c>
      <c r="B1135" t="s">
        <v>1834</v>
      </c>
      <c r="C1135" t="s">
        <v>141</v>
      </c>
      <c r="D1135" t="s">
        <v>48</v>
      </c>
      <c r="E1135" s="1">
        <v>28200</v>
      </c>
      <c r="F1135" s="2" t="s">
        <v>27</v>
      </c>
      <c r="G1135" s="2" t="s">
        <v>260</v>
      </c>
      <c r="H1135">
        <f t="shared" ca="1" si="34"/>
        <v>41</v>
      </c>
      <c r="I1135" s="3">
        <v>26</v>
      </c>
      <c r="J1135" s="4">
        <v>7341.7736197185804</v>
      </c>
      <c r="K1135" s="5">
        <v>0.25</v>
      </c>
      <c r="L1135" s="6">
        <f t="shared" si="35"/>
        <v>1835.4434049296451</v>
      </c>
      <c r="M1135" t="s">
        <v>35</v>
      </c>
      <c r="N1135" s="6">
        <v>86.243341860736038</v>
      </c>
    </row>
    <row r="1136" spans="1:14">
      <c r="A1136">
        <v>61124</v>
      </c>
      <c r="B1136" t="s">
        <v>1835</v>
      </c>
      <c r="C1136" t="s">
        <v>416</v>
      </c>
      <c r="D1136" t="s">
        <v>34</v>
      </c>
      <c r="E1136" s="1">
        <v>37898</v>
      </c>
      <c r="F1136" s="2" t="s">
        <v>27</v>
      </c>
      <c r="G1136" s="2" t="s">
        <v>28</v>
      </c>
      <c r="H1136">
        <f t="shared" ca="1" si="34"/>
        <v>15</v>
      </c>
      <c r="I1136" s="3">
        <v>6</v>
      </c>
      <c r="J1136" s="4">
        <v>9331.3179481584266</v>
      </c>
      <c r="K1136" s="5">
        <v>7.0000000000000007E-2</v>
      </c>
      <c r="L1136" s="6">
        <f t="shared" si="35"/>
        <v>653.19225637108991</v>
      </c>
      <c r="M1136" t="s">
        <v>29</v>
      </c>
      <c r="N1136" s="6">
        <v>342.70798913390234</v>
      </c>
    </row>
    <row r="1137" spans="1:14">
      <c r="A1137">
        <v>61125</v>
      </c>
      <c r="B1137" t="s">
        <v>1836</v>
      </c>
      <c r="C1137" t="s">
        <v>1837</v>
      </c>
      <c r="D1137" t="s">
        <v>34</v>
      </c>
      <c r="E1137" s="1">
        <v>36394</v>
      </c>
      <c r="F1137" s="2" t="s">
        <v>27</v>
      </c>
      <c r="G1137" s="2" t="s">
        <v>28</v>
      </c>
      <c r="H1137">
        <f t="shared" ca="1" si="34"/>
        <v>19</v>
      </c>
      <c r="I1137" s="3">
        <v>39</v>
      </c>
      <c r="J1137" s="4">
        <v>2352.2381578382683</v>
      </c>
      <c r="K1137" s="5">
        <v>0.09</v>
      </c>
      <c r="L1137" s="6">
        <f t="shared" si="35"/>
        <v>211.70143420544414</v>
      </c>
      <c r="M1137" t="s">
        <v>35</v>
      </c>
      <c r="N1137" s="6">
        <v>229.56673056539617</v>
      </c>
    </row>
    <row r="1138" spans="1:14">
      <c r="A1138">
        <v>61126</v>
      </c>
      <c r="B1138" t="s">
        <v>1838</v>
      </c>
      <c r="C1138" t="s">
        <v>795</v>
      </c>
      <c r="D1138" t="s">
        <v>34</v>
      </c>
      <c r="E1138" s="1">
        <v>38925</v>
      </c>
      <c r="F1138" s="2" t="s">
        <v>27</v>
      </c>
      <c r="G1138" s="2" t="s">
        <v>28</v>
      </c>
      <c r="H1138">
        <f t="shared" ca="1" si="34"/>
        <v>12</v>
      </c>
      <c r="I1138" s="3">
        <v>22</v>
      </c>
      <c r="J1138" s="4">
        <v>9503.6037620174939</v>
      </c>
      <c r="K1138" s="5">
        <v>0.04</v>
      </c>
      <c r="L1138" s="6">
        <f t="shared" si="35"/>
        <v>380.14415048069975</v>
      </c>
      <c r="M1138" t="s">
        <v>29</v>
      </c>
      <c r="N1138" s="6">
        <v>164.24296901419257</v>
      </c>
    </row>
    <row r="1139" spans="1:14">
      <c r="A1139">
        <v>61127</v>
      </c>
      <c r="B1139" t="s">
        <v>1839</v>
      </c>
      <c r="C1139" t="s">
        <v>1840</v>
      </c>
      <c r="D1139" t="s">
        <v>48</v>
      </c>
      <c r="E1139" s="1">
        <v>29625</v>
      </c>
      <c r="F1139" s="2" t="s">
        <v>27</v>
      </c>
      <c r="G1139" s="2" t="s">
        <v>28</v>
      </c>
      <c r="H1139">
        <f t="shared" ca="1" si="34"/>
        <v>37</v>
      </c>
      <c r="I1139" s="3">
        <v>12</v>
      </c>
      <c r="J1139" s="4">
        <v>7413.7525208290044</v>
      </c>
      <c r="K1139" s="5">
        <v>0.25</v>
      </c>
      <c r="L1139" s="6">
        <f t="shared" si="35"/>
        <v>1853.4381302072511</v>
      </c>
      <c r="M1139" t="s">
        <v>35</v>
      </c>
      <c r="N1139" s="6">
        <v>28.525874300430697</v>
      </c>
    </row>
    <row r="1140" spans="1:14">
      <c r="A1140">
        <v>61128</v>
      </c>
      <c r="B1140" t="s">
        <v>1841</v>
      </c>
      <c r="C1140" t="s">
        <v>1516</v>
      </c>
      <c r="D1140" t="s">
        <v>34</v>
      </c>
      <c r="E1140" s="1">
        <v>36573</v>
      </c>
      <c r="F1140" s="2" t="s">
        <v>27</v>
      </c>
      <c r="G1140" s="2" t="s">
        <v>28</v>
      </c>
      <c r="H1140">
        <f t="shared" ca="1" si="34"/>
        <v>18</v>
      </c>
      <c r="I1140" s="3">
        <v>32</v>
      </c>
      <c r="J1140" s="4">
        <v>3150.0725215292805</v>
      </c>
      <c r="K1140" s="5">
        <v>0.09</v>
      </c>
      <c r="L1140" s="6">
        <f t="shared" si="35"/>
        <v>283.50652693763521</v>
      </c>
      <c r="M1140" t="s">
        <v>35</v>
      </c>
      <c r="N1140" s="6">
        <v>236.98689569744857</v>
      </c>
    </row>
    <row r="1141" spans="1:14">
      <c r="A1141">
        <v>61129</v>
      </c>
      <c r="B1141" t="s">
        <v>1842</v>
      </c>
      <c r="C1141" t="s">
        <v>1843</v>
      </c>
      <c r="D1141" t="s">
        <v>48</v>
      </c>
      <c r="E1141" s="1">
        <v>37473</v>
      </c>
      <c r="F1141" s="2" t="s">
        <v>27</v>
      </c>
      <c r="G1141" s="2" t="s">
        <v>42</v>
      </c>
      <c r="H1141">
        <f t="shared" ca="1" si="34"/>
        <v>16</v>
      </c>
      <c r="I1141" s="3">
        <v>37</v>
      </c>
      <c r="J1141" s="4">
        <v>1626.0683120018871</v>
      </c>
      <c r="K1141" s="5">
        <v>7.0000000000000007E-2</v>
      </c>
      <c r="L1141" s="6">
        <f t="shared" si="35"/>
        <v>113.8247818401321</v>
      </c>
      <c r="M1141" t="s">
        <v>35</v>
      </c>
      <c r="N1141" s="6">
        <v>21.373845821074475</v>
      </c>
    </row>
    <row r="1142" spans="1:14">
      <c r="A1142">
        <v>61130</v>
      </c>
      <c r="B1142" t="s">
        <v>1844</v>
      </c>
      <c r="C1142" t="s">
        <v>1528</v>
      </c>
      <c r="D1142" t="s">
        <v>34</v>
      </c>
      <c r="E1142" s="1">
        <v>34710</v>
      </c>
      <c r="F1142" s="2" t="s">
        <v>27</v>
      </c>
      <c r="G1142" s="2" t="s">
        <v>42</v>
      </c>
      <c r="H1142">
        <f t="shared" ca="1" si="34"/>
        <v>23</v>
      </c>
      <c r="I1142" s="3">
        <v>34</v>
      </c>
      <c r="J1142" s="4">
        <v>9080.5174682176985</v>
      </c>
      <c r="K1142" s="5">
        <v>0.12</v>
      </c>
      <c r="L1142" s="6">
        <f t="shared" si="35"/>
        <v>1089.6620961861238</v>
      </c>
      <c r="M1142" t="s">
        <v>29</v>
      </c>
      <c r="N1142" s="6">
        <v>331.8439515238768</v>
      </c>
    </row>
    <row r="1143" spans="1:14">
      <c r="A1143">
        <v>61131</v>
      </c>
      <c r="B1143" t="s">
        <v>1845</v>
      </c>
      <c r="C1143" t="s">
        <v>88</v>
      </c>
      <c r="D1143" t="s">
        <v>48</v>
      </c>
      <c r="E1143" s="1">
        <v>32501</v>
      </c>
      <c r="F1143" s="2" t="s">
        <v>27</v>
      </c>
      <c r="G1143" s="2" t="s">
        <v>28</v>
      </c>
      <c r="H1143">
        <f t="shared" ca="1" si="34"/>
        <v>29</v>
      </c>
      <c r="I1143" s="3">
        <v>24</v>
      </c>
      <c r="J1143" s="4">
        <v>2491.0542536138564</v>
      </c>
      <c r="K1143" s="5">
        <v>0.15</v>
      </c>
      <c r="L1143" s="6">
        <f t="shared" si="35"/>
        <v>373.65813804207846</v>
      </c>
      <c r="M1143" t="s">
        <v>35</v>
      </c>
      <c r="N1143" s="6">
        <v>46.365990072252423</v>
      </c>
    </row>
    <row r="1144" spans="1:14">
      <c r="A1144">
        <v>61132</v>
      </c>
      <c r="B1144" t="s">
        <v>1846</v>
      </c>
      <c r="C1144" t="s">
        <v>1847</v>
      </c>
      <c r="D1144" t="s">
        <v>34</v>
      </c>
      <c r="E1144" s="1">
        <v>33067</v>
      </c>
      <c r="F1144" s="2" t="s">
        <v>127</v>
      </c>
      <c r="G1144" s="2" t="s">
        <v>397</v>
      </c>
      <c r="H1144">
        <f t="shared" ca="1" si="34"/>
        <v>28</v>
      </c>
      <c r="I1144" s="3">
        <v>11</v>
      </c>
      <c r="J1144" s="4">
        <v>8426.4750584054709</v>
      </c>
      <c r="K1144" s="5">
        <v>0.12</v>
      </c>
      <c r="L1144" s="6">
        <f t="shared" si="35"/>
        <v>1011.1770070086565</v>
      </c>
      <c r="M1144" t="s">
        <v>29</v>
      </c>
      <c r="N1144" s="6">
        <v>322.9799734491861</v>
      </c>
    </row>
    <row r="1145" spans="1:14">
      <c r="A1145">
        <v>61133</v>
      </c>
      <c r="B1145" t="s">
        <v>1848</v>
      </c>
      <c r="C1145" t="s">
        <v>254</v>
      </c>
      <c r="D1145" t="s">
        <v>48</v>
      </c>
      <c r="E1145" s="1">
        <v>37965</v>
      </c>
      <c r="F1145" s="2" t="s">
        <v>27</v>
      </c>
      <c r="G1145" s="2" t="s">
        <v>28</v>
      </c>
      <c r="H1145">
        <f t="shared" ca="1" si="34"/>
        <v>14</v>
      </c>
      <c r="I1145" s="3">
        <v>19</v>
      </c>
      <c r="J1145" s="4">
        <v>8194.1235713456772</v>
      </c>
      <c r="K1145" s="5">
        <v>7.0000000000000007E-2</v>
      </c>
      <c r="L1145" s="6">
        <f t="shared" si="35"/>
        <v>573.58864999419745</v>
      </c>
      <c r="M1145" t="s">
        <v>29</v>
      </c>
      <c r="N1145" s="6">
        <v>97.546933934589177</v>
      </c>
    </row>
    <row r="1146" spans="1:14">
      <c r="A1146">
        <v>61134</v>
      </c>
      <c r="B1146" t="s">
        <v>1849</v>
      </c>
      <c r="C1146" t="s">
        <v>1491</v>
      </c>
      <c r="D1146" t="s">
        <v>34</v>
      </c>
      <c r="E1146" s="1">
        <v>34375</v>
      </c>
      <c r="F1146" s="2" t="s">
        <v>27</v>
      </c>
      <c r="G1146" s="2" t="s">
        <v>28</v>
      </c>
      <c r="H1146">
        <f t="shared" ca="1" si="34"/>
        <v>24</v>
      </c>
      <c r="I1146" s="3">
        <v>37</v>
      </c>
      <c r="J1146" s="4">
        <v>3063.1391574549293</v>
      </c>
      <c r="K1146" s="5">
        <v>0.12</v>
      </c>
      <c r="L1146" s="6">
        <f t="shared" si="35"/>
        <v>367.57669889459152</v>
      </c>
      <c r="M1146" t="s">
        <v>35</v>
      </c>
      <c r="N1146" s="6">
        <v>116.17840008872059</v>
      </c>
    </row>
    <row r="1147" spans="1:14">
      <c r="A1147">
        <v>61135</v>
      </c>
      <c r="B1147" t="s">
        <v>1850</v>
      </c>
      <c r="C1147" t="s">
        <v>555</v>
      </c>
      <c r="D1147" t="s">
        <v>48</v>
      </c>
      <c r="E1147" s="1">
        <v>36666</v>
      </c>
      <c r="F1147" s="2" t="s">
        <v>27</v>
      </c>
      <c r="G1147" s="2" t="s">
        <v>28</v>
      </c>
      <c r="H1147">
        <f t="shared" ca="1" si="34"/>
        <v>18</v>
      </c>
      <c r="I1147" s="3">
        <v>17</v>
      </c>
      <c r="J1147" s="4">
        <v>6647.664197990046</v>
      </c>
      <c r="K1147" s="5">
        <v>7.0000000000000007E-2</v>
      </c>
      <c r="L1147" s="6">
        <f t="shared" si="35"/>
        <v>465.33649385930329</v>
      </c>
      <c r="M1147" t="s">
        <v>35</v>
      </c>
      <c r="N1147" s="6">
        <v>117.66811926071988</v>
      </c>
    </row>
    <row r="1148" spans="1:14">
      <c r="A1148">
        <v>61136</v>
      </c>
      <c r="B1148" t="s">
        <v>1851</v>
      </c>
      <c r="C1148" t="s">
        <v>570</v>
      </c>
      <c r="D1148" t="s">
        <v>48</v>
      </c>
      <c r="E1148" s="1">
        <v>30958</v>
      </c>
      <c r="F1148" s="2" t="s">
        <v>27</v>
      </c>
      <c r="G1148" s="2" t="s">
        <v>28</v>
      </c>
      <c r="H1148">
        <f t="shared" ca="1" si="34"/>
        <v>34</v>
      </c>
      <c r="I1148" s="3">
        <v>39</v>
      </c>
      <c r="J1148" s="4">
        <v>4942.3335280726751</v>
      </c>
      <c r="K1148" s="5">
        <v>0.25</v>
      </c>
      <c r="L1148" s="6">
        <f t="shared" si="35"/>
        <v>1235.5833820181688</v>
      </c>
      <c r="M1148" t="s">
        <v>35</v>
      </c>
      <c r="N1148" s="6">
        <v>132.69970188425307</v>
      </c>
    </row>
    <row r="1149" spans="1:14">
      <c r="A1149">
        <v>61137</v>
      </c>
      <c r="B1149" t="s">
        <v>1852</v>
      </c>
      <c r="C1149" t="s">
        <v>1853</v>
      </c>
      <c r="D1149" t="s">
        <v>34</v>
      </c>
      <c r="E1149" s="1">
        <v>30801</v>
      </c>
      <c r="F1149" s="2" t="s">
        <v>27</v>
      </c>
      <c r="G1149" s="2" t="s">
        <v>260</v>
      </c>
      <c r="H1149">
        <f t="shared" ca="1" si="34"/>
        <v>34</v>
      </c>
      <c r="I1149" s="3">
        <v>38</v>
      </c>
      <c r="J1149" s="4">
        <v>4577.2837873243152</v>
      </c>
      <c r="K1149" s="5">
        <v>0.25</v>
      </c>
      <c r="L1149" s="6">
        <f t="shared" si="35"/>
        <v>1144.3209468310788</v>
      </c>
      <c r="M1149" t="s">
        <v>35</v>
      </c>
      <c r="N1149" s="6">
        <v>269.0206139294948</v>
      </c>
    </row>
    <row r="1150" spans="1:14">
      <c r="A1150">
        <v>61138</v>
      </c>
      <c r="B1150" t="s">
        <v>1854</v>
      </c>
      <c r="C1150" t="s">
        <v>1855</v>
      </c>
      <c r="D1150" t="s">
        <v>34</v>
      </c>
      <c r="E1150" s="1">
        <v>37757</v>
      </c>
      <c r="F1150" s="2" t="s">
        <v>27</v>
      </c>
      <c r="G1150" s="2" t="s">
        <v>28</v>
      </c>
      <c r="H1150">
        <f t="shared" ca="1" si="34"/>
        <v>15</v>
      </c>
      <c r="I1150" s="3">
        <v>15</v>
      </c>
      <c r="J1150" s="4">
        <v>6088.7000462659944</v>
      </c>
      <c r="K1150" s="5">
        <v>7.0000000000000007E-2</v>
      </c>
      <c r="L1150" s="6">
        <f t="shared" si="35"/>
        <v>426.20900323861963</v>
      </c>
      <c r="M1150" t="s">
        <v>35</v>
      </c>
      <c r="N1150" s="6">
        <v>179.15710610457515</v>
      </c>
    </row>
    <row r="1151" spans="1:14">
      <c r="A1151">
        <v>61139</v>
      </c>
      <c r="B1151" t="s">
        <v>1856</v>
      </c>
      <c r="C1151" t="s">
        <v>1516</v>
      </c>
      <c r="D1151" t="s">
        <v>34</v>
      </c>
      <c r="E1151" s="1">
        <v>36941</v>
      </c>
      <c r="F1151" s="2" t="s">
        <v>27</v>
      </c>
      <c r="G1151" s="2" t="s">
        <v>42</v>
      </c>
      <c r="H1151">
        <f t="shared" ca="1" si="34"/>
        <v>17</v>
      </c>
      <c r="I1151" s="3">
        <v>15</v>
      </c>
      <c r="J1151" s="4">
        <v>2480.136579981554</v>
      </c>
      <c r="K1151" s="5">
        <v>7.0000000000000007E-2</v>
      </c>
      <c r="L1151" s="6">
        <f t="shared" si="35"/>
        <v>173.60956059870878</v>
      </c>
      <c r="M1151" t="s">
        <v>35</v>
      </c>
      <c r="N1151" s="6">
        <v>76.010470182630769</v>
      </c>
    </row>
    <row r="1152" spans="1:14">
      <c r="A1152">
        <v>61140</v>
      </c>
      <c r="B1152" t="s">
        <v>1857</v>
      </c>
      <c r="C1152" t="s">
        <v>1858</v>
      </c>
      <c r="D1152" t="s">
        <v>34</v>
      </c>
      <c r="E1152" s="1">
        <v>35069</v>
      </c>
      <c r="F1152" s="2" t="s">
        <v>690</v>
      </c>
      <c r="G1152" s="2" t="s">
        <v>691</v>
      </c>
      <c r="H1152">
        <f t="shared" ca="1" si="34"/>
        <v>22</v>
      </c>
      <c r="I1152" s="3">
        <v>33</v>
      </c>
      <c r="J1152" s="4">
        <v>9451.4567083149559</v>
      </c>
      <c r="K1152" s="5">
        <v>0.09</v>
      </c>
      <c r="L1152" s="6">
        <f t="shared" si="35"/>
        <v>850.63110374834605</v>
      </c>
      <c r="M1152" t="s">
        <v>29</v>
      </c>
      <c r="N1152" s="6">
        <v>240.64268034474037</v>
      </c>
    </row>
    <row r="1153" spans="1:14">
      <c r="A1153">
        <v>61141</v>
      </c>
      <c r="B1153" t="s">
        <v>1859</v>
      </c>
      <c r="C1153" t="s">
        <v>1163</v>
      </c>
      <c r="D1153" t="s">
        <v>48</v>
      </c>
      <c r="E1153" s="1">
        <v>27986</v>
      </c>
      <c r="F1153" s="2" t="s">
        <v>27</v>
      </c>
      <c r="G1153" s="2" t="s">
        <v>28</v>
      </c>
      <c r="H1153">
        <f t="shared" ca="1" si="34"/>
        <v>42</v>
      </c>
      <c r="I1153" s="3">
        <v>20</v>
      </c>
      <c r="J1153" s="4">
        <v>4713.744198858989</v>
      </c>
      <c r="K1153" s="5">
        <v>0.25</v>
      </c>
      <c r="L1153" s="6">
        <f t="shared" si="35"/>
        <v>1178.4360497147472</v>
      </c>
      <c r="M1153" t="s">
        <v>35</v>
      </c>
      <c r="N1153" s="6">
        <v>41.621226501589135</v>
      </c>
    </row>
    <row r="1154" spans="1:14">
      <c r="A1154">
        <v>61142</v>
      </c>
      <c r="B1154" t="s">
        <v>1860</v>
      </c>
      <c r="C1154" t="s">
        <v>90</v>
      </c>
      <c r="D1154" t="s">
        <v>48</v>
      </c>
      <c r="E1154" s="1">
        <v>27614</v>
      </c>
      <c r="F1154" s="2" t="s">
        <v>27</v>
      </c>
      <c r="G1154" s="2" t="s">
        <v>42</v>
      </c>
      <c r="H1154">
        <f t="shared" ca="1" si="34"/>
        <v>43</v>
      </c>
      <c r="I1154" s="3">
        <v>8</v>
      </c>
      <c r="J1154" s="4">
        <v>1512.2680917511748</v>
      </c>
      <c r="K1154" s="5">
        <v>0.25</v>
      </c>
      <c r="L1154" s="6">
        <f t="shared" si="35"/>
        <v>378.06702293779369</v>
      </c>
      <c r="M1154" t="s">
        <v>35</v>
      </c>
      <c r="N1154" s="6">
        <v>106.63179747790959</v>
      </c>
    </row>
    <row r="1155" spans="1:14">
      <c r="A1155">
        <v>61143</v>
      </c>
      <c r="B1155" t="s">
        <v>1861</v>
      </c>
      <c r="C1155" t="s">
        <v>1862</v>
      </c>
      <c r="D1155" t="s">
        <v>48</v>
      </c>
      <c r="E1155" s="1">
        <v>27516</v>
      </c>
      <c r="F1155" s="2" t="s">
        <v>27</v>
      </c>
      <c r="G1155" s="2" t="s">
        <v>28</v>
      </c>
      <c r="H1155">
        <f t="shared" ca="1" si="34"/>
        <v>43</v>
      </c>
      <c r="I1155" s="3">
        <v>33</v>
      </c>
      <c r="J1155" s="4">
        <v>3919.6194625860549</v>
      </c>
      <c r="K1155" s="5">
        <v>0.25</v>
      </c>
      <c r="L1155" s="6">
        <f t="shared" si="35"/>
        <v>979.90486564651371</v>
      </c>
      <c r="M1155" t="s">
        <v>35</v>
      </c>
      <c r="N1155" s="6">
        <v>91.482395014151791</v>
      </c>
    </row>
    <row r="1156" spans="1:14">
      <c r="A1156">
        <v>61144</v>
      </c>
      <c r="B1156" t="s">
        <v>1863</v>
      </c>
      <c r="C1156" t="s">
        <v>687</v>
      </c>
      <c r="D1156" t="s">
        <v>48</v>
      </c>
      <c r="E1156" s="1">
        <v>36378</v>
      </c>
      <c r="F1156" s="2" t="s">
        <v>27</v>
      </c>
      <c r="G1156" s="2" t="s">
        <v>28</v>
      </c>
      <c r="H1156">
        <f t="shared" ca="1" si="34"/>
        <v>19</v>
      </c>
      <c r="I1156" s="3">
        <v>11</v>
      </c>
      <c r="J1156" s="4">
        <v>5284.050403387515</v>
      </c>
      <c r="K1156" s="5">
        <v>0.09</v>
      </c>
      <c r="L1156" s="6">
        <f t="shared" si="35"/>
        <v>475.56453630487636</v>
      </c>
      <c r="M1156" t="s">
        <v>35</v>
      </c>
      <c r="N1156" s="6">
        <v>132.58155008650084</v>
      </c>
    </row>
    <row r="1157" spans="1:14">
      <c r="A1157">
        <v>61145</v>
      </c>
      <c r="B1157" t="s">
        <v>1864</v>
      </c>
      <c r="C1157" t="s">
        <v>771</v>
      </c>
      <c r="D1157" t="s">
        <v>48</v>
      </c>
      <c r="E1157" s="1">
        <v>28418</v>
      </c>
      <c r="F1157" s="2" t="s">
        <v>27</v>
      </c>
      <c r="G1157" s="2" t="s">
        <v>28</v>
      </c>
      <c r="H1157">
        <f t="shared" ca="1" si="34"/>
        <v>41</v>
      </c>
      <c r="I1157" s="3">
        <v>38</v>
      </c>
      <c r="J1157" s="4">
        <v>9536.8851591300845</v>
      </c>
      <c r="K1157" s="5">
        <v>0.25</v>
      </c>
      <c r="L1157" s="6">
        <f t="shared" si="35"/>
        <v>2384.2212897825211</v>
      </c>
      <c r="M1157" t="s">
        <v>29</v>
      </c>
      <c r="N1157" s="6">
        <v>45.059744041889864</v>
      </c>
    </row>
    <row r="1158" spans="1:14">
      <c r="A1158">
        <v>61146</v>
      </c>
      <c r="B1158" t="s">
        <v>1865</v>
      </c>
      <c r="C1158" t="s">
        <v>96</v>
      </c>
      <c r="D1158" t="s">
        <v>48</v>
      </c>
      <c r="E1158" s="1">
        <v>30846</v>
      </c>
      <c r="F1158" s="2" t="s">
        <v>27</v>
      </c>
      <c r="G1158" s="2" t="s">
        <v>159</v>
      </c>
      <c r="H1158">
        <f t="shared" ca="1" si="34"/>
        <v>34</v>
      </c>
      <c r="I1158" s="3">
        <v>31</v>
      </c>
      <c r="J1158" s="4">
        <v>8071.4241699573649</v>
      </c>
      <c r="K1158" s="5">
        <v>0.25</v>
      </c>
      <c r="L1158" s="6">
        <f t="shared" si="35"/>
        <v>2017.8560424893412</v>
      </c>
      <c r="M1158" t="s">
        <v>29</v>
      </c>
      <c r="N1158" s="6">
        <v>119.74616441600705</v>
      </c>
    </row>
    <row r="1159" spans="1:14">
      <c r="A1159">
        <v>61147</v>
      </c>
      <c r="B1159" t="s">
        <v>1866</v>
      </c>
      <c r="C1159" t="s">
        <v>1867</v>
      </c>
      <c r="D1159" t="s">
        <v>48</v>
      </c>
      <c r="E1159" s="1">
        <v>33971</v>
      </c>
      <c r="F1159" s="2" t="s">
        <v>27</v>
      </c>
      <c r="G1159" s="2" t="s">
        <v>42</v>
      </c>
      <c r="H1159">
        <f t="shared" ca="1" si="34"/>
        <v>25</v>
      </c>
      <c r="I1159" s="3">
        <v>21</v>
      </c>
      <c r="J1159" s="4">
        <v>2304.2900884894279</v>
      </c>
      <c r="K1159" s="5">
        <v>0.12</v>
      </c>
      <c r="L1159" s="6">
        <f t="shared" si="35"/>
        <v>276.51481061873136</v>
      </c>
      <c r="M1159" t="s">
        <v>35</v>
      </c>
      <c r="N1159" s="6">
        <v>55.856460756141715</v>
      </c>
    </row>
    <row r="1160" spans="1:14">
      <c r="A1160">
        <v>61148</v>
      </c>
      <c r="B1160" t="s">
        <v>1868</v>
      </c>
      <c r="C1160" t="s">
        <v>1554</v>
      </c>
      <c r="D1160" t="s">
        <v>34</v>
      </c>
      <c r="E1160" s="1">
        <v>37360</v>
      </c>
      <c r="F1160" s="2" t="s">
        <v>27</v>
      </c>
      <c r="G1160" s="2" t="s">
        <v>28</v>
      </c>
      <c r="H1160">
        <f t="shared" ca="1" si="34"/>
        <v>16</v>
      </c>
      <c r="I1160" s="3">
        <v>26</v>
      </c>
      <c r="J1160" s="4">
        <v>2127.3240981935396</v>
      </c>
      <c r="K1160" s="5">
        <v>7.0000000000000007E-2</v>
      </c>
      <c r="L1160" s="6">
        <f t="shared" si="35"/>
        <v>148.91268687354778</v>
      </c>
      <c r="M1160" t="s">
        <v>35</v>
      </c>
      <c r="N1160" s="6">
        <v>147.46348545992259</v>
      </c>
    </row>
    <row r="1161" spans="1:14">
      <c r="A1161">
        <v>61149</v>
      </c>
      <c r="B1161" t="s">
        <v>1869</v>
      </c>
      <c r="C1161" t="s">
        <v>918</v>
      </c>
      <c r="D1161" t="s">
        <v>48</v>
      </c>
      <c r="E1161" s="1">
        <v>33236</v>
      </c>
      <c r="F1161" s="2" t="s">
        <v>27</v>
      </c>
      <c r="G1161" s="2" t="s">
        <v>28</v>
      </c>
      <c r="H1161">
        <f t="shared" ca="1" si="34"/>
        <v>27</v>
      </c>
      <c r="I1161" s="3">
        <v>21</v>
      </c>
      <c r="J1161" s="4">
        <v>5473.2036532341526</v>
      </c>
      <c r="K1161" s="5">
        <v>0.12</v>
      </c>
      <c r="L1161" s="6">
        <f t="shared" si="35"/>
        <v>656.78443838809824</v>
      </c>
      <c r="M1161" t="s">
        <v>35</v>
      </c>
      <c r="N1161" s="6">
        <v>104.00117990627142</v>
      </c>
    </row>
    <row r="1162" spans="1:14">
      <c r="A1162">
        <v>61150</v>
      </c>
      <c r="B1162" t="s">
        <v>1870</v>
      </c>
      <c r="C1162" t="s">
        <v>1167</v>
      </c>
      <c r="D1162" t="s">
        <v>48</v>
      </c>
      <c r="E1162" s="1">
        <v>33255</v>
      </c>
      <c r="F1162" s="2" t="s">
        <v>133</v>
      </c>
      <c r="G1162" s="2" t="s">
        <v>156</v>
      </c>
      <c r="H1162">
        <f t="shared" ca="1" si="34"/>
        <v>27</v>
      </c>
      <c r="I1162" s="3">
        <v>33</v>
      </c>
      <c r="J1162" s="4">
        <v>1724.7145138444473</v>
      </c>
      <c r="K1162" s="5">
        <v>0.12</v>
      </c>
      <c r="L1162" s="6">
        <f t="shared" si="35"/>
        <v>206.96574166133368</v>
      </c>
      <c r="M1162" t="s">
        <v>35</v>
      </c>
      <c r="N1162" s="6">
        <v>80.649393960313986</v>
      </c>
    </row>
    <row r="1163" spans="1:14">
      <c r="A1163">
        <v>61151</v>
      </c>
      <c r="B1163" t="s">
        <v>1871</v>
      </c>
      <c r="C1163" t="s">
        <v>1528</v>
      </c>
      <c r="D1163" t="s">
        <v>34</v>
      </c>
      <c r="E1163" s="1">
        <v>35027</v>
      </c>
      <c r="F1163" s="2" t="s">
        <v>27</v>
      </c>
      <c r="G1163" s="2" t="s">
        <v>260</v>
      </c>
      <c r="H1163">
        <f t="shared" ca="1" si="34"/>
        <v>22</v>
      </c>
      <c r="I1163" s="3">
        <v>16</v>
      </c>
      <c r="J1163" s="4">
        <v>7748.1314190909407</v>
      </c>
      <c r="K1163" s="5">
        <v>0.09</v>
      </c>
      <c r="L1163" s="6">
        <f t="shared" si="35"/>
        <v>697.33182771818463</v>
      </c>
      <c r="M1163" t="s">
        <v>35</v>
      </c>
      <c r="N1163" s="6">
        <v>298.51630318432063</v>
      </c>
    </row>
    <row r="1164" spans="1:14">
      <c r="A1164">
        <v>61152</v>
      </c>
      <c r="B1164" t="s">
        <v>1872</v>
      </c>
      <c r="C1164" t="s">
        <v>318</v>
      </c>
      <c r="D1164" t="s">
        <v>34</v>
      </c>
      <c r="E1164" s="1">
        <v>38022</v>
      </c>
      <c r="F1164" s="2" t="s">
        <v>27</v>
      </c>
      <c r="G1164" s="2" t="s">
        <v>76</v>
      </c>
      <c r="H1164">
        <f t="shared" ref="H1164:H1227" ca="1" si="36">DATEDIF(E1164,TODAY(),"y")</f>
        <v>14</v>
      </c>
      <c r="I1164" s="3">
        <v>25</v>
      </c>
      <c r="J1164" s="4">
        <v>6410.8615889766988</v>
      </c>
      <c r="K1164" s="5">
        <v>7.0000000000000007E-2</v>
      </c>
      <c r="L1164" s="6">
        <f t="shared" ref="L1164:L1227" si="37">K1164*J1164</f>
        <v>448.76031122836895</v>
      </c>
      <c r="M1164" t="s">
        <v>35</v>
      </c>
      <c r="N1164" s="6">
        <v>100.16080441477379</v>
      </c>
    </row>
    <row r="1165" spans="1:14">
      <c r="A1165">
        <v>61153</v>
      </c>
      <c r="B1165" t="s">
        <v>1873</v>
      </c>
      <c r="C1165" t="s">
        <v>935</v>
      </c>
      <c r="D1165" t="s">
        <v>48</v>
      </c>
      <c r="E1165" s="1">
        <v>29854</v>
      </c>
      <c r="F1165" s="2" t="s">
        <v>27</v>
      </c>
      <c r="G1165" s="2" t="s">
        <v>28</v>
      </c>
      <c r="H1165">
        <f t="shared" ca="1" si="36"/>
        <v>37</v>
      </c>
      <c r="I1165" s="3">
        <v>19</v>
      </c>
      <c r="J1165" s="4">
        <v>4752.7142549271512</v>
      </c>
      <c r="K1165" s="5">
        <v>0.25</v>
      </c>
      <c r="L1165" s="6">
        <f t="shared" si="37"/>
        <v>1188.1785637317878</v>
      </c>
      <c r="M1165" t="s">
        <v>35</v>
      </c>
      <c r="N1165" s="6">
        <v>125.1077234781098</v>
      </c>
    </row>
    <row r="1166" spans="1:14">
      <c r="A1166">
        <v>61154</v>
      </c>
      <c r="B1166" t="s">
        <v>1874</v>
      </c>
      <c r="C1166" t="s">
        <v>1572</v>
      </c>
      <c r="D1166" t="s">
        <v>34</v>
      </c>
      <c r="E1166" s="1">
        <v>30307</v>
      </c>
      <c r="F1166" s="2" t="s">
        <v>27</v>
      </c>
      <c r="G1166" s="2" t="s">
        <v>42</v>
      </c>
      <c r="H1166">
        <f t="shared" ca="1" si="36"/>
        <v>35</v>
      </c>
      <c r="I1166" s="3">
        <v>15</v>
      </c>
      <c r="J1166" s="4">
        <v>9084.8378995567073</v>
      </c>
      <c r="K1166" s="5">
        <v>0.25</v>
      </c>
      <c r="L1166" s="6">
        <f t="shared" si="37"/>
        <v>2271.2094748891768</v>
      </c>
      <c r="M1166" t="s">
        <v>29</v>
      </c>
      <c r="N1166" s="6">
        <v>114.48923370795433</v>
      </c>
    </row>
    <row r="1167" spans="1:14">
      <c r="A1167">
        <v>61155</v>
      </c>
      <c r="B1167" t="s">
        <v>1875</v>
      </c>
      <c r="C1167" t="s">
        <v>122</v>
      </c>
      <c r="D1167" t="s">
        <v>48</v>
      </c>
      <c r="E1167" s="1">
        <v>29524</v>
      </c>
      <c r="F1167" s="2" t="s">
        <v>27</v>
      </c>
      <c r="G1167" s="2" t="s">
        <v>28</v>
      </c>
      <c r="H1167">
        <f t="shared" ca="1" si="36"/>
        <v>37</v>
      </c>
      <c r="I1167" s="3">
        <v>34</v>
      </c>
      <c r="J1167" s="4">
        <v>6192.8361946278192</v>
      </c>
      <c r="K1167" s="5">
        <v>0.25</v>
      </c>
      <c r="L1167" s="6">
        <f t="shared" si="37"/>
        <v>1548.2090486569548</v>
      </c>
      <c r="M1167" t="s">
        <v>35</v>
      </c>
      <c r="N1167" s="6">
        <v>75.806816885038202</v>
      </c>
    </row>
    <row r="1168" spans="1:14">
      <c r="A1168">
        <v>61156</v>
      </c>
      <c r="B1168" t="s">
        <v>1876</v>
      </c>
      <c r="C1168" t="s">
        <v>1554</v>
      </c>
      <c r="D1168" t="s">
        <v>34</v>
      </c>
      <c r="E1168" s="1">
        <v>39685</v>
      </c>
      <c r="F1168" s="2" t="s">
        <v>27</v>
      </c>
      <c r="G1168" s="2" t="s">
        <v>28</v>
      </c>
      <c r="H1168">
        <f t="shared" ca="1" si="36"/>
        <v>10</v>
      </c>
      <c r="I1168" s="3">
        <v>20</v>
      </c>
      <c r="J1168" s="4">
        <v>4506.805694351533</v>
      </c>
      <c r="K1168" s="5">
        <v>0</v>
      </c>
      <c r="L1168" s="6">
        <f t="shared" si="37"/>
        <v>0</v>
      </c>
      <c r="M1168" t="s">
        <v>35</v>
      </c>
      <c r="N1168" s="6">
        <v>185.29489763603681</v>
      </c>
    </row>
    <row r="1169" spans="1:14">
      <c r="A1169">
        <v>61157</v>
      </c>
      <c r="B1169" t="s">
        <v>1877</v>
      </c>
      <c r="C1169" t="s">
        <v>1878</v>
      </c>
      <c r="D1169" t="s">
        <v>34</v>
      </c>
      <c r="E1169" s="1">
        <v>35342</v>
      </c>
      <c r="F1169" s="2" t="s">
        <v>133</v>
      </c>
      <c r="G1169" s="2" t="s">
        <v>933</v>
      </c>
      <c r="H1169">
        <f t="shared" ca="1" si="36"/>
        <v>22</v>
      </c>
      <c r="I1169" s="3">
        <v>28</v>
      </c>
      <c r="J1169" s="4">
        <v>1675.0343253802896</v>
      </c>
      <c r="K1169" s="5">
        <v>0.09</v>
      </c>
      <c r="L1169" s="6">
        <f t="shared" si="37"/>
        <v>150.75308928422606</v>
      </c>
      <c r="M1169" t="s">
        <v>35</v>
      </c>
      <c r="N1169" s="6">
        <v>342.63757898217222</v>
      </c>
    </row>
    <row r="1170" spans="1:14">
      <c r="A1170">
        <v>61158</v>
      </c>
      <c r="B1170" t="s">
        <v>1879</v>
      </c>
      <c r="C1170" t="s">
        <v>1171</v>
      </c>
      <c r="D1170" t="s">
        <v>48</v>
      </c>
      <c r="E1170" s="1">
        <v>38670</v>
      </c>
      <c r="F1170" s="2" t="s">
        <v>27</v>
      </c>
      <c r="G1170" s="2" t="s">
        <v>28</v>
      </c>
      <c r="H1170">
        <f t="shared" ca="1" si="36"/>
        <v>12</v>
      </c>
      <c r="I1170" s="3">
        <v>10</v>
      </c>
      <c r="J1170" s="4">
        <v>6349.4444446540501</v>
      </c>
      <c r="K1170" s="5">
        <v>0.04</v>
      </c>
      <c r="L1170" s="6">
        <f t="shared" si="37"/>
        <v>253.97777778616202</v>
      </c>
      <c r="M1170" t="s">
        <v>35</v>
      </c>
      <c r="N1170" s="6">
        <v>49.588286529737523</v>
      </c>
    </row>
    <row r="1171" spans="1:14">
      <c r="A1171">
        <v>61159</v>
      </c>
      <c r="B1171" t="s">
        <v>1880</v>
      </c>
      <c r="C1171" t="s">
        <v>1881</v>
      </c>
      <c r="D1171" t="s">
        <v>34</v>
      </c>
      <c r="E1171" s="1">
        <v>28102</v>
      </c>
      <c r="F1171" s="2" t="s">
        <v>27</v>
      </c>
      <c r="G1171" s="2" t="s">
        <v>28</v>
      </c>
      <c r="H1171">
        <f t="shared" ca="1" si="36"/>
        <v>41</v>
      </c>
      <c r="I1171" s="3">
        <v>11</v>
      </c>
      <c r="J1171" s="4">
        <v>4501.417164840228</v>
      </c>
      <c r="K1171" s="5">
        <v>0.25</v>
      </c>
      <c r="L1171" s="6">
        <f t="shared" si="37"/>
        <v>1125.354291210057</v>
      </c>
      <c r="M1171" t="s">
        <v>35</v>
      </c>
      <c r="N1171" s="6">
        <v>186.8067863509053</v>
      </c>
    </row>
    <row r="1172" spans="1:14">
      <c r="A1172">
        <v>61160</v>
      </c>
      <c r="B1172" t="s">
        <v>8</v>
      </c>
      <c r="C1172" t="s">
        <v>283</v>
      </c>
      <c r="D1172" t="s">
        <v>34</v>
      </c>
      <c r="E1172" s="1">
        <v>33053</v>
      </c>
      <c r="F1172" s="2" t="s">
        <v>27</v>
      </c>
      <c r="G1172" s="2" t="s">
        <v>28</v>
      </c>
      <c r="H1172">
        <f t="shared" ca="1" si="36"/>
        <v>28</v>
      </c>
      <c r="I1172" s="3">
        <v>38</v>
      </c>
      <c r="J1172" s="4">
        <v>4395.7188392995531</v>
      </c>
      <c r="K1172" s="5">
        <v>0.12</v>
      </c>
      <c r="L1172" s="6">
        <f t="shared" si="37"/>
        <v>527.4862607159464</v>
      </c>
      <c r="M1172" t="s">
        <v>35</v>
      </c>
      <c r="N1172" s="6">
        <v>174.78834956670175</v>
      </c>
    </row>
    <row r="1173" spans="1:14">
      <c r="A1173">
        <v>61161</v>
      </c>
      <c r="B1173" t="s">
        <v>1882</v>
      </c>
      <c r="C1173" t="s">
        <v>1883</v>
      </c>
      <c r="D1173" t="s">
        <v>48</v>
      </c>
      <c r="E1173" s="1">
        <v>35847</v>
      </c>
      <c r="F1173" s="2" t="s">
        <v>133</v>
      </c>
      <c r="G1173" s="2" t="s">
        <v>156</v>
      </c>
      <c r="H1173">
        <f t="shared" ca="1" si="36"/>
        <v>20</v>
      </c>
      <c r="I1173" s="3">
        <v>35</v>
      </c>
      <c r="J1173" s="4">
        <v>6866.4043645191805</v>
      </c>
      <c r="K1173" s="5">
        <v>0.09</v>
      </c>
      <c r="L1173" s="6">
        <f t="shared" si="37"/>
        <v>617.97639280672627</v>
      </c>
      <c r="M1173" t="s">
        <v>35</v>
      </c>
      <c r="N1173" s="6">
        <v>130.88721656177839</v>
      </c>
    </row>
    <row r="1174" spans="1:14">
      <c r="A1174">
        <v>61162</v>
      </c>
      <c r="B1174" t="s">
        <v>1884</v>
      </c>
      <c r="C1174" t="s">
        <v>809</v>
      </c>
      <c r="D1174" t="s">
        <v>34</v>
      </c>
      <c r="E1174" s="1">
        <v>35122</v>
      </c>
      <c r="F1174" s="2" t="s">
        <v>27</v>
      </c>
      <c r="G1174" s="2" t="s">
        <v>28</v>
      </c>
      <c r="H1174">
        <f t="shared" ca="1" si="36"/>
        <v>22</v>
      </c>
      <c r="I1174" s="3">
        <v>18</v>
      </c>
      <c r="J1174" s="4">
        <v>1646.047990459838</v>
      </c>
      <c r="K1174" s="5">
        <v>0.09</v>
      </c>
      <c r="L1174" s="6">
        <f t="shared" si="37"/>
        <v>148.14431914138541</v>
      </c>
      <c r="M1174" t="s">
        <v>35</v>
      </c>
      <c r="N1174" s="6">
        <v>207.56545768277849</v>
      </c>
    </row>
    <row r="1175" spans="1:14">
      <c r="A1175">
        <v>61163</v>
      </c>
      <c r="B1175" t="s">
        <v>1885</v>
      </c>
      <c r="C1175" t="s">
        <v>1572</v>
      </c>
      <c r="D1175" t="s">
        <v>34</v>
      </c>
      <c r="E1175" s="1">
        <v>36078</v>
      </c>
      <c r="F1175" s="2" t="s">
        <v>27</v>
      </c>
      <c r="G1175" s="2" t="s">
        <v>42</v>
      </c>
      <c r="H1175">
        <f t="shared" ca="1" si="36"/>
        <v>20</v>
      </c>
      <c r="I1175" s="3">
        <v>40</v>
      </c>
      <c r="J1175" s="4">
        <v>6067.7443029577571</v>
      </c>
      <c r="K1175" s="5">
        <v>0.09</v>
      </c>
      <c r="L1175" s="6">
        <f t="shared" si="37"/>
        <v>546.09698726619808</v>
      </c>
      <c r="M1175" t="s">
        <v>35</v>
      </c>
      <c r="N1175" s="6">
        <v>118.36735938799468</v>
      </c>
    </row>
    <row r="1176" spans="1:14">
      <c r="A1176">
        <v>61164</v>
      </c>
      <c r="B1176" t="s">
        <v>1886</v>
      </c>
      <c r="C1176" t="s">
        <v>1578</v>
      </c>
      <c r="D1176" t="s">
        <v>34</v>
      </c>
      <c r="E1176" s="1">
        <v>28155</v>
      </c>
      <c r="F1176" s="2" t="s">
        <v>27</v>
      </c>
      <c r="G1176" s="2" t="s">
        <v>28</v>
      </c>
      <c r="H1176">
        <f t="shared" ca="1" si="36"/>
        <v>41</v>
      </c>
      <c r="I1176" s="3">
        <v>38</v>
      </c>
      <c r="J1176" s="4">
        <v>7478.2461120346361</v>
      </c>
      <c r="K1176" s="5">
        <v>0.25</v>
      </c>
      <c r="L1176" s="6">
        <f t="shared" si="37"/>
        <v>1869.561528008659</v>
      </c>
      <c r="M1176" t="s">
        <v>35</v>
      </c>
      <c r="N1176" s="6">
        <v>240.40142740450563</v>
      </c>
    </row>
    <row r="1177" spans="1:14">
      <c r="A1177">
        <v>61165</v>
      </c>
      <c r="B1177" t="s">
        <v>1887</v>
      </c>
      <c r="C1177" t="s">
        <v>1178</v>
      </c>
      <c r="D1177" t="s">
        <v>48</v>
      </c>
      <c r="E1177" s="1">
        <v>38389</v>
      </c>
      <c r="F1177" s="2" t="s">
        <v>27</v>
      </c>
      <c r="G1177" s="2" t="s">
        <v>28</v>
      </c>
      <c r="H1177">
        <f t="shared" ca="1" si="36"/>
        <v>13</v>
      </c>
      <c r="I1177" s="3">
        <v>7</v>
      </c>
      <c r="J1177" s="4">
        <v>8637.6976865253018</v>
      </c>
      <c r="K1177" s="5">
        <v>7.0000000000000007E-2</v>
      </c>
      <c r="L1177" s="6">
        <f t="shared" si="37"/>
        <v>604.63883805677119</v>
      </c>
      <c r="M1177" t="s">
        <v>29</v>
      </c>
      <c r="N1177" s="6">
        <v>134.85960626113527</v>
      </c>
    </row>
    <row r="1178" spans="1:14">
      <c r="A1178">
        <v>61166</v>
      </c>
      <c r="B1178" t="s">
        <v>1888</v>
      </c>
      <c r="C1178" t="s">
        <v>1578</v>
      </c>
      <c r="D1178" t="s">
        <v>34</v>
      </c>
      <c r="E1178" s="1">
        <v>36179</v>
      </c>
      <c r="F1178" s="2" t="s">
        <v>27</v>
      </c>
      <c r="G1178" s="2" t="s">
        <v>76</v>
      </c>
      <c r="H1178">
        <f t="shared" ca="1" si="36"/>
        <v>19</v>
      </c>
      <c r="I1178" s="3">
        <v>18</v>
      </c>
      <c r="J1178" s="4">
        <v>8559.9853104423364</v>
      </c>
      <c r="K1178" s="5">
        <v>0.09</v>
      </c>
      <c r="L1178" s="6">
        <f t="shared" si="37"/>
        <v>770.39867793981023</v>
      </c>
      <c r="M1178" t="s">
        <v>29</v>
      </c>
      <c r="N1178" s="6">
        <v>63.69259743964033</v>
      </c>
    </row>
    <row r="1179" spans="1:14">
      <c r="A1179">
        <v>61167</v>
      </c>
      <c r="B1179" t="s">
        <v>1889</v>
      </c>
      <c r="C1179" t="s">
        <v>1621</v>
      </c>
      <c r="D1179" t="s">
        <v>34</v>
      </c>
      <c r="E1179" s="1">
        <v>32516</v>
      </c>
      <c r="F1179" s="2" t="s">
        <v>27</v>
      </c>
      <c r="G1179" s="2" t="s">
        <v>28</v>
      </c>
      <c r="H1179">
        <f t="shared" ca="1" si="36"/>
        <v>29</v>
      </c>
      <c r="I1179" s="3">
        <v>33</v>
      </c>
      <c r="J1179" s="4">
        <v>2203.2181554759941</v>
      </c>
      <c r="K1179" s="5">
        <v>0.15</v>
      </c>
      <c r="L1179" s="6">
        <f t="shared" si="37"/>
        <v>330.48272332139908</v>
      </c>
      <c r="M1179" t="s">
        <v>35</v>
      </c>
      <c r="N1179" s="6">
        <v>285.54881038513992</v>
      </c>
    </row>
    <row r="1180" spans="1:14">
      <c r="A1180">
        <v>61168</v>
      </c>
      <c r="B1180" t="s">
        <v>1890</v>
      </c>
      <c r="C1180" t="s">
        <v>376</v>
      </c>
      <c r="D1180" t="s">
        <v>48</v>
      </c>
      <c r="E1180" s="1">
        <v>35537</v>
      </c>
      <c r="F1180" s="2" t="s">
        <v>27</v>
      </c>
      <c r="G1180" s="2" t="s">
        <v>28</v>
      </c>
      <c r="H1180">
        <f t="shared" ca="1" si="36"/>
        <v>21</v>
      </c>
      <c r="I1180" s="3">
        <v>37</v>
      </c>
      <c r="J1180" s="4">
        <v>2001.7719507516174</v>
      </c>
      <c r="K1180" s="5">
        <v>0.09</v>
      </c>
      <c r="L1180" s="6">
        <f t="shared" si="37"/>
        <v>180.15947556764556</v>
      </c>
      <c r="M1180" t="s">
        <v>35</v>
      </c>
      <c r="N1180" s="6">
        <v>99.311263877479945</v>
      </c>
    </row>
    <row r="1181" spans="1:14">
      <c r="A1181">
        <v>61169</v>
      </c>
      <c r="B1181" t="s">
        <v>1891</v>
      </c>
      <c r="C1181" t="s">
        <v>1197</v>
      </c>
      <c r="D1181" t="s">
        <v>48</v>
      </c>
      <c r="E1181" s="1">
        <v>30292</v>
      </c>
      <c r="F1181" s="2" t="s">
        <v>27</v>
      </c>
      <c r="G1181" s="2" t="s">
        <v>28</v>
      </c>
      <c r="H1181">
        <f t="shared" ca="1" si="36"/>
        <v>35</v>
      </c>
      <c r="I1181" s="3">
        <v>32</v>
      </c>
      <c r="J1181" s="4">
        <v>2057.4765150956264</v>
      </c>
      <c r="K1181" s="5">
        <v>0.25</v>
      </c>
      <c r="L1181" s="6">
        <f t="shared" si="37"/>
        <v>514.3691287739066</v>
      </c>
      <c r="M1181" t="s">
        <v>35</v>
      </c>
      <c r="N1181" s="6">
        <v>128.03963018541953</v>
      </c>
    </row>
    <row r="1182" spans="1:14">
      <c r="A1182">
        <v>61170</v>
      </c>
      <c r="B1182" t="s">
        <v>1892</v>
      </c>
      <c r="C1182" t="s">
        <v>1893</v>
      </c>
      <c r="D1182" t="s">
        <v>48</v>
      </c>
      <c r="E1182" s="1">
        <v>34356</v>
      </c>
      <c r="F1182" s="2" t="s">
        <v>27</v>
      </c>
      <c r="G1182" s="2" t="s">
        <v>28</v>
      </c>
      <c r="H1182">
        <f t="shared" ca="1" si="36"/>
        <v>24</v>
      </c>
      <c r="I1182" s="3">
        <v>28</v>
      </c>
      <c r="J1182" s="4">
        <v>3602.9315733071489</v>
      </c>
      <c r="K1182" s="5">
        <v>0.12</v>
      </c>
      <c r="L1182" s="6">
        <f t="shared" si="37"/>
        <v>432.35178879685787</v>
      </c>
      <c r="M1182" t="s">
        <v>35</v>
      </c>
      <c r="N1182" s="6">
        <v>21.831456168272709</v>
      </c>
    </row>
    <row r="1183" spans="1:14">
      <c r="A1183">
        <v>61171</v>
      </c>
      <c r="B1183" t="s">
        <v>1894</v>
      </c>
      <c r="C1183" t="s">
        <v>1895</v>
      </c>
      <c r="D1183" t="s">
        <v>48</v>
      </c>
      <c r="E1183" s="1">
        <v>40089</v>
      </c>
      <c r="F1183" s="2" t="s">
        <v>27</v>
      </c>
      <c r="G1183" s="2" t="s">
        <v>28</v>
      </c>
      <c r="H1183">
        <f t="shared" ca="1" si="36"/>
        <v>9</v>
      </c>
      <c r="I1183" s="3">
        <v>33</v>
      </c>
      <c r="J1183" s="4">
        <v>8838.1927160753439</v>
      </c>
      <c r="K1183" s="5">
        <v>0</v>
      </c>
      <c r="L1183" s="6">
        <f t="shared" si="37"/>
        <v>0</v>
      </c>
      <c r="M1183" t="s">
        <v>29</v>
      </c>
      <c r="N1183" s="6">
        <v>95.977536911015633</v>
      </c>
    </row>
    <row r="1184" spans="1:14">
      <c r="A1184">
        <v>61172</v>
      </c>
      <c r="B1184" t="s">
        <v>1896</v>
      </c>
      <c r="C1184" t="s">
        <v>1251</v>
      </c>
      <c r="D1184" t="s">
        <v>48</v>
      </c>
      <c r="E1184" s="1">
        <v>31081</v>
      </c>
      <c r="F1184" s="2" t="s">
        <v>27</v>
      </c>
      <c r="G1184" s="2" t="s">
        <v>28</v>
      </c>
      <c r="H1184">
        <f t="shared" ca="1" si="36"/>
        <v>33</v>
      </c>
      <c r="I1184" s="3">
        <v>28</v>
      </c>
      <c r="J1184" s="4">
        <v>7376.5983172259776</v>
      </c>
      <c r="K1184" s="5">
        <v>0.25</v>
      </c>
      <c r="L1184" s="6">
        <f t="shared" si="37"/>
        <v>1844.1495793064944</v>
      </c>
      <c r="M1184" t="s">
        <v>35</v>
      </c>
      <c r="N1184" s="6">
        <v>20.266758981954389</v>
      </c>
    </row>
    <row r="1185" spans="1:14">
      <c r="A1185">
        <v>61173</v>
      </c>
      <c r="B1185" t="s">
        <v>1897</v>
      </c>
      <c r="C1185" t="s">
        <v>781</v>
      </c>
      <c r="D1185" t="s">
        <v>48</v>
      </c>
      <c r="E1185" s="1">
        <v>29564</v>
      </c>
      <c r="F1185" s="2" t="s">
        <v>27</v>
      </c>
      <c r="G1185" s="2" t="s">
        <v>28</v>
      </c>
      <c r="H1185">
        <f t="shared" ca="1" si="36"/>
        <v>37</v>
      </c>
      <c r="I1185" s="3">
        <v>19</v>
      </c>
      <c r="J1185" s="4">
        <v>5225.4913542317045</v>
      </c>
      <c r="K1185" s="5">
        <v>0.25</v>
      </c>
      <c r="L1185" s="6">
        <f t="shared" si="37"/>
        <v>1306.3728385579261</v>
      </c>
      <c r="M1185" t="s">
        <v>35</v>
      </c>
      <c r="N1185" s="6">
        <v>26.390442351083365</v>
      </c>
    </row>
    <row r="1186" spans="1:14">
      <c r="A1186">
        <v>61174</v>
      </c>
      <c r="B1186" t="s">
        <v>1898</v>
      </c>
      <c r="C1186" t="s">
        <v>1899</v>
      </c>
      <c r="D1186" t="s">
        <v>34</v>
      </c>
      <c r="E1186" s="1">
        <v>36087</v>
      </c>
      <c r="F1186" s="2" t="s">
        <v>27</v>
      </c>
      <c r="G1186" s="2" t="s">
        <v>28</v>
      </c>
      <c r="H1186">
        <f t="shared" ca="1" si="36"/>
        <v>20</v>
      </c>
      <c r="I1186" s="3">
        <v>12</v>
      </c>
      <c r="J1186" s="4">
        <v>5394.9090499221511</v>
      </c>
      <c r="K1186" s="5">
        <v>0.09</v>
      </c>
      <c r="L1186" s="6">
        <f t="shared" si="37"/>
        <v>485.54181449299358</v>
      </c>
      <c r="M1186" t="s">
        <v>35</v>
      </c>
      <c r="N1186" s="6">
        <v>61.052503950531104</v>
      </c>
    </row>
    <row r="1187" spans="1:14">
      <c r="A1187">
        <v>61175</v>
      </c>
      <c r="B1187" t="s">
        <v>1900</v>
      </c>
      <c r="C1187" t="s">
        <v>1415</v>
      </c>
      <c r="D1187" t="s">
        <v>48</v>
      </c>
      <c r="E1187" s="1">
        <v>38199</v>
      </c>
      <c r="F1187" s="2" t="s">
        <v>27</v>
      </c>
      <c r="G1187" s="2" t="s">
        <v>28</v>
      </c>
      <c r="H1187">
        <f t="shared" ca="1" si="36"/>
        <v>14</v>
      </c>
      <c r="I1187" s="3">
        <v>15</v>
      </c>
      <c r="J1187" s="4">
        <v>1705.9042180675447</v>
      </c>
      <c r="K1187" s="5">
        <v>7.0000000000000007E-2</v>
      </c>
      <c r="L1187" s="6">
        <f t="shared" si="37"/>
        <v>119.41329526472813</v>
      </c>
      <c r="M1187" t="s">
        <v>35</v>
      </c>
      <c r="N1187" s="6">
        <v>122.21332723221127</v>
      </c>
    </row>
    <row r="1188" spans="1:14">
      <c r="A1188">
        <v>61176</v>
      </c>
      <c r="B1188" t="s">
        <v>1901</v>
      </c>
      <c r="C1188" t="s">
        <v>1902</v>
      </c>
      <c r="D1188" t="s">
        <v>48</v>
      </c>
      <c r="E1188" s="1">
        <v>36793</v>
      </c>
      <c r="F1188" s="2" t="s">
        <v>27</v>
      </c>
      <c r="G1188" s="2" t="s">
        <v>28</v>
      </c>
      <c r="H1188">
        <f t="shared" ca="1" si="36"/>
        <v>18</v>
      </c>
      <c r="I1188" s="3">
        <v>17</v>
      </c>
      <c r="J1188" s="4">
        <v>3262.674361640291</v>
      </c>
      <c r="K1188" s="5">
        <v>7.0000000000000007E-2</v>
      </c>
      <c r="L1188" s="6">
        <f t="shared" si="37"/>
        <v>228.38720531482039</v>
      </c>
      <c r="M1188" t="s">
        <v>35</v>
      </c>
      <c r="N1188" s="6">
        <v>113.77305873674811</v>
      </c>
    </row>
    <row r="1189" spans="1:14">
      <c r="A1189">
        <v>61177</v>
      </c>
      <c r="B1189" t="s">
        <v>1903</v>
      </c>
      <c r="C1189" t="s">
        <v>132</v>
      </c>
      <c r="D1189" t="s">
        <v>48</v>
      </c>
      <c r="E1189" s="1">
        <v>28773</v>
      </c>
      <c r="F1189" s="2" t="s">
        <v>27</v>
      </c>
      <c r="G1189" s="2" t="s">
        <v>28</v>
      </c>
      <c r="H1189">
        <f t="shared" ca="1" si="36"/>
        <v>40</v>
      </c>
      <c r="I1189" s="3">
        <v>17</v>
      </c>
      <c r="J1189" s="4">
        <v>5495.3185930139871</v>
      </c>
      <c r="K1189" s="5">
        <v>0.25</v>
      </c>
      <c r="L1189" s="6">
        <f t="shared" si="37"/>
        <v>1373.8296482534968</v>
      </c>
      <c r="M1189" t="s">
        <v>35</v>
      </c>
      <c r="N1189" s="6">
        <v>106.11613311213314</v>
      </c>
    </row>
    <row r="1190" spans="1:14">
      <c r="A1190">
        <v>61178</v>
      </c>
      <c r="B1190" t="s">
        <v>2</v>
      </c>
      <c r="C1190" t="s">
        <v>1621</v>
      </c>
      <c r="D1190" t="s">
        <v>34</v>
      </c>
      <c r="E1190" s="1">
        <v>27940</v>
      </c>
      <c r="F1190" s="2" t="s">
        <v>27</v>
      </c>
      <c r="G1190" s="2" t="s">
        <v>76</v>
      </c>
      <c r="H1190">
        <f t="shared" ca="1" si="36"/>
        <v>42</v>
      </c>
      <c r="I1190" s="3">
        <v>36</v>
      </c>
      <c r="J1190" s="4">
        <v>9730.7625286584898</v>
      </c>
      <c r="K1190" s="5">
        <v>0.25</v>
      </c>
      <c r="L1190" s="6">
        <f t="shared" si="37"/>
        <v>2432.6906321646225</v>
      </c>
      <c r="M1190" t="s">
        <v>29</v>
      </c>
      <c r="N1190" s="6">
        <v>133.94428912083191</v>
      </c>
    </row>
    <row r="1191" spans="1:14">
      <c r="A1191">
        <v>61179</v>
      </c>
      <c r="B1191" t="s">
        <v>1904</v>
      </c>
      <c r="C1191" t="s">
        <v>1642</v>
      </c>
      <c r="D1191" t="s">
        <v>34</v>
      </c>
      <c r="E1191" s="1">
        <v>35128</v>
      </c>
      <c r="F1191" s="2" t="s">
        <v>27</v>
      </c>
      <c r="G1191" s="2" t="s">
        <v>28</v>
      </c>
      <c r="H1191">
        <f t="shared" ca="1" si="36"/>
        <v>22</v>
      </c>
      <c r="I1191" s="3">
        <v>17</v>
      </c>
      <c r="J1191" s="4">
        <v>1669.8156571974655</v>
      </c>
      <c r="K1191" s="5">
        <v>0.09</v>
      </c>
      <c r="L1191" s="6">
        <f t="shared" si="37"/>
        <v>150.28340914777189</v>
      </c>
      <c r="M1191" t="s">
        <v>35</v>
      </c>
      <c r="N1191" s="6">
        <v>78.525069732151621</v>
      </c>
    </row>
    <row r="1192" spans="1:14">
      <c r="A1192">
        <v>61180</v>
      </c>
      <c r="B1192" t="s">
        <v>1905</v>
      </c>
      <c r="C1192" t="s">
        <v>1906</v>
      </c>
      <c r="D1192" t="s">
        <v>48</v>
      </c>
      <c r="E1192" s="1">
        <v>31814</v>
      </c>
      <c r="F1192" s="2" t="s">
        <v>27</v>
      </c>
      <c r="G1192" s="2" t="s">
        <v>28</v>
      </c>
      <c r="H1192">
        <f t="shared" ca="1" si="36"/>
        <v>31</v>
      </c>
      <c r="I1192" s="3">
        <v>14</v>
      </c>
      <c r="J1192" s="4">
        <v>9014.1752003585425</v>
      </c>
      <c r="K1192" s="5">
        <v>0.15</v>
      </c>
      <c r="L1192" s="6">
        <f t="shared" si="37"/>
        <v>1352.1262800537813</v>
      </c>
      <c r="M1192" t="s">
        <v>29</v>
      </c>
      <c r="N1192" s="6">
        <v>57.629474440844042</v>
      </c>
    </row>
    <row r="1193" spans="1:14">
      <c r="A1193">
        <v>61181</v>
      </c>
      <c r="B1193" t="s">
        <v>1907</v>
      </c>
      <c r="C1193" t="s">
        <v>799</v>
      </c>
      <c r="D1193" t="s">
        <v>48</v>
      </c>
      <c r="E1193" s="1">
        <v>39347</v>
      </c>
      <c r="F1193" s="2" t="s">
        <v>27</v>
      </c>
      <c r="G1193" s="2" t="s">
        <v>28</v>
      </c>
      <c r="H1193">
        <f t="shared" ca="1" si="36"/>
        <v>11</v>
      </c>
      <c r="I1193" s="3">
        <v>12</v>
      </c>
      <c r="J1193" s="4">
        <v>8464.9003898038445</v>
      </c>
      <c r="K1193" s="5">
        <v>0.04</v>
      </c>
      <c r="L1193" s="6">
        <f t="shared" si="37"/>
        <v>338.59601559215378</v>
      </c>
      <c r="M1193" t="s">
        <v>29</v>
      </c>
      <c r="N1193" s="6">
        <v>42.978341224211107</v>
      </c>
    </row>
    <row r="1194" spans="1:14">
      <c r="A1194">
        <v>61182</v>
      </c>
      <c r="B1194" t="s">
        <v>1908</v>
      </c>
      <c r="C1194" t="s">
        <v>1644</v>
      </c>
      <c r="D1194" t="s">
        <v>34</v>
      </c>
      <c r="E1194" s="1">
        <v>33027</v>
      </c>
      <c r="F1194" s="2" t="s">
        <v>27</v>
      </c>
      <c r="G1194" s="2" t="s">
        <v>28</v>
      </c>
      <c r="H1194">
        <f t="shared" ca="1" si="36"/>
        <v>28</v>
      </c>
      <c r="I1194" s="3">
        <v>15</v>
      </c>
      <c r="J1194" s="4">
        <v>4535.2395320008454</v>
      </c>
      <c r="K1194" s="5">
        <v>0.12</v>
      </c>
      <c r="L1194" s="6">
        <f t="shared" si="37"/>
        <v>544.2287438401014</v>
      </c>
      <c r="M1194" t="s">
        <v>35</v>
      </c>
      <c r="N1194" s="6">
        <v>122.98473072142269</v>
      </c>
    </row>
    <row r="1195" spans="1:14">
      <c r="A1195">
        <v>61183</v>
      </c>
      <c r="B1195" t="s">
        <v>1909</v>
      </c>
      <c r="C1195" t="s">
        <v>1910</v>
      </c>
      <c r="D1195" t="s">
        <v>34</v>
      </c>
      <c r="E1195" s="1">
        <v>36104</v>
      </c>
      <c r="F1195" s="2" t="s">
        <v>27</v>
      </c>
      <c r="G1195" s="2" t="s">
        <v>28</v>
      </c>
      <c r="H1195">
        <f t="shared" ca="1" si="36"/>
        <v>19</v>
      </c>
      <c r="I1195" s="3">
        <v>33</v>
      </c>
      <c r="J1195" s="4">
        <v>2821.5582608659151</v>
      </c>
      <c r="K1195" s="5">
        <v>0.09</v>
      </c>
      <c r="L1195" s="6">
        <f t="shared" si="37"/>
        <v>253.94024347793234</v>
      </c>
      <c r="M1195" t="s">
        <v>35</v>
      </c>
      <c r="N1195" s="6">
        <v>327.29566534883213</v>
      </c>
    </row>
    <row r="1196" spans="1:14">
      <c r="A1196">
        <v>61184</v>
      </c>
      <c r="B1196" t="s">
        <v>1911</v>
      </c>
      <c r="C1196" t="s">
        <v>326</v>
      </c>
      <c r="D1196" t="s">
        <v>34</v>
      </c>
      <c r="E1196" s="1">
        <v>28029</v>
      </c>
      <c r="F1196" s="2" t="s">
        <v>127</v>
      </c>
      <c r="G1196" s="2" t="s">
        <v>397</v>
      </c>
      <c r="H1196">
        <f t="shared" ca="1" si="36"/>
        <v>42</v>
      </c>
      <c r="I1196" s="3">
        <v>16</v>
      </c>
      <c r="J1196" s="4">
        <v>6945.1347326934902</v>
      </c>
      <c r="K1196" s="5">
        <v>0.25</v>
      </c>
      <c r="L1196" s="6">
        <f t="shared" si="37"/>
        <v>1736.2836831733725</v>
      </c>
      <c r="M1196" t="s">
        <v>35</v>
      </c>
      <c r="N1196" s="6">
        <v>301.37374466851384</v>
      </c>
    </row>
    <row r="1197" spans="1:14">
      <c r="A1197">
        <v>61185</v>
      </c>
      <c r="B1197" t="s">
        <v>1912</v>
      </c>
      <c r="C1197" t="s">
        <v>1706</v>
      </c>
      <c r="D1197" t="s">
        <v>48</v>
      </c>
      <c r="E1197" s="1">
        <v>30967</v>
      </c>
      <c r="F1197" s="2" t="s">
        <v>27</v>
      </c>
      <c r="G1197" s="2" t="s">
        <v>42</v>
      </c>
      <c r="H1197">
        <f t="shared" ca="1" si="36"/>
        <v>34</v>
      </c>
      <c r="I1197" s="3">
        <v>36</v>
      </c>
      <c r="J1197" s="4">
        <v>2398.9036240871328</v>
      </c>
      <c r="K1197" s="5">
        <v>0.25</v>
      </c>
      <c r="L1197" s="6">
        <f t="shared" si="37"/>
        <v>599.7259060217832</v>
      </c>
      <c r="M1197" t="s">
        <v>35</v>
      </c>
      <c r="N1197" s="6">
        <v>82.907144258518713</v>
      </c>
    </row>
    <row r="1198" spans="1:14">
      <c r="A1198">
        <v>61186</v>
      </c>
      <c r="B1198" t="s">
        <v>1913</v>
      </c>
      <c r="C1198" t="s">
        <v>1914</v>
      </c>
      <c r="D1198" t="s">
        <v>34</v>
      </c>
      <c r="E1198" s="1">
        <v>30344</v>
      </c>
      <c r="F1198" s="2" t="s">
        <v>27</v>
      </c>
      <c r="G1198" s="2" t="s">
        <v>28</v>
      </c>
      <c r="H1198">
        <f t="shared" ca="1" si="36"/>
        <v>35</v>
      </c>
      <c r="I1198" s="3">
        <v>12</v>
      </c>
      <c r="J1198" s="4">
        <v>5360.5374615616083</v>
      </c>
      <c r="K1198" s="5">
        <v>0.25</v>
      </c>
      <c r="L1198" s="6">
        <f t="shared" si="37"/>
        <v>1340.1343653904021</v>
      </c>
      <c r="M1198" t="s">
        <v>35</v>
      </c>
      <c r="N1198" s="6">
        <v>277.18496728385759</v>
      </c>
    </row>
    <row r="1199" spans="1:14">
      <c r="A1199">
        <v>61187</v>
      </c>
      <c r="B1199" t="s">
        <v>1915</v>
      </c>
      <c r="C1199" t="s">
        <v>1010</v>
      </c>
      <c r="D1199" t="s">
        <v>34</v>
      </c>
      <c r="E1199" s="1">
        <v>39084</v>
      </c>
      <c r="F1199" s="2" t="s">
        <v>27</v>
      </c>
      <c r="G1199" s="2" t="s">
        <v>260</v>
      </c>
      <c r="H1199">
        <f t="shared" ca="1" si="36"/>
        <v>11</v>
      </c>
      <c r="I1199" s="3">
        <v>21</v>
      </c>
      <c r="J1199" s="4">
        <v>1639.5446424360789</v>
      </c>
      <c r="K1199" s="5">
        <v>0.04</v>
      </c>
      <c r="L1199" s="6">
        <f t="shared" si="37"/>
        <v>65.581785697443152</v>
      </c>
      <c r="M1199" t="s">
        <v>35</v>
      </c>
      <c r="N1199" s="6">
        <v>320.97508755492242</v>
      </c>
    </row>
    <row r="1200" spans="1:14">
      <c r="A1200">
        <v>61188</v>
      </c>
      <c r="B1200" t="s">
        <v>1916</v>
      </c>
      <c r="C1200" t="s">
        <v>1642</v>
      </c>
      <c r="D1200" t="s">
        <v>34</v>
      </c>
      <c r="E1200" s="1">
        <v>36232</v>
      </c>
      <c r="F1200" s="2" t="s">
        <v>27</v>
      </c>
      <c r="G1200" s="2" t="s">
        <v>28</v>
      </c>
      <c r="H1200">
        <f t="shared" ca="1" si="36"/>
        <v>19</v>
      </c>
      <c r="I1200" s="3">
        <v>19</v>
      </c>
      <c r="J1200" s="4">
        <v>6550.1685973598123</v>
      </c>
      <c r="K1200" s="5">
        <v>0.09</v>
      </c>
      <c r="L1200" s="6">
        <f t="shared" si="37"/>
        <v>589.51517376238314</v>
      </c>
      <c r="M1200" t="s">
        <v>35</v>
      </c>
      <c r="N1200" s="6">
        <v>320.99306319099122</v>
      </c>
    </row>
    <row r="1201" spans="1:14">
      <c r="A1201">
        <v>61189</v>
      </c>
      <c r="B1201" t="s">
        <v>1917</v>
      </c>
      <c r="C1201" t="s">
        <v>1918</v>
      </c>
      <c r="D1201" t="s">
        <v>48</v>
      </c>
      <c r="E1201" s="1">
        <v>35344</v>
      </c>
      <c r="F1201" s="2" t="s">
        <v>27</v>
      </c>
      <c r="G1201" s="2" t="s">
        <v>28</v>
      </c>
      <c r="H1201">
        <f t="shared" ca="1" si="36"/>
        <v>22</v>
      </c>
      <c r="I1201" s="3">
        <v>17</v>
      </c>
      <c r="J1201" s="4">
        <v>4696.7279483797392</v>
      </c>
      <c r="K1201" s="5">
        <v>0.09</v>
      </c>
      <c r="L1201" s="6">
        <f t="shared" si="37"/>
        <v>422.7055153541765</v>
      </c>
      <c r="M1201" t="s">
        <v>35</v>
      </c>
      <c r="N1201" s="6">
        <v>110.47002611607341</v>
      </c>
    </row>
    <row r="1202" spans="1:14">
      <c r="A1202">
        <v>61190</v>
      </c>
      <c r="B1202" t="s">
        <v>1919</v>
      </c>
      <c r="C1202" t="s">
        <v>1676</v>
      </c>
      <c r="D1202" t="s">
        <v>34</v>
      </c>
      <c r="E1202" s="1">
        <v>30615</v>
      </c>
      <c r="F1202" s="2" t="s">
        <v>27</v>
      </c>
      <c r="G1202" s="2" t="s">
        <v>28</v>
      </c>
      <c r="H1202">
        <f t="shared" ca="1" si="36"/>
        <v>35</v>
      </c>
      <c r="I1202" s="3">
        <v>14</v>
      </c>
      <c r="J1202" s="4">
        <v>6100.5928249112158</v>
      </c>
      <c r="K1202" s="5">
        <v>0.25</v>
      </c>
      <c r="L1202" s="6">
        <f t="shared" si="37"/>
        <v>1525.1482062278039</v>
      </c>
      <c r="M1202" t="s">
        <v>35</v>
      </c>
      <c r="N1202" s="6">
        <v>161.53290648681826</v>
      </c>
    </row>
    <row r="1203" spans="1:14">
      <c r="A1203">
        <v>61191</v>
      </c>
      <c r="B1203" t="s">
        <v>1920</v>
      </c>
      <c r="C1203" t="s">
        <v>1691</v>
      </c>
      <c r="D1203" t="s">
        <v>34</v>
      </c>
      <c r="E1203" s="1">
        <v>36720</v>
      </c>
      <c r="F1203" s="2" t="s">
        <v>27</v>
      </c>
      <c r="G1203" s="2" t="s">
        <v>28</v>
      </c>
      <c r="H1203">
        <f t="shared" ca="1" si="36"/>
        <v>18</v>
      </c>
      <c r="I1203" s="3">
        <v>18</v>
      </c>
      <c r="J1203" s="4">
        <v>6352.5815948041109</v>
      </c>
      <c r="K1203" s="5">
        <v>7.0000000000000007E-2</v>
      </c>
      <c r="L1203" s="6">
        <f t="shared" si="37"/>
        <v>444.68071163628781</v>
      </c>
      <c r="M1203" t="s">
        <v>35</v>
      </c>
      <c r="N1203" s="6">
        <v>217.1250445199006</v>
      </c>
    </row>
    <row r="1204" spans="1:14">
      <c r="A1204">
        <v>61192</v>
      </c>
      <c r="B1204" t="s">
        <v>1921</v>
      </c>
      <c r="C1204" t="s">
        <v>1922</v>
      </c>
      <c r="D1204" t="s">
        <v>34</v>
      </c>
      <c r="E1204" s="1">
        <v>29629</v>
      </c>
      <c r="F1204" s="2" t="s">
        <v>27</v>
      </c>
      <c r="G1204" s="2" t="s">
        <v>28</v>
      </c>
      <c r="H1204">
        <f t="shared" ca="1" si="36"/>
        <v>37</v>
      </c>
      <c r="I1204" s="3">
        <v>26</v>
      </c>
      <c r="J1204" s="4">
        <v>5992.8934524253591</v>
      </c>
      <c r="K1204" s="5">
        <v>0.25</v>
      </c>
      <c r="L1204" s="6">
        <f t="shared" si="37"/>
        <v>1498.2233631063398</v>
      </c>
      <c r="M1204" t="s">
        <v>35</v>
      </c>
      <c r="N1204" s="6">
        <v>126.35593874404499</v>
      </c>
    </row>
    <row r="1205" spans="1:14">
      <c r="A1205">
        <v>61193</v>
      </c>
      <c r="B1205" t="s">
        <v>1923</v>
      </c>
      <c r="C1205" t="s">
        <v>1712</v>
      </c>
      <c r="D1205" t="s">
        <v>34</v>
      </c>
      <c r="E1205" s="1">
        <v>32125</v>
      </c>
      <c r="F1205" s="2" t="s">
        <v>1164</v>
      </c>
      <c r="G1205" s="2" t="s">
        <v>28</v>
      </c>
      <c r="H1205">
        <f t="shared" ca="1" si="36"/>
        <v>30</v>
      </c>
      <c r="I1205" s="3">
        <v>12</v>
      </c>
      <c r="J1205" s="4">
        <v>7661.6187673540053</v>
      </c>
      <c r="K1205" s="5">
        <v>0.15</v>
      </c>
      <c r="L1205" s="6">
        <f t="shared" si="37"/>
        <v>1149.2428151031008</v>
      </c>
      <c r="M1205" t="s">
        <v>35</v>
      </c>
      <c r="N1205" s="6">
        <v>199.70812127582454</v>
      </c>
    </row>
    <row r="1206" spans="1:14">
      <c r="A1206">
        <v>61194</v>
      </c>
      <c r="B1206" t="s">
        <v>1924</v>
      </c>
      <c r="C1206" t="s">
        <v>1925</v>
      </c>
      <c r="D1206" t="s">
        <v>34</v>
      </c>
      <c r="E1206" s="1">
        <v>29491</v>
      </c>
      <c r="F1206" s="2" t="s">
        <v>27</v>
      </c>
      <c r="G1206" s="2" t="s">
        <v>76</v>
      </c>
      <c r="H1206">
        <f t="shared" ca="1" si="36"/>
        <v>38</v>
      </c>
      <c r="I1206" s="3">
        <v>30</v>
      </c>
      <c r="J1206" s="4">
        <v>7806.4862815288925</v>
      </c>
      <c r="K1206" s="5">
        <v>0.25</v>
      </c>
      <c r="L1206" s="6">
        <f t="shared" si="37"/>
        <v>1951.6215703822231</v>
      </c>
      <c r="M1206" t="s">
        <v>35</v>
      </c>
      <c r="N1206" s="6">
        <v>278.61955610273094</v>
      </c>
    </row>
    <row r="1207" spans="1:14">
      <c r="A1207">
        <v>61195</v>
      </c>
      <c r="B1207" t="s">
        <v>1926</v>
      </c>
      <c r="C1207" t="s">
        <v>1927</v>
      </c>
      <c r="D1207" t="s">
        <v>48</v>
      </c>
      <c r="E1207" s="1">
        <v>38274</v>
      </c>
      <c r="F1207" s="2" t="s">
        <v>27</v>
      </c>
      <c r="G1207" s="2" t="s">
        <v>28</v>
      </c>
      <c r="H1207">
        <f t="shared" ca="1" si="36"/>
        <v>14</v>
      </c>
      <c r="I1207" s="3">
        <v>8</v>
      </c>
      <c r="J1207" s="4">
        <v>9335.069465753586</v>
      </c>
      <c r="K1207" s="5">
        <v>7.0000000000000007E-2</v>
      </c>
      <c r="L1207" s="6">
        <f t="shared" si="37"/>
        <v>653.45486260275106</v>
      </c>
      <c r="M1207" t="s">
        <v>29</v>
      </c>
      <c r="N1207" s="6">
        <v>42.666368910412515</v>
      </c>
    </row>
    <row r="1208" spans="1:14">
      <c r="A1208">
        <v>61196</v>
      </c>
      <c r="B1208" t="s">
        <v>1928</v>
      </c>
      <c r="C1208" t="s">
        <v>1929</v>
      </c>
      <c r="D1208" t="s">
        <v>34</v>
      </c>
      <c r="E1208" s="1">
        <v>29392</v>
      </c>
      <c r="F1208" s="2" t="s">
        <v>27</v>
      </c>
      <c r="G1208" s="2" t="s">
        <v>28</v>
      </c>
      <c r="H1208">
        <f t="shared" ca="1" si="36"/>
        <v>38</v>
      </c>
      <c r="I1208" s="3">
        <v>21</v>
      </c>
      <c r="J1208" s="4">
        <v>5468.8425427722032</v>
      </c>
      <c r="K1208" s="5">
        <v>0.25</v>
      </c>
      <c r="L1208" s="6">
        <f t="shared" si="37"/>
        <v>1367.2106356930508</v>
      </c>
      <c r="M1208" t="s">
        <v>35</v>
      </c>
      <c r="N1208" s="6">
        <v>216.73259060869862</v>
      </c>
    </row>
    <row r="1209" spans="1:14">
      <c r="A1209">
        <v>61197</v>
      </c>
      <c r="B1209" t="s">
        <v>1930</v>
      </c>
      <c r="C1209" t="s">
        <v>1931</v>
      </c>
      <c r="D1209" t="s">
        <v>48</v>
      </c>
      <c r="E1209" s="1">
        <v>28528</v>
      </c>
      <c r="F1209" s="2" t="s">
        <v>27</v>
      </c>
      <c r="G1209" s="2" t="s">
        <v>28</v>
      </c>
      <c r="H1209">
        <f t="shared" ca="1" si="36"/>
        <v>40</v>
      </c>
      <c r="I1209" s="3">
        <v>29</v>
      </c>
      <c r="J1209" s="4">
        <v>9058.8197877001949</v>
      </c>
      <c r="K1209" s="5">
        <v>0.25</v>
      </c>
      <c r="L1209" s="6">
        <f t="shared" si="37"/>
        <v>2264.7049469250487</v>
      </c>
      <c r="M1209" t="s">
        <v>29</v>
      </c>
      <c r="N1209" s="6">
        <v>105.37811894273818</v>
      </c>
    </row>
    <row r="1210" spans="1:14">
      <c r="A1210">
        <v>61198</v>
      </c>
      <c r="B1210" t="s">
        <v>1932</v>
      </c>
      <c r="C1210" t="s">
        <v>1933</v>
      </c>
      <c r="D1210" t="s">
        <v>48</v>
      </c>
      <c r="E1210" s="1">
        <v>29609</v>
      </c>
      <c r="F1210" s="2" t="s">
        <v>27</v>
      </c>
      <c r="G1210" s="2" t="s">
        <v>76</v>
      </c>
      <c r="H1210">
        <f t="shared" ca="1" si="36"/>
        <v>37</v>
      </c>
      <c r="I1210" s="3">
        <v>8</v>
      </c>
      <c r="J1210" s="4">
        <v>4262.2887278926719</v>
      </c>
      <c r="K1210" s="5">
        <v>0.25</v>
      </c>
      <c r="L1210" s="6">
        <f t="shared" si="37"/>
        <v>1065.572181973168</v>
      </c>
      <c r="M1210" t="s">
        <v>35</v>
      </c>
      <c r="N1210" s="6">
        <v>91.913406769695953</v>
      </c>
    </row>
    <row r="1211" spans="1:14">
      <c r="A1211">
        <v>61199</v>
      </c>
      <c r="B1211" t="s">
        <v>1934</v>
      </c>
      <c r="C1211" t="s">
        <v>1935</v>
      </c>
      <c r="D1211" t="s">
        <v>48</v>
      </c>
      <c r="E1211" s="1">
        <v>39623</v>
      </c>
      <c r="F1211" s="2" t="s">
        <v>27</v>
      </c>
      <c r="G1211" s="2" t="s">
        <v>260</v>
      </c>
      <c r="H1211">
        <f t="shared" ca="1" si="36"/>
        <v>10</v>
      </c>
      <c r="I1211" s="3">
        <v>18</v>
      </c>
      <c r="J1211" s="4">
        <v>6310.2802066273171</v>
      </c>
      <c r="K1211" s="5">
        <v>0</v>
      </c>
      <c r="L1211" s="6">
        <f t="shared" si="37"/>
        <v>0</v>
      </c>
      <c r="M1211" t="s">
        <v>35</v>
      </c>
      <c r="N1211" s="6">
        <v>121.58746096314798</v>
      </c>
    </row>
    <row r="1212" spans="1:14">
      <c r="A1212">
        <v>61200</v>
      </c>
      <c r="B1212" t="s">
        <v>1936</v>
      </c>
      <c r="C1212" t="s">
        <v>1937</v>
      </c>
      <c r="D1212" t="s">
        <v>48</v>
      </c>
      <c r="E1212" s="1">
        <v>31810</v>
      </c>
      <c r="F1212" s="2" t="s">
        <v>27</v>
      </c>
      <c r="G1212" s="2" t="s">
        <v>28</v>
      </c>
      <c r="H1212">
        <f t="shared" ca="1" si="36"/>
        <v>31</v>
      </c>
      <c r="I1212" s="3">
        <v>33</v>
      </c>
      <c r="J1212" s="4">
        <v>3085.7114104162961</v>
      </c>
      <c r="K1212" s="5">
        <v>0.15</v>
      </c>
      <c r="L1212" s="6">
        <f t="shared" si="37"/>
        <v>462.85671156244439</v>
      </c>
      <c r="M1212" t="s">
        <v>35</v>
      </c>
      <c r="N1212" s="6">
        <v>74.760122381192986</v>
      </c>
    </row>
    <row r="1213" spans="1:14">
      <c r="A1213">
        <v>61201</v>
      </c>
      <c r="B1213" t="s">
        <v>1938</v>
      </c>
      <c r="C1213" t="s">
        <v>1644</v>
      </c>
      <c r="D1213" t="s">
        <v>34</v>
      </c>
      <c r="E1213" s="1">
        <v>38880</v>
      </c>
      <c r="F1213" s="2" t="s">
        <v>27</v>
      </c>
      <c r="G1213" s="2" t="s">
        <v>28</v>
      </c>
      <c r="H1213">
        <f t="shared" ca="1" si="36"/>
        <v>12</v>
      </c>
      <c r="I1213" s="3">
        <v>25</v>
      </c>
      <c r="J1213" s="4">
        <v>2998.6262655427554</v>
      </c>
      <c r="K1213" s="5">
        <v>0.04</v>
      </c>
      <c r="L1213" s="6">
        <f t="shared" si="37"/>
        <v>119.94505062171022</v>
      </c>
      <c r="M1213" t="s">
        <v>35</v>
      </c>
      <c r="N1213" s="6">
        <v>73.570406521922934</v>
      </c>
    </row>
    <row r="1214" spans="1:14">
      <c r="A1214">
        <v>61202</v>
      </c>
      <c r="B1214" t="s">
        <v>1939</v>
      </c>
      <c r="C1214" t="s">
        <v>863</v>
      </c>
      <c r="D1214" t="s">
        <v>48</v>
      </c>
      <c r="E1214" s="1">
        <v>31107</v>
      </c>
      <c r="F1214" s="2" t="s">
        <v>27</v>
      </c>
      <c r="G1214" s="2" t="s">
        <v>28</v>
      </c>
      <c r="H1214">
        <f t="shared" ca="1" si="36"/>
        <v>33</v>
      </c>
      <c r="I1214" s="3">
        <v>29</v>
      </c>
      <c r="J1214" s="4">
        <v>6975.0154297757908</v>
      </c>
      <c r="K1214" s="5">
        <v>0.25</v>
      </c>
      <c r="L1214" s="6">
        <f t="shared" si="37"/>
        <v>1743.7538574439477</v>
      </c>
      <c r="M1214" t="s">
        <v>35</v>
      </c>
      <c r="N1214" s="6">
        <v>80.868860447709181</v>
      </c>
    </row>
    <row r="1215" spans="1:14">
      <c r="A1215">
        <v>61203</v>
      </c>
      <c r="B1215" t="s">
        <v>1940</v>
      </c>
      <c r="C1215" t="s">
        <v>1676</v>
      </c>
      <c r="D1215" t="s">
        <v>34</v>
      </c>
      <c r="E1215" s="1">
        <v>29562</v>
      </c>
      <c r="F1215" s="2" t="s">
        <v>27</v>
      </c>
      <c r="G1215" s="2" t="s">
        <v>42</v>
      </c>
      <c r="H1215">
        <f t="shared" ca="1" si="36"/>
        <v>37</v>
      </c>
      <c r="I1215" s="3">
        <v>9</v>
      </c>
      <c r="J1215" s="4">
        <v>3449.1774938469453</v>
      </c>
      <c r="K1215" s="5">
        <v>0.25</v>
      </c>
      <c r="L1215" s="6">
        <f t="shared" si="37"/>
        <v>862.29437346173631</v>
      </c>
      <c r="M1215" t="s">
        <v>35</v>
      </c>
      <c r="N1215" s="6">
        <v>179.87905655844727</v>
      </c>
    </row>
    <row r="1216" spans="1:14">
      <c r="A1216">
        <v>61204</v>
      </c>
      <c r="B1216" t="s">
        <v>1941</v>
      </c>
      <c r="C1216" t="s">
        <v>1737</v>
      </c>
      <c r="D1216" t="s">
        <v>34</v>
      </c>
      <c r="E1216" s="1">
        <v>31512</v>
      </c>
      <c r="F1216" s="2" t="s">
        <v>27</v>
      </c>
      <c r="G1216" s="2" t="s">
        <v>28</v>
      </c>
      <c r="H1216">
        <f t="shared" ca="1" si="36"/>
        <v>32</v>
      </c>
      <c r="I1216" s="3">
        <v>37</v>
      </c>
      <c r="J1216" s="4">
        <v>6558.2796773070804</v>
      </c>
      <c r="K1216" s="5">
        <v>0.15</v>
      </c>
      <c r="L1216" s="6">
        <f t="shared" si="37"/>
        <v>983.74195159606199</v>
      </c>
      <c r="M1216" t="s">
        <v>35</v>
      </c>
      <c r="N1216" s="6">
        <v>151.67905535549286</v>
      </c>
    </row>
    <row r="1217" spans="1:14">
      <c r="A1217">
        <v>61205</v>
      </c>
      <c r="B1217" t="s">
        <v>1942</v>
      </c>
      <c r="C1217" t="s">
        <v>476</v>
      </c>
      <c r="D1217" t="s">
        <v>48</v>
      </c>
      <c r="E1217" s="1">
        <v>39548</v>
      </c>
      <c r="F1217" s="2" t="s">
        <v>27</v>
      </c>
      <c r="G1217" s="2" t="s">
        <v>28</v>
      </c>
      <c r="H1217">
        <f t="shared" ca="1" si="36"/>
        <v>10</v>
      </c>
      <c r="I1217" s="3">
        <v>6</v>
      </c>
      <c r="J1217" s="4">
        <v>8911.1370004479904</v>
      </c>
      <c r="K1217" s="5">
        <v>0</v>
      </c>
      <c r="L1217" s="6">
        <f t="shared" si="37"/>
        <v>0</v>
      </c>
      <c r="M1217" t="s">
        <v>29</v>
      </c>
      <c r="N1217" s="6">
        <v>37.555868748565466</v>
      </c>
    </row>
    <row r="1218" spans="1:14">
      <c r="A1218">
        <v>61206</v>
      </c>
      <c r="B1218" t="s">
        <v>1943</v>
      </c>
      <c r="C1218" t="s">
        <v>1740</v>
      </c>
      <c r="D1218" t="s">
        <v>34</v>
      </c>
      <c r="E1218" s="1">
        <v>35692</v>
      </c>
      <c r="F1218" s="2" t="s">
        <v>27</v>
      </c>
      <c r="G1218" s="2" t="s">
        <v>28</v>
      </c>
      <c r="H1218">
        <f t="shared" ca="1" si="36"/>
        <v>21</v>
      </c>
      <c r="I1218" s="3">
        <v>8</v>
      </c>
      <c r="J1218" s="4">
        <v>5767.2296516874458</v>
      </c>
      <c r="K1218" s="5">
        <v>0.09</v>
      </c>
      <c r="L1218" s="6">
        <f t="shared" si="37"/>
        <v>519.05066865187007</v>
      </c>
      <c r="M1218" t="s">
        <v>35</v>
      </c>
      <c r="N1218" s="6">
        <v>265.76357502388026</v>
      </c>
    </row>
    <row r="1219" spans="1:14">
      <c r="A1219">
        <v>61207</v>
      </c>
      <c r="B1219" t="s">
        <v>1944</v>
      </c>
      <c r="C1219" t="s">
        <v>553</v>
      </c>
      <c r="D1219" t="s">
        <v>48</v>
      </c>
      <c r="E1219" s="1">
        <v>27967</v>
      </c>
      <c r="F1219" s="2" t="s">
        <v>27</v>
      </c>
      <c r="G1219" s="2" t="s">
        <v>28</v>
      </c>
      <c r="H1219">
        <f t="shared" ca="1" si="36"/>
        <v>42</v>
      </c>
      <c r="I1219" s="3">
        <v>38</v>
      </c>
      <c r="J1219" s="4">
        <v>9533.3278450841608</v>
      </c>
      <c r="K1219" s="5">
        <v>0.25</v>
      </c>
      <c r="L1219" s="6">
        <f t="shared" si="37"/>
        <v>2383.3319612710402</v>
      </c>
      <c r="M1219" t="s">
        <v>29</v>
      </c>
      <c r="N1219" s="6">
        <v>87.209486718680552</v>
      </c>
    </row>
    <row r="1220" spans="1:14">
      <c r="A1220">
        <v>61208</v>
      </c>
      <c r="B1220" t="s">
        <v>1945</v>
      </c>
      <c r="C1220" t="s">
        <v>1946</v>
      </c>
      <c r="D1220" t="s">
        <v>48</v>
      </c>
      <c r="E1220" s="1">
        <v>29505</v>
      </c>
      <c r="F1220" s="2" t="s">
        <v>27</v>
      </c>
      <c r="G1220" s="2" t="s">
        <v>28</v>
      </c>
      <c r="H1220">
        <f t="shared" ca="1" si="36"/>
        <v>38</v>
      </c>
      <c r="I1220" s="3">
        <v>18</v>
      </c>
      <c r="J1220" s="4">
        <v>4472.2679803478241</v>
      </c>
      <c r="K1220" s="5">
        <v>0.25</v>
      </c>
      <c r="L1220" s="6">
        <f t="shared" si="37"/>
        <v>1118.066995086956</v>
      </c>
      <c r="M1220" t="s">
        <v>35</v>
      </c>
      <c r="N1220" s="6">
        <v>128.86991025408025</v>
      </c>
    </row>
    <row r="1221" spans="1:14">
      <c r="A1221">
        <v>61209</v>
      </c>
      <c r="B1221" t="s">
        <v>1947</v>
      </c>
      <c r="C1221" t="s">
        <v>1948</v>
      </c>
      <c r="D1221" t="s">
        <v>48</v>
      </c>
      <c r="E1221" s="1">
        <v>32845</v>
      </c>
      <c r="F1221" s="2" t="s">
        <v>27</v>
      </c>
      <c r="G1221" s="2" t="s">
        <v>28</v>
      </c>
      <c r="H1221">
        <f t="shared" ca="1" si="36"/>
        <v>28</v>
      </c>
      <c r="I1221" s="3">
        <v>33</v>
      </c>
      <c r="J1221" s="4">
        <v>5549.6881236543686</v>
      </c>
      <c r="K1221" s="5">
        <v>0.15</v>
      </c>
      <c r="L1221" s="6">
        <f t="shared" si="37"/>
        <v>832.45321854815529</v>
      </c>
      <c r="M1221" t="s">
        <v>35</v>
      </c>
      <c r="N1221" s="6">
        <v>51.068146139634862</v>
      </c>
    </row>
    <row r="1222" spans="1:14">
      <c r="A1222">
        <v>61210</v>
      </c>
      <c r="B1222" t="s">
        <v>1949</v>
      </c>
      <c r="C1222" t="s">
        <v>1950</v>
      </c>
      <c r="D1222" t="s">
        <v>34</v>
      </c>
      <c r="E1222" s="1">
        <v>29755</v>
      </c>
      <c r="F1222" s="2" t="s">
        <v>27</v>
      </c>
      <c r="G1222" s="2" t="s">
        <v>28</v>
      </c>
      <c r="H1222">
        <f t="shared" ca="1" si="36"/>
        <v>37</v>
      </c>
      <c r="I1222" s="3">
        <v>20</v>
      </c>
      <c r="J1222" s="4">
        <v>4388.0925475753302</v>
      </c>
      <c r="K1222" s="5">
        <v>0.25</v>
      </c>
      <c r="L1222" s="6">
        <f t="shared" si="37"/>
        <v>1097.0231368938325</v>
      </c>
      <c r="M1222" t="s">
        <v>35</v>
      </c>
      <c r="N1222" s="6">
        <v>239.72357169134744</v>
      </c>
    </row>
    <row r="1223" spans="1:14">
      <c r="A1223">
        <v>61211</v>
      </c>
      <c r="B1223" t="s">
        <v>1951</v>
      </c>
      <c r="C1223" t="s">
        <v>1200</v>
      </c>
      <c r="D1223" t="s">
        <v>48</v>
      </c>
      <c r="E1223" s="1">
        <v>37318</v>
      </c>
      <c r="F1223" s="2" t="s">
        <v>27</v>
      </c>
      <c r="G1223" s="2" t="s">
        <v>28</v>
      </c>
      <c r="H1223">
        <f t="shared" ca="1" si="36"/>
        <v>16</v>
      </c>
      <c r="I1223" s="3">
        <v>7</v>
      </c>
      <c r="J1223" s="4">
        <v>3392.3905364869188</v>
      </c>
      <c r="K1223" s="5">
        <v>7.0000000000000007E-2</v>
      </c>
      <c r="L1223" s="6">
        <f t="shared" si="37"/>
        <v>237.46733755408434</v>
      </c>
      <c r="M1223" t="s">
        <v>35</v>
      </c>
      <c r="N1223" s="6">
        <v>54.653335145944951</v>
      </c>
    </row>
    <row r="1224" spans="1:14">
      <c r="A1224">
        <v>61212</v>
      </c>
      <c r="B1224" t="s">
        <v>1952</v>
      </c>
      <c r="C1224" t="s">
        <v>1754</v>
      </c>
      <c r="D1224" t="s">
        <v>34</v>
      </c>
      <c r="E1224" s="1">
        <v>39105</v>
      </c>
      <c r="F1224" s="2" t="s">
        <v>27</v>
      </c>
      <c r="G1224" s="2" t="s">
        <v>28</v>
      </c>
      <c r="H1224">
        <f t="shared" ca="1" si="36"/>
        <v>11</v>
      </c>
      <c r="I1224" s="3">
        <v>10</v>
      </c>
      <c r="J1224" s="4">
        <v>4765.2599556813675</v>
      </c>
      <c r="K1224" s="5">
        <v>0.04</v>
      </c>
      <c r="L1224" s="6">
        <f t="shared" si="37"/>
        <v>190.61039822725471</v>
      </c>
      <c r="M1224" t="s">
        <v>35</v>
      </c>
      <c r="N1224" s="6">
        <v>284.40290086483719</v>
      </c>
    </row>
    <row r="1225" spans="1:14">
      <c r="A1225">
        <v>61213</v>
      </c>
      <c r="B1225" t="s">
        <v>1953</v>
      </c>
      <c r="C1225" t="s">
        <v>1691</v>
      </c>
      <c r="D1225" t="s">
        <v>34</v>
      </c>
      <c r="E1225" s="1">
        <v>36632</v>
      </c>
      <c r="F1225" s="2" t="s">
        <v>27</v>
      </c>
      <c r="G1225" s="2" t="s">
        <v>28</v>
      </c>
      <c r="H1225">
        <f t="shared" ca="1" si="36"/>
        <v>18</v>
      </c>
      <c r="I1225" s="3">
        <v>39</v>
      </c>
      <c r="J1225" s="4">
        <v>7055.8009298988009</v>
      </c>
      <c r="K1225" s="5">
        <v>7.0000000000000007E-2</v>
      </c>
      <c r="L1225" s="6">
        <f t="shared" si="37"/>
        <v>493.90606509291609</v>
      </c>
      <c r="M1225" t="s">
        <v>35</v>
      </c>
      <c r="N1225" s="6">
        <v>349.56708769946903</v>
      </c>
    </row>
    <row r="1226" spans="1:14">
      <c r="A1226">
        <v>61214</v>
      </c>
      <c r="B1226" t="s">
        <v>1954</v>
      </c>
      <c r="C1226" t="s">
        <v>1955</v>
      </c>
      <c r="D1226" t="s">
        <v>48</v>
      </c>
      <c r="E1226" s="1">
        <v>36446</v>
      </c>
      <c r="F1226" s="2" t="s">
        <v>133</v>
      </c>
      <c r="G1226" s="2" t="s">
        <v>156</v>
      </c>
      <c r="H1226">
        <f t="shared" ca="1" si="36"/>
        <v>19</v>
      </c>
      <c r="I1226" s="3">
        <v>9</v>
      </c>
      <c r="J1226" s="4">
        <v>2598.8314699206667</v>
      </c>
      <c r="K1226" s="5">
        <v>0.09</v>
      </c>
      <c r="L1226" s="6">
        <f t="shared" si="37"/>
        <v>233.89483229286</v>
      </c>
      <c r="M1226" t="s">
        <v>35</v>
      </c>
      <c r="N1226" s="6">
        <v>34.45448117277266</v>
      </c>
    </row>
    <row r="1227" spans="1:14">
      <c r="A1227">
        <v>61215</v>
      </c>
      <c r="B1227" t="s">
        <v>1956</v>
      </c>
      <c r="C1227" t="s">
        <v>167</v>
      </c>
      <c r="D1227" t="s">
        <v>48</v>
      </c>
      <c r="E1227" s="1">
        <v>39744</v>
      </c>
      <c r="F1227" s="2" t="s">
        <v>27</v>
      </c>
      <c r="G1227" s="2" t="s">
        <v>28</v>
      </c>
      <c r="H1227">
        <f t="shared" ca="1" si="36"/>
        <v>10</v>
      </c>
      <c r="I1227" s="3">
        <v>20</v>
      </c>
      <c r="J1227" s="4">
        <v>8756.9113261815237</v>
      </c>
      <c r="K1227" s="5">
        <v>0</v>
      </c>
      <c r="L1227" s="6">
        <f t="shared" si="37"/>
        <v>0</v>
      </c>
      <c r="M1227" t="s">
        <v>29</v>
      </c>
      <c r="N1227" s="6">
        <v>78.640883826877896</v>
      </c>
    </row>
    <row r="1228" spans="1:14">
      <c r="A1228">
        <v>61216</v>
      </c>
      <c r="B1228" t="s">
        <v>1957</v>
      </c>
      <c r="C1228" t="s">
        <v>1765</v>
      </c>
      <c r="D1228" t="s">
        <v>34</v>
      </c>
      <c r="E1228" s="1">
        <v>39787</v>
      </c>
      <c r="F1228" s="2" t="s">
        <v>27</v>
      </c>
      <c r="G1228" s="2" t="s">
        <v>28</v>
      </c>
      <c r="H1228">
        <f t="shared" ref="H1228:H1291" ca="1" si="38">DATEDIF(E1228,TODAY(),"y")</f>
        <v>9</v>
      </c>
      <c r="I1228" s="3">
        <v>13</v>
      </c>
      <c r="J1228" s="4">
        <v>5372.6541600668206</v>
      </c>
      <c r="K1228" s="5">
        <v>0</v>
      </c>
      <c r="L1228" s="6">
        <f t="shared" ref="L1228:L1291" si="39">K1228*J1228</f>
        <v>0</v>
      </c>
      <c r="M1228" t="s">
        <v>35</v>
      </c>
      <c r="N1228" s="6">
        <v>109.46976614607675</v>
      </c>
    </row>
    <row r="1229" spans="1:14">
      <c r="A1229">
        <v>61217</v>
      </c>
      <c r="B1229" t="s">
        <v>1958</v>
      </c>
      <c r="C1229" t="s">
        <v>1712</v>
      </c>
      <c r="D1229" t="s">
        <v>34</v>
      </c>
      <c r="E1229" s="1">
        <v>37114</v>
      </c>
      <c r="F1229" s="2" t="s">
        <v>27</v>
      </c>
      <c r="G1229" s="2" t="s">
        <v>28</v>
      </c>
      <c r="H1229">
        <f t="shared" ca="1" si="38"/>
        <v>17</v>
      </c>
      <c r="I1229" s="3">
        <v>5</v>
      </c>
      <c r="J1229" s="4">
        <v>9395.4109682372964</v>
      </c>
      <c r="K1229" s="5">
        <v>7.0000000000000007E-2</v>
      </c>
      <c r="L1229" s="6">
        <f t="shared" si="39"/>
        <v>657.67876777661081</v>
      </c>
      <c r="M1229" t="s">
        <v>29</v>
      </c>
      <c r="N1229" s="6">
        <v>334.70322034150297</v>
      </c>
    </row>
    <row r="1230" spans="1:14">
      <c r="A1230">
        <v>61218</v>
      </c>
      <c r="B1230" t="s">
        <v>1959</v>
      </c>
      <c r="C1230" t="s">
        <v>1960</v>
      </c>
      <c r="D1230" t="s">
        <v>34</v>
      </c>
      <c r="E1230" s="1">
        <v>30155</v>
      </c>
      <c r="F1230" s="2" t="s">
        <v>27</v>
      </c>
      <c r="G1230" s="2" t="s">
        <v>28</v>
      </c>
      <c r="H1230">
        <f t="shared" ca="1" si="38"/>
        <v>36</v>
      </c>
      <c r="I1230" s="3">
        <v>7</v>
      </c>
      <c r="J1230" s="4">
        <v>4449.182111609889</v>
      </c>
      <c r="K1230" s="5">
        <v>0.25</v>
      </c>
      <c r="L1230" s="6">
        <f t="shared" si="39"/>
        <v>1112.2955279024723</v>
      </c>
      <c r="M1230" t="s">
        <v>35</v>
      </c>
      <c r="N1230" s="6">
        <v>93.449526992087783</v>
      </c>
    </row>
    <row r="1231" spans="1:14">
      <c r="A1231">
        <v>61219</v>
      </c>
      <c r="B1231" t="s">
        <v>1961</v>
      </c>
      <c r="C1231" t="s">
        <v>1737</v>
      </c>
      <c r="D1231" t="s">
        <v>34</v>
      </c>
      <c r="E1231" s="1">
        <v>30067</v>
      </c>
      <c r="F1231" s="2" t="s">
        <v>133</v>
      </c>
      <c r="G1231" s="2" t="s">
        <v>156</v>
      </c>
      <c r="H1231">
        <f t="shared" ca="1" si="38"/>
        <v>36</v>
      </c>
      <c r="I1231" s="3">
        <v>16</v>
      </c>
      <c r="J1231" s="4">
        <v>1882.4230884801777</v>
      </c>
      <c r="K1231" s="5">
        <v>0.25</v>
      </c>
      <c r="L1231" s="6">
        <f t="shared" si="39"/>
        <v>470.60577212004443</v>
      </c>
      <c r="M1231" t="s">
        <v>35</v>
      </c>
      <c r="N1231" s="6">
        <v>326.45587969222964</v>
      </c>
    </row>
    <row r="1232" spans="1:14">
      <c r="A1232">
        <v>61220</v>
      </c>
      <c r="B1232" t="s">
        <v>1962</v>
      </c>
      <c r="C1232" t="s">
        <v>1963</v>
      </c>
      <c r="D1232" t="s">
        <v>48</v>
      </c>
      <c r="E1232" s="1">
        <v>33539</v>
      </c>
      <c r="F1232" s="2" t="s">
        <v>133</v>
      </c>
      <c r="G1232" s="2" t="s">
        <v>156</v>
      </c>
      <c r="H1232">
        <f t="shared" ca="1" si="38"/>
        <v>26</v>
      </c>
      <c r="I1232" s="3">
        <v>28</v>
      </c>
      <c r="J1232" s="4">
        <v>6987.4685360878811</v>
      </c>
      <c r="K1232" s="5">
        <v>0.12</v>
      </c>
      <c r="L1232" s="6">
        <f t="shared" si="39"/>
        <v>838.49622433054572</v>
      </c>
      <c r="M1232" t="s">
        <v>35</v>
      </c>
      <c r="N1232" s="6">
        <v>61.886293036368862</v>
      </c>
    </row>
    <row r="1233" spans="1:14">
      <c r="A1233">
        <v>61221</v>
      </c>
      <c r="B1233" t="s">
        <v>1964</v>
      </c>
      <c r="C1233" t="s">
        <v>1965</v>
      </c>
      <c r="D1233" t="s">
        <v>34</v>
      </c>
      <c r="E1233" s="1">
        <v>28222</v>
      </c>
      <c r="F1233" s="2" t="s">
        <v>27</v>
      </c>
      <c r="G1233" s="2" t="s">
        <v>28</v>
      </c>
      <c r="H1233">
        <f t="shared" ca="1" si="38"/>
        <v>41</v>
      </c>
      <c r="I1233" s="3">
        <v>19</v>
      </c>
      <c r="J1233" s="4">
        <v>2326.6796206958406</v>
      </c>
      <c r="K1233" s="5">
        <v>0.25</v>
      </c>
      <c r="L1233" s="6">
        <f t="shared" si="39"/>
        <v>581.66990517396016</v>
      </c>
      <c r="M1233" t="s">
        <v>35</v>
      </c>
      <c r="N1233" s="6">
        <v>282.35067717230294</v>
      </c>
    </row>
    <row r="1234" spans="1:14">
      <c r="A1234">
        <v>61222</v>
      </c>
      <c r="B1234" t="s">
        <v>1966</v>
      </c>
      <c r="C1234" t="s">
        <v>1967</v>
      </c>
      <c r="D1234" t="s">
        <v>48</v>
      </c>
      <c r="E1234" s="1">
        <v>39106</v>
      </c>
      <c r="F1234" s="2" t="s">
        <v>27</v>
      </c>
      <c r="G1234" s="2" t="s">
        <v>28</v>
      </c>
      <c r="H1234">
        <f t="shared" ca="1" si="38"/>
        <v>11</v>
      </c>
      <c r="I1234" s="3">
        <v>29</v>
      </c>
      <c r="J1234" s="4">
        <v>4524.1648101918181</v>
      </c>
      <c r="K1234" s="5">
        <v>0.04</v>
      </c>
      <c r="L1234" s="6">
        <f t="shared" si="39"/>
        <v>180.96659240767272</v>
      </c>
      <c r="M1234" t="s">
        <v>35</v>
      </c>
      <c r="N1234" s="6">
        <v>115.61249652946692</v>
      </c>
    </row>
    <row r="1235" spans="1:14">
      <c r="A1235">
        <v>61223</v>
      </c>
      <c r="B1235" t="s">
        <v>1968</v>
      </c>
      <c r="C1235" t="s">
        <v>177</v>
      </c>
      <c r="D1235" t="s">
        <v>48</v>
      </c>
      <c r="E1235" s="1">
        <v>32047</v>
      </c>
      <c r="F1235" s="2" t="s">
        <v>27</v>
      </c>
      <c r="G1235" s="2" t="s">
        <v>28</v>
      </c>
      <c r="H1235">
        <f t="shared" ca="1" si="38"/>
        <v>31</v>
      </c>
      <c r="I1235" s="3">
        <v>33</v>
      </c>
      <c r="J1235" s="4">
        <v>6204.5246794149034</v>
      </c>
      <c r="K1235" s="5">
        <v>0.15</v>
      </c>
      <c r="L1235" s="6">
        <f t="shared" si="39"/>
        <v>930.67870191223551</v>
      </c>
      <c r="M1235" t="s">
        <v>35</v>
      </c>
      <c r="N1235" s="6">
        <v>71.488513466543523</v>
      </c>
    </row>
    <row r="1236" spans="1:14">
      <c r="A1236">
        <v>61224</v>
      </c>
      <c r="B1236" t="s">
        <v>1969</v>
      </c>
      <c r="C1236" t="s">
        <v>1970</v>
      </c>
      <c r="D1236" t="s">
        <v>48</v>
      </c>
      <c r="E1236" s="1">
        <v>28835</v>
      </c>
      <c r="F1236" s="2" t="s">
        <v>27</v>
      </c>
      <c r="G1236" s="2" t="s">
        <v>28</v>
      </c>
      <c r="H1236">
        <f t="shared" ca="1" si="38"/>
        <v>39</v>
      </c>
      <c r="I1236" s="3">
        <v>34</v>
      </c>
      <c r="J1236" s="4">
        <v>4377.8237082807136</v>
      </c>
      <c r="K1236" s="5">
        <v>0.25</v>
      </c>
      <c r="L1236" s="6">
        <f t="shared" si="39"/>
        <v>1094.4559270701784</v>
      </c>
      <c r="M1236" t="s">
        <v>35</v>
      </c>
      <c r="N1236" s="6">
        <v>113.84007229179042</v>
      </c>
    </row>
    <row r="1237" spans="1:14">
      <c r="A1237">
        <v>61225</v>
      </c>
      <c r="B1237" t="s">
        <v>1971</v>
      </c>
      <c r="C1237" t="s">
        <v>1972</v>
      </c>
      <c r="D1237" t="s">
        <v>48</v>
      </c>
      <c r="E1237" s="1">
        <v>37621</v>
      </c>
      <c r="F1237" s="2" t="s">
        <v>27</v>
      </c>
      <c r="G1237" s="2" t="s">
        <v>42</v>
      </c>
      <c r="H1237">
        <f t="shared" ca="1" si="38"/>
        <v>15</v>
      </c>
      <c r="I1237" s="3">
        <v>14</v>
      </c>
      <c r="J1237" s="4">
        <v>6600.1826674121485</v>
      </c>
      <c r="K1237" s="5">
        <v>7.0000000000000007E-2</v>
      </c>
      <c r="L1237" s="6">
        <f t="shared" si="39"/>
        <v>462.01278671885046</v>
      </c>
      <c r="M1237" t="s">
        <v>35</v>
      </c>
      <c r="N1237" s="6">
        <v>25.525224200104869</v>
      </c>
    </row>
    <row r="1238" spans="1:14">
      <c r="A1238">
        <v>61226</v>
      </c>
      <c r="B1238" t="s">
        <v>1973</v>
      </c>
      <c r="C1238" t="s">
        <v>1974</v>
      </c>
      <c r="D1238" t="s">
        <v>48</v>
      </c>
      <c r="E1238" s="1">
        <v>34690</v>
      </c>
      <c r="F1238" s="2" t="s">
        <v>27</v>
      </c>
      <c r="G1238" s="2" t="s">
        <v>28</v>
      </c>
      <c r="H1238">
        <f t="shared" ca="1" si="38"/>
        <v>23</v>
      </c>
      <c r="I1238" s="3">
        <v>30</v>
      </c>
      <c r="J1238" s="4">
        <v>3707.4651195107367</v>
      </c>
      <c r="K1238" s="5">
        <v>0.12</v>
      </c>
      <c r="L1238" s="6">
        <f t="shared" si="39"/>
        <v>444.89581434128837</v>
      </c>
      <c r="M1238" t="s">
        <v>35</v>
      </c>
      <c r="N1238" s="6">
        <v>130.06114179760229</v>
      </c>
    </row>
    <row r="1239" spans="1:14">
      <c r="A1239">
        <v>61227</v>
      </c>
      <c r="B1239" t="s">
        <v>1975</v>
      </c>
      <c r="C1239" t="s">
        <v>1798</v>
      </c>
      <c r="D1239" t="s">
        <v>34</v>
      </c>
      <c r="E1239" s="1">
        <v>38730</v>
      </c>
      <c r="F1239" s="2" t="s">
        <v>133</v>
      </c>
      <c r="G1239" s="2" t="s">
        <v>134</v>
      </c>
      <c r="H1239">
        <f t="shared" ca="1" si="38"/>
        <v>12</v>
      </c>
      <c r="I1239" s="3">
        <v>15</v>
      </c>
      <c r="J1239" s="4">
        <v>4873.7348191570309</v>
      </c>
      <c r="K1239" s="5">
        <v>0.04</v>
      </c>
      <c r="L1239" s="6">
        <f t="shared" si="39"/>
        <v>194.94939276628125</v>
      </c>
      <c r="M1239" t="s">
        <v>35</v>
      </c>
      <c r="N1239" s="6">
        <v>224.23168124827944</v>
      </c>
    </row>
    <row r="1240" spans="1:14">
      <c r="A1240">
        <v>61228</v>
      </c>
      <c r="B1240" t="s">
        <v>1976</v>
      </c>
      <c r="C1240" t="s">
        <v>1977</v>
      </c>
      <c r="D1240" t="s">
        <v>34</v>
      </c>
      <c r="E1240" s="1">
        <v>32172</v>
      </c>
      <c r="F1240" s="2" t="s">
        <v>27</v>
      </c>
      <c r="G1240" s="2" t="s">
        <v>28</v>
      </c>
      <c r="H1240">
        <f t="shared" ca="1" si="38"/>
        <v>30</v>
      </c>
      <c r="I1240" s="3">
        <v>15</v>
      </c>
      <c r="J1240" s="4">
        <v>5853.3443375506649</v>
      </c>
      <c r="K1240" s="5">
        <v>0.15</v>
      </c>
      <c r="L1240" s="6">
        <f t="shared" si="39"/>
        <v>878.00165063259976</v>
      </c>
      <c r="M1240" t="s">
        <v>35</v>
      </c>
      <c r="N1240" s="6">
        <v>260.53012080072523</v>
      </c>
    </row>
    <row r="1241" spans="1:14">
      <c r="A1241">
        <v>61229</v>
      </c>
      <c r="B1241" t="s">
        <v>1978</v>
      </c>
      <c r="C1241" t="s">
        <v>668</v>
      </c>
      <c r="D1241" t="s">
        <v>48</v>
      </c>
      <c r="E1241" s="1">
        <v>34558</v>
      </c>
      <c r="F1241" s="2" t="s">
        <v>27</v>
      </c>
      <c r="G1241" s="2" t="s">
        <v>28</v>
      </c>
      <c r="H1241">
        <f t="shared" ca="1" si="38"/>
        <v>24</v>
      </c>
      <c r="I1241" s="3">
        <v>9</v>
      </c>
      <c r="J1241" s="4">
        <v>3474.7407866068188</v>
      </c>
      <c r="K1241" s="5">
        <v>0.12</v>
      </c>
      <c r="L1241" s="6">
        <f t="shared" si="39"/>
        <v>416.96889439281824</v>
      </c>
      <c r="M1241" t="s">
        <v>35</v>
      </c>
      <c r="N1241" s="6">
        <v>30.211202266074011</v>
      </c>
    </row>
    <row r="1242" spans="1:14">
      <c r="A1242">
        <v>61230</v>
      </c>
      <c r="B1242" t="s">
        <v>1979</v>
      </c>
      <c r="C1242" t="s">
        <v>1740</v>
      </c>
      <c r="D1242" t="s">
        <v>34</v>
      </c>
      <c r="E1242" s="1">
        <v>39719</v>
      </c>
      <c r="F1242" s="2" t="s">
        <v>127</v>
      </c>
      <c r="G1242" s="2" t="s">
        <v>128</v>
      </c>
      <c r="H1242">
        <f t="shared" ca="1" si="38"/>
        <v>10</v>
      </c>
      <c r="I1242" s="3">
        <v>10</v>
      </c>
      <c r="J1242" s="4">
        <v>4672.8443670159177</v>
      </c>
      <c r="K1242" s="5">
        <v>0</v>
      </c>
      <c r="L1242" s="6">
        <f t="shared" si="39"/>
        <v>0</v>
      </c>
      <c r="M1242" t="s">
        <v>35</v>
      </c>
      <c r="N1242" s="6">
        <v>263.62353302160199</v>
      </c>
    </row>
    <row r="1243" spans="1:14">
      <c r="A1243">
        <v>61231</v>
      </c>
      <c r="B1243" t="s">
        <v>1980</v>
      </c>
      <c r="C1243" t="s">
        <v>559</v>
      </c>
      <c r="D1243" t="s">
        <v>48</v>
      </c>
      <c r="E1243" s="1">
        <v>35491</v>
      </c>
      <c r="F1243" s="2" t="s">
        <v>27</v>
      </c>
      <c r="G1243" s="2" t="s">
        <v>28</v>
      </c>
      <c r="H1243">
        <f t="shared" ca="1" si="38"/>
        <v>21</v>
      </c>
      <c r="I1243" s="3">
        <v>9</v>
      </c>
      <c r="J1243" s="4">
        <v>7503.8254333239774</v>
      </c>
      <c r="K1243" s="5">
        <v>0.09</v>
      </c>
      <c r="L1243" s="6">
        <f t="shared" si="39"/>
        <v>675.34428899915792</v>
      </c>
      <c r="M1243" t="s">
        <v>35</v>
      </c>
      <c r="N1243" s="6">
        <v>108.84184302785201</v>
      </c>
    </row>
    <row r="1244" spans="1:14">
      <c r="A1244">
        <v>61232</v>
      </c>
      <c r="B1244" t="s">
        <v>1981</v>
      </c>
      <c r="C1244" t="s">
        <v>1805</v>
      </c>
      <c r="D1244" t="s">
        <v>34</v>
      </c>
      <c r="E1244" s="1">
        <v>36940</v>
      </c>
      <c r="F1244" s="2" t="s">
        <v>27</v>
      </c>
      <c r="G1244" s="2" t="s">
        <v>76</v>
      </c>
      <c r="H1244">
        <f t="shared" ca="1" si="38"/>
        <v>17</v>
      </c>
      <c r="I1244" s="3">
        <v>34</v>
      </c>
      <c r="J1244" s="4">
        <v>2231.135538267738</v>
      </c>
      <c r="K1244" s="5">
        <v>7.0000000000000007E-2</v>
      </c>
      <c r="L1244" s="6">
        <f t="shared" si="39"/>
        <v>156.17948767874168</v>
      </c>
      <c r="M1244" t="s">
        <v>35</v>
      </c>
      <c r="N1244" s="6">
        <v>135.59713431989607</v>
      </c>
    </row>
    <row r="1245" spans="1:14">
      <c r="A1245">
        <v>61233</v>
      </c>
      <c r="B1245" t="s">
        <v>1982</v>
      </c>
      <c r="C1245" t="s">
        <v>818</v>
      </c>
      <c r="D1245" t="s">
        <v>34</v>
      </c>
      <c r="E1245" s="1">
        <v>36544</v>
      </c>
      <c r="F1245" s="2" t="s">
        <v>27</v>
      </c>
      <c r="G1245" s="2" t="s">
        <v>28</v>
      </c>
      <c r="H1245">
        <f t="shared" ca="1" si="38"/>
        <v>18</v>
      </c>
      <c r="I1245" s="3">
        <v>17</v>
      </c>
      <c r="J1245" s="4">
        <v>8016.5926004044059</v>
      </c>
      <c r="K1245" s="5">
        <v>0.09</v>
      </c>
      <c r="L1245" s="6">
        <f t="shared" si="39"/>
        <v>721.4933340363965</v>
      </c>
      <c r="M1245" t="s">
        <v>29</v>
      </c>
      <c r="N1245" s="6">
        <v>224.87222723279484</v>
      </c>
    </row>
    <row r="1246" spans="1:14">
      <c r="A1246">
        <v>61234</v>
      </c>
      <c r="B1246" t="s">
        <v>1983</v>
      </c>
      <c r="C1246" t="s">
        <v>623</v>
      </c>
      <c r="D1246" t="s">
        <v>48</v>
      </c>
      <c r="E1246" s="1">
        <v>27731</v>
      </c>
      <c r="F1246" s="2" t="s">
        <v>27</v>
      </c>
      <c r="G1246" s="2" t="s">
        <v>28</v>
      </c>
      <c r="H1246">
        <f t="shared" ca="1" si="38"/>
        <v>42</v>
      </c>
      <c r="I1246" s="3">
        <v>24</v>
      </c>
      <c r="J1246" s="4">
        <v>1655.718940681536</v>
      </c>
      <c r="K1246" s="5">
        <v>0.25</v>
      </c>
      <c r="L1246" s="6">
        <f t="shared" si="39"/>
        <v>413.92973517038399</v>
      </c>
      <c r="M1246" t="s">
        <v>35</v>
      </c>
      <c r="N1246" s="6">
        <v>113.44809200433673</v>
      </c>
    </row>
    <row r="1247" spans="1:14">
      <c r="A1247">
        <v>61235</v>
      </c>
      <c r="B1247" t="s">
        <v>1984</v>
      </c>
      <c r="C1247" t="s">
        <v>1985</v>
      </c>
      <c r="D1247" t="s">
        <v>34</v>
      </c>
      <c r="E1247" s="1">
        <v>38358</v>
      </c>
      <c r="F1247" s="2" t="s">
        <v>27</v>
      </c>
      <c r="G1247" s="2" t="s">
        <v>28</v>
      </c>
      <c r="H1247">
        <f t="shared" ca="1" si="38"/>
        <v>13</v>
      </c>
      <c r="I1247" s="3">
        <v>20</v>
      </c>
      <c r="J1247" s="4">
        <v>4282.4051545715811</v>
      </c>
      <c r="K1247" s="5">
        <v>7.0000000000000007E-2</v>
      </c>
      <c r="L1247" s="6">
        <f t="shared" si="39"/>
        <v>299.76836082001068</v>
      </c>
      <c r="M1247" t="s">
        <v>35</v>
      </c>
      <c r="N1247" s="6">
        <v>346.35824198863514</v>
      </c>
    </row>
    <row r="1248" spans="1:14">
      <c r="A1248">
        <v>61236</v>
      </c>
      <c r="B1248" t="s">
        <v>1986</v>
      </c>
      <c r="C1248" t="s">
        <v>183</v>
      </c>
      <c r="D1248" t="s">
        <v>48</v>
      </c>
      <c r="E1248" s="1">
        <v>33640</v>
      </c>
      <c r="F1248" s="2" t="s">
        <v>1188</v>
      </c>
      <c r="G1248" s="2" t="s">
        <v>1987</v>
      </c>
      <c r="H1248">
        <f t="shared" ca="1" si="38"/>
        <v>26</v>
      </c>
      <c r="I1248" s="3">
        <v>12</v>
      </c>
      <c r="J1248" s="4">
        <v>6312.1732080121683</v>
      </c>
      <c r="K1248" s="5">
        <v>0.12</v>
      </c>
      <c r="L1248" s="6">
        <f t="shared" si="39"/>
        <v>757.46078496146015</v>
      </c>
      <c r="M1248" t="s">
        <v>35</v>
      </c>
      <c r="N1248" s="6">
        <v>113.5108025711602</v>
      </c>
    </row>
    <row r="1249" spans="1:14">
      <c r="A1249">
        <v>61237</v>
      </c>
      <c r="B1249" t="s">
        <v>1988</v>
      </c>
      <c r="C1249" t="s">
        <v>1989</v>
      </c>
      <c r="D1249" t="s">
        <v>48</v>
      </c>
      <c r="E1249" s="1">
        <v>38545</v>
      </c>
      <c r="F1249" s="2" t="s">
        <v>133</v>
      </c>
      <c r="G1249" s="2" t="s">
        <v>156</v>
      </c>
      <c r="H1249">
        <f t="shared" ca="1" si="38"/>
        <v>13</v>
      </c>
      <c r="I1249" s="3">
        <v>8</v>
      </c>
      <c r="J1249" s="4">
        <v>7956.5594762881074</v>
      </c>
      <c r="K1249" s="5">
        <v>0.04</v>
      </c>
      <c r="L1249" s="6">
        <f t="shared" si="39"/>
        <v>318.26237905152431</v>
      </c>
      <c r="M1249" t="s">
        <v>35</v>
      </c>
      <c r="N1249" s="6">
        <v>117.27218897142208</v>
      </c>
    </row>
    <row r="1250" spans="1:14">
      <c r="A1250">
        <v>61238</v>
      </c>
      <c r="B1250" t="s">
        <v>1990</v>
      </c>
      <c r="C1250" t="s">
        <v>1991</v>
      </c>
      <c r="D1250" t="s">
        <v>48</v>
      </c>
      <c r="E1250" s="1">
        <v>28853</v>
      </c>
      <c r="F1250" s="2" t="s">
        <v>27</v>
      </c>
      <c r="G1250" s="2" t="s">
        <v>28</v>
      </c>
      <c r="H1250">
        <f t="shared" ca="1" si="38"/>
        <v>39</v>
      </c>
      <c r="I1250" s="3">
        <v>18</v>
      </c>
      <c r="J1250" s="4">
        <v>4113.944155881687</v>
      </c>
      <c r="K1250" s="5">
        <v>0.25</v>
      </c>
      <c r="L1250" s="6">
        <f t="shared" si="39"/>
        <v>1028.4860389704218</v>
      </c>
      <c r="M1250" t="s">
        <v>35</v>
      </c>
      <c r="N1250" s="6">
        <v>52.274804572824287</v>
      </c>
    </row>
    <row r="1251" spans="1:14">
      <c r="A1251">
        <v>61239</v>
      </c>
      <c r="B1251" t="s">
        <v>1992</v>
      </c>
      <c r="C1251" t="s">
        <v>1993</v>
      </c>
      <c r="D1251" t="s">
        <v>48</v>
      </c>
      <c r="E1251" s="1">
        <v>32197</v>
      </c>
      <c r="F1251" s="2" t="s">
        <v>27</v>
      </c>
      <c r="G1251" s="2" t="s">
        <v>28</v>
      </c>
      <c r="H1251">
        <f t="shared" ca="1" si="38"/>
        <v>30</v>
      </c>
      <c r="I1251" s="3">
        <v>27</v>
      </c>
      <c r="J1251" s="4">
        <v>6220.0548408716377</v>
      </c>
      <c r="K1251" s="5">
        <v>0.15</v>
      </c>
      <c r="L1251" s="6">
        <f t="shared" si="39"/>
        <v>933.00822613074558</v>
      </c>
      <c r="M1251" t="s">
        <v>35</v>
      </c>
      <c r="N1251" s="6">
        <v>89.770807153368892</v>
      </c>
    </row>
    <row r="1252" spans="1:14">
      <c r="A1252">
        <v>61240</v>
      </c>
      <c r="B1252" t="s">
        <v>1994</v>
      </c>
      <c r="C1252" t="s">
        <v>1995</v>
      </c>
      <c r="D1252" t="s">
        <v>48</v>
      </c>
      <c r="E1252" s="1">
        <v>28247</v>
      </c>
      <c r="F1252" s="2" t="s">
        <v>27</v>
      </c>
      <c r="G1252" s="2" t="s">
        <v>159</v>
      </c>
      <c r="H1252">
        <f t="shared" ca="1" si="38"/>
        <v>41</v>
      </c>
      <c r="I1252" s="3">
        <v>39</v>
      </c>
      <c r="J1252" s="4">
        <v>8785.5955671712654</v>
      </c>
      <c r="K1252" s="5">
        <v>0.25</v>
      </c>
      <c r="L1252" s="6">
        <f t="shared" si="39"/>
        <v>2196.3988917928164</v>
      </c>
      <c r="M1252" t="s">
        <v>29</v>
      </c>
      <c r="N1252" s="6">
        <v>27.988038908116941</v>
      </c>
    </row>
    <row r="1253" spans="1:14">
      <c r="A1253">
        <v>61241</v>
      </c>
      <c r="B1253" t="s">
        <v>1996</v>
      </c>
      <c r="C1253" t="s">
        <v>1997</v>
      </c>
      <c r="D1253" t="s">
        <v>48</v>
      </c>
      <c r="E1253" s="1">
        <v>34363</v>
      </c>
      <c r="F1253" s="2" t="s">
        <v>27</v>
      </c>
      <c r="G1253" s="2" t="s">
        <v>28</v>
      </c>
      <c r="H1253">
        <f t="shared" ca="1" si="38"/>
        <v>24</v>
      </c>
      <c r="I1253" s="3">
        <v>29</v>
      </c>
      <c r="J1253" s="4">
        <v>8403.0114944963352</v>
      </c>
      <c r="K1253" s="5">
        <v>0.12</v>
      </c>
      <c r="L1253" s="6">
        <f t="shared" si="39"/>
        <v>1008.3613793395602</v>
      </c>
      <c r="M1253" t="s">
        <v>29</v>
      </c>
      <c r="N1253" s="6">
        <v>135.42037415862629</v>
      </c>
    </row>
    <row r="1254" spans="1:14">
      <c r="A1254">
        <v>61242</v>
      </c>
      <c r="B1254" t="s">
        <v>1998</v>
      </c>
      <c r="C1254" t="s">
        <v>1999</v>
      </c>
      <c r="D1254" t="s">
        <v>48</v>
      </c>
      <c r="E1254" s="1">
        <v>32672</v>
      </c>
      <c r="F1254" s="2" t="s">
        <v>27</v>
      </c>
      <c r="G1254" s="2" t="s">
        <v>28</v>
      </c>
      <c r="H1254">
        <f t="shared" ca="1" si="38"/>
        <v>29</v>
      </c>
      <c r="I1254" s="3">
        <v>31</v>
      </c>
      <c r="J1254" s="4">
        <v>8470.2653513446676</v>
      </c>
      <c r="K1254" s="5">
        <v>0.15</v>
      </c>
      <c r="L1254" s="6">
        <f t="shared" si="39"/>
        <v>1270.5398027017002</v>
      </c>
      <c r="M1254" t="s">
        <v>29</v>
      </c>
      <c r="N1254" s="6">
        <v>59.651053263598968</v>
      </c>
    </row>
    <row r="1255" spans="1:14">
      <c r="A1255">
        <v>61243</v>
      </c>
      <c r="B1255" t="s">
        <v>2000</v>
      </c>
      <c r="C1255" t="s">
        <v>2001</v>
      </c>
      <c r="D1255" t="s">
        <v>48</v>
      </c>
      <c r="E1255" s="1">
        <v>38552</v>
      </c>
      <c r="F1255" s="2" t="s">
        <v>133</v>
      </c>
      <c r="G1255" s="2" t="s">
        <v>156</v>
      </c>
      <c r="H1255">
        <f t="shared" ca="1" si="38"/>
        <v>13</v>
      </c>
      <c r="I1255" s="3">
        <v>18</v>
      </c>
      <c r="J1255" s="4">
        <v>3570.0812597936297</v>
      </c>
      <c r="K1255" s="5">
        <v>0.04</v>
      </c>
      <c r="L1255" s="6">
        <f t="shared" si="39"/>
        <v>142.80325039174519</v>
      </c>
      <c r="M1255" t="s">
        <v>35</v>
      </c>
      <c r="N1255" s="6">
        <v>34.350857722285575</v>
      </c>
    </row>
    <row r="1256" spans="1:14">
      <c r="A1256">
        <v>61244</v>
      </c>
      <c r="B1256" t="s">
        <v>2002</v>
      </c>
      <c r="C1256" t="s">
        <v>1918</v>
      </c>
      <c r="D1256" t="s">
        <v>48</v>
      </c>
      <c r="E1256" s="1">
        <v>37340</v>
      </c>
      <c r="F1256" s="2" t="s">
        <v>27</v>
      </c>
      <c r="G1256" s="2" t="s">
        <v>28</v>
      </c>
      <c r="H1256">
        <f t="shared" ca="1" si="38"/>
        <v>16</v>
      </c>
      <c r="I1256" s="3">
        <v>28</v>
      </c>
      <c r="J1256" s="4">
        <v>7746.3597973005753</v>
      </c>
      <c r="K1256" s="5">
        <v>7.0000000000000007E-2</v>
      </c>
      <c r="L1256" s="6">
        <f t="shared" si="39"/>
        <v>542.2451858110403</v>
      </c>
      <c r="M1256" t="s">
        <v>35</v>
      </c>
      <c r="N1256" s="6">
        <v>41.103812743983809</v>
      </c>
    </row>
    <row r="1257" spans="1:14">
      <c r="A1257">
        <v>61245</v>
      </c>
      <c r="B1257" t="s">
        <v>2003</v>
      </c>
      <c r="C1257" t="s">
        <v>2004</v>
      </c>
      <c r="D1257" t="s">
        <v>48</v>
      </c>
      <c r="E1257" s="1">
        <v>35243</v>
      </c>
      <c r="F1257" s="2" t="s">
        <v>27</v>
      </c>
      <c r="G1257" s="2" t="s">
        <v>28</v>
      </c>
      <c r="H1257">
        <f t="shared" ca="1" si="38"/>
        <v>22</v>
      </c>
      <c r="I1257" s="3">
        <v>31</v>
      </c>
      <c r="J1257" s="4">
        <v>5318.3863537287525</v>
      </c>
      <c r="K1257" s="5">
        <v>0.09</v>
      </c>
      <c r="L1257" s="6">
        <f t="shared" si="39"/>
        <v>478.65477183558772</v>
      </c>
      <c r="M1257" t="s">
        <v>35</v>
      </c>
      <c r="N1257" s="6">
        <v>118.67765881473814</v>
      </c>
    </row>
    <row r="1258" spans="1:14">
      <c r="A1258">
        <v>61246</v>
      </c>
      <c r="B1258" t="s">
        <v>2005</v>
      </c>
      <c r="C1258" t="s">
        <v>2006</v>
      </c>
      <c r="D1258" t="s">
        <v>34</v>
      </c>
      <c r="E1258" s="1">
        <v>31649</v>
      </c>
      <c r="F1258" s="2" t="s">
        <v>27</v>
      </c>
      <c r="G1258" s="2" t="s">
        <v>28</v>
      </c>
      <c r="H1258">
        <f t="shared" ca="1" si="38"/>
        <v>32</v>
      </c>
      <c r="I1258" s="3">
        <v>35</v>
      </c>
      <c r="J1258" s="4">
        <v>6689.0725858191872</v>
      </c>
      <c r="K1258" s="5">
        <v>0.15</v>
      </c>
      <c r="L1258" s="6">
        <f t="shared" si="39"/>
        <v>1003.360887872878</v>
      </c>
      <c r="M1258" t="s">
        <v>35</v>
      </c>
      <c r="N1258" s="6">
        <v>117.85615971545218</v>
      </c>
    </row>
    <row r="1259" spans="1:14">
      <c r="A1259">
        <v>61247</v>
      </c>
      <c r="B1259" t="s">
        <v>2007</v>
      </c>
      <c r="C1259" t="s">
        <v>1830</v>
      </c>
      <c r="D1259" t="s">
        <v>34</v>
      </c>
      <c r="E1259" s="1">
        <v>32743</v>
      </c>
      <c r="F1259" s="2" t="s">
        <v>27</v>
      </c>
      <c r="G1259" s="2" t="s">
        <v>28</v>
      </c>
      <c r="H1259">
        <f t="shared" ca="1" si="38"/>
        <v>29</v>
      </c>
      <c r="I1259" s="3">
        <v>16</v>
      </c>
      <c r="J1259" s="4">
        <v>6872.9222009840632</v>
      </c>
      <c r="K1259" s="5">
        <v>0.15</v>
      </c>
      <c r="L1259" s="6">
        <f t="shared" si="39"/>
        <v>1030.9383301476093</v>
      </c>
      <c r="M1259" t="s">
        <v>35</v>
      </c>
      <c r="N1259" s="6">
        <v>321.61596755773121</v>
      </c>
    </row>
    <row r="1260" spans="1:14">
      <c r="A1260">
        <v>61248</v>
      </c>
      <c r="B1260" t="s">
        <v>2008</v>
      </c>
      <c r="C1260" t="s">
        <v>185</v>
      </c>
      <c r="D1260" t="s">
        <v>48</v>
      </c>
      <c r="E1260" s="1">
        <v>34969</v>
      </c>
      <c r="F1260" s="2" t="s">
        <v>27</v>
      </c>
      <c r="G1260" s="2" t="s">
        <v>260</v>
      </c>
      <c r="H1260">
        <f t="shared" ca="1" si="38"/>
        <v>23</v>
      </c>
      <c r="I1260" s="3">
        <v>38</v>
      </c>
      <c r="J1260" s="4">
        <v>2835.8160017071141</v>
      </c>
      <c r="K1260" s="5">
        <v>0.09</v>
      </c>
      <c r="L1260" s="6">
        <f t="shared" si="39"/>
        <v>255.22344015364027</v>
      </c>
      <c r="M1260" t="s">
        <v>35</v>
      </c>
      <c r="N1260" s="6">
        <v>75.515474253369064</v>
      </c>
    </row>
    <row r="1261" spans="1:14">
      <c r="A1261">
        <v>61249</v>
      </c>
      <c r="B1261" t="s">
        <v>2009</v>
      </c>
      <c r="C1261" t="s">
        <v>1754</v>
      </c>
      <c r="D1261" t="s">
        <v>34</v>
      </c>
      <c r="E1261" s="1">
        <v>33101</v>
      </c>
      <c r="F1261" s="2" t="s">
        <v>27</v>
      </c>
      <c r="G1261" s="2" t="s">
        <v>28</v>
      </c>
      <c r="H1261">
        <f t="shared" ca="1" si="38"/>
        <v>28</v>
      </c>
      <c r="I1261" s="3">
        <v>15</v>
      </c>
      <c r="J1261" s="4">
        <v>9796.9882443648894</v>
      </c>
      <c r="K1261" s="5">
        <v>0.12</v>
      </c>
      <c r="L1261" s="6">
        <f t="shared" si="39"/>
        <v>1175.6385893237866</v>
      </c>
      <c r="M1261" t="s">
        <v>29</v>
      </c>
      <c r="N1261" s="6">
        <v>340.53342963219836</v>
      </c>
    </row>
    <row r="1262" spans="1:14">
      <c r="A1262">
        <v>61250</v>
      </c>
      <c r="B1262" t="s">
        <v>2010</v>
      </c>
      <c r="C1262" t="s">
        <v>1765</v>
      </c>
      <c r="D1262" t="s">
        <v>34</v>
      </c>
      <c r="E1262" s="1">
        <v>33158</v>
      </c>
      <c r="F1262" s="2" t="s">
        <v>27</v>
      </c>
      <c r="G1262" s="2" t="s">
        <v>28</v>
      </c>
      <c r="H1262">
        <f t="shared" ca="1" si="38"/>
        <v>28</v>
      </c>
      <c r="I1262" s="3">
        <v>22</v>
      </c>
      <c r="J1262" s="4">
        <v>6087.6927982378065</v>
      </c>
      <c r="K1262" s="5">
        <v>0.12</v>
      </c>
      <c r="L1262" s="6">
        <f t="shared" si="39"/>
        <v>730.52313578853671</v>
      </c>
      <c r="M1262" t="s">
        <v>35</v>
      </c>
      <c r="N1262" s="6">
        <v>145.81019766256517</v>
      </c>
    </row>
    <row r="1263" spans="1:14">
      <c r="A1263">
        <v>61251</v>
      </c>
      <c r="B1263" t="s">
        <v>2011</v>
      </c>
      <c r="C1263" t="s">
        <v>2012</v>
      </c>
      <c r="D1263" t="s">
        <v>48</v>
      </c>
      <c r="E1263" s="1">
        <v>29213</v>
      </c>
      <c r="F1263" s="2" t="s">
        <v>27</v>
      </c>
      <c r="G1263" s="2" t="s">
        <v>28</v>
      </c>
      <c r="H1263">
        <f t="shared" ca="1" si="38"/>
        <v>38</v>
      </c>
      <c r="I1263" s="3">
        <v>26</v>
      </c>
      <c r="J1263" s="4">
        <v>6118.0015135705353</v>
      </c>
      <c r="K1263" s="5">
        <v>0.25</v>
      </c>
      <c r="L1263" s="6">
        <f t="shared" si="39"/>
        <v>1529.5003783926338</v>
      </c>
      <c r="M1263" t="s">
        <v>35</v>
      </c>
      <c r="N1263" s="6">
        <v>105.40204475820676</v>
      </c>
    </row>
    <row r="1264" spans="1:14">
      <c r="A1264">
        <v>61252</v>
      </c>
      <c r="B1264" t="s">
        <v>2013</v>
      </c>
      <c r="C1264" t="s">
        <v>1837</v>
      </c>
      <c r="D1264" t="s">
        <v>34</v>
      </c>
      <c r="E1264" s="1">
        <v>39206</v>
      </c>
      <c r="F1264" s="2" t="s">
        <v>27</v>
      </c>
      <c r="G1264" s="2" t="s">
        <v>28</v>
      </c>
      <c r="H1264">
        <f t="shared" ca="1" si="38"/>
        <v>11</v>
      </c>
      <c r="I1264" s="3">
        <v>33</v>
      </c>
      <c r="J1264" s="4">
        <v>7707.3208663743371</v>
      </c>
      <c r="K1264" s="5">
        <v>0.04</v>
      </c>
      <c r="L1264" s="6">
        <f t="shared" si="39"/>
        <v>308.29283465497349</v>
      </c>
      <c r="M1264" t="s">
        <v>35</v>
      </c>
      <c r="N1264" s="6">
        <v>204.7228642256776</v>
      </c>
    </row>
    <row r="1265" spans="1:14">
      <c r="A1265">
        <v>61253</v>
      </c>
      <c r="B1265" t="s">
        <v>4</v>
      </c>
      <c r="C1265" t="s">
        <v>626</v>
      </c>
      <c r="D1265" t="s">
        <v>48</v>
      </c>
      <c r="E1265" s="1">
        <v>39108</v>
      </c>
      <c r="F1265" s="2" t="s">
        <v>27</v>
      </c>
      <c r="G1265" s="2" t="s">
        <v>28</v>
      </c>
      <c r="H1265">
        <f t="shared" ca="1" si="38"/>
        <v>11</v>
      </c>
      <c r="I1265" s="3">
        <v>17</v>
      </c>
      <c r="J1265" s="4">
        <v>1670.0950178804894</v>
      </c>
      <c r="K1265" s="5">
        <v>0.04</v>
      </c>
      <c r="L1265" s="6">
        <f t="shared" si="39"/>
        <v>66.80380071521958</v>
      </c>
      <c r="M1265" t="s">
        <v>35</v>
      </c>
      <c r="N1265" s="6">
        <v>92.970964448989079</v>
      </c>
    </row>
    <row r="1266" spans="1:14">
      <c r="A1266">
        <v>61254</v>
      </c>
      <c r="B1266" t="s">
        <v>2014</v>
      </c>
      <c r="C1266" t="s">
        <v>1847</v>
      </c>
      <c r="D1266" t="s">
        <v>34</v>
      </c>
      <c r="E1266" s="1">
        <v>37320</v>
      </c>
      <c r="F1266" s="2" t="s">
        <v>27</v>
      </c>
      <c r="G1266" s="2" t="s">
        <v>49</v>
      </c>
      <c r="H1266">
        <f t="shared" ca="1" si="38"/>
        <v>16</v>
      </c>
      <c r="I1266" s="3">
        <v>30</v>
      </c>
      <c r="J1266" s="4">
        <v>9287.2132154590727</v>
      </c>
      <c r="K1266" s="5">
        <v>7.0000000000000007E-2</v>
      </c>
      <c r="L1266" s="6">
        <f t="shared" si="39"/>
        <v>650.1049250821352</v>
      </c>
      <c r="M1266" t="s">
        <v>29</v>
      </c>
      <c r="N1266" s="6">
        <v>271.9216477748065</v>
      </c>
    </row>
    <row r="1267" spans="1:14">
      <c r="A1267">
        <v>61255</v>
      </c>
      <c r="B1267" t="s">
        <v>2015</v>
      </c>
      <c r="C1267" t="s">
        <v>2016</v>
      </c>
      <c r="D1267" t="s">
        <v>48</v>
      </c>
      <c r="E1267" s="1">
        <v>28793</v>
      </c>
      <c r="F1267" s="2" t="s">
        <v>27</v>
      </c>
      <c r="G1267" s="2" t="s">
        <v>28</v>
      </c>
      <c r="H1267">
        <f t="shared" ca="1" si="38"/>
        <v>39</v>
      </c>
      <c r="I1267" s="3">
        <v>34</v>
      </c>
      <c r="J1267" s="4">
        <v>8339.0562982828924</v>
      </c>
      <c r="K1267" s="5">
        <v>0.25</v>
      </c>
      <c r="L1267" s="6">
        <f t="shared" si="39"/>
        <v>2084.7640745707231</v>
      </c>
      <c r="M1267" t="s">
        <v>29</v>
      </c>
      <c r="N1267" s="6">
        <v>36.970331542665171</v>
      </c>
    </row>
    <row r="1268" spans="1:14">
      <c r="A1268">
        <v>61256</v>
      </c>
      <c r="B1268" t="s">
        <v>2017</v>
      </c>
      <c r="C1268" t="s">
        <v>1205</v>
      </c>
      <c r="D1268" t="s">
        <v>48</v>
      </c>
      <c r="E1268" s="1">
        <v>35258</v>
      </c>
      <c r="F1268" s="2" t="s">
        <v>27</v>
      </c>
      <c r="G1268" s="2" t="s">
        <v>159</v>
      </c>
      <c r="H1268">
        <f t="shared" ca="1" si="38"/>
        <v>22</v>
      </c>
      <c r="I1268" s="3">
        <v>20</v>
      </c>
      <c r="J1268" s="4">
        <v>6845.0426664724901</v>
      </c>
      <c r="K1268" s="5">
        <v>0.09</v>
      </c>
      <c r="L1268" s="6">
        <f t="shared" si="39"/>
        <v>616.0538399825241</v>
      </c>
      <c r="M1268" t="s">
        <v>35</v>
      </c>
      <c r="N1268" s="6">
        <v>49.394494003264263</v>
      </c>
    </row>
    <row r="1269" spans="1:14">
      <c r="A1269">
        <v>61257</v>
      </c>
      <c r="B1269" t="s">
        <v>2018</v>
      </c>
      <c r="C1269" t="s">
        <v>632</v>
      </c>
      <c r="D1269" t="s">
        <v>48</v>
      </c>
      <c r="E1269" s="1">
        <v>27468</v>
      </c>
      <c r="F1269" s="2" t="s">
        <v>27</v>
      </c>
      <c r="G1269" s="2" t="s">
        <v>28</v>
      </c>
      <c r="H1269">
        <f t="shared" ca="1" si="38"/>
        <v>43</v>
      </c>
      <c r="I1269" s="3">
        <v>14</v>
      </c>
      <c r="J1269" s="4">
        <v>2302.5115478538564</v>
      </c>
      <c r="K1269" s="5">
        <v>0.25</v>
      </c>
      <c r="L1269" s="6">
        <f t="shared" si="39"/>
        <v>575.62788696346411</v>
      </c>
      <c r="M1269" t="s">
        <v>35</v>
      </c>
      <c r="N1269" s="6">
        <v>121.34630252410453</v>
      </c>
    </row>
    <row r="1270" spans="1:14">
      <c r="A1270">
        <v>61258</v>
      </c>
      <c r="B1270" t="s">
        <v>2019</v>
      </c>
      <c r="C1270" t="s">
        <v>2020</v>
      </c>
      <c r="D1270" t="s">
        <v>48</v>
      </c>
      <c r="E1270" s="1">
        <v>33090</v>
      </c>
      <c r="F1270" s="2" t="s">
        <v>27</v>
      </c>
      <c r="G1270" s="2" t="s">
        <v>42</v>
      </c>
      <c r="H1270">
        <f t="shared" ca="1" si="38"/>
        <v>28</v>
      </c>
      <c r="I1270" s="3">
        <v>38</v>
      </c>
      <c r="J1270" s="4">
        <v>5057.2290944514043</v>
      </c>
      <c r="K1270" s="5">
        <v>0.12</v>
      </c>
      <c r="L1270" s="6">
        <f t="shared" si="39"/>
        <v>606.86749133416845</v>
      </c>
      <c r="M1270" t="s">
        <v>35</v>
      </c>
      <c r="N1270" s="6">
        <v>90.581697410865132</v>
      </c>
    </row>
    <row r="1271" spans="1:14">
      <c r="A1271">
        <v>61259</v>
      </c>
      <c r="B1271" t="s">
        <v>2021</v>
      </c>
      <c r="C1271" t="s">
        <v>2022</v>
      </c>
      <c r="D1271" t="s">
        <v>34</v>
      </c>
      <c r="E1271" s="1">
        <v>39435</v>
      </c>
      <c r="F1271" s="2" t="s">
        <v>1164</v>
      </c>
      <c r="G1271" s="2" t="s">
        <v>28</v>
      </c>
      <c r="H1271">
        <f t="shared" ca="1" si="38"/>
        <v>10</v>
      </c>
      <c r="I1271" s="3">
        <v>6</v>
      </c>
      <c r="J1271" s="4">
        <v>3878.1711486714466</v>
      </c>
      <c r="K1271" s="5">
        <v>0.04</v>
      </c>
      <c r="L1271" s="6">
        <f t="shared" si="39"/>
        <v>155.12684594685786</v>
      </c>
      <c r="M1271" t="s">
        <v>35</v>
      </c>
      <c r="N1271" s="6">
        <v>115.20622936838727</v>
      </c>
    </row>
    <row r="1272" spans="1:14">
      <c r="A1272">
        <v>61260</v>
      </c>
      <c r="B1272" t="s">
        <v>2023</v>
      </c>
      <c r="C1272" t="s">
        <v>837</v>
      </c>
      <c r="D1272" t="s">
        <v>34</v>
      </c>
      <c r="E1272" s="1">
        <v>39061</v>
      </c>
      <c r="F1272" s="2" t="s">
        <v>133</v>
      </c>
      <c r="G1272" s="2" t="s">
        <v>156</v>
      </c>
      <c r="H1272">
        <f t="shared" ca="1" si="38"/>
        <v>11</v>
      </c>
      <c r="I1272" s="3">
        <v>10</v>
      </c>
      <c r="J1272" s="4">
        <v>4642.4386379314601</v>
      </c>
      <c r="K1272" s="5">
        <v>0.04</v>
      </c>
      <c r="L1272" s="6">
        <f t="shared" si="39"/>
        <v>185.69754551725842</v>
      </c>
      <c r="M1272" t="s">
        <v>35</v>
      </c>
      <c r="N1272" s="6">
        <v>283.04312607650076</v>
      </c>
    </row>
    <row r="1273" spans="1:14">
      <c r="A1273">
        <v>61261</v>
      </c>
      <c r="B1273" t="s">
        <v>2024</v>
      </c>
      <c r="C1273" t="s">
        <v>2025</v>
      </c>
      <c r="D1273" t="s">
        <v>48</v>
      </c>
      <c r="E1273" s="1">
        <v>31457</v>
      </c>
      <c r="F1273" s="2" t="s">
        <v>27</v>
      </c>
      <c r="G1273" s="2" t="s">
        <v>28</v>
      </c>
      <c r="H1273">
        <f t="shared" ca="1" si="38"/>
        <v>32</v>
      </c>
      <c r="I1273" s="3">
        <v>37</v>
      </c>
      <c r="J1273" s="4">
        <v>8911.1778243795998</v>
      </c>
      <c r="K1273" s="5">
        <v>0.15</v>
      </c>
      <c r="L1273" s="6">
        <f t="shared" si="39"/>
        <v>1336.67667365694</v>
      </c>
      <c r="M1273" t="s">
        <v>29</v>
      </c>
      <c r="N1273" s="6">
        <v>51.127468536536853</v>
      </c>
    </row>
    <row r="1274" spans="1:14">
      <c r="A1274">
        <v>61262</v>
      </c>
      <c r="B1274" t="s">
        <v>2026</v>
      </c>
      <c r="C1274" t="s">
        <v>2027</v>
      </c>
      <c r="D1274" t="s">
        <v>48</v>
      </c>
      <c r="E1274" s="1">
        <v>31737</v>
      </c>
      <c r="F1274" s="2" t="s">
        <v>27</v>
      </c>
      <c r="G1274" s="2" t="s">
        <v>28</v>
      </c>
      <c r="H1274">
        <f t="shared" ca="1" si="38"/>
        <v>31</v>
      </c>
      <c r="I1274" s="3">
        <v>33</v>
      </c>
      <c r="J1274" s="4">
        <v>5386.3963701389112</v>
      </c>
      <c r="K1274" s="5">
        <v>0.15</v>
      </c>
      <c r="L1274" s="6">
        <f t="shared" si="39"/>
        <v>807.95945552083663</v>
      </c>
      <c r="M1274" t="s">
        <v>35</v>
      </c>
      <c r="N1274" s="6">
        <v>82.723184010388593</v>
      </c>
    </row>
    <row r="1275" spans="1:14">
      <c r="A1275">
        <v>61263</v>
      </c>
      <c r="B1275" t="s">
        <v>2028</v>
      </c>
      <c r="C1275" t="s">
        <v>640</v>
      </c>
      <c r="D1275" t="s">
        <v>48</v>
      </c>
      <c r="E1275" s="1">
        <v>28064</v>
      </c>
      <c r="F1275" s="2" t="s">
        <v>27</v>
      </c>
      <c r="G1275" s="2" t="s">
        <v>28</v>
      </c>
      <c r="H1275">
        <f t="shared" ca="1" si="38"/>
        <v>41</v>
      </c>
      <c r="I1275" s="3">
        <v>23</v>
      </c>
      <c r="J1275" s="4">
        <v>7859.0106417291772</v>
      </c>
      <c r="K1275" s="5">
        <v>0.25</v>
      </c>
      <c r="L1275" s="6">
        <f t="shared" si="39"/>
        <v>1964.7526604322943</v>
      </c>
      <c r="M1275" t="s">
        <v>35</v>
      </c>
      <c r="N1275" s="6">
        <v>34.99432806826411</v>
      </c>
    </row>
    <row r="1276" spans="1:14">
      <c r="A1276">
        <v>61264</v>
      </c>
      <c r="B1276" t="s">
        <v>2029</v>
      </c>
      <c r="C1276" t="s">
        <v>2030</v>
      </c>
      <c r="D1276" t="s">
        <v>48</v>
      </c>
      <c r="E1276" s="1">
        <v>39734</v>
      </c>
      <c r="F1276" s="2" t="s">
        <v>27</v>
      </c>
      <c r="G1276" s="2" t="s">
        <v>28</v>
      </c>
      <c r="H1276">
        <f t="shared" ca="1" si="38"/>
        <v>10</v>
      </c>
      <c r="I1276" s="3">
        <v>26</v>
      </c>
      <c r="J1276" s="4">
        <v>9959.7367227547838</v>
      </c>
      <c r="K1276" s="5">
        <v>0</v>
      </c>
      <c r="L1276" s="6">
        <f t="shared" si="39"/>
        <v>0</v>
      </c>
      <c r="M1276" t="s">
        <v>29</v>
      </c>
      <c r="N1276" s="6">
        <v>85.805487599773627</v>
      </c>
    </row>
    <row r="1277" spans="1:14">
      <c r="A1277">
        <v>61265</v>
      </c>
      <c r="B1277" t="s">
        <v>2031</v>
      </c>
      <c r="C1277" t="s">
        <v>136</v>
      </c>
      <c r="D1277" t="s">
        <v>48</v>
      </c>
      <c r="E1277" s="1">
        <v>28383</v>
      </c>
      <c r="F1277" s="2" t="s">
        <v>27</v>
      </c>
      <c r="G1277" s="2" t="s">
        <v>28</v>
      </c>
      <c r="H1277">
        <f t="shared" ca="1" si="38"/>
        <v>41</v>
      </c>
      <c r="I1277" s="3">
        <v>10</v>
      </c>
      <c r="J1277" s="4">
        <v>1635.7727829380631</v>
      </c>
      <c r="K1277" s="5">
        <v>0.25</v>
      </c>
      <c r="L1277" s="6">
        <f t="shared" si="39"/>
        <v>408.94319573451577</v>
      </c>
      <c r="M1277" t="s">
        <v>35</v>
      </c>
      <c r="N1277" s="6">
        <v>114.57375605999705</v>
      </c>
    </row>
    <row r="1278" spans="1:14">
      <c r="A1278">
        <v>61266</v>
      </c>
      <c r="B1278" t="s">
        <v>2032</v>
      </c>
      <c r="C1278" t="s">
        <v>2033</v>
      </c>
      <c r="D1278" t="s">
        <v>48</v>
      </c>
      <c r="E1278" s="1">
        <v>40087</v>
      </c>
      <c r="F1278" s="2" t="s">
        <v>27</v>
      </c>
      <c r="G1278" s="2" t="s">
        <v>28</v>
      </c>
      <c r="H1278">
        <f t="shared" ca="1" si="38"/>
        <v>9</v>
      </c>
      <c r="I1278" s="3">
        <v>27</v>
      </c>
      <c r="J1278" s="4">
        <v>7615.1215255264487</v>
      </c>
      <c r="K1278" s="5">
        <v>0</v>
      </c>
      <c r="L1278" s="6">
        <f t="shared" si="39"/>
        <v>0</v>
      </c>
      <c r="M1278" t="s">
        <v>35</v>
      </c>
      <c r="N1278" s="6">
        <v>88.005699887351398</v>
      </c>
    </row>
    <row r="1279" spans="1:14">
      <c r="A1279">
        <v>61267</v>
      </c>
      <c r="B1279" t="s">
        <v>2034</v>
      </c>
      <c r="C1279" t="s">
        <v>2035</v>
      </c>
      <c r="D1279" t="s">
        <v>34</v>
      </c>
      <c r="E1279" s="1">
        <v>38247</v>
      </c>
      <c r="F1279" s="2" t="s">
        <v>27</v>
      </c>
      <c r="G1279" s="2" t="s">
        <v>76</v>
      </c>
      <c r="H1279">
        <f t="shared" ca="1" si="38"/>
        <v>14</v>
      </c>
      <c r="I1279" s="3">
        <v>10</v>
      </c>
      <c r="J1279" s="4">
        <v>3948.5694129660765</v>
      </c>
      <c r="K1279" s="5">
        <v>7.0000000000000007E-2</v>
      </c>
      <c r="L1279" s="6">
        <f t="shared" si="39"/>
        <v>276.3998589076254</v>
      </c>
      <c r="M1279" t="s">
        <v>35</v>
      </c>
      <c r="N1279" s="6">
        <v>181.09733053915099</v>
      </c>
    </row>
    <row r="1280" spans="1:14">
      <c r="A1280">
        <v>61268</v>
      </c>
      <c r="B1280" t="s">
        <v>2036</v>
      </c>
      <c r="C1280" t="s">
        <v>726</v>
      </c>
      <c r="D1280" t="s">
        <v>48</v>
      </c>
      <c r="E1280" s="1">
        <v>33083</v>
      </c>
      <c r="F1280" s="2" t="s">
        <v>27</v>
      </c>
      <c r="G1280" s="2" t="s">
        <v>28</v>
      </c>
      <c r="H1280">
        <f t="shared" ca="1" si="38"/>
        <v>28</v>
      </c>
      <c r="I1280" s="3">
        <v>19</v>
      </c>
      <c r="J1280" s="4">
        <v>6843.7522515269575</v>
      </c>
      <c r="K1280" s="5">
        <v>0.12</v>
      </c>
      <c r="L1280" s="6">
        <f t="shared" si="39"/>
        <v>821.25027018323487</v>
      </c>
      <c r="M1280" t="s">
        <v>35</v>
      </c>
      <c r="N1280" s="6">
        <v>119.62545562555806</v>
      </c>
    </row>
    <row r="1281" spans="1:14">
      <c r="A1281">
        <v>61269</v>
      </c>
      <c r="B1281" t="s">
        <v>2037</v>
      </c>
      <c r="C1281" t="s">
        <v>804</v>
      </c>
      <c r="D1281" t="s">
        <v>48</v>
      </c>
      <c r="E1281" s="1">
        <v>29715</v>
      </c>
      <c r="F1281" s="2" t="s">
        <v>27</v>
      </c>
      <c r="G1281" s="2" t="s">
        <v>28</v>
      </c>
      <c r="H1281">
        <f t="shared" ca="1" si="38"/>
        <v>37</v>
      </c>
      <c r="I1281" s="3">
        <v>31</v>
      </c>
      <c r="J1281" s="4">
        <v>7321.2556796604913</v>
      </c>
      <c r="K1281" s="5">
        <v>0.25</v>
      </c>
      <c r="L1281" s="6">
        <f t="shared" si="39"/>
        <v>1830.3139199151228</v>
      </c>
      <c r="M1281" t="s">
        <v>35</v>
      </c>
      <c r="N1281" s="6">
        <v>35.492852694989736</v>
      </c>
    </row>
    <row r="1282" spans="1:14">
      <c r="A1282">
        <v>61270</v>
      </c>
      <c r="B1282" t="s">
        <v>2038</v>
      </c>
      <c r="C1282" t="s">
        <v>2039</v>
      </c>
      <c r="D1282" t="s">
        <v>48</v>
      </c>
      <c r="E1282" s="1">
        <v>36909</v>
      </c>
      <c r="F1282" s="2" t="s">
        <v>27</v>
      </c>
      <c r="G1282" s="2" t="s">
        <v>28</v>
      </c>
      <c r="H1282">
        <f t="shared" ca="1" si="38"/>
        <v>17</v>
      </c>
      <c r="I1282" s="3">
        <v>20</v>
      </c>
      <c r="J1282" s="4">
        <v>7832.8830635024351</v>
      </c>
      <c r="K1282" s="5">
        <v>7.0000000000000007E-2</v>
      </c>
      <c r="L1282" s="6">
        <f t="shared" si="39"/>
        <v>548.30181444517052</v>
      </c>
      <c r="M1282" t="s">
        <v>35</v>
      </c>
      <c r="N1282" s="6">
        <v>28.935456385646713</v>
      </c>
    </row>
    <row r="1283" spans="1:14">
      <c r="A1283">
        <v>61271</v>
      </c>
      <c r="B1283" t="s">
        <v>2040</v>
      </c>
      <c r="C1283" t="s">
        <v>2041</v>
      </c>
      <c r="D1283" t="s">
        <v>48</v>
      </c>
      <c r="E1283" s="1">
        <v>38110</v>
      </c>
      <c r="F1283" s="2" t="s">
        <v>27</v>
      </c>
      <c r="G1283" s="2" t="s">
        <v>28</v>
      </c>
      <c r="H1283">
        <f t="shared" ca="1" si="38"/>
        <v>14</v>
      </c>
      <c r="I1283" s="3">
        <v>29</v>
      </c>
      <c r="J1283" s="4">
        <v>3142.8070325104172</v>
      </c>
      <c r="K1283" s="5">
        <v>7.0000000000000007E-2</v>
      </c>
      <c r="L1283" s="6">
        <f t="shared" si="39"/>
        <v>219.99649227572922</v>
      </c>
      <c r="M1283" t="s">
        <v>35</v>
      </c>
      <c r="N1283" s="6">
        <v>43.967669238047058</v>
      </c>
    </row>
    <row r="1284" spans="1:14">
      <c r="A1284">
        <v>61272</v>
      </c>
      <c r="B1284" t="s">
        <v>2042</v>
      </c>
      <c r="C1284" t="s">
        <v>1798</v>
      </c>
      <c r="D1284" t="s">
        <v>34</v>
      </c>
      <c r="E1284" s="1">
        <v>31796</v>
      </c>
      <c r="F1284" s="2" t="s">
        <v>27</v>
      </c>
      <c r="G1284" s="2" t="s">
        <v>28</v>
      </c>
      <c r="H1284">
        <f t="shared" ca="1" si="38"/>
        <v>31</v>
      </c>
      <c r="I1284" s="3">
        <v>34</v>
      </c>
      <c r="J1284" s="4">
        <v>4437.7060266775889</v>
      </c>
      <c r="K1284" s="5">
        <v>0.15</v>
      </c>
      <c r="L1284" s="6">
        <f t="shared" si="39"/>
        <v>665.65590400163831</v>
      </c>
      <c r="M1284" t="s">
        <v>35</v>
      </c>
      <c r="N1284" s="6">
        <v>276.09901641675742</v>
      </c>
    </row>
    <row r="1285" spans="1:14">
      <c r="A1285">
        <v>61273</v>
      </c>
      <c r="B1285" t="s">
        <v>2043</v>
      </c>
      <c r="C1285" t="s">
        <v>2044</v>
      </c>
      <c r="D1285" t="s">
        <v>48</v>
      </c>
      <c r="E1285" s="1">
        <v>37296</v>
      </c>
      <c r="F1285" s="2" t="s">
        <v>27</v>
      </c>
      <c r="G1285" s="2" t="s">
        <v>28</v>
      </c>
      <c r="H1285">
        <f t="shared" ca="1" si="38"/>
        <v>16</v>
      </c>
      <c r="I1285" s="3">
        <v>35</v>
      </c>
      <c r="J1285" s="4">
        <v>6061.5698487852605</v>
      </c>
      <c r="K1285" s="5">
        <v>7.0000000000000007E-2</v>
      </c>
      <c r="L1285" s="6">
        <f t="shared" si="39"/>
        <v>424.30988941496827</v>
      </c>
      <c r="M1285" t="s">
        <v>35</v>
      </c>
      <c r="N1285" s="6">
        <v>119.21142273634014</v>
      </c>
    </row>
    <row r="1286" spans="1:14">
      <c r="A1286">
        <v>61274</v>
      </c>
      <c r="B1286" t="s">
        <v>2045</v>
      </c>
      <c r="C1286" t="s">
        <v>2046</v>
      </c>
      <c r="D1286" t="s">
        <v>34</v>
      </c>
      <c r="E1286" s="1">
        <v>35259</v>
      </c>
      <c r="F1286" s="2" t="s">
        <v>27</v>
      </c>
      <c r="G1286" s="2" t="s">
        <v>28</v>
      </c>
      <c r="H1286">
        <f t="shared" ca="1" si="38"/>
        <v>22</v>
      </c>
      <c r="I1286" s="3">
        <v>30</v>
      </c>
      <c r="J1286" s="4">
        <v>5004.2010714016378</v>
      </c>
      <c r="K1286" s="5">
        <v>0.09</v>
      </c>
      <c r="L1286" s="6">
        <f t="shared" si="39"/>
        <v>450.37809642614741</v>
      </c>
      <c r="M1286" t="s">
        <v>35</v>
      </c>
      <c r="N1286" s="6">
        <v>110.14627817363339</v>
      </c>
    </row>
    <row r="1287" spans="1:14">
      <c r="A1287">
        <v>61275</v>
      </c>
      <c r="B1287" t="s">
        <v>2047</v>
      </c>
      <c r="C1287" t="s">
        <v>2048</v>
      </c>
      <c r="D1287" t="s">
        <v>48</v>
      </c>
      <c r="E1287" s="1">
        <v>29694</v>
      </c>
      <c r="F1287" s="2" t="s">
        <v>133</v>
      </c>
      <c r="G1287" s="2" t="s">
        <v>156</v>
      </c>
      <c r="H1287">
        <f t="shared" ca="1" si="38"/>
        <v>37</v>
      </c>
      <c r="I1287" s="3">
        <v>37</v>
      </c>
      <c r="J1287" s="4">
        <v>3971.4463889095682</v>
      </c>
      <c r="K1287" s="5">
        <v>0.25</v>
      </c>
      <c r="L1287" s="6">
        <f t="shared" si="39"/>
        <v>992.86159722739205</v>
      </c>
      <c r="M1287" t="s">
        <v>35</v>
      </c>
      <c r="N1287" s="6">
        <v>23.748801421739255</v>
      </c>
    </row>
    <row r="1288" spans="1:14">
      <c r="A1288">
        <v>61276</v>
      </c>
      <c r="B1288" t="s">
        <v>2049</v>
      </c>
      <c r="C1288" t="s">
        <v>1210</v>
      </c>
      <c r="D1288" t="s">
        <v>48</v>
      </c>
      <c r="E1288" s="1">
        <v>37409</v>
      </c>
      <c r="F1288" s="2" t="s">
        <v>27</v>
      </c>
      <c r="G1288" s="2" t="s">
        <v>28</v>
      </c>
      <c r="H1288">
        <f t="shared" ca="1" si="38"/>
        <v>16</v>
      </c>
      <c r="I1288" s="3">
        <v>39</v>
      </c>
      <c r="J1288" s="4">
        <v>9663.5166377973892</v>
      </c>
      <c r="K1288" s="5">
        <v>7.0000000000000007E-2</v>
      </c>
      <c r="L1288" s="6">
        <f t="shared" si="39"/>
        <v>676.44616464581736</v>
      </c>
      <c r="M1288" t="s">
        <v>29</v>
      </c>
      <c r="N1288" s="6">
        <v>20.866667115728394</v>
      </c>
    </row>
    <row r="1289" spans="1:14">
      <c r="A1289">
        <v>61277</v>
      </c>
      <c r="B1289" t="s">
        <v>2050</v>
      </c>
      <c r="C1289" t="s">
        <v>1805</v>
      </c>
      <c r="D1289" t="s">
        <v>34</v>
      </c>
      <c r="E1289" s="1">
        <v>39816</v>
      </c>
      <c r="F1289" s="2" t="s">
        <v>27</v>
      </c>
      <c r="G1289" s="2" t="s">
        <v>28</v>
      </c>
      <c r="H1289">
        <f t="shared" ca="1" si="38"/>
        <v>9</v>
      </c>
      <c r="I1289" s="3">
        <v>7</v>
      </c>
      <c r="J1289" s="4">
        <v>9347.924649057888</v>
      </c>
      <c r="K1289" s="5">
        <v>0</v>
      </c>
      <c r="L1289" s="6">
        <f t="shared" si="39"/>
        <v>0</v>
      </c>
      <c r="M1289" t="s">
        <v>29</v>
      </c>
      <c r="N1289" s="6">
        <v>145.47046892568315</v>
      </c>
    </row>
    <row r="1290" spans="1:14">
      <c r="A1290">
        <v>61278</v>
      </c>
      <c r="B1290" t="s">
        <v>2051</v>
      </c>
      <c r="C1290" t="s">
        <v>742</v>
      </c>
      <c r="D1290" t="s">
        <v>48</v>
      </c>
      <c r="E1290" s="1">
        <v>28075</v>
      </c>
      <c r="F1290" s="2" t="s">
        <v>133</v>
      </c>
      <c r="G1290" s="2" t="s">
        <v>156</v>
      </c>
      <c r="H1290">
        <f t="shared" ca="1" si="38"/>
        <v>41</v>
      </c>
      <c r="I1290" s="3">
        <v>21</v>
      </c>
      <c r="J1290" s="4">
        <v>6881.9146513591486</v>
      </c>
      <c r="K1290" s="5">
        <v>0.25</v>
      </c>
      <c r="L1290" s="6">
        <f t="shared" si="39"/>
        <v>1720.4786628397871</v>
      </c>
      <c r="M1290" t="s">
        <v>35</v>
      </c>
      <c r="N1290" s="6">
        <v>83.529870259166643</v>
      </c>
    </row>
    <row r="1291" spans="1:14">
      <c r="A1291">
        <v>61279</v>
      </c>
      <c r="B1291" t="s">
        <v>2052</v>
      </c>
      <c r="C1291" t="s">
        <v>1212</v>
      </c>
      <c r="D1291" t="s">
        <v>48</v>
      </c>
      <c r="E1291" s="1">
        <v>35518</v>
      </c>
      <c r="F1291" s="2" t="s">
        <v>27</v>
      </c>
      <c r="G1291" s="2" t="s">
        <v>28</v>
      </c>
      <c r="H1291">
        <f t="shared" ca="1" si="38"/>
        <v>21</v>
      </c>
      <c r="I1291" s="3">
        <v>34</v>
      </c>
      <c r="J1291" s="4">
        <v>7372.6011279050344</v>
      </c>
      <c r="K1291" s="5">
        <v>0.09</v>
      </c>
      <c r="L1291" s="6">
        <f t="shared" si="39"/>
        <v>663.53410151145306</v>
      </c>
      <c r="M1291" t="s">
        <v>35</v>
      </c>
      <c r="N1291" s="6">
        <v>59.420665578788302</v>
      </c>
    </row>
    <row r="1292" spans="1:14">
      <c r="A1292">
        <v>61280</v>
      </c>
      <c r="B1292" t="s">
        <v>2053</v>
      </c>
      <c r="C1292" t="s">
        <v>1830</v>
      </c>
      <c r="D1292" t="s">
        <v>34</v>
      </c>
      <c r="E1292" s="1">
        <v>39936</v>
      </c>
      <c r="F1292" s="2" t="s">
        <v>1164</v>
      </c>
      <c r="G1292" s="2" t="s">
        <v>28</v>
      </c>
      <c r="H1292">
        <f t="shared" ref="H1292:H1355" ca="1" si="40">DATEDIF(E1292,TODAY(),"y")</f>
        <v>9</v>
      </c>
      <c r="I1292" s="3">
        <v>25</v>
      </c>
      <c r="J1292" s="4">
        <v>2917.6632671387256</v>
      </c>
      <c r="K1292" s="5">
        <v>0</v>
      </c>
      <c r="L1292" s="6">
        <f t="shared" ref="L1292:L1355" si="41">K1292*J1292</f>
        <v>0</v>
      </c>
      <c r="M1292" t="s">
        <v>35</v>
      </c>
      <c r="N1292" s="6">
        <v>167.43050392521991</v>
      </c>
    </row>
    <row r="1293" spans="1:14">
      <c r="A1293">
        <v>61281</v>
      </c>
      <c r="B1293" t="s">
        <v>2054</v>
      </c>
      <c r="C1293" t="s">
        <v>1858</v>
      </c>
      <c r="D1293" t="s">
        <v>34</v>
      </c>
      <c r="E1293" s="1">
        <v>32239</v>
      </c>
      <c r="F1293" s="2" t="s">
        <v>27</v>
      </c>
      <c r="G1293" s="2" t="s">
        <v>28</v>
      </c>
      <c r="H1293">
        <f t="shared" ca="1" si="40"/>
        <v>30</v>
      </c>
      <c r="I1293" s="3">
        <v>21</v>
      </c>
      <c r="J1293" s="4">
        <v>4472.6742654769023</v>
      </c>
      <c r="K1293" s="5">
        <v>0.15</v>
      </c>
      <c r="L1293" s="6">
        <f t="shared" si="41"/>
        <v>670.90113982153537</v>
      </c>
      <c r="M1293" t="s">
        <v>35</v>
      </c>
      <c r="N1293" s="6">
        <v>263.10298818598824</v>
      </c>
    </row>
    <row r="1294" spans="1:14">
      <c r="A1294">
        <v>61282</v>
      </c>
      <c r="B1294" t="s">
        <v>2055</v>
      </c>
      <c r="C1294" t="s">
        <v>1837</v>
      </c>
      <c r="D1294" t="s">
        <v>34</v>
      </c>
      <c r="E1294" s="1">
        <v>35442</v>
      </c>
      <c r="F1294" s="2" t="s">
        <v>27</v>
      </c>
      <c r="G1294" s="2" t="s">
        <v>28</v>
      </c>
      <c r="H1294">
        <f t="shared" ca="1" si="40"/>
        <v>21</v>
      </c>
      <c r="I1294" s="3">
        <v>26</v>
      </c>
      <c r="J1294" s="4">
        <v>9579.1398219787879</v>
      </c>
      <c r="K1294" s="5">
        <v>0.09</v>
      </c>
      <c r="L1294" s="6">
        <f t="shared" si="41"/>
        <v>862.12258397809092</v>
      </c>
      <c r="M1294" t="s">
        <v>29</v>
      </c>
      <c r="N1294" s="6">
        <v>231.0714617931377</v>
      </c>
    </row>
    <row r="1295" spans="1:14">
      <c r="A1295">
        <v>61283</v>
      </c>
      <c r="B1295" t="s">
        <v>2056</v>
      </c>
      <c r="C1295" t="s">
        <v>1847</v>
      </c>
      <c r="D1295" t="s">
        <v>34</v>
      </c>
      <c r="E1295" s="1">
        <v>30176</v>
      </c>
      <c r="F1295" s="2" t="s">
        <v>27</v>
      </c>
      <c r="G1295" s="2" t="s">
        <v>42</v>
      </c>
      <c r="H1295">
        <f t="shared" ca="1" si="40"/>
        <v>36</v>
      </c>
      <c r="I1295" s="3">
        <v>8</v>
      </c>
      <c r="J1295" s="4">
        <v>2428.6521938381575</v>
      </c>
      <c r="K1295" s="5">
        <v>0.25</v>
      </c>
      <c r="L1295" s="6">
        <f t="shared" si="41"/>
        <v>607.16304845953937</v>
      </c>
      <c r="M1295" t="s">
        <v>35</v>
      </c>
      <c r="N1295" s="6">
        <v>274.72867022493199</v>
      </c>
    </row>
    <row r="1296" spans="1:14">
      <c r="A1296">
        <v>61284</v>
      </c>
      <c r="B1296" t="s">
        <v>2057</v>
      </c>
      <c r="C1296" t="s">
        <v>1858</v>
      </c>
      <c r="D1296" t="s">
        <v>34</v>
      </c>
      <c r="E1296" s="1">
        <v>39215</v>
      </c>
      <c r="F1296" s="2" t="s">
        <v>27</v>
      </c>
      <c r="G1296" s="2" t="s">
        <v>28</v>
      </c>
      <c r="H1296">
        <f t="shared" ca="1" si="40"/>
        <v>11</v>
      </c>
      <c r="I1296" s="3">
        <v>16</v>
      </c>
      <c r="J1296" s="4">
        <v>3752.7629061207749</v>
      </c>
      <c r="K1296" s="5">
        <v>0.04</v>
      </c>
      <c r="L1296" s="6">
        <f t="shared" si="41"/>
        <v>150.11051624483099</v>
      </c>
      <c r="M1296" t="s">
        <v>35</v>
      </c>
      <c r="N1296" s="6">
        <v>256.08371989769461</v>
      </c>
    </row>
    <row r="1297" spans="1:14">
      <c r="A1297">
        <v>61285</v>
      </c>
      <c r="B1297" t="s">
        <v>2058</v>
      </c>
      <c r="C1297" t="s">
        <v>1214</v>
      </c>
      <c r="D1297" t="s">
        <v>48</v>
      </c>
      <c r="E1297" s="1">
        <v>33468</v>
      </c>
      <c r="F1297" s="2" t="s">
        <v>27</v>
      </c>
      <c r="G1297" s="2" t="s">
        <v>28</v>
      </c>
      <c r="H1297">
        <f t="shared" ca="1" si="40"/>
        <v>27</v>
      </c>
      <c r="I1297" s="3">
        <v>21</v>
      </c>
      <c r="J1297" s="4">
        <v>8841.516978403617</v>
      </c>
      <c r="K1297" s="5">
        <v>0.12</v>
      </c>
      <c r="L1297" s="6">
        <f t="shared" si="41"/>
        <v>1060.9820374084341</v>
      </c>
      <c r="M1297" t="s">
        <v>29</v>
      </c>
      <c r="N1297" s="6">
        <v>20.081341658158458</v>
      </c>
    </row>
    <row r="1298" spans="1:14">
      <c r="A1298">
        <v>61286</v>
      </c>
      <c r="B1298" t="s">
        <v>2059</v>
      </c>
      <c r="C1298" t="s">
        <v>1216</v>
      </c>
      <c r="D1298" t="s">
        <v>48</v>
      </c>
      <c r="E1298" s="1">
        <v>36643</v>
      </c>
      <c r="F1298" s="2" t="s">
        <v>27</v>
      </c>
      <c r="G1298" s="2" t="s">
        <v>28</v>
      </c>
      <c r="H1298">
        <f t="shared" ca="1" si="40"/>
        <v>18</v>
      </c>
      <c r="I1298" s="3">
        <v>28</v>
      </c>
      <c r="J1298" s="4">
        <v>6560.5982704936278</v>
      </c>
      <c r="K1298" s="5">
        <v>7.0000000000000007E-2</v>
      </c>
      <c r="L1298" s="6">
        <f t="shared" si="41"/>
        <v>459.24187893455399</v>
      </c>
      <c r="M1298" t="s">
        <v>35</v>
      </c>
      <c r="N1298" s="6">
        <v>115.08676996828665</v>
      </c>
    </row>
    <row r="1299" spans="1:14">
      <c r="A1299">
        <v>61287</v>
      </c>
      <c r="B1299" t="s">
        <v>2060</v>
      </c>
      <c r="C1299" t="s">
        <v>171</v>
      </c>
      <c r="D1299" t="s">
        <v>34</v>
      </c>
      <c r="E1299" s="1">
        <v>36825</v>
      </c>
      <c r="F1299" s="2" t="s">
        <v>27</v>
      </c>
      <c r="G1299" s="2" t="s">
        <v>76</v>
      </c>
      <c r="H1299">
        <f t="shared" ca="1" si="40"/>
        <v>18</v>
      </c>
      <c r="I1299" s="3">
        <v>26</v>
      </c>
      <c r="J1299" s="4">
        <v>4259.5190254845938</v>
      </c>
      <c r="K1299" s="5">
        <v>7.0000000000000007E-2</v>
      </c>
      <c r="L1299" s="6">
        <f t="shared" si="41"/>
        <v>298.16633178392158</v>
      </c>
      <c r="M1299" t="s">
        <v>35</v>
      </c>
      <c r="N1299" s="6">
        <v>108.59659733009944</v>
      </c>
    </row>
    <row r="1300" spans="1:14">
      <c r="A1300">
        <v>61288</v>
      </c>
      <c r="B1300" t="s">
        <v>2061</v>
      </c>
      <c r="C1300" t="s">
        <v>2062</v>
      </c>
      <c r="D1300" t="s">
        <v>48</v>
      </c>
      <c r="E1300" s="1">
        <v>31557</v>
      </c>
      <c r="F1300" s="2" t="s">
        <v>27</v>
      </c>
      <c r="G1300" s="2" t="s">
        <v>28</v>
      </c>
      <c r="H1300">
        <f t="shared" ca="1" si="40"/>
        <v>32</v>
      </c>
      <c r="I1300" s="3">
        <v>16</v>
      </c>
      <c r="J1300" s="4">
        <v>4416.6803525272708</v>
      </c>
      <c r="K1300" s="5">
        <v>0.15</v>
      </c>
      <c r="L1300" s="6">
        <f t="shared" si="41"/>
        <v>662.50205287909057</v>
      </c>
      <c r="M1300" t="s">
        <v>35</v>
      </c>
      <c r="N1300" s="6">
        <v>61.053400874091544</v>
      </c>
    </row>
    <row r="1301" spans="1:14">
      <c r="A1301">
        <v>61289</v>
      </c>
      <c r="B1301" t="s">
        <v>2063</v>
      </c>
      <c r="C1301" t="s">
        <v>1881</v>
      </c>
      <c r="D1301" t="s">
        <v>34</v>
      </c>
      <c r="E1301" s="1">
        <v>30346</v>
      </c>
      <c r="F1301" s="2" t="s">
        <v>27</v>
      </c>
      <c r="G1301" s="2" t="s">
        <v>28</v>
      </c>
      <c r="H1301">
        <f t="shared" ca="1" si="40"/>
        <v>35</v>
      </c>
      <c r="I1301" s="3">
        <v>26</v>
      </c>
      <c r="J1301" s="4">
        <v>3907.8191265764499</v>
      </c>
      <c r="K1301" s="5">
        <v>0.25</v>
      </c>
      <c r="L1301" s="6">
        <f t="shared" si="41"/>
        <v>976.95478164411247</v>
      </c>
      <c r="M1301" t="s">
        <v>35</v>
      </c>
      <c r="N1301" s="6">
        <v>217.31926254036716</v>
      </c>
    </row>
    <row r="1302" spans="1:14">
      <c r="A1302">
        <v>61290</v>
      </c>
      <c r="B1302" t="s">
        <v>2064</v>
      </c>
      <c r="C1302" t="s">
        <v>2065</v>
      </c>
      <c r="D1302" t="s">
        <v>48</v>
      </c>
      <c r="E1302" s="1">
        <v>32660</v>
      </c>
      <c r="F1302" s="2" t="s">
        <v>27</v>
      </c>
      <c r="G1302" s="2" t="s">
        <v>28</v>
      </c>
      <c r="H1302">
        <f t="shared" ca="1" si="40"/>
        <v>29</v>
      </c>
      <c r="I1302" s="3">
        <v>6</v>
      </c>
      <c r="J1302" s="4">
        <v>7460.5952555990471</v>
      </c>
      <c r="K1302" s="5">
        <v>0.15</v>
      </c>
      <c r="L1302" s="6">
        <f t="shared" si="41"/>
        <v>1119.0892883398569</v>
      </c>
      <c r="M1302" t="s">
        <v>35</v>
      </c>
      <c r="N1302" s="6">
        <v>132.7813060925034</v>
      </c>
    </row>
    <row r="1303" spans="1:14">
      <c r="A1303">
        <v>61291</v>
      </c>
      <c r="B1303" t="s">
        <v>2066</v>
      </c>
      <c r="C1303" t="s">
        <v>187</v>
      </c>
      <c r="D1303" t="s">
        <v>48</v>
      </c>
      <c r="E1303" s="1">
        <v>34015</v>
      </c>
      <c r="F1303" s="2" t="s">
        <v>27</v>
      </c>
      <c r="G1303" s="2" t="s">
        <v>76</v>
      </c>
      <c r="H1303">
        <f t="shared" ca="1" si="40"/>
        <v>25</v>
      </c>
      <c r="I1303" s="3">
        <v>31</v>
      </c>
      <c r="J1303" s="4">
        <v>9868.676322076517</v>
      </c>
      <c r="K1303" s="5">
        <v>0.12</v>
      </c>
      <c r="L1303" s="6">
        <f t="shared" si="41"/>
        <v>1184.2411586491819</v>
      </c>
      <c r="M1303" t="s">
        <v>29</v>
      </c>
      <c r="N1303" s="6">
        <v>132.3709792297378</v>
      </c>
    </row>
    <row r="1304" spans="1:14">
      <c r="A1304">
        <v>61292</v>
      </c>
      <c r="B1304" t="s">
        <v>2067</v>
      </c>
      <c r="C1304" t="s">
        <v>2068</v>
      </c>
      <c r="D1304" t="s">
        <v>48</v>
      </c>
      <c r="E1304" s="1">
        <v>35369</v>
      </c>
      <c r="F1304" s="2" t="s">
        <v>133</v>
      </c>
      <c r="G1304" s="2" t="s">
        <v>134</v>
      </c>
      <c r="H1304">
        <f t="shared" ca="1" si="40"/>
        <v>21</v>
      </c>
      <c r="I1304" s="3">
        <v>19</v>
      </c>
      <c r="J1304" s="4">
        <v>5035.344859776993</v>
      </c>
      <c r="K1304" s="5">
        <v>0.09</v>
      </c>
      <c r="L1304" s="6">
        <f t="shared" si="41"/>
        <v>453.18103737992936</v>
      </c>
      <c r="M1304" t="s">
        <v>35</v>
      </c>
      <c r="N1304" s="6">
        <v>75.843229627837459</v>
      </c>
    </row>
    <row r="1305" spans="1:14">
      <c r="A1305">
        <v>61293</v>
      </c>
      <c r="B1305" t="s">
        <v>2069</v>
      </c>
      <c r="C1305" t="s">
        <v>2070</v>
      </c>
      <c r="D1305" t="s">
        <v>48</v>
      </c>
      <c r="E1305" s="1">
        <v>37597</v>
      </c>
      <c r="F1305" s="2" t="s">
        <v>27</v>
      </c>
      <c r="G1305" s="2" t="s">
        <v>28</v>
      </c>
      <c r="H1305">
        <f t="shared" ca="1" si="40"/>
        <v>15</v>
      </c>
      <c r="I1305" s="3">
        <v>40</v>
      </c>
      <c r="J1305" s="4">
        <v>1942.0671314698682</v>
      </c>
      <c r="K1305" s="5">
        <v>7.0000000000000007E-2</v>
      </c>
      <c r="L1305" s="6">
        <f t="shared" si="41"/>
        <v>135.94469920289077</v>
      </c>
      <c r="M1305" t="s">
        <v>35</v>
      </c>
      <c r="N1305" s="6">
        <v>138.20491744743467</v>
      </c>
    </row>
    <row r="1306" spans="1:14">
      <c r="A1306">
        <v>61294</v>
      </c>
      <c r="B1306" t="s">
        <v>2071</v>
      </c>
      <c r="C1306" t="s">
        <v>881</v>
      </c>
      <c r="D1306" t="s">
        <v>48</v>
      </c>
      <c r="E1306" s="1">
        <v>37355</v>
      </c>
      <c r="F1306" s="2" t="s">
        <v>27</v>
      </c>
      <c r="G1306" s="2" t="s">
        <v>28</v>
      </c>
      <c r="H1306">
        <f t="shared" ca="1" si="40"/>
        <v>16</v>
      </c>
      <c r="I1306" s="3">
        <v>40</v>
      </c>
      <c r="J1306" s="4">
        <v>9654.6952452394944</v>
      </c>
      <c r="K1306" s="5">
        <v>7.0000000000000007E-2</v>
      </c>
      <c r="L1306" s="6">
        <f t="shared" si="41"/>
        <v>675.82866716676472</v>
      </c>
      <c r="M1306" t="s">
        <v>29</v>
      </c>
      <c r="N1306" s="6">
        <v>88.461440659981378</v>
      </c>
    </row>
    <row r="1307" spans="1:14">
      <c r="A1307">
        <v>61295</v>
      </c>
      <c r="B1307" t="s">
        <v>2072</v>
      </c>
      <c r="C1307" t="s">
        <v>2073</v>
      </c>
      <c r="D1307" t="s">
        <v>48</v>
      </c>
      <c r="E1307" s="1">
        <v>35353</v>
      </c>
      <c r="F1307" s="2" t="s">
        <v>27</v>
      </c>
      <c r="G1307" s="2" t="s">
        <v>28</v>
      </c>
      <c r="H1307">
        <f t="shared" ca="1" si="40"/>
        <v>22</v>
      </c>
      <c r="I1307" s="3">
        <v>28</v>
      </c>
      <c r="J1307" s="4">
        <v>4519.3595733572183</v>
      </c>
      <c r="K1307" s="5">
        <v>0.09</v>
      </c>
      <c r="L1307" s="6">
        <f t="shared" si="41"/>
        <v>406.74236160214963</v>
      </c>
      <c r="M1307" t="s">
        <v>35</v>
      </c>
      <c r="N1307" s="6">
        <v>95.938052057932694</v>
      </c>
    </row>
    <row r="1308" spans="1:14">
      <c r="A1308">
        <v>61296</v>
      </c>
      <c r="B1308" t="s">
        <v>2074</v>
      </c>
      <c r="C1308" t="s">
        <v>2075</v>
      </c>
      <c r="D1308" t="s">
        <v>34</v>
      </c>
      <c r="E1308" s="1">
        <v>28818</v>
      </c>
      <c r="F1308" s="2" t="s">
        <v>27</v>
      </c>
      <c r="G1308" s="2" t="s">
        <v>28</v>
      </c>
      <c r="H1308">
        <f t="shared" ca="1" si="40"/>
        <v>39</v>
      </c>
      <c r="I1308" s="3">
        <v>26</v>
      </c>
      <c r="J1308" s="4">
        <v>7114.5319661660615</v>
      </c>
      <c r="K1308" s="5">
        <v>0.25</v>
      </c>
      <c r="L1308" s="6">
        <f t="shared" si="41"/>
        <v>1778.6329915415154</v>
      </c>
      <c r="M1308" t="s">
        <v>35</v>
      </c>
      <c r="N1308" s="6">
        <v>188.9093675475068</v>
      </c>
    </row>
    <row r="1309" spans="1:14">
      <c r="A1309">
        <v>61297</v>
      </c>
      <c r="B1309" t="s">
        <v>2076</v>
      </c>
      <c r="C1309" t="s">
        <v>1899</v>
      </c>
      <c r="D1309" t="s">
        <v>34</v>
      </c>
      <c r="E1309" s="1">
        <v>30970</v>
      </c>
      <c r="F1309" s="2" t="s">
        <v>27</v>
      </c>
      <c r="G1309" s="2" t="s">
        <v>28</v>
      </c>
      <c r="H1309">
        <f t="shared" ca="1" si="40"/>
        <v>34</v>
      </c>
      <c r="I1309" s="3">
        <v>30</v>
      </c>
      <c r="J1309" s="4">
        <v>6105.6663893207087</v>
      </c>
      <c r="K1309" s="5">
        <v>0.25</v>
      </c>
      <c r="L1309" s="6">
        <f t="shared" si="41"/>
        <v>1526.4165973301772</v>
      </c>
      <c r="M1309" t="s">
        <v>35</v>
      </c>
      <c r="N1309" s="6">
        <v>309.01619686772705</v>
      </c>
    </row>
    <row r="1310" spans="1:14">
      <c r="A1310">
        <v>61298</v>
      </c>
      <c r="B1310" t="s">
        <v>2077</v>
      </c>
      <c r="C1310" t="s">
        <v>368</v>
      </c>
      <c r="D1310" t="s">
        <v>34</v>
      </c>
      <c r="E1310" s="1">
        <v>39475</v>
      </c>
      <c r="F1310" s="2" t="s">
        <v>27</v>
      </c>
      <c r="G1310" s="2" t="s">
        <v>28</v>
      </c>
      <c r="H1310">
        <f t="shared" ca="1" si="40"/>
        <v>10</v>
      </c>
      <c r="I1310" s="3">
        <v>35</v>
      </c>
      <c r="J1310" s="4">
        <v>4282.0409254239976</v>
      </c>
      <c r="K1310" s="5">
        <v>0.04</v>
      </c>
      <c r="L1310" s="6">
        <f t="shared" si="41"/>
        <v>171.28163701695991</v>
      </c>
      <c r="M1310" t="s">
        <v>35</v>
      </c>
      <c r="N1310" s="6">
        <v>299.64458710697875</v>
      </c>
    </row>
    <row r="1311" spans="1:14">
      <c r="A1311">
        <v>61299</v>
      </c>
      <c r="B1311" t="s">
        <v>2078</v>
      </c>
      <c r="C1311" t="s">
        <v>2079</v>
      </c>
      <c r="D1311" t="s">
        <v>48</v>
      </c>
      <c r="E1311" s="1">
        <v>33907</v>
      </c>
      <c r="F1311" s="2" t="s">
        <v>27</v>
      </c>
      <c r="G1311" s="2" t="s">
        <v>28</v>
      </c>
      <c r="H1311">
        <f t="shared" ca="1" si="40"/>
        <v>25</v>
      </c>
      <c r="I1311" s="3">
        <v>21</v>
      </c>
      <c r="J1311" s="4">
        <v>5118.9578373460245</v>
      </c>
      <c r="K1311" s="5">
        <v>0.12</v>
      </c>
      <c r="L1311" s="6">
        <f t="shared" si="41"/>
        <v>614.27494048152289</v>
      </c>
      <c r="M1311" t="s">
        <v>35</v>
      </c>
      <c r="N1311" s="6">
        <v>41.391308840788525</v>
      </c>
    </row>
    <row r="1312" spans="1:14">
      <c r="A1312">
        <v>61300</v>
      </c>
      <c r="B1312" t="s">
        <v>2080</v>
      </c>
      <c r="C1312" t="s">
        <v>1910</v>
      </c>
      <c r="D1312" t="s">
        <v>34</v>
      </c>
      <c r="E1312" s="1">
        <v>30348</v>
      </c>
      <c r="F1312" s="2" t="s">
        <v>27</v>
      </c>
      <c r="G1312" s="2" t="s">
        <v>28</v>
      </c>
      <c r="H1312">
        <f t="shared" ca="1" si="40"/>
        <v>35</v>
      </c>
      <c r="I1312" s="3">
        <v>27</v>
      </c>
      <c r="J1312" s="4">
        <v>5211.8280070093006</v>
      </c>
      <c r="K1312" s="5">
        <v>0.25</v>
      </c>
      <c r="L1312" s="6">
        <f t="shared" si="41"/>
        <v>1302.9570017523251</v>
      </c>
      <c r="M1312" t="s">
        <v>35</v>
      </c>
      <c r="N1312" s="6">
        <v>178.09307756664029</v>
      </c>
    </row>
    <row r="1313" spans="1:14">
      <c r="A1313">
        <v>61301</v>
      </c>
      <c r="B1313" t="s">
        <v>2081</v>
      </c>
      <c r="C1313" t="s">
        <v>2082</v>
      </c>
      <c r="D1313" t="s">
        <v>48</v>
      </c>
      <c r="E1313" s="1">
        <v>33642</v>
      </c>
      <c r="F1313" s="2" t="s">
        <v>27</v>
      </c>
      <c r="G1313" s="2" t="s">
        <v>28</v>
      </c>
      <c r="H1313">
        <f t="shared" ca="1" si="40"/>
        <v>26</v>
      </c>
      <c r="I1313" s="3">
        <v>23</v>
      </c>
      <c r="J1313" s="4">
        <v>3590.2416103870205</v>
      </c>
      <c r="K1313" s="5">
        <v>0.12</v>
      </c>
      <c r="L1313" s="6">
        <f t="shared" si="41"/>
        <v>430.82899324644245</v>
      </c>
      <c r="M1313" t="s">
        <v>35</v>
      </c>
      <c r="N1313" s="6">
        <v>31.821262160856424</v>
      </c>
    </row>
    <row r="1314" spans="1:14">
      <c r="A1314">
        <v>61302</v>
      </c>
      <c r="B1314" t="s">
        <v>2083</v>
      </c>
      <c r="C1314" t="s">
        <v>1803</v>
      </c>
      <c r="D1314" t="s">
        <v>48</v>
      </c>
      <c r="E1314" s="1">
        <v>30825</v>
      </c>
      <c r="F1314" s="2" t="s">
        <v>27</v>
      </c>
      <c r="G1314" s="2" t="s">
        <v>28</v>
      </c>
      <c r="H1314">
        <f t="shared" ca="1" si="40"/>
        <v>34</v>
      </c>
      <c r="I1314" s="3">
        <v>27</v>
      </c>
      <c r="J1314" s="4">
        <v>9868.7830051552628</v>
      </c>
      <c r="K1314" s="5">
        <v>0.25</v>
      </c>
      <c r="L1314" s="6">
        <f t="shared" si="41"/>
        <v>2467.1957512888157</v>
      </c>
      <c r="M1314" t="s">
        <v>29</v>
      </c>
      <c r="N1314" s="6">
        <v>120.808127470827</v>
      </c>
    </row>
    <row r="1315" spans="1:14">
      <c r="A1315">
        <v>61303</v>
      </c>
      <c r="B1315" t="s">
        <v>2084</v>
      </c>
      <c r="C1315" t="s">
        <v>928</v>
      </c>
      <c r="D1315" t="s">
        <v>48</v>
      </c>
      <c r="E1315" s="1">
        <v>39141</v>
      </c>
      <c r="F1315" s="2" t="s">
        <v>27</v>
      </c>
      <c r="G1315" s="2" t="s">
        <v>28</v>
      </c>
      <c r="H1315">
        <f t="shared" ca="1" si="40"/>
        <v>11</v>
      </c>
      <c r="I1315" s="3">
        <v>37</v>
      </c>
      <c r="J1315" s="4">
        <v>4919.7382885918159</v>
      </c>
      <c r="K1315" s="5">
        <v>0.04</v>
      </c>
      <c r="L1315" s="6">
        <f t="shared" si="41"/>
        <v>196.78953154367264</v>
      </c>
      <c r="M1315" t="s">
        <v>35</v>
      </c>
      <c r="N1315" s="6">
        <v>65.280219801893509</v>
      </c>
    </row>
    <row r="1316" spans="1:14">
      <c r="A1316">
        <v>61304</v>
      </c>
      <c r="B1316" t="s">
        <v>2085</v>
      </c>
      <c r="C1316" t="s">
        <v>930</v>
      </c>
      <c r="D1316" t="s">
        <v>48</v>
      </c>
      <c r="E1316" s="1">
        <v>32807</v>
      </c>
      <c r="F1316" s="2" t="s">
        <v>27</v>
      </c>
      <c r="G1316" s="2" t="s">
        <v>28</v>
      </c>
      <c r="H1316">
        <f t="shared" ca="1" si="40"/>
        <v>29</v>
      </c>
      <c r="I1316" s="3">
        <v>14</v>
      </c>
      <c r="J1316" s="4">
        <v>7448.1471025839346</v>
      </c>
      <c r="K1316" s="5">
        <v>0.15</v>
      </c>
      <c r="L1316" s="6">
        <f t="shared" si="41"/>
        <v>1117.2220653875902</v>
      </c>
      <c r="M1316" t="s">
        <v>35</v>
      </c>
      <c r="N1316" s="6">
        <v>116.72463224969508</v>
      </c>
    </row>
    <row r="1317" spans="1:14">
      <c r="A1317">
        <v>61305</v>
      </c>
      <c r="B1317" t="s">
        <v>2086</v>
      </c>
      <c r="C1317" t="s">
        <v>1922</v>
      </c>
      <c r="D1317" t="s">
        <v>34</v>
      </c>
      <c r="E1317" s="1">
        <v>33477</v>
      </c>
      <c r="F1317" s="2" t="s">
        <v>27</v>
      </c>
      <c r="G1317" s="2" t="s">
        <v>28</v>
      </c>
      <c r="H1317">
        <f t="shared" ca="1" si="40"/>
        <v>27</v>
      </c>
      <c r="I1317" s="3">
        <v>40</v>
      </c>
      <c r="J1317" s="4">
        <v>4311.9049055434925</v>
      </c>
      <c r="K1317" s="5">
        <v>0.12</v>
      </c>
      <c r="L1317" s="6">
        <f t="shared" si="41"/>
        <v>517.42858866521908</v>
      </c>
      <c r="M1317" t="s">
        <v>35</v>
      </c>
      <c r="N1317" s="6">
        <v>158.52332600758086</v>
      </c>
    </row>
    <row r="1318" spans="1:14">
      <c r="A1318">
        <v>61306</v>
      </c>
      <c r="B1318" t="s">
        <v>2087</v>
      </c>
      <c r="C1318" t="s">
        <v>2088</v>
      </c>
      <c r="D1318" t="s">
        <v>34</v>
      </c>
      <c r="E1318" s="1">
        <v>33712</v>
      </c>
      <c r="F1318" s="2" t="s">
        <v>27</v>
      </c>
      <c r="G1318" s="2" t="s">
        <v>28</v>
      </c>
      <c r="H1318">
        <f t="shared" ca="1" si="40"/>
        <v>26</v>
      </c>
      <c r="I1318" s="3">
        <v>35</v>
      </c>
      <c r="J1318" s="4">
        <v>9619.2377332520828</v>
      </c>
      <c r="K1318" s="5">
        <v>0.12</v>
      </c>
      <c r="L1318" s="6">
        <f t="shared" si="41"/>
        <v>1154.3085279902498</v>
      </c>
      <c r="M1318" t="s">
        <v>29</v>
      </c>
      <c r="N1318" s="6">
        <v>185.071069727978</v>
      </c>
    </row>
    <row r="1319" spans="1:14">
      <c r="A1319">
        <v>61307</v>
      </c>
      <c r="B1319" t="s">
        <v>2089</v>
      </c>
      <c r="C1319" t="s">
        <v>2090</v>
      </c>
      <c r="D1319" t="s">
        <v>34</v>
      </c>
      <c r="E1319" s="1">
        <v>39199</v>
      </c>
      <c r="F1319" s="2" t="s">
        <v>27</v>
      </c>
      <c r="G1319" s="2" t="s">
        <v>28</v>
      </c>
      <c r="H1319">
        <f t="shared" ca="1" si="40"/>
        <v>11</v>
      </c>
      <c r="I1319" s="3">
        <v>7</v>
      </c>
      <c r="J1319" s="4">
        <v>3949.6644573255876</v>
      </c>
      <c r="K1319" s="5">
        <v>0.04</v>
      </c>
      <c r="L1319" s="6">
        <f t="shared" si="41"/>
        <v>157.98657829302351</v>
      </c>
      <c r="M1319" t="s">
        <v>35</v>
      </c>
      <c r="N1319" s="6">
        <v>268.08582950011606</v>
      </c>
    </row>
    <row r="1320" spans="1:14">
      <c r="A1320">
        <v>61308</v>
      </c>
      <c r="B1320" t="s">
        <v>2091</v>
      </c>
      <c r="C1320" t="s">
        <v>2092</v>
      </c>
      <c r="D1320" t="s">
        <v>48</v>
      </c>
      <c r="E1320" s="1">
        <v>33760</v>
      </c>
      <c r="F1320" s="2" t="s">
        <v>27</v>
      </c>
      <c r="G1320" s="2" t="s">
        <v>28</v>
      </c>
      <c r="H1320">
        <f t="shared" ca="1" si="40"/>
        <v>26</v>
      </c>
      <c r="I1320" s="3">
        <v>23</v>
      </c>
      <c r="J1320" s="4">
        <v>7133.9047373911699</v>
      </c>
      <c r="K1320" s="5">
        <v>0.12</v>
      </c>
      <c r="L1320" s="6">
        <f t="shared" si="41"/>
        <v>856.06856848694031</v>
      </c>
      <c r="M1320" t="s">
        <v>35</v>
      </c>
      <c r="N1320" s="6">
        <v>42.401078597765704</v>
      </c>
    </row>
    <row r="1321" spans="1:14">
      <c r="A1321">
        <v>61309</v>
      </c>
      <c r="B1321" t="s">
        <v>2093</v>
      </c>
      <c r="C1321" t="s">
        <v>1925</v>
      </c>
      <c r="D1321" t="s">
        <v>34</v>
      </c>
      <c r="E1321" s="1">
        <v>30944</v>
      </c>
      <c r="F1321" s="2" t="s">
        <v>27</v>
      </c>
      <c r="G1321" s="2" t="s">
        <v>28</v>
      </c>
      <c r="H1321">
        <f t="shared" ca="1" si="40"/>
        <v>34</v>
      </c>
      <c r="I1321" s="3">
        <v>40</v>
      </c>
      <c r="J1321" s="4">
        <v>8841.4543350475251</v>
      </c>
      <c r="K1321" s="5">
        <v>0.25</v>
      </c>
      <c r="L1321" s="6">
        <f t="shared" si="41"/>
        <v>2210.3635837618813</v>
      </c>
      <c r="M1321" t="s">
        <v>29</v>
      </c>
      <c r="N1321" s="6">
        <v>62.131345284224089</v>
      </c>
    </row>
    <row r="1322" spans="1:14">
      <c r="A1322">
        <v>61310</v>
      </c>
      <c r="B1322" t="s">
        <v>2094</v>
      </c>
      <c r="C1322" t="s">
        <v>2095</v>
      </c>
      <c r="D1322" t="s">
        <v>48</v>
      </c>
      <c r="E1322" s="1">
        <v>29182</v>
      </c>
      <c r="F1322" s="2" t="s">
        <v>27</v>
      </c>
      <c r="G1322" s="2" t="s">
        <v>28</v>
      </c>
      <c r="H1322">
        <f t="shared" ca="1" si="40"/>
        <v>38</v>
      </c>
      <c r="I1322" s="3">
        <v>20</v>
      </c>
      <c r="J1322" s="4">
        <v>4651.1701491842832</v>
      </c>
      <c r="K1322" s="5">
        <v>0.25</v>
      </c>
      <c r="L1322" s="6">
        <f t="shared" si="41"/>
        <v>1162.7925372960708</v>
      </c>
      <c r="M1322" t="s">
        <v>35</v>
      </c>
      <c r="N1322" s="6">
        <v>105.64783802626664</v>
      </c>
    </row>
    <row r="1323" spans="1:14">
      <c r="A1323">
        <v>61311</v>
      </c>
      <c r="B1323" t="s">
        <v>2096</v>
      </c>
      <c r="C1323" t="s">
        <v>1231</v>
      </c>
      <c r="D1323" t="s">
        <v>48</v>
      </c>
      <c r="E1323" s="1">
        <v>39954</v>
      </c>
      <c r="F1323" s="2" t="s">
        <v>27</v>
      </c>
      <c r="G1323" s="2" t="s">
        <v>28</v>
      </c>
      <c r="H1323">
        <f t="shared" ca="1" si="40"/>
        <v>9</v>
      </c>
      <c r="I1323" s="3">
        <v>26</v>
      </c>
      <c r="J1323" s="4">
        <v>4783.3296568813093</v>
      </c>
      <c r="K1323" s="5">
        <v>0</v>
      </c>
      <c r="L1323" s="6">
        <f t="shared" si="41"/>
        <v>0</v>
      </c>
      <c r="M1323" t="s">
        <v>35</v>
      </c>
      <c r="N1323" s="6">
        <v>138.53767052427008</v>
      </c>
    </row>
    <row r="1324" spans="1:14">
      <c r="A1324">
        <v>61312</v>
      </c>
      <c r="B1324" t="s">
        <v>2097</v>
      </c>
      <c r="C1324" t="s">
        <v>2098</v>
      </c>
      <c r="D1324" t="s">
        <v>34</v>
      </c>
      <c r="E1324" s="1">
        <v>34269</v>
      </c>
      <c r="F1324" s="2" t="s">
        <v>27</v>
      </c>
      <c r="G1324" s="2" t="s">
        <v>28</v>
      </c>
      <c r="H1324">
        <f t="shared" ca="1" si="40"/>
        <v>24</v>
      </c>
      <c r="I1324" s="3">
        <v>17</v>
      </c>
      <c r="J1324" s="4">
        <v>7562.3833736317602</v>
      </c>
      <c r="K1324" s="5">
        <v>0.12</v>
      </c>
      <c r="L1324" s="6">
        <f t="shared" si="41"/>
        <v>907.48600483581117</v>
      </c>
      <c r="M1324" t="s">
        <v>35</v>
      </c>
      <c r="N1324" s="6">
        <v>118.57072571917786</v>
      </c>
    </row>
    <row r="1325" spans="1:14">
      <c r="A1325">
        <v>61313</v>
      </c>
      <c r="B1325" t="s">
        <v>2099</v>
      </c>
      <c r="C1325" t="s">
        <v>940</v>
      </c>
      <c r="D1325" t="s">
        <v>48</v>
      </c>
      <c r="E1325" s="1">
        <v>34563</v>
      </c>
      <c r="F1325" s="2" t="s">
        <v>133</v>
      </c>
      <c r="G1325" s="2" t="s">
        <v>156</v>
      </c>
      <c r="H1325">
        <f t="shared" ca="1" si="40"/>
        <v>24</v>
      </c>
      <c r="I1325" s="3">
        <v>6</v>
      </c>
      <c r="J1325" s="4">
        <v>7474.8354248694868</v>
      </c>
      <c r="K1325" s="5">
        <v>0.12</v>
      </c>
      <c r="L1325" s="6">
        <f t="shared" si="41"/>
        <v>896.98025098433834</v>
      </c>
      <c r="M1325" t="s">
        <v>35</v>
      </c>
      <c r="N1325" s="6">
        <v>68.400784569924014</v>
      </c>
    </row>
    <row r="1326" spans="1:14">
      <c r="A1326">
        <v>61314</v>
      </c>
      <c r="B1326" t="s">
        <v>2100</v>
      </c>
      <c r="C1326" t="s">
        <v>2101</v>
      </c>
      <c r="D1326" t="s">
        <v>48</v>
      </c>
      <c r="E1326" s="1">
        <v>28679</v>
      </c>
      <c r="F1326" s="2" t="s">
        <v>27</v>
      </c>
      <c r="G1326" s="2" t="s">
        <v>76</v>
      </c>
      <c r="H1326">
        <f t="shared" ca="1" si="40"/>
        <v>40</v>
      </c>
      <c r="I1326" s="3">
        <v>8</v>
      </c>
      <c r="J1326" s="4">
        <v>6364.5299596662826</v>
      </c>
      <c r="K1326" s="5">
        <v>0.25</v>
      </c>
      <c r="L1326" s="6">
        <f t="shared" si="41"/>
        <v>1591.1324899165706</v>
      </c>
      <c r="M1326" t="s">
        <v>35</v>
      </c>
      <c r="N1326" s="6">
        <v>40.232351531484944</v>
      </c>
    </row>
    <row r="1327" spans="1:14">
      <c r="A1327">
        <v>61315</v>
      </c>
      <c r="B1327" t="s">
        <v>2102</v>
      </c>
      <c r="C1327" t="s">
        <v>2103</v>
      </c>
      <c r="D1327" t="s">
        <v>48</v>
      </c>
      <c r="E1327" s="1">
        <v>28633</v>
      </c>
      <c r="F1327" s="2" t="s">
        <v>27</v>
      </c>
      <c r="G1327" s="2" t="s">
        <v>28</v>
      </c>
      <c r="H1327">
        <f t="shared" ca="1" si="40"/>
        <v>40</v>
      </c>
      <c r="I1327" s="3">
        <v>34</v>
      </c>
      <c r="J1327" s="4">
        <v>8641.0610402890561</v>
      </c>
      <c r="K1327" s="5">
        <v>0.25</v>
      </c>
      <c r="L1327" s="6">
        <f t="shared" si="41"/>
        <v>2160.265260072264</v>
      </c>
      <c r="M1327" t="s">
        <v>29</v>
      </c>
      <c r="N1327" s="6">
        <v>27.199510241008195</v>
      </c>
    </row>
    <row r="1328" spans="1:14">
      <c r="A1328">
        <v>61316</v>
      </c>
      <c r="B1328" t="s">
        <v>2104</v>
      </c>
      <c r="C1328" t="s">
        <v>2105</v>
      </c>
      <c r="D1328" t="s">
        <v>48</v>
      </c>
      <c r="E1328" s="1">
        <v>28339</v>
      </c>
      <c r="F1328" s="2" t="s">
        <v>27</v>
      </c>
      <c r="G1328" s="2" t="s">
        <v>28</v>
      </c>
      <c r="H1328">
        <f t="shared" ca="1" si="40"/>
        <v>41</v>
      </c>
      <c r="I1328" s="3">
        <v>37</v>
      </c>
      <c r="J1328" s="4">
        <v>7116.745160769925</v>
      </c>
      <c r="K1328" s="5">
        <v>0.25</v>
      </c>
      <c r="L1328" s="6">
        <f t="shared" si="41"/>
        <v>1779.1862901924812</v>
      </c>
      <c r="M1328" t="s">
        <v>35</v>
      </c>
      <c r="N1328" s="6">
        <v>99.238365184015294</v>
      </c>
    </row>
    <row r="1329" spans="1:14">
      <c r="A1329">
        <v>61317</v>
      </c>
      <c r="B1329" t="s">
        <v>2106</v>
      </c>
      <c r="C1329" t="s">
        <v>1881</v>
      </c>
      <c r="D1329" t="s">
        <v>34</v>
      </c>
      <c r="E1329" s="1">
        <v>29640</v>
      </c>
      <c r="F1329" s="2" t="s">
        <v>27</v>
      </c>
      <c r="G1329" s="2" t="s">
        <v>28</v>
      </c>
      <c r="H1329">
        <f t="shared" ca="1" si="40"/>
        <v>37</v>
      </c>
      <c r="I1329" s="3">
        <v>15</v>
      </c>
      <c r="J1329" s="4">
        <v>9827.680139080363</v>
      </c>
      <c r="K1329" s="5">
        <v>0.25</v>
      </c>
      <c r="L1329" s="6">
        <f t="shared" si="41"/>
        <v>2456.9200347700908</v>
      </c>
      <c r="M1329" t="s">
        <v>29</v>
      </c>
      <c r="N1329" s="6">
        <v>316.34135753802161</v>
      </c>
    </row>
    <row r="1330" spans="1:14">
      <c r="A1330">
        <v>61318</v>
      </c>
      <c r="B1330" t="s">
        <v>2107</v>
      </c>
      <c r="C1330" t="s">
        <v>812</v>
      </c>
      <c r="D1330" t="s">
        <v>48</v>
      </c>
      <c r="E1330" s="1">
        <v>34393</v>
      </c>
      <c r="F1330" s="2" t="s">
        <v>133</v>
      </c>
      <c r="G1330" s="2" t="s">
        <v>156</v>
      </c>
      <c r="H1330">
        <f t="shared" ca="1" si="40"/>
        <v>24</v>
      </c>
      <c r="I1330" s="3">
        <v>11</v>
      </c>
      <c r="J1330" s="4">
        <v>2827.9970042873319</v>
      </c>
      <c r="K1330" s="5">
        <v>0.12</v>
      </c>
      <c r="L1330" s="6">
        <f t="shared" si="41"/>
        <v>339.35964051447979</v>
      </c>
      <c r="M1330" t="s">
        <v>35</v>
      </c>
      <c r="N1330" s="6">
        <v>55.257449442116311</v>
      </c>
    </row>
    <row r="1331" spans="1:14">
      <c r="A1331">
        <v>61319</v>
      </c>
      <c r="B1331" t="s">
        <v>2108</v>
      </c>
      <c r="C1331" t="s">
        <v>2109</v>
      </c>
      <c r="D1331" t="s">
        <v>34</v>
      </c>
      <c r="E1331" s="1">
        <v>39280</v>
      </c>
      <c r="F1331" s="2" t="s">
        <v>27</v>
      </c>
      <c r="G1331" s="2" t="s">
        <v>28</v>
      </c>
      <c r="H1331">
        <f t="shared" ca="1" si="40"/>
        <v>11</v>
      </c>
      <c r="I1331" s="3">
        <v>12</v>
      </c>
      <c r="J1331" s="4">
        <v>3984.8622905435095</v>
      </c>
      <c r="K1331" s="5">
        <v>0.04</v>
      </c>
      <c r="L1331" s="6">
        <f t="shared" si="41"/>
        <v>159.39449162174037</v>
      </c>
      <c r="M1331" t="s">
        <v>35</v>
      </c>
      <c r="N1331" s="6">
        <v>74.780455935014615</v>
      </c>
    </row>
    <row r="1332" spans="1:14">
      <c r="A1332">
        <v>61320</v>
      </c>
      <c r="B1332" t="s">
        <v>2110</v>
      </c>
      <c r="C1332" t="s">
        <v>2111</v>
      </c>
      <c r="D1332" t="s">
        <v>48</v>
      </c>
      <c r="E1332" s="1">
        <v>37700</v>
      </c>
      <c r="F1332" s="2" t="s">
        <v>27</v>
      </c>
      <c r="G1332" s="2" t="s">
        <v>28</v>
      </c>
      <c r="H1332">
        <f t="shared" ca="1" si="40"/>
        <v>15</v>
      </c>
      <c r="I1332" s="3">
        <v>34</v>
      </c>
      <c r="J1332" s="4">
        <v>4903.2746436832058</v>
      </c>
      <c r="K1332" s="5">
        <v>7.0000000000000007E-2</v>
      </c>
      <c r="L1332" s="6">
        <f t="shared" si="41"/>
        <v>343.22922505782446</v>
      </c>
      <c r="M1332" t="s">
        <v>35</v>
      </c>
      <c r="N1332" s="6">
        <v>139.64708584954337</v>
      </c>
    </row>
    <row r="1333" spans="1:14">
      <c r="A1333">
        <v>61321</v>
      </c>
      <c r="B1333" t="s">
        <v>2112</v>
      </c>
      <c r="C1333" t="s">
        <v>2113</v>
      </c>
      <c r="D1333" t="s">
        <v>48</v>
      </c>
      <c r="E1333" s="1">
        <v>36883</v>
      </c>
      <c r="F1333" s="2" t="s">
        <v>27</v>
      </c>
      <c r="G1333" s="2" t="s">
        <v>28</v>
      </c>
      <c r="H1333">
        <f t="shared" ca="1" si="40"/>
        <v>17</v>
      </c>
      <c r="I1333" s="3">
        <v>18</v>
      </c>
      <c r="J1333" s="4">
        <v>4356.0676821626857</v>
      </c>
      <c r="K1333" s="5">
        <v>7.0000000000000007E-2</v>
      </c>
      <c r="L1333" s="6">
        <f t="shared" si="41"/>
        <v>304.92473775138802</v>
      </c>
      <c r="M1333" t="s">
        <v>35</v>
      </c>
      <c r="N1333" s="6">
        <v>110.03979928320723</v>
      </c>
    </row>
    <row r="1334" spans="1:14">
      <c r="A1334">
        <v>61322</v>
      </c>
      <c r="B1334" t="s">
        <v>2114</v>
      </c>
      <c r="C1334" t="s">
        <v>2115</v>
      </c>
      <c r="D1334" t="s">
        <v>34</v>
      </c>
      <c r="E1334" s="1">
        <v>35663</v>
      </c>
      <c r="F1334" s="2" t="s">
        <v>133</v>
      </c>
      <c r="G1334" s="2" t="s">
        <v>156</v>
      </c>
      <c r="H1334">
        <f t="shared" ca="1" si="40"/>
        <v>21</v>
      </c>
      <c r="I1334" s="3">
        <v>9</v>
      </c>
      <c r="J1334" s="4">
        <v>8943.1099392258493</v>
      </c>
      <c r="K1334" s="5">
        <v>0.09</v>
      </c>
      <c r="L1334" s="6">
        <f t="shared" si="41"/>
        <v>804.8798945303264</v>
      </c>
      <c r="M1334" t="s">
        <v>29</v>
      </c>
      <c r="N1334" s="6">
        <v>68.590475260346565</v>
      </c>
    </row>
    <row r="1335" spans="1:14">
      <c r="A1335">
        <v>61323</v>
      </c>
      <c r="B1335" t="s">
        <v>2116</v>
      </c>
      <c r="C1335" t="s">
        <v>2117</v>
      </c>
      <c r="D1335" t="s">
        <v>48</v>
      </c>
      <c r="E1335" s="1">
        <v>38128</v>
      </c>
      <c r="F1335" s="2" t="s">
        <v>27</v>
      </c>
      <c r="G1335" s="2" t="s">
        <v>28</v>
      </c>
      <c r="H1335">
        <f t="shared" ca="1" si="40"/>
        <v>14</v>
      </c>
      <c r="I1335" s="3">
        <v>7</v>
      </c>
      <c r="J1335" s="4">
        <v>1525.4668985503545</v>
      </c>
      <c r="K1335" s="5">
        <v>7.0000000000000007E-2</v>
      </c>
      <c r="L1335" s="6">
        <f t="shared" si="41"/>
        <v>106.78268289852483</v>
      </c>
      <c r="M1335" t="s">
        <v>35</v>
      </c>
      <c r="N1335" s="6">
        <v>122.29471741179965</v>
      </c>
    </row>
    <row r="1336" spans="1:14">
      <c r="A1336">
        <v>61324</v>
      </c>
      <c r="B1336" t="s">
        <v>2118</v>
      </c>
      <c r="C1336" t="s">
        <v>1899</v>
      </c>
      <c r="D1336" t="s">
        <v>34</v>
      </c>
      <c r="E1336" s="1">
        <v>32687</v>
      </c>
      <c r="F1336" s="2" t="s">
        <v>27</v>
      </c>
      <c r="G1336" s="2" t="s">
        <v>28</v>
      </c>
      <c r="H1336">
        <f t="shared" ca="1" si="40"/>
        <v>29</v>
      </c>
      <c r="I1336" s="3">
        <v>29</v>
      </c>
      <c r="J1336" s="4">
        <v>2941.4946285492733</v>
      </c>
      <c r="K1336" s="5">
        <v>0.15</v>
      </c>
      <c r="L1336" s="6">
        <f t="shared" si="41"/>
        <v>441.22419428239101</v>
      </c>
      <c r="M1336" t="s">
        <v>35</v>
      </c>
      <c r="N1336" s="6">
        <v>58.559397187402681</v>
      </c>
    </row>
    <row r="1337" spans="1:14">
      <c r="A1337">
        <v>61325</v>
      </c>
      <c r="B1337" t="s">
        <v>2119</v>
      </c>
      <c r="C1337" t="s">
        <v>2120</v>
      </c>
      <c r="D1337" t="s">
        <v>48</v>
      </c>
      <c r="E1337" s="1">
        <v>29219</v>
      </c>
      <c r="F1337" s="2" t="s">
        <v>27</v>
      </c>
      <c r="G1337" s="2" t="s">
        <v>28</v>
      </c>
      <c r="H1337">
        <f t="shared" ca="1" si="40"/>
        <v>38</v>
      </c>
      <c r="I1337" s="3">
        <v>22</v>
      </c>
      <c r="J1337" s="4">
        <v>5505.5289021292065</v>
      </c>
      <c r="K1337" s="5">
        <v>0.25</v>
      </c>
      <c r="L1337" s="6">
        <f t="shared" si="41"/>
        <v>1376.3822255323016</v>
      </c>
      <c r="M1337" t="s">
        <v>35</v>
      </c>
      <c r="N1337" s="6">
        <v>57.79558114776659</v>
      </c>
    </row>
    <row r="1338" spans="1:14">
      <c r="A1338">
        <v>61326</v>
      </c>
      <c r="B1338" t="s">
        <v>2121</v>
      </c>
      <c r="C1338" t="s">
        <v>1929</v>
      </c>
      <c r="D1338" t="s">
        <v>34</v>
      </c>
      <c r="E1338" s="1">
        <v>30329</v>
      </c>
      <c r="F1338" s="2" t="s">
        <v>27</v>
      </c>
      <c r="G1338" s="2" t="s">
        <v>28</v>
      </c>
      <c r="H1338">
        <f t="shared" ca="1" si="40"/>
        <v>35</v>
      </c>
      <c r="I1338" s="3">
        <v>27</v>
      </c>
      <c r="J1338" s="4">
        <v>4625.0734068188285</v>
      </c>
      <c r="K1338" s="5">
        <v>0.25</v>
      </c>
      <c r="L1338" s="6">
        <f t="shared" si="41"/>
        <v>1156.2683517047071</v>
      </c>
      <c r="M1338" t="s">
        <v>35</v>
      </c>
      <c r="N1338" s="6">
        <v>90.789105717547685</v>
      </c>
    </row>
    <row r="1339" spans="1:14">
      <c r="A1339">
        <v>61327</v>
      </c>
      <c r="B1339" t="s">
        <v>2122</v>
      </c>
      <c r="C1339" t="s">
        <v>1910</v>
      </c>
      <c r="D1339" t="s">
        <v>34</v>
      </c>
      <c r="E1339" s="1">
        <v>37169</v>
      </c>
      <c r="F1339" s="2" t="s">
        <v>27</v>
      </c>
      <c r="G1339" s="2" t="s">
        <v>28</v>
      </c>
      <c r="H1339">
        <f t="shared" ca="1" si="40"/>
        <v>17</v>
      </c>
      <c r="I1339" s="3">
        <v>23</v>
      </c>
      <c r="J1339" s="4">
        <v>9822.0645929059938</v>
      </c>
      <c r="K1339" s="5">
        <v>7.0000000000000007E-2</v>
      </c>
      <c r="L1339" s="6">
        <f t="shared" si="41"/>
        <v>687.54452150341967</v>
      </c>
      <c r="M1339" t="s">
        <v>29</v>
      </c>
      <c r="N1339" s="6">
        <v>66.132034935472277</v>
      </c>
    </row>
    <row r="1340" spans="1:14">
      <c r="A1340">
        <v>61328</v>
      </c>
      <c r="B1340" t="s">
        <v>2123</v>
      </c>
      <c r="C1340" t="s">
        <v>1950</v>
      </c>
      <c r="D1340" t="s">
        <v>34</v>
      </c>
      <c r="E1340" s="1">
        <v>31258</v>
      </c>
      <c r="F1340" s="2" t="s">
        <v>27</v>
      </c>
      <c r="G1340" s="2" t="s">
        <v>28</v>
      </c>
      <c r="H1340">
        <f t="shared" ca="1" si="40"/>
        <v>33</v>
      </c>
      <c r="I1340" s="3">
        <v>29</v>
      </c>
      <c r="J1340" s="4">
        <v>2733.1349081508733</v>
      </c>
      <c r="K1340" s="5">
        <v>0.15</v>
      </c>
      <c r="L1340" s="6">
        <f t="shared" si="41"/>
        <v>409.970236222631</v>
      </c>
      <c r="M1340" t="s">
        <v>35</v>
      </c>
      <c r="N1340" s="6">
        <v>308.49827185335528</v>
      </c>
    </row>
    <row r="1341" spans="1:14">
      <c r="A1341">
        <v>61329</v>
      </c>
      <c r="B1341" t="s">
        <v>2124</v>
      </c>
      <c r="C1341" t="s">
        <v>670</v>
      </c>
      <c r="D1341" t="s">
        <v>48</v>
      </c>
      <c r="E1341" s="1">
        <v>30464</v>
      </c>
      <c r="F1341" s="2" t="s">
        <v>27</v>
      </c>
      <c r="G1341" s="2" t="s">
        <v>28</v>
      </c>
      <c r="H1341">
        <f t="shared" ca="1" si="40"/>
        <v>35</v>
      </c>
      <c r="I1341" s="3">
        <v>25</v>
      </c>
      <c r="J1341" s="4">
        <v>1887.2160477104185</v>
      </c>
      <c r="K1341" s="5">
        <v>0.25</v>
      </c>
      <c r="L1341" s="6">
        <f t="shared" si="41"/>
        <v>471.80401192760462</v>
      </c>
      <c r="M1341" t="s">
        <v>35</v>
      </c>
      <c r="N1341" s="6">
        <v>69.2784055238332</v>
      </c>
    </row>
    <row r="1342" spans="1:14">
      <c r="A1342">
        <v>61330</v>
      </c>
      <c r="B1342" t="s">
        <v>2125</v>
      </c>
      <c r="C1342" t="s">
        <v>2126</v>
      </c>
      <c r="D1342" t="s">
        <v>48</v>
      </c>
      <c r="E1342" s="1">
        <v>31284</v>
      </c>
      <c r="F1342" s="2" t="s">
        <v>27</v>
      </c>
      <c r="G1342" s="2" t="s">
        <v>28</v>
      </c>
      <c r="H1342">
        <f t="shared" ca="1" si="40"/>
        <v>33</v>
      </c>
      <c r="I1342" s="3">
        <v>39</v>
      </c>
      <c r="J1342" s="4">
        <v>9357.774916354374</v>
      </c>
      <c r="K1342" s="5">
        <v>0.15</v>
      </c>
      <c r="L1342" s="6">
        <f t="shared" si="41"/>
        <v>1403.6662374531561</v>
      </c>
      <c r="M1342" t="s">
        <v>29</v>
      </c>
      <c r="N1342" s="6">
        <v>122.84824016707255</v>
      </c>
    </row>
    <row r="1343" spans="1:14">
      <c r="A1343">
        <v>61331</v>
      </c>
      <c r="B1343" t="s">
        <v>2127</v>
      </c>
      <c r="C1343" t="s">
        <v>948</v>
      </c>
      <c r="D1343" t="s">
        <v>48</v>
      </c>
      <c r="E1343" s="1">
        <v>37520</v>
      </c>
      <c r="F1343" s="2" t="s">
        <v>127</v>
      </c>
      <c r="G1343" s="2" t="s">
        <v>224</v>
      </c>
      <c r="H1343">
        <f t="shared" ca="1" si="40"/>
        <v>16</v>
      </c>
      <c r="I1343" s="3">
        <v>38</v>
      </c>
      <c r="J1343" s="4">
        <v>9808.8903593514751</v>
      </c>
      <c r="K1343" s="5">
        <v>7.0000000000000007E-2</v>
      </c>
      <c r="L1343" s="6">
        <f t="shared" si="41"/>
        <v>686.62232515460335</v>
      </c>
      <c r="M1343" t="s">
        <v>29</v>
      </c>
      <c r="N1343" s="6">
        <v>41.200714444357793</v>
      </c>
    </row>
    <row r="1344" spans="1:14">
      <c r="A1344">
        <v>61332</v>
      </c>
      <c r="B1344" t="s">
        <v>2128</v>
      </c>
      <c r="C1344" t="s">
        <v>2129</v>
      </c>
      <c r="D1344" t="s">
        <v>48</v>
      </c>
      <c r="E1344" s="1">
        <v>34438</v>
      </c>
      <c r="F1344" s="2" t="s">
        <v>27</v>
      </c>
      <c r="G1344" s="2" t="s">
        <v>28</v>
      </c>
      <c r="H1344">
        <f t="shared" ca="1" si="40"/>
        <v>24</v>
      </c>
      <c r="I1344" s="3">
        <v>23</v>
      </c>
      <c r="J1344" s="4">
        <v>1548.0716000327984</v>
      </c>
      <c r="K1344" s="5">
        <v>0.12</v>
      </c>
      <c r="L1344" s="6">
        <f t="shared" si="41"/>
        <v>185.76859200393579</v>
      </c>
      <c r="M1344" t="s">
        <v>35</v>
      </c>
      <c r="N1344" s="6">
        <v>77.930216792443716</v>
      </c>
    </row>
    <row r="1345" spans="1:14">
      <c r="A1345">
        <v>61333</v>
      </c>
      <c r="B1345" t="s">
        <v>2130</v>
      </c>
      <c r="C1345" t="s">
        <v>2131</v>
      </c>
      <c r="D1345" t="s">
        <v>48</v>
      </c>
      <c r="E1345" s="1">
        <v>33028</v>
      </c>
      <c r="F1345" s="2" t="s">
        <v>1164</v>
      </c>
      <c r="G1345" s="2" t="s">
        <v>28</v>
      </c>
      <c r="H1345">
        <f t="shared" ca="1" si="40"/>
        <v>28</v>
      </c>
      <c r="I1345" s="3">
        <v>28</v>
      </c>
      <c r="J1345" s="4">
        <v>3953.1824958888933</v>
      </c>
      <c r="K1345" s="5">
        <v>0.12</v>
      </c>
      <c r="L1345" s="6">
        <f t="shared" si="41"/>
        <v>474.3818995066672</v>
      </c>
      <c r="M1345" t="s">
        <v>35</v>
      </c>
      <c r="N1345" s="6">
        <v>111.15570867195916</v>
      </c>
    </row>
    <row r="1346" spans="1:14">
      <c r="A1346">
        <v>61334</v>
      </c>
      <c r="B1346" t="s">
        <v>2132</v>
      </c>
      <c r="C1346" t="s">
        <v>1977</v>
      </c>
      <c r="D1346" t="s">
        <v>34</v>
      </c>
      <c r="E1346" s="1">
        <v>36444</v>
      </c>
      <c r="F1346" s="2" t="s">
        <v>27</v>
      </c>
      <c r="G1346" s="2" t="s">
        <v>76</v>
      </c>
      <c r="H1346">
        <f t="shared" ca="1" si="40"/>
        <v>19</v>
      </c>
      <c r="I1346" s="3">
        <v>35</v>
      </c>
      <c r="J1346" s="4">
        <v>2948.5189461088639</v>
      </c>
      <c r="K1346" s="5">
        <v>0.09</v>
      </c>
      <c r="L1346" s="6">
        <f t="shared" si="41"/>
        <v>265.36670514979772</v>
      </c>
      <c r="M1346" t="s">
        <v>35</v>
      </c>
      <c r="N1346" s="6">
        <v>240.27005476242263</v>
      </c>
    </row>
    <row r="1347" spans="1:14">
      <c r="A1347">
        <v>61335</v>
      </c>
      <c r="B1347" t="s">
        <v>2133</v>
      </c>
      <c r="C1347" t="s">
        <v>2006</v>
      </c>
      <c r="D1347" t="s">
        <v>34</v>
      </c>
      <c r="E1347" s="1">
        <v>30492</v>
      </c>
      <c r="F1347" s="2" t="s">
        <v>27</v>
      </c>
      <c r="G1347" s="2" t="s">
        <v>28</v>
      </c>
      <c r="H1347">
        <f t="shared" ca="1" si="40"/>
        <v>35</v>
      </c>
      <c r="I1347" s="3">
        <v>11</v>
      </c>
      <c r="J1347" s="4">
        <v>8703.8703283519244</v>
      </c>
      <c r="K1347" s="5">
        <v>0.25</v>
      </c>
      <c r="L1347" s="6">
        <f t="shared" si="41"/>
        <v>2175.9675820879811</v>
      </c>
      <c r="M1347" t="s">
        <v>29</v>
      </c>
      <c r="N1347" s="6">
        <v>134.25334736037436</v>
      </c>
    </row>
    <row r="1348" spans="1:14">
      <c r="A1348">
        <v>61336</v>
      </c>
      <c r="B1348" t="s">
        <v>2134</v>
      </c>
      <c r="C1348" t="s">
        <v>2135</v>
      </c>
      <c r="D1348" t="s">
        <v>48</v>
      </c>
      <c r="E1348" s="1">
        <v>30807</v>
      </c>
      <c r="F1348" s="2" t="s">
        <v>27</v>
      </c>
      <c r="G1348" s="2" t="s">
        <v>28</v>
      </c>
      <c r="H1348">
        <f t="shared" ca="1" si="40"/>
        <v>34</v>
      </c>
      <c r="I1348" s="3">
        <v>13</v>
      </c>
      <c r="J1348" s="4">
        <v>1516.0536582787101</v>
      </c>
      <c r="K1348" s="5">
        <v>0.25</v>
      </c>
      <c r="L1348" s="6">
        <f t="shared" si="41"/>
        <v>379.01341456967754</v>
      </c>
      <c r="M1348" t="s">
        <v>35</v>
      </c>
      <c r="N1348" s="6">
        <v>27.303600920013366</v>
      </c>
    </row>
    <row r="1349" spans="1:14">
      <c r="A1349">
        <v>61337</v>
      </c>
      <c r="B1349" t="s">
        <v>2136</v>
      </c>
      <c r="C1349" t="s">
        <v>2137</v>
      </c>
      <c r="D1349" t="s">
        <v>48</v>
      </c>
      <c r="E1349" s="1">
        <v>28115</v>
      </c>
      <c r="F1349" s="2" t="s">
        <v>27</v>
      </c>
      <c r="G1349" s="2" t="s">
        <v>76</v>
      </c>
      <c r="H1349">
        <f t="shared" ca="1" si="40"/>
        <v>41</v>
      </c>
      <c r="I1349" s="3">
        <v>31</v>
      </c>
      <c r="J1349" s="4">
        <v>9264.5108097269404</v>
      </c>
      <c r="K1349" s="5">
        <v>0.25</v>
      </c>
      <c r="L1349" s="6">
        <f t="shared" si="41"/>
        <v>2316.1277024317351</v>
      </c>
      <c r="M1349" t="s">
        <v>29</v>
      </c>
      <c r="N1349" s="6">
        <v>31.918697810337573</v>
      </c>
    </row>
    <row r="1350" spans="1:14">
      <c r="A1350">
        <v>61338</v>
      </c>
      <c r="B1350" t="s">
        <v>2138</v>
      </c>
      <c r="C1350" t="s">
        <v>2139</v>
      </c>
      <c r="D1350" t="s">
        <v>34</v>
      </c>
      <c r="E1350" s="1">
        <v>28987</v>
      </c>
      <c r="F1350" s="2" t="s">
        <v>27</v>
      </c>
      <c r="G1350" s="2" t="s">
        <v>28</v>
      </c>
      <c r="H1350">
        <f t="shared" ca="1" si="40"/>
        <v>39</v>
      </c>
      <c r="I1350" s="3">
        <v>40</v>
      </c>
      <c r="J1350" s="4">
        <v>6102.3294797187609</v>
      </c>
      <c r="K1350" s="5">
        <v>0.25</v>
      </c>
      <c r="L1350" s="6">
        <f t="shared" si="41"/>
        <v>1525.5823699296902</v>
      </c>
      <c r="M1350" t="s">
        <v>35</v>
      </c>
      <c r="N1350" s="6">
        <v>283.55077114502325</v>
      </c>
    </row>
    <row r="1351" spans="1:14">
      <c r="A1351">
        <v>61339</v>
      </c>
      <c r="B1351" t="s">
        <v>2140</v>
      </c>
      <c r="C1351" t="s">
        <v>1922</v>
      </c>
      <c r="D1351" t="s">
        <v>34</v>
      </c>
      <c r="E1351" s="1">
        <v>32074</v>
      </c>
      <c r="F1351" s="2" t="s">
        <v>27</v>
      </c>
      <c r="G1351" s="2" t="s">
        <v>28</v>
      </c>
      <c r="H1351">
        <f t="shared" ca="1" si="40"/>
        <v>31</v>
      </c>
      <c r="I1351" s="3">
        <v>36</v>
      </c>
      <c r="J1351" s="4">
        <v>6533.0119369535869</v>
      </c>
      <c r="K1351" s="5">
        <v>0.15</v>
      </c>
      <c r="L1351" s="6">
        <f t="shared" si="41"/>
        <v>979.95179054303799</v>
      </c>
      <c r="M1351" t="s">
        <v>35</v>
      </c>
      <c r="N1351" s="6">
        <v>68.68651893046524</v>
      </c>
    </row>
    <row r="1352" spans="1:14">
      <c r="A1352">
        <v>61340</v>
      </c>
      <c r="B1352" t="s">
        <v>2141</v>
      </c>
      <c r="C1352" t="s">
        <v>2142</v>
      </c>
      <c r="D1352" t="s">
        <v>34</v>
      </c>
      <c r="E1352" s="1">
        <v>28215</v>
      </c>
      <c r="F1352" s="2" t="s">
        <v>27</v>
      </c>
      <c r="G1352" s="2" t="s">
        <v>28</v>
      </c>
      <c r="H1352">
        <f t="shared" ca="1" si="40"/>
        <v>41</v>
      </c>
      <c r="I1352" s="3">
        <v>30</v>
      </c>
      <c r="J1352" s="4">
        <v>3307.5932920781488</v>
      </c>
      <c r="K1352" s="5">
        <v>0.25</v>
      </c>
      <c r="L1352" s="6">
        <f t="shared" si="41"/>
        <v>826.8983230195372</v>
      </c>
      <c r="M1352" t="s">
        <v>35</v>
      </c>
      <c r="N1352" s="6">
        <v>122.7841251539744</v>
      </c>
    </row>
    <row r="1353" spans="1:14">
      <c r="A1353">
        <v>61341</v>
      </c>
      <c r="B1353" t="s">
        <v>2143</v>
      </c>
      <c r="C1353" t="s">
        <v>2144</v>
      </c>
      <c r="D1353" t="s">
        <v>48</v>
      </c>
      <c r="E1353" s="1">
        <v>38700</v>
      </c>
      <c r="F1353" s="2" t="s">
        <v>27</v>
      </c>
      <c r="G1353" s="2" t="s">
        <v>28</v>
      </c>
      <c r="H1353">
        <f t="shared" ca="1" si="40"/>
        <v>12</v>
      </c>
      <c r="I1353" s="3">
        <v>32</v>
      </c>
      <c r="J1353" s="4">
        <v>3559.3894338708296</v>
      </c>
      <c r="K1353" s="5">
        <v>0.04</v>
      </c>
      <c r="L1353" s="6">
        <f t="shared" si="41"/>
        <v>142.37557735483318</v>
      </c>
      <c r="M1353" t="s">
        <v>35</v>
      </c>
      <c r="N1353" s="6">
        <v>105.48659473378932</v>
      </c>
    </row>
    <row r="1354" spans="1:14">
      <c r="A1354">
        <v>61342</v>
      </c>
      <c r="B1354" t="s">
        <v>2145</v>
      </c>
      <c r="C1354" t="s">
        <v>2146</v>
      </c>
      <c r="D1354" t="s">
        <v>34</v>
      </c>
      <c r="E1354" s="1">
        <v>35231</v>
      </c>
      <c r="F1354" s="2" t="s">
        <v>27</v>
      </c>
      <c r="G1354" s="2" t="s">
        <v>28</v>
      </c>
      <c r="H1354">
        <f t="shared" ca="1" si="40"/>
        <v>22</v>
      </c>
      <c r="I1354" s="3">
        <v>39</v>
      </c>
      <c r="J1354" s="4">
        <v>2998.6512362847061</v>
      </c>
      <c r="K1354" s="5">
        <v>0.09</v>
      </c>
      <c r="L1354" s="6">
        <f t="shared" si="41"/>
        <v>269.87861126562353</v>
      </c>
      <c r="M1354" t="s">
        <v>35</v>
      </c>
      <c r="N1354" s="6">
        <v>190.92461964067422</v>
      </c>
    </row>
    <row r="1355" spans="1:14">
      <c r="A1355">
        <v>61343</v>
      </c>
      <c r="B1355" t="s">
        <v>2147</v>
      </c>
      <c r="C1355" t="s">
        <v>2148</v>
      </c>
      <c r="D1355" t="s">
        <v>34</v>
      </c>
      <c r="E1355" s="1">
        <v>27930</v>
      </c>
      <c r="F1355" s="2" t="s">
        <v>27</v>
      </c>
      <c r="G1355" s="2" t="s">
        <v>28</v>
      </c>
      <c r="H1355">
        <f t="shared" ca="1" si="40"/>
        <v>42</v>
      </c>
      <c r="I1355" s="3">
        <v>13</v>
      </c>
      <c r="J1355" s="4">
        <v>4764.2226957567927</v>
      </c>
      <c r="K1355" s="5">
        <v>0.25</v>
      </c>
      <c r="L1355" s="6">
        <f t="shared" si="41"/>
        <v>1191.0556739391982</v>
      </c>
      <c r="M1355" t="s">
        <v>35</v>
      </c>
      <c r="N1355" s="6">
        <v>51.702882933360321</v>
      </c>
    </row>
    <row r="1356" spans="1:14">
      <c r="A1356">
        <v>61344</v>
      </c>
      <c r="B1356" t="s">
        <v>2149</v>
      </c>
      <c r="C1356" t="s">
        <v>2022</v>
      </c>
      <c r="D1356" t="s">
        <v>34</v>
      </c>
      <c r="E1356" s="1">
        <v>30064</v>
      </c>
      <c r="F1356" s="2" t="s">
        <v>27</v>
      </c>
      <c r="G1356" s="2" t="s">
        <v>260</v>
      </c>
      <c r="H1356">
        <f t="shared" ref="H1356:H1419" ca="1" si="42">DATEDIF(E1356,TODAY(),"y")</f>
        <v>36</v>
      </c>
      <c r="I1356" s="3">
        <v>33</v>
      </c>
      <c r="J1356" s="4">
        <v>2120.8245891652077</v>
      </c>
      <c r="K1356" s="5">
        <v>0.25</v>
      </c>
      <c r="L1356" s="6">
        <f t="shared" ref="L1356:L1419" si="43">K1356*J1356</f>
        <v>530.20614729130193</v>
      </c>
      <c r="M1356" t="s">
        <v>35</v>
      </c>
      <c r="N1356" s="6">
        <v>243.92090573459311</v>
      </c>
    </row>
    <row r="1357" spans="1:14">
      <c r="A1357">
        <v>61345</v>
      </c>
      <c r="B1357" t="s">
        <v>2150</v>
      </c>
      <c r="C1357" t="s">
        <v>2151</v>
      </c>
      <c r="D1357" t="s">
        <v>48</v>
      </c>
      <c r="E1357" s="1">
        <v>30054</v>
      </c>
      <c r="F1357" s="2" t="s">
        <v>27</v>
      </c>
      <c r="G1357" s="2" t="s">
        <v>28</v>
      </c>
      <c r="H1357">
        <f t="shared" ca="1" si="42"/>
        <v>36</v>
      </c>
      <c r="I1357" s="3">
        <v>12</v>
      </c>
      <c r="J1357" s="4">
        <v>7692.7484185949925</v>
      </c>
      <c r="K1357" s="5">
        <v>0.25</v>
      </c>
      <c r="L1357" s="6">
        <f t="shared" si="43"/>
        <v>1923.1871046487481</v>
      </c>
      <c r="M1357" t="s">
        <v>35</v>
      </c>
      <c r="N1357" s="6">
        <v>97.337348087800606</v>
      </c>
    </row>
    <row r="1358" spans="1:14">
      <c r="A1358">
        <v>61346</v>
      </c>
      <c r="B1358" t="s">
        <v>2152</v>
      </c>
      <c r="C1358" t="s">
        <v>2035</v>
      </c>
      <c r="D1358" t="s">
        <v>34</v>
      </c>
      <c r="E1358" s="1">
        <v>29375</v>
      </c>
      <c r="F1358" s="2" t="s">
        <v>27</v>
      </c>
      <c r="G1358" s="2" t="s">
        <v>28</v>
      </c>
      <c r="H1358">
        <f t="shared" ca="1" si="42"/>
        <v>38</v>
      </c>
      <c r="I1358" s="3">
        <v>18</v>
      </c>
      <c r="J1358" s="4">
        <v>6137.0027911473308</v>
      </c>
      <c r="K1358" s="5">
        <v>0.25</v>
      </c>
      <c r="L1358" s="6">
        <f t="shared" si="43"/>
        <v>1534.2506977868327</v>
      </c>
      <c r="M1358" t="s">
        <v>35</v>
      </c>
      <c r="N1358" s="6">
        <v>270.17675496176867</v>
      </c>
    </row>
    <row r="1359" spans="1:14">
      <c r="A1359">
        <v>61347</v>
      </c>
      <c r="B1359" t="s">
        <v>2153</v>
      </c>
      <c r="C1359" t="s">
        <v>2154</v>
      </c>
      <c r="D1359" t="s">
        <v>48</v>
      </c>
      <c r="E1359" s="1">
        <v>30347</v>
      </c>
      <c r="F1359" s="2" t="s">
        <v>27</v>
      </c>
      <c r="G1359" s="2" t="s">
        <v>28</v>
      </c>
      <c r="H1359">
        <f t="shared" ca="1" si="42"/>
        <v>35</v>
      </c>
      <c r="I1359" s="3">
        <v>28</v>
      </c>
      <c r="J1359" s="4">
        <v>1924.8080760012565</v>
      </c>
      <c r="K1359" s="5">
        <v>0.25</v>
      </c>
      <c r="L1359" s="6">
        <f t="shared" si="43"/>
        <v>481.20201900031412</v>
      </c>
      <c r="M1359" t="s">
        <v>35</v>
      </c>
      <c r="N1359" s="6">
        <v>113.69254730773503</v>
      </c>
    </row>
    <row r="1360" spans="1:14">
      <c r="A1360">
        <v>61348</v>
      </c>
      <c r="B1360" t="s">
        <v>2155</v>
      </c>
      <c r="C1360" t="s">
        <v>2156</v>
      </c>
      <c r="D1360" t="s">
        <v>48</v>
      </c>
      <c r="E1360" s="1">
        <v>32007</v>
      </c>
      <c r="F1360" s="2" t="s">
        <v>1164</v>
      </c>
      <c r="G1360" s="2" t="s">
        <v>28</v>
      </c>
      <c r="H1360">
        <f t="shared" ca="1" si="42"/>
        <v>31</v>
      </c>
      <c r="I1360" s="3">
        <v>31</v>
      </c>
      <c r="J1360" s="4">
        <v>5701.1964401175019</v>
      </c>
      <c r="K1360" s="5">
        <v>0.15</v>
      </c>
      <c r="L1360" s="6">
        <f t="shared" si="43"/>
        <v>855.17946601762526</v>
      </c>
      <c r="M1360" t="s">
        <v>35</v>
      </c>
      <c r="N1360" s="6">
        <v>88.782685563610926</v>
      </c>
    </row>
    <row r="1361" spans="1:14">
      <c r="A1361">
        <v>61349</v>
      </c>
      <c r="B1361" t="s">
        <v>2157</v>
      </c>
      <c r="C1361" t="s">
        <v>2158</v>
      </c>
      <c r="D1361" t="s">
        <v>48</v>
      </c>
      <c r="E1361" s="1">
        <v>30725</v>
      </c>
      <c r="F1361" s="2" t="s">
        <v>27</v>
      </c>
      <c r="G1361" s="2" t="s">
        <v>28</v>
      </c>
      <c r="H1361">
        <f t="shared" ca="1" si="42"/>
        <v>34</v>
      </c>
      <c r="I1361" s="3">
        <v>9</v>
      </c>
      <c r="J1361" s="4">
        <v>6146.671340543121</v>
      </c>
      <c r="K1361" s="5">
        <v>0.25</v>
      </c>
      <c r="L1361" s="6">
        <f t="shared" si="43"/>
        <v>1536.6678351357803</v>
      </c>
      <c r="M1361" t="s">
        <v>35</v>
      </c>
      <c r="N1361" s="6">
        <v>105.53228561390858</v>
      </c>
    </row>
    <row r="1362" spans="1:14">
      <c r="A1362">
        <v>61350</v>
      </c>
      <c r="B1362" t="s">
        <v>2159</v>
      </c>
      <c r="C1362" t="s">
        <v>2160</v>
      </c>
      <c r="D1362" t="s">
        <v>48</v>
      </c>
      <c r="E1362" s="1">
        <v>30320</v>
      </c>
      <c r="F1362" s="2" t="s">
        <v>27</v>
      </c>
      <c r="G1362" s="2" t="s">
        <v>28</v>
      </c>
      <c r="H1362">
        <f t="shared" ca="1" si="42"/>
        <v>35</v>
      </c>
      <c r="I1362" s="3">
        <v>18</v>
      </c>
      <c r="J1362" s="4">
        <v>4110.9867936286737</v>
      </c>
      <c r="K1362" s="5">
        <v>0.25</v>
      </c>
      <c r="L1362" s="6">
        <f t="shared" si="43"/>
        <v>1027.7466984071684</v>
      </c>
      <c r="M1362" t="s">
        <v>35</v>
      </c>
      <c r="N1362" s="6">
        <v>138.40948765763881</v>
      </c>
    </row>
    <row r="1363" spans="1:14">
      <c r="A1363">
        <v>61351</v>
      </c>
      <c r="B1363" t="s">
        <v>2161</v>
      </c>
      <c r="C1363" t="s">
        <v>2162</v>
      </c>
      <c r="D1363" t="s">
        <v>34</v>
      </c>
      <c r="E1363" s="1">
        <v>28165</v>
      </c>
      <c r="F1363" s="2" t="s">
        <v>27</v>
      </c>
      <c r="G1363" s="2" t="s">
        <v>28</v>
      </c>
      <c r="H1363">
        <f t="shared" ca="1" si="42"/>
        <v>41</v>
      </c>
      <c r="I1363" s="3">
        <v>40</v>
      </c>
      <c r="J1363" s="4">
        <v>9506.5265855303223</v>
      </c>
      <c r="K1363" s="5">
        <v>0.25</v>
      </c>
      <c r="L1363" s="6">
        <f t="shared" si="43"/>
        <v>2376.6316463825806</v>
      </c>
      <c r="M1363" t="s">
        <v>29</v>
      </c>
      <c r="N1363" s="6">
        <v>179.16459361939729</v>
      </c>
    </row>
    <row r="1364" spans="1:14">
      <c r="A1364">
        <v>61352</v>
      </c>
      <c r="B1364" t="s">
        <v>2163</v>
      </c>
      <c r="C1364" t="s">
        <v>2164</v>
      </c>
      <c r="D1364" t="s">
        <v>48</v>
      </c>
      <c r="E1364" s="1">
        <v>29132</v>
      </c>
      <c r="F1364" s="2" t="s">
        <v>27</v>
      </c>
      <c r="G1364" s="2" t="s">
        <v>28</v>
      </c>
      <c r="H1364">
        <f t="shared" ca="1" si="42"/>
        <v>39</v>
      </c>
      <c r="I1364" s="3">
        <v>29</v>
      </c>
      <c r="J1364" s="4">
        <v>3925.5627906703139</v>
      </c>
      <c r="K1364" s="5">
        <v>0.25</v>
      </c>
      <c r="L1364" s="6">
        <f t="shared" si="43"/>
        <v>981.39069766757848</v>
      </c>
      <c r="M1364" t="s">
        <v>35</v>
      </c>
      <c r="N1364" s="6">
        <v>131.28345956858118</v>
      </c>
    </row>
    <row r="1365" spans="1:14">
      <c r="A1365">
        <v>61353</v>
      </c>
      <c r="B1365" t="s">
        <v>2165</v>
      </c>
      <c r="C1365" t="s">
        <v>2166</v>
      </c>
      <c r="D1365" t="s">
        <v>34</v>
      </c>
      <c r="E1365" s="1">
        <v>37463</v>
      </c>
      <c r="F1365" s="2" t="s">
        <v>27</v>
      </c>
      <c r="G1365" s="2" t="s">
        <v>28</v>
      </c>
      <c r="H1365">
        <f t="shared" ca="1" si="42"/>
        <v>16</v>
      </c>
      <c r="I1365" s="3">
        <v>23</v>
      </c>
      <c r="J1365" s="4">
        <v>3975.9146119213024</v>
      </c>
      <c r="K1365" s="5">
        <v>7.0000000000000007E-2</v>
      </c>
      <c r="L1365" s="6">
        <f t="shared" si="43"/>
        <v>278.3140228344912</v>
      </c>
      <c r="M1365" t="s">
        <v>35</v>
      </c>
      <c r="N1365" s="6">
        <v>88.853026230731132</v>
      </c>
    </row>
    <row r="1366" spans="1:14">
      <c r="A1366">
        <v>61354</v>
      </c>
      <c r="B1366" t="s">
        <v>2167</v>
      </c>
      <c r="C1366" t="s">
        <v>171</v>
      </c>
      <c r="D1366" t="s">
        <v>34</v>
      </c>
      <c r="E1366" s="1">
        <v>33182</v>
      </c>
      <c r="F1366" s="2" t="s">
        <v>27</v>
      </c>
      <c r="G1366" s="2" t="s">
        <v>28</v>
      </c>
      <c r="H1366">
        <f t="shared" ca="1" si="42"/>
        <v>27</v>
      </c>
      <c r="I1366" s="3">
        <v>11</v>
      </c>
      <c r="J1366" s="4">
        <v>8607.6531564151228</v>
      </c>
      <c r="K1366" s="5">
        <v>0.12</v>
      </c>
      <c r="L1366" s="6">
        <f t="shared" si="43"/>
        <v>1032.9183787698148</v>
      </c>
      <c r="M1366" t="s">
        <v>29</v>
      </c>
      <c r="N1366" s="6">
        <v>193.8578813463952</v>
      </c>
    </row>
    <row r="1367" spans="1:14">
      <c r="A1367">
        <v>61355</v>
      </c>
      <c r="B1367" t="s">
        <v>2168</v>
      </c>
      <c r="C1367" t="s">
        <v>1925</v>
      </c>
      <c r="D1367" t="s">
        <v>34</v>
      </c>
      <c r="E1367" s="1">
        <v>32065</v>
      </c>
      <c r="F1367" s="2" t="s">
        <v>27</v>
      </c>
      <c r="G1367" s="2" t="s">
        <v>28</v>
      </c>
      <c r="H1367">
        <f t="shared" ca="1" si="42"/>
        <v>31</v>
      </c>
      <c r="I1367" s="3">
        <v>9</v>
      </c>
      <c r="J1367" s="4">
        <v>5444.8354477044741</v>
      </c>
      <c r="K1367" s="5">
        <v>0.15</v>
      </c>
      <c r="L1367" s="6">
        <f t="shared" si="43"/>
        <v>816.72531715567106</v>
      </c>
      <c r="M1367" t="s">
        <v>35</v>
      </c>
      <c r="N1367" s="6">
        <v>217.86845133410512</v>
      </c>
    </row>
    <row r="1368" spans="1:14">
      <c r="A1368">
        <v>61356</v>
      </c>
      <c r="B1368" t="s">
        <v>2169</v>
      </c>
      <c r="C1368" t="s">
        <v>1046</v>
      </c>
      <c r="D1368" t="s">
        <v>48</v>
      </c>
      <c r="E1368" s="1">
        <v>35822</v>
      </c>
      <c r="F1368" s="2" t="s">
        <v>27</v>
      </c>
      <c r="G1368" s="2" t="s">
        <v>28</v>
      </c>
      <c r="H1368">
        <f t="shared" ca="1" si="42"/>
        <v>20</v>
      </c>
      <c r="I1368" s="3">
        <v>8</v>
      </c>
      <c r="J1368" s="4">
        <v>4552.4233146212446</v>
      </c>
      <c r="K1368" s="5">
        <v>0.09</v>
      </c>
      <c r="L1368" s="6">
        <f t="shared" si="43"/>
        <v>409.71809831591202</v>
      </c>
      <c r="M1368" t="s">
        <v>35</v>
      </c>
      <c r="N1368" s="6">
        <v>116.37598137388818</v>
      </c>
    </row>
    <row r="1369" spans="1:14">
      <c r="A1369">
        <v>61357</v>
      </c>
      <c r="B1369" t="s">
        <v>2170</v>
      </c>
      <c r="C1369" t="s">
        <v>1931</v>
      </c>
      <c r="D1369" t="s">
        <v>48</v>
      </c>
      <c r="E1369" s="1">
        <v>37559</v>
      </c>
      <c r="F1369" s="2" t="s">
        <v>27</v>
      </c>
      <c r="G1369" s="2" t="s">
        <v>42</v>
      </c>
      <c r="H1369">
        <f t="shared" ca="1" si="42"/>
        <v>15</v>
      </c>
      <c r="I1369" s="3">
        <v>36</v>
      </c>
      <c r="J1369" s="4">
        <v>2913.2828435591045</v>
      </c>
      <c r="K1369" s="5">
        <v>7.0000000000000007E-2</v>
      </c>
      <c r="L1369" s="6">
        <f t="shared" si="43"/>
        <v>203.92979904913733</v>
      </c>
      <c r="M1369" t="s">
        <v>35</v>
      </c>
      <c r="N1369" s="6">
        <v>81.745074443622627</v>
      </c>
    </row>
    <row r="1370" spans="1:14">
      <c r="A1370">
        <v>61358</v>
      </c>
      <c r="B1370" t="s">
        <v>2171</v>
      </c>
      <c r="C1370" t="s">
        <v>2172</v>
      </c>
      <c r="D1370" t="s">
        <v>48</v>
      </c>
      <c r="E1370" s="1">
        <v>27973</v>
      </c>
      <c r="F1370" s="2" t="s">
        <v>27</v>
      </c>
      <c r="G1370" s="2" t="s">
        <v>28</v>
      </c>
      <c r="H1370">
        <f t="shared" ca="1" si="42"/>
        <v>42</v>
      </c>
      <c r="I1370" s="3">
        <v>21</v>
      </c>
      <c r="J1370" s="4">
        <v>3922.2237888099248</v>
      </c>
      <c r="K1370" s="5">
        <v>0.25</v>
      </c>
      <c r="L1370" s="6">
        <f t="shared" si="43"/>
        <v>980.55594720248121</v>
      </c>
      <c r="M1370" t="s">
        <v>35</v>
      </c>
      <c r="N1370" s="6">
        <v>24.096730202817334</v>
      </c>
    </row>
    <row r="1371" spans="1:14">
      <c r="A1371">
        <v>61359</v>
      </c>
      <c r="B1371" t="s">
        <v>2173</v>
      </c>
      <c r="C1371" t="s">
        <v>2174</v>
      </c>
      <c r="D1371" t="s">
        <v>48</v>
      </c>
      <c r="E1371" s="1">
        <v>38793</v>
      </c>
      <c r="F1371" s="2" t="s">
        <v>27</v>
      </c>
      <c r="G1371" s="2" t="s">
        <v>76</v>
      </c>
      <c r="H1371">
        <f t="shared" ca="1" si="42"/>
        <v>12</v>
      </c>
      <c r="I1371" s="3">
        <v>16</v>
      </c>
      <c r="J1371" s="4">
        <v>6401.5836119640908</v>
      </c>
      <c r="K1371" s="5">
        <v>0.04</v>
      </c>
      <c r="L1371" s="6">
        <f t="shared" si="43"/>
        <v>256.06334447856364</v>
      </c>
      <c r="M1371" t="s">
        <v>35</v>
      </c>
      <c r="N1371" s="6">
        <v>50.467306812651813</v>
      </c>
    </row>
    <row r="1372" spans="1:14">
      <c r="A1372">
        <v>61360</v>
      </c>
      <c r="B1372" t="s">
        <v>2175</v>
      </c>
      <c r="C1372" t="s">
        <v>2176</v>
      </c>
      <c r="D1372" t="s">
        <v>48</v>
      </c>
      <c r="E1372" s="1">
        <v>30341</v>
      </c>
      <c r="F1372" s="2" t="s">
        <v>27</v>
      </c>
      <c r="G1372" s="2" t="s">
        <v>28</v>
      </c>
      <c r="H1372">
        <f t="shared" ca="1" si="42"/>
        <v>35</v>
      </c>
      <c r="I1372" s="3">
        <v>37</v>
      </c>
      <c r="J1372" s="4">
        <v>2780.6165211514849</v>
      </c>
      <c r="K1372" s="5">
        <v>0.25</v>
      </c>
      <c r="L1372" s="6">
        <f t="shared" si="43"/>
        <v>695.15413028787123</v>
      </c>
      <c r="M1372" t="s">
        <v>35</v>
      </c>
      <c r="N1372" s="6">
        <v>64.138841365362083</v>
      </c>
    </row>
    <row r="1373" spans="1:14">
      <c r="A1373">
        <v>61361</v>
      </c>
      <c r="B1373" t="s">
        <v>2177</v>
      </c>
      <c r="C1373" t="s">
        <v>2178</v>
      </c>
      <c r="D1373" t="s">
        <v>34</v>
      </c>
      <c r="E1373" s="1">
        <v>37263</v>
      </c>
      <c r="F1373" s="2" t="s">
        <v>27</v>
      </c>
      <c r="G1373" s="2" t="s">
        <v>28</v>
      </c>
      <c r="H1373">
        <f t="shared" ca="1" si="42"/>
        <v>16</v>
      </c>
      <c r="I1373" s="3">
        <v>33</v>
      </c>
      <c r="J1373" s="4">
        <v>7703.9325381231702</v>
      </c>
      <c r="K1373" s="5">
        <v>7.0000000000000007E-2</v>
      </c>
      <c r="L1373" s="6">
        <f t="shared" si="43"/>
        <v>539.27527766862192</v>
      </c>
      <c r="M1373" t="s">
        <v>35</v>
      </c>
      <c r="N1373" s="6">
        <v>214.03605089222035</v>
      </c>
    </row>
    <row r="1374" spans="1:14">
      <c r="A1374">
        <v>61362</v>
      </c>
      <c r="B1374" t="s">
        <v>2179</v>
      </c>
      <c r="C1374" t="s">
        <v>1929</v>
      </c>
      <c r="D1374" t="s">
        <v>34</v>
      </c>
      <c r="E1374" s="1">
        <v>35131</v>
      </c>
      <c r="F1374" s="2" t="s">
        <v>27</v>
      </c>
      <c r="G1374" s="2" t="s">
        <v>28</v>
      </c>
      <c r="H1374">
        <f t="shared" ca="1" si="42"/>
        <v>22</v>
      </c>
      <c r="I1374" s="3">
        <v>28</v>
      </c>
      <c r="J1374" s="4">
        <v>6419.655999914492</v>
      </c>
      <c r="K1374" s="5">
        <v>0.09</v>
      </c>
      <c r="L1374" s="6">
        <f t="shared" si="43"/>
        <v>577.76903999230422</v>
      </c>
      <c r="M1374" t="s">
        <v>35</v>
      </c>
      <c r="N1374" s="6">
        <v>127.18359315325615</v>
      </c>
    </row>
    <row r="1375" spans="1:14">
      <c r="A1375">
        <v>61363</v>
      </c>
      <c r="B1375" t="s">
        <v>2180</v>
      </c>
      <c r="C1375" t="s">
        <v>2075</v>
      </c>
      <c r="D1375" t="s">
        <v>34</v>
      </c>
      <c r="E1375" s="1">
        <v>35880</v>
      </c>
      <c r="F1375" s="2" t="s">
        <v>27</v>
      </c>
      <c r="G1375" s="2" t="s">
        <v>28</v>
      </c>
      <c r="H1375">
        <f t="shared" ca="1" si="42"/>
        <v>20</v>
      </c>
      <c r="I1375" s="3">
        <v>11</v>
      </c>
      <c r="J1375" s="4">
        <v>7050.388392555994</v>
      </c>
      <c r="K1375" s="5">
        <v>0.09</v>
      </c>
      <c r="L1375" s="6">
        <f t="shared" si="43"/>
        <v>634.53495533003945</v>
      </c>
      <c r="M1375" t="s">
        <v>35</v>
      </c>
      <c r="N1375" s="6">
        <v>202.4990109670542</v>
      </c>
    </row>
    <row r="1376" spans="1:14">
      <c r="A1376">
        <v>61364</v>
      </c>
      <c r="B1376" t="s">
        <v>2181</v>
      </c>
      <c r="C1376" t="s">
        <v>820</v>
      </c>
      <c r="D1376" t="s">
        <v>48</v>
      </c>
      <c r="E1376" s="1">
        <v>30799</v>
      </c>
      <c r="F1376" s="2" t="s">
        <v>27</v>
      </c>
      <c r="G1376" s="2" t="s">
        <v>76</v>
      </c>
      <c r="H1376">
        <f t="shared" ca="1" si="42"/>
        <v>34</v>
      </c>
      <c r="I1376" s="3">
        <v>17</v>
      </c>
      <c r="J1376" s="4">
        <v>5960.0143851007169</v>
      </c>
      <c r="K1376" s="5">
        <v>0.25</v>
      </c>
      <c r="L1376" s="6">
        <f t="shared" si="43"/>
        <v>1490.0035962751792</v>
      </c>
      <c r="M1376" t="s">
        <v>35</v>
      </c>
      <c r="N1376" s="6">
        <v>26.583664425007321</v>
      </c>
    </row>
    <row r="1377" spans="1:14">
      <c r="A1377">
        <v>61365</v>
      </c>
      <c r="B1377" t="s">
        <v>2182</v>
      </c>
      <c r="C1377" t="s">
        <v>309</v>
      </c>
      <c r="D1377" t="s">
        <v>34</v>
      </c>
      <c r="E1377" s="1">
        <v>36359</v>
      </c>
      <c r="F1377" s="2" t="s">
        <v>27</v>
      </c>
      <c r="G1377" s="2" t="s">
        <v>28</v>
      </c>
      <c r="H1377">
        <f t="shared" ca="1" si="42"/>
        <v>19</v>
      </c>
      <c r="I1377" s="3">
        <v>31</v>
      </c>
      <c r="J1377" s="4">
        <v>9327.9535021388965</v>
      </c>
      <c r="K1377" s="5">
        <v>0.09</v>
      </c>
      <c r="L1377" s="6">
        <f t="shared" si="43"/>
        <v>839.51581519250067</v>
      </c>
      <c r="M1377" t="s">
        <v>29</v>
      </c>
      <c r="N1377" s="6">
        <v>218.74230838877557</v>
      </c>
    </row>
    <row r="1378" spans="1:14">
      <c r="A1378">
        <v>61366</v>
      </c>
      <c r="B1378" t="s">
        <v>2183</v>
      </c>
      <c r="C1378" t="s">
        <v>839</v>
      </c>
      <c r="D1378" t="s">
        <v>34</v>
      </c>
      <c r="E1378" s="1">
        <v>35900</v>
      </c>
      <c r="F1378" s="2" t="s">
        <v>27</v>
      </c>
      <c r="G1378" s="2" t="s">
        <v>28</v>
      </c>
      <c r="H1378">
        <f t="shared" ca="1" si="42"/>
        <v>20</v>
      </c>
      <c r="I1378" s="3">
        <v>25</v>
      </c>
      <c r="J1378" s="4">
        <v>1802.6053621943215</v>
      </c>
      <c r="K1378" s="5">
        <v>0.09</v>
      </c>
      <c r="L1378" s="6">
        <f t="shared" si="43"/>
        <v>162.23448259748892</v>
      </c>
      <c r="M1378" t="s">
        <v>35</v>
      </c>
      <c r="N1378" s="6">
        <v>146.1776067602253</v>
      </c>
    </row>
    <row r="1379" spans="1:14">
      <c r="A1379">
        <v>61367</v>
      </c>
      <c r="B1379" t="s">
        <v>2184</v>
      </c>
      <c r="C1379" t="s">
        <v>2185</v>
      </c>
      <c r="D1379" t="s">
        <v>34</v>
      </c>
      <c r="E1379" s="1">
        <v>39777</v>
      </c>
      <c r="F1379" s="2" t="s">
        <v>27</v>
      </c>
      <c r="G1379" s="2" t="s">
        <v>28</v>
      </c>
      <c r="H1379">
        <f t="shared" ca="1" si="42"/>
        <v>9</v>
      </c>
      <c r="I1379" s="3">
        <v>25</v>
      </c>
      <c r="J1379" s="4">
        <v>6967.4352939335713</v>
      </c>
      <c r="K1379" s="5">
        <v>0</v>
      </c>
      <c r="L1379" s="6">
        <f t="shared" si="43"/>
        <v>0</v>
      </c>
      <c r="M1379" t="s">
        <v>35</v>
      </c>
      <c r="N1379" s="6">
        <v>105.24115610041314</v>
      </c>
    </row>
    <row r="1380" spans="1:14">
      <c r="A1380">
        <v>61368</v>
      </c>
      <c r="B1380" t="s">
        <v>2186</v>
      </c>
      <c r="C1380" t="s">
        <v>952</v>
      </c>
      <c r="D1380" t="s">
        <v>48</v>
      </c>
      <c r="E1380" s="1">
        <v>39434</v>
      </c>
      <c r="F1380" s="2" t="s">
        <v>27</v>
      </c>
      <c r="G1380" s="2" t="s">
        <v>28</v>
      </c>
      <c r="H1380">
        <f t="shared" ca="1" si="42"/>
        <v>10</v>
      </c>
      <c r="I1380" s="3">
        <v>6</v>
      </c>
      <c r="J1380" s="4">
        <v>4092.2867817880824</v>
      </c>
      <c r="K1380" s="5">
        <v>0.04</v>
      </c>
      <c r="L1380" s="6">
        <f t="shared" si="43"/>
        <v>163.69147127152331</v>
      </c>
      <c r="M1380" t="s">
        <v>35</v>
      </c>
      <c r="N1380" s="6">
        <v>26.613995471433793</v>
      </c>
    </row>
    <row r="1381" spans="1:14">
      <c r="A1381">
        <v>61369</v>
      </c>
      <c r="B1381" t="s">
        <v>2187</v>
      </c>
      <c r="C1381" t="s">
        <v>968</v>
      </c>
      <c r="D1381" t="s">
        <v>48</v>
      </c>
      <c r="E1381" s="1">
        <v>37420</v>
      </c>
      <c r="F1381" s="2" t="s">
        <v>27</v>
      </c>
      <c r="G1381" s="2" t="s">
        <v>28</v>
      </c>
      <c r="H1381">
        <f t="shared" ca="1" si="42"/>
        <v>16</v>
      </c>
      <c r="I1381" s="3">
        <v>27</v>
      </c>
      <c r="J1381" s="4">
        <v>7785.6115707467688</v>
      </c>
      <c r="K1381" s="5">
        <v>7.0000000000000007E-2</v>
      </c>
      <c r="L1381" s="6">
        <f t="shared" si="43"/>
        <v>544.99280995227389</v>
      </c>
      <c r="M1381" t="s">
        <v>35</v>
      </c>
      <c r="N1381" s="6">
        <v>26.514970323381203</v>
      </c>
    </row>
    <row r="1382" spans="1:14">
      <c r="A1382">
        <v>61370</v>
      </c>
      <c r="B1382" t="s">
        <v>2188</v>
      </c>
      <c r="C1382" t="s">
        <v>970</v>
      </c>
      <c r="D1382" t="s">
        <v>48</v>
      </c>
      <c r="E1382" s="1">
        <v>27693</v>
      </c>
      <c r="F1382" s="2" t="s">
        <v>27</v>
      </c>
      <c r="G1382" s="2" t="s">
        <v>28</v>
      </c>
      <c r="H1382">
        <f t="shared" ca="1" si="42"/>
        <v>43</v>
      </c>
      <c r="I1382" s="3">
        <v>13</v>
      </c>
      <c r="J1382" s="4">
        <v>9490.7424597358186</v>
      </c>
      <c r="K1382" s="5">
        <v>0.25</v>
      </c>
      <c r="L1382" s="6">
        <f t="shared" si="43"/>
        <v>2372.6856149339546</v>
      </c>
      <c r="M1382" t="s">
        <v>29</v>
      </c>
      <c r="N1382" s="6">
        <v>113.15846328928286</v>
      </c>
    </row>
    <row r="1383" spans="1:14">
      <c r="A1383">
        <v>61371</v>
      </c>
      <c r="B1383" t="s">
        <v>2189</v>
      </c>
      <c r="C1383" t="s">
        <v>191</v>
      </c>
      <c r="D1383" t="s">
        <v>48</v>
      </c>
      <c r="E1383" s="1">
        <v>30810</v>
      </c>
      <c r="F1383" s="2" t="s">
        <v>27</v>
      </c>
      <c r="G1383" s="2" t="s">
        <v>28</v>
      </c>
      <c r="H1383">
        <f t="shared" ca="1" si="42"/>
        <v>34</v>
      </c>
      <c r="I1383" s="3">
        <v>18</v>
      </c>
      <c r="J1383" s="4">
        <v>9687.0732884973695</v>
      </c>
      <c r="K1383" s="5">
        <v>0.25</v>
      </c>
      <c r="L1383" s="6">
        <f t="shared" si="43"/>
        <v>2421.7683221243424</v>
      </c>
      <c r="M1383" t="s">
        <v>29</v>
      </c>
      <c r="N1383" s="6">
        <v>62.211063609930427</v>
      </c>
    </row>
    <row r="1384" spans="1:14">
      <c r="A1384">
        <v>61372</v>
      </c>
      <c r="B1384" t="s">
        <v>2190</v>
      </c>
      <c r="C1384" t="s">
        <v>2088</v>
      </c>
      <c r="D1384" t="s">
        <v>34</v>
      </c>
      <c r="E1384" s="1">
        <v>32175</v>
      </c>
      <c r="F1384" s="2" t="s">
        <v>27</v>
      </c>
      <c r="G1384" s="2" t="s">
        <v>28</v>
      </c>
      <c r="H1384">
        <f t="shared" ca="1" si="42"/>
        <v>30</v>
      </c>
      <c r="I1384" s="3">
        <v>10</v>
      </c>
      <c r="J1384" s="4">
        <v>8861.6843322437817</v>
      </c>
      <c r="K1384" s="5">
        <v>0.15</v>
      </c>
      <c r="L1384" s="6">
        <f t="shared" si="43"/>
        <v>1329.2526498365671</v>
      </c>
      <c r="M1384" t="s">
        <v>29</v>
      </c>
      <c r="N1384" s="6">
        <v>102.85401419347187</v>
      </c>
    </row>
    <row r="1385" spans="1:14">
      <c r="A1385">
        <v>61373</v>
      </c>
      <c r="B1385" t="s">
        <v>2191</v>
      </c>
      <c r="C1385" t="s">
        <v>2192</v>
      </c>
      <c r="D1385" t="s">
        <v>48</v>
      </c>
      <c r="E1385" s="1">
        <v>29101</v>
      </c>
      <c r="F1385" s="2" t="s">
        <v>27</v>
      </c>
      <c r="G1385" s="2" t="s">
        <v>42</v>
      </c>
      <c r="H1385">
        <f t="shared" ca="1" si="42"/>
        <v>39</v>
      </c>
      <c r="I1385" s="3">
        <v>26</v>
      </c>
      <c r="J1385" s="4">
        <v>9533.3466823000435</v>
      </c>
      <c r="K1385" s="5">
        <v>0.25</v>
      </c>
      <c r="L1385" s="6">
        <f t="shared" si="43"/>
        <v>2383.3366705750109</v>
      </c>
      <c r="M1385" t="s">
        <v>29</v>
      </c>
      <c r="N1385" s="6">
        <v>83.967296441638979</v>
      </c>
    </row>
    <row r="1386" spans="1:14">
      <c r="A1386">
        <v>61374</v>
      </c>
      <c r="B1386" t="s">
        <v>2193</v>
      </c>
      <c r="C1386" t="s">
        <v>1950</v>
      </c>
      <c r="D1386" t="s">
        <v>34</v>
      </c>
      <c r="E1386" s="1">
        <v>34102</v>
      </c>
      <c r="F1386" s="2" t="s">
        <v>27</v>
      </c>
      <c r="G1386" s="2" t="s">
        <v>28</v>
      </c>
      <c r="H1386">
        <f t="shared" ca="1" si="42"/>
        <v>25</v>
      </c>
      <c r="I1386" s="3">
        <v>26</v>
      </c>
      <c r="J1386" s="4">
        <v>2062.4959132144268</v>
      </c>
      <c r="K1386" s="5">
        <v>0.12</v>
      </c>
      <c r="L1386" s="6">
        <f t="shared" si="43"/>
        <v>247.4995095857312</v>
      </c>
      <c r="M1386" t="s">
        <v>35</v>
      </c>
      <c r="N1386" s="6">
        <v>71.754973160495894</v>
      </c>
    </row>
    <row r="1387" spans="1:14">
      <c r="A1387">
        <v>61375</v>
      </c>
      <c r="B1387" t="s">
        <v>2194</v>
      </c>
      <c r="C1387" t="s">
        <v>2195</v>
      </c>
      <c r="D1387" t="s">
        <v>48</v>
      </c>
      <c r="E1387" s="1">
        <v>30058</v>
      </c>
      <c r="F1387" s="2" t="s">
        <v>27</v>
      </c>
      <c r="G1387" s="2" t="s">
        <v>42</v>
      </c>
      <c r="H1387">
        <f t="shared" ca="1" si="42"/>
        <v>36</v>
      </c>
      <c r="I1387" s="3">
        <v>33</v>
      </c>
      <c r="J1387" s="4">
        <v>5263.651337752477</v>
      </c>
      <c r="K1387" s="5">
        <v>0.25</v>
      </c>
      <c r="L1387" s="6">
        <f t="shared" si="43"/>
        <v>1315.9128344381193</v>
      </c>
      <c r="M1387" t="s">
        <v>35</v>
      </c>
      <c r="N1387" s="6">
        <v>78.343547537012412</v>
      </c>
    </row>
    <row r="1388" spans="1:14">
      <c r="A1388">
        <v>61376</v>
      </c>
      <c r="B1388" t="s">
        <v>2196</v>
      </c>
      <c r="C1388" t="s">
        <v>1977</v>
      </c>
      <c r="D1388" t="s">
        <v>34</v>
      </c>
      <c r="E1388" s="1">
        <v>37292</v>
      </c>
      <c r="F1388" s="2" t="s">
        <v>27</v>
      </c>
      <c r="G1388" s="2" t="s">
        <v>28</v>
      </c>
      <c r="H1388">
        <f t="shared" ca="1" si="42"/>
        <v>16</v>
      </c>
      <c r="I1388" s="3">
        <v>16</v>
      </c>
      <c r="J1388" s="4">
        <v>1985.6105114807028</v>
      </c>
      <c r="K1388" s="5">
        <v>7.0000000000000007E-2</v>
      </c>
      <c r="L1388" s="6">
        <f t="shared" si="43"/>
        <v>138.99273580364923</v>
      </c>
      <c r="M1388" t="s">
        <v>35</v>
      </c>
      <c r="N1388" s="6">
        <v>331.04381729847063</v>
      </c>
    </row>
    <row r="1389" spans="1:14">
      <c r="A1389">
        <v>61377</v>
      </c>
      <c r="B1389" t="s">
        <v>2197</v>
      </c>
      <c r="C1389" t="s">
        <v>1236</v>
      </c>
      <c r="D1389" t="s">
        <v>48</v>
      </c>
      <c r="E1389" s="1">
        <v>38057</v>
      </c>
      <c r="F1389" s="2" t="s">
        <v>27</v>
      </c>
      <c r="G1389" s="2" t="s">
        <v>28</v>
      </c>
      <c r="H1389">
        <f t="shared" ca="1" si="42"/>
        <v>14</v>
      </c>
      <c r="I1389" s="3">
        <v>27</v>
      </c>
      <c r="J1389" s="4">
        <v>2310.6006658685737</v>
      </c>
      <c r="K1389" s="5">
        <v>7.0000000000000007E-2</v>
      </c>
      <c r="L1389" s="6">
        <f t="shared" si="43"/>
        <v>161.74204661080017</v>
      </c>
      <c r="M1389" t="s">
        <v>35</v>
      </c>
      <c r="N1389" s="6">
        <v>59.120302562084255</v>
      </c>
    </row>
    <row r="1390" spans="1:14">
      <c r="A1390">
        <v>61378</v>
      </c>
      <c r="B1390" t="s">
        <v>2198</v>
      </c>
      <c r="C1390" t="s">
        <v>894</v>
      </c>
      <c r="D1390" t="s">
        <v>34</v>
      </c>
      <c r="E1390" s="1">
        <v>33391</v>
      </c>
      <c r="F1390" s="2" t="s">
        <v>27</v>
      </c>
      <c r="G1390" s="2" t="s">
        <v>28</v>
      </c>
      <c r="H1390">
        <f t="shared" ca="1" si="42"/>
        <v>27</v>
      </c>
      <c r="I1390" s="3">
        <v>19</v>
      </c>
      <c r="J1390" s="4">
        <v>8910.5260957295723</v>
      </c>
      <c r="K1390" s="5">
        <v>0.12</v>
      </c>
      <c r="L1390" s="6">
        <f t="shared" si="43"/>
        <v>1069.2631314875487</v>
      </c>
      <c r="M1390" t="s">
        <v>29</v>
      </c>
      <c r="N1390" s="6">
        <v>75.725858666650311</v>
      </c>
    </row>
    <row r="1391" spans="1:14">
      <c r="A1391">
        <v>61379</v>
      </c>
      <c r="B1391" t="s">
        <v>2199</v>
      </c>
      <c r="C1391" t="s">
        <v>2200</v>
      </c>
      <c r="D1391" t="s">
        <v>34</v>
      </c>
      <c r="E1391" s="1">
        <v>36625</v>
      </c>
      <c r="F1391" s="2" t="s">
        <v>27</v>
      </c>
      <c r="G1391" s="2" t="s">
        <v>28</v>
      </c>
      <c r="H1391">
        <f t="shared" ca="1" si="42"/>
        <v>18</v>
      </c>
      <c r="I1391" s="3">
        <v>9</v>
      </c>
      <c r="J1391" s="4">
        <v>8510.2767740456602</v>
      </c>
      <c r="K1391" s="5">
        <v>7.0000000000000007E-2</v>
      </c>
      <c r="L1391" s="6">
        <f t="shared" si="43"/>
        <v>595.71937418319624</v>
      </c>
      <c r="M1391" t="s">
        <v>29</v>
      </c>
      <c r="N1391" s="6">
        <v>85.428156823698316</v>
      </c>
    </row>
    <row r="1392" spans="1:14">
      <c r="A1392">
        <v>61380</v>
      </c>
      <c r="B1392" t="s">
        <v>2201</v>
      </c>
      <c r="C1392" t="s">
        <v>316</v>
      </c>
      <c r="D1392" t="s">
        <v>34</v>
      </c>
      <c r="E1392" s="1">
        <v>36933</v>
      </c>
      <c r="F1392" s="2" t="s">
        <v>27</v>
      </c>
      <c r="G1392" s="2" t="s">
        <v>28</v>
      </c>
      <c r="H1392">
        <f t="shared" ca="1" si="42"/>
        <v>17</v>
      </c>
      <c r="I1392" s="3">
        <v>7</v>
      </c>
      <c r="J1392" s="4">
        <v>7675.3636370686754</v>
      </c>
      <c r="K1392" s="5">
        <v>7.0000000000000007E-2</v>
      </c>
      <c r="L1392" s="6">
        <f t="shared" si="43"/>
        <v>537.27545459480734</v>
      </c>
      <c r="M1392" t="s">
        <v>35</v>
      </c>
      <c r="N1392" s="6">
        <v>167.4482599179303</v>
      </c>
    </row>
    <row r="1393" spans="1:14">
      <c r="A1393">
        <v>61381</v>
      </c>
      <c r="B1393" t="s">
        <v>2202</v>
      </c>
      <c r="C1393" t="s">
        <v>2203</v>
      </c>
      <c r="D1393" t="s">
        <v>48</v>
      </c>
      <c r="E1393" s="1">
        <v>37818</v>
      </c>
      <c r="F1393" s="2" t="s">
        <v>27</v>
      </c>
      <c r="G1393" s="2" t="s">
        <v>28</v>
      </c>
      <c r="H1393">
        <f t="shared" ca="1" si="42"/>
        <v>15</v>
      </c>
      <c r="I1393" s="3">
        <v>19</v>
      </c>
      <c r="J1393" s="4">
        <v>9179.228224954506</v>
      </c>
      <c r="K1393" s="5">
        <v>7.0000000000000007E-2</v>
      </c>
      <c r="L1393" s="6">
        <f t="shared" si="43"/>
        <v>642.54597574681543</v>
      </c>
      <c r="M1393" t="s">
        <v>29</v>
      </c>
      <c r="N1393" s="6">
        <v>87.609595218591991</v>
      </c>
    </row>
    <row r="1394" spans="1:14">
      <c r="A1394">
        <v>61382</v>
      </c>
      <c r="B1394" t="s">
        <v>2204</v>
      </c>
      <c r="C1394" t="s">
        <v>394</v>
      </c>
      <c r="D1394" t="s">
        <v>34</v>
      </c>
      <c r="E1394" s="1">
        <v>36773</v>
      </c>
      <c r="F1394" s="2" t="s">
        <v>27</v>
      </c>
      <c r="G1394" s="2" t="s">
        <v>28</v>
      </c>
      <c r="H1394">
        <f t="shared" ca="1" si="42"/>
        <v>18</v>
      </c>
      <c r="I1394" s="3">
        <v>13</v>
      </c>
      <c r="J1394" s="4">
        <v>6337.4110564869643</v>
      </c>
      <c r="K1394" s="5">
        <v>7.0000000000000007E-2</v>
      </c>
      <c r="L1394" s="6">
        <f t="shared" si="43"/>
        <v>443.61877395408754</v>
      </c>
      <c r="M1394" t="s">
        <v>35</v>
      </c>
      <c r="N1394" s="6">
        <v>85.294897958709072</v>
      </c>
    </row>
    <row r="1395" spans="1:14">
      <c r="A1395">
        <v>61383</v>
      </c>
      <c r="B1395" t="s">
        <v>2205</v>
      </c>
      <c r="C1395" t="s">
        <v>1055</v>
      </c>
      <c r="D1395" t="s">
        <v>48</v>
      </c>
      <c r="E1395" s="1">
        <v>30689</v>
      </c>
      <c r="F1395" s="2" t="s">
        <v>27</v>
      </c>
      <c r="G1395" s="2" t="s">
        <v>28</v>
      </c>
      <c r="H1395">
        <f t="shared" ca="1" si="42"/>
        <v>34</v>
      </c>
      <c r="I1395" s="3">
        <v>21</v>
      </c>
      <c r="J1395" s="4">
        <v>8539.8217953671119</v>
      </c>
      <c r="K1395" s="5">
        <v>0.25</v>
      </c>
      <c r="L1395" s="6">
        <f t="shared" si="43"/>
        <v>2134.955448841778</v>
      </c>
      <c r="M1395" t="s">
        <v>29</v>
      </c>
      <c r="N1395" s="6">
        <v>55.677287402215832</v>
      </c>
    </row>
    <row r="1396" spans="1:14">
      <c r="A1396">
        <v>61384</v>
      </c>
      <c r="B1396" t="s">
        <v>2206</v>
      </c>
      <c r="C1396" t="s">
        <v>2207</v>
      </c>
      <c r="D1396" t="s">
        <v>48</v>
      </c>
      <c r="E1396" s="1">
        <v>37557</v>
      </c>
      <c r="F1396" s="2" t="s">
        <v>27</v>
      </c>
      <c r="G1396" s="2" t="s">
        <v>28</v>
      </c>
      <c r="H1396">
        <f t="shared" ca="1" si="42"/>
        <v>15</v>
      </c>
      <c r="I1396" s="3">
        <v>25</v>
      </c>
      <c r="J1396" s="4">
        <v>4655.075346842028</v>
      </c>
      <c r="K1396" s="5">
        <v>7.0000000000000007E-2</v>
      </c>
      <c r="L1396" s="6">
        <f t="shared" si="43"/>
        <v>325.85527427894198</v>
      </c>
      <c r="M1396" t="s">
        <v>35</v>
      </c>
      <c r="N1396" s="6">
        <v>86.409426699438569</v>
      </c>
    </row>
    <row r="1397" spans="1:14">
      <c r="A1397">
        <v>61385</v>
      </c>
      <c r="B1397" t="s">
        <v>2208</v>
      </c>
      <c r="C1397" t="s">
        <v>2209</v>
      </c>
      <c r="D1397" t="s">
        <v>48</v>
      </c>
      <c r="E1397" s="1">
        <v>35959</v>
      </c>
      <c r="F1397" s="2" t="s">
        <v>127</v>
      </c>
      <c r="G1397" s="2" t="s">
        <v>128</v>
      </c>
      <c r="H1397">
        <f t="shared" ca="1" si="42"/>
        <v>20</v>
      </c>
      <c r="I1397" s="3">
        <v>29</v>
      </c>
      <c r="J1397" s="4">
        <v>9165.59585633815</v>
      </c>
      <c r="K1397" s="5">
        <v>0.09</v>
      </c>
      <c r="L1397" s="6">
        <f t="shared" si="43"/>
        <v>824.90362707043346</v>
      </c>
      <c r="M1397" t="s">
        <v>29</v>
      </c>
      <c r="N1397" s="6">
        <v>91.797209301743337</v>
      </c>
    </row>
    <row r="1398" spans="1:14">
      <c r="A1398">
        <v>61386</v>
      </c>
      <c r="B1398" t="s">
        <v>2210</v>
      </c>
      <c r="C1398" t="s">
        <v>2090</v>
      </c>
      <c r="D1398" t="s">
        <v>34</v>
      </c>
      <c r="E1398" s="1">
        <v>39261</v>
      </c>
      <c r="F1398" s="2" t="s">
        <v>27</v>
      </c>
      <c r="G1398" s="2" t="s">
        <v>28</v>
      </c>
      <c r="H1398">
        <f t="shared" ca="1" si="42"/>
        <v>11</v>
      </c>
      <c r="I1398" s="3">
        <v>29</v>
      </c>
      <c r="J1398" s="4">
        <v>5474.0147545485815</v>
      </c>
      <c r="K1398" s="5">
        <v>0.04</v>
      </c>
      <c r="L1398" s="6">
        <f t="shared" si="43"/>
        <v>218.96059018194327</v>
      </c>
      <c r="M1398" t="s">
        <v>35</v>
      </c>
      <c r="N1398" s="6">
        <v>290.02113101474328</v>
      </c>
    </row>
    <row r="1399" spans="1:14">
      <c r="A1399">
        <v>61387</v>
      </c>
      <c r="B1399" t="s">
        <v>2211</v>
      </c>
      <c r="C1399" t="s">
        <v>2212</v>
      </c>
      <c r="D1399" t="s">
        <v>48</v>
      </c>
      <c r="E1399" s="1">
        <v>30991</v>
      </c>
      <c r="F1399" s="2" t="s">
        <v>27</v>
      </c>
      <c r="G1399" s="2" t="s">
        <v>42</v>
      </c>
      <c r="H1399">
        <f t="shared" ca="1" si="42"/>
        <v>33</v>
      </c>
      <c r="I1399" s="3">
        <v>34</v>
      </c>
      <c r="J1399" s="4">
        <v>4272.4010307422232</v>
      </c>
      <c r="K1399" s="5">
        <v>0.25</v>
      </c>
      <c r="L1399" s="6">
        <f t="shared" si="43"/>
        <v>1068.1002576855558</v>
      </c>
      <c r="M1399" t="s">
        <v>35</v>
      </c>
      <c r="N1399" s="6">
        <v>67.383249664362808</v>
      </c>
    </row>
    <row r="1400" spans="1:14">
      <c r="A1400">
        <v>61388</v>
      </c>
      <c r="B1400" t="s">
        <v>2213</v>
      </c>
      <c r="C1400" t="s">
        <v>2214</v>
      </c>
      <c r="D1400" t="s">
        <v>48</v>
      </c>
      <c r="E1400" s="1">
        <v>28019</v>
      </c>
      <c r="F1400" s="2" t="s">
        <v>133</v>
      </c>
      <c r="G1400" s="2" t="s">
        <v>134</v>
      </c>
      <c r="H1400">
        <f t="shared" ca="1" si="42"/>
        <v>42</v>
      </c>
      <c r="I1400" s="3">
        <v>30</v>
      </c>
      <c r="J1400" s="4">
        <v>2973.2476353157663</v>
      </c>
      <c r="K1400" s="5">
        <v>0.25</v>
      </c>
      <c r="L1400" s="6">
        <f t="shared" si="43"/>
        <v>743.31190882894157</v>
      </c>
      <c r="M1400" t="s">
        <v>35</v>
      </c>
      <c r="N1400" s="6">
        <v>45.696484966899114</v>
      </c>
    </row>
    <row r="1401" spans="1:14">
      <c r="A1401">
        <v>61389</v>
      </c>
      <c r="B1401" t="s">
        <v>2215</v>
      </c>
      <c r="C1401" t="s">
        <v>825</v>
      </c>
      <c r="D1401" t="s">
        <v>48</v>
      </c>
      <c r="E1401" s="1">
        <v>35196</v>
      </c>
      <c r="F1401" s="2" t="s">
        <v>27</v>
      </c>
      <c r="G1401" s="2" t="s">
        <v>28</v>
      </c>
      <c r="H1401">
        <f t="shared" ca="1" si="42"/>
        <v>22</v>
      </c>
      <c r="I1401" s="3">
        <v>11</v>
      </c>
      <c r="J1401" s="4">
        <v>7515.8191370989571</v>
      </c>
      <c r="K1401" s="5">
        <v>0.09</v>
      </c>
      <c r="L1401" s="6">
        <f t="shared" si="43"/>
        <v>676.42372233890615</v>
      </c>
      <c r="M1401" t="s">
        <v>35</v>
      </c>
      <c r="N1401" s="6">
        <v>24.382980377886913</v>
      </c>
    </row>
    <row r="1402" spans="1:14">
      <c r="A1402">
        <v>61390</v>
      </c>
      <c r="B1402" t="s">
        <v>2216</v>
      </c>
      <c r="C1402" t="s">
        <v>2006</v>
      </c>
      <c r="D1402" t="s">
        <v>34</v>
      </c>
      <c r="E1402" s="1">
        <v>38455</v>
      </c>
      <c r="F1402" s="2" t="s">
        <v>27</v>
      </c>
      <c r="G1402" s="2" t="s">
        <v>28</v>
      </c>
      <c r="H1402">
        <f t="shared" ca="1" si="42"/>
        <v>13</v>
      </c>
      <c r="I1402" s="3">
        <v>9</v>
      </c>
      <c r="J1402" s="4">
        <v>3911.2350536201061</v>
      </c>
      <c r="K1402" s="5">
        <v>0.04</v>
      </c>
      <c r="L1402" s="6">
        <f t="shared" si="43"/>
        <v>156.44940214480425</v>
      </c>
      <c r="M1402" t="s">
        <v>35</v>
      </c>
      <c r="N1402" s="6">
        <v>71.316383340917227</v>
      </c>
    </row>
    <row r="1403" spans="1:14">
      <c r="A1403">
        <v>61391</v>
      </c>
      <c r="B1403" t="s">
        <v>2217</v>
      </c>
      <c r="C1403" t="s">
        <v>2098</v>
      </c>
      <c r="D1403" t="s">
        <v>34</v>
      </c>
      <c r="E1403" s="1">
        <v>36789</v>
      </c>
      <c r="F1403" s="2" t="s">
        <v>27</v>
      </c>
      <c r="G1403" s="2" t="s">
        <v>28</v>
      </c>
      <c r="H1403">
        <f t="shared" ca="1" si="42"/>
        <v>18</v>
      </c>
      <c r="I1403" s="3">
        <v>31</v>
      </c>
      <c r="J1403" s="4">
        <v>3267.9749108934407</v>
      </c>
      <c r="K1403" s="5">
        <v>7.0000000000000007E-2</v>
      </c>
      <c r="L1403" s="6">
        <f t="shared" si="43"/>
        <v>228.75824376254087</v>
      </c>
      <c r="M1403" t="s">
        <v>35</v>
      </c>
      <c r="N1403" s="6">
        <v>261.97823634148898</v>
      </c>
    </row>
    <row r="1404" spans="1:14">
      <c r="A1404">
        <v>61392</v>
      </c>
      <c r="B1404" t="s">
        <v>2218</v>
      </c>
      <c r="C1404" t="s">
        <v>562</v>
      </c>
      <c r="D1404" t="s">
        <v>34</v>
      </c>
      <c r="E1404" s="1">
        <v>36554</v>
      </c>
      <c r="F1404" s="2" t="s">
        <v>27</v>
      </c>
      <c r="G1404" s="2" t="s">
        <v>28</v>
      </c>
      <c r="H1404">
        <f t="shared" ca="1" si="42"/>
        <v>18</v>
      </c>
      <c r="I1404" s="3">
        <v>24</v>
      </c>
      <c r="J1404" s="4">
        <v>8782.3519317868195</v>
      </c>
      <c r="K1404" s="5">
        <v>0.09</v>
      </c>
      <c r="L1404" s="6">
        <f t="shared" si="43"/>
        <v>790.41167386081372</v>
      </c>
      <c r="M1404" t="s">
        <v>29</v>
      </c>
      <c r="N1404" s="6">
        <v>154.11499648679998</v>
      </c>
    </row>
    <row r="1405" spans="1:14">
      <c r="A1405">
        <v>61393</v>
      </c>
      <c r="B1405" t="s">
        <v>2219</v>
      </c>
      <c r="C1405" t="s">
        <v>400</v>
      </c>
      <c r="D1405" t="s">
        <v>34</v>
      </c>
      <c r="E1405" s="1">
        <v>32602</v>
      </c>
      <c r="F1405" s="2" t="s">
        <v>27</v>
      </c>
      <c r="G1405" s="2" t="s">
        <v>28</v>
      </c>
      <c r="H1405">
        <f t="shared" ca="1" si="42"/>
        <v>29</v>
      </c>
      <c r="I1405" s="3">
        <v>28</v>
      </c>
      <c r="J1405" s="4">
        <v>4206.1322679344812</v>
      </c>
      <c r="K1405" s="5">
        <v>0.15</v>
      </c>
      <c r="L1405" s="6">
        <f t="shared" si="43"/>
        <v>630.91984019017218</v>
      </c>
      <c r="M1405" t="s">
        <v>35</v>
      </c>
      <c r="N1405" s="6">
        <v>275.27209877893483</v>
      </c>
    </row>
    <row r="1406" spans="1:14">
      <c r="A1406">
        <v>61394</v>
      </c>
      <c r="B1406" t="s">
        <v>2220</v>
      </c>
      <c r="C1406" t="s">
        <v>353</v>
      </c>
      <c r="D1406" t="s">
        <v>34</v>
      </c>
      <c r="E1406" s="1">
        <v>33521</v>
      </c>
      <c r="F1406" s="2" t="s">
        <v>27</v>
      </c>
      <c r="G1406" s="2" t="s">
        <v>28</v>
      </c>
      <c r="H1406">
        <f t="shared" ca="1" si="42"/>
        <v>27</v>
      </c>
      <c r="I1406" s="3">
        <v>20</v>
      </c>
      <c r="J1406" s="4">
        <v>9820.5045358455463</v>
      </c>
      <c r="K1406" s="5">
        <v>0.12</v>
      </c>
      <c r="L1406" s="6">
        <f t="shared" si="43"/>
        <v>1178.4605443014655</v>
      </c>
      <c r="M1406" t="s">
        <v>29</v>
      </c>
      <c r="N1406" s="6">
        <v>185.62825762801936</v>
      </c>
    </row>
    <row r="1407" spans="1:14">
      <c r="A1407">
        <v>61395</v>
      </c>
      <c r="B1407" t="s">
        <v>2221</v>
      </c>
      <c r="C1407" t="s">
        <v>2222</v>
      </c>
      <c r="D1407" t="s">
        <v>48</v>
      </c>
      <c r="E1407" s="1">
        <v>34435</v>
      </c>
      <c r="F1407" s="2" t="s">
        <v>27</v>
      </c>
      <c r="G1407" s="2" t="s">
        <v>260</v>
      </c>
      <c r="H1407">
        <f t="shared" ca="1" si="42"/>
        <v>24</v>
      </c>
      <c r="I1407" s="3">
        <v>29</v>
      </c>
      <c r="J1407" s="4">
        <v>9098.3610913572993</v>
      </c>
      <c r="K1407" s="5">
        <v>0.12</v>
      </c>
      <c r="L1407" s="6">
        <f t="shared" si="43"/>
        <v>1091.8033309628759</v>
      </c>
      <c r="M1407" t="s">
        <v>29</v>
      </c>
      <c r="N1407" s="6">
        <v>75.397563545588795</v>
      </c>
    </row>
    <row r="1408" spans="1:14">
      <c r="A1408">
        <v>61396</v>
      </c>
      <c r="B1408" t="s">
        <v>2223</v>
      </c>
      <c r="C1408" t="s">
        <v>2224</v>
      </c>
      <c r="D1408" t="s">
        <v>48</v>
      </c>
      <c r="E1408" s="1">
        <v>30022</v>
      </c>
      <c r="F1408" s="2" t="s">
        <v>27</v>
      </c>
      <c r="G1408" s="2" t="s">
        <v>260</v>
      </c>
      <c r="H1408">
        <f t="shared" ca="1" si="42"/>
        <v>36</v>
      </c>
      <c r="I1408" s="3">
        <v>20</v>
      </c>
      <c r="J1408" s="4">
        <v>1624.1151967710689</v>
      </c>
      <c r="K1408" s="5">
        <v>0.25</v>
      </c>
      <c r="L1408" s="6">
        <f t="shared" si="43"/>
        <v>406.02879919276722</v>
      </c>
      <c r="M1408" t="s">
        <v>35</v>
      </c>
      <c r="N1408" s="6">
        <v>37.940952848850252</v>
      </c>
    </row>
    <row r="1409" spans="1:14">
      <c r="A1409">
        <v>61397</v>
      </c>
      <c r="B1409" t="s">
        <v>2225</v>
      </c>
      <c r="C1409" t="s">
        <v>2022</v>
      </c>
      <c r="D1409" t="s">
        <v>34</v>
      </c>
      <c r="E1409" s="1">
        <v>32672</v>
      </c>
      <c r="F1409" s="2" t="s">
        <v>27</v>
      </c>
      <c r="G1409" s="2" t="s">
        <v>159</v>
      </c>
      <c r="H1409">
        <f t="shared" ca="1" si="42"/>
        <v>29</v>
      </c>
      <c r="I1409" s="3">
        <v>35</v>
      </c>
      <c r="J1409" s="4">
        <v>2741.3657216278448</v>
      </c>
      <c r="K1409" s="5">
        <v>0.15</v>
      </c>
      <c r="L1409" s="6">
        <f t="shared" si="43"/>
        <v>411.20485824417671</v>
      </c>
      <c r="M1409" t="s">
        <v>35</v>
      </c>
      <c r="N1409" s="6">
        <v>95.343654401629777</v>
      </c>
    </row>
    <row r="1410" spans="1:14">
      <c r="A1410">
        <v>61398</v>
      </c>
      <c r="B1410" t="s">
        <v>2226</v>
      </c>
      <c r="C1410" t="s">
        <v>2227</v>
      </c>
      <c r="D1410" t="s">
        <v>48</v>
      </c>
      <c r="E1410" s="1">
        <v>39833</v>
      </c>
      <c r="F1410" s="2" t="s">
        <v>27</v>
      </c>
      <c r="G1410" s="2" t="s">
        <v>28</v>
      </c>
      <c r="H1410">
        <f t="shared" ca="1" si="42"/>
        <v>9</v>
      </c>
      <c r="I1410" s="3">
        <v>31</v>
      </c>
      <c r="J1410" s="4">
        <v>9201.0201473674497</v>
      </c>
      <c r="K1410" s="5">
        <v>0</v>
      </c>
      <c r="L1410" s="6">
        <f t="shared" si="43"/>
        <v>0</v>
      </c>
      <c r="M1410" t="s">
        <v>29</v>
      </c>
      <c r="N1410" s="6">
        <v>69.790648708604294</v>
      </c>
    </row>
    <row r="1411" spans="1:14">
      <c r="A1411">
        <v>61399</v>
      </c>
      <c r="B1411" t="s">
        <v>2228</v>
      </c>
      <c r="C1411" t="s">
        <v>2229</v>
      </c>
      <c r="D1411" t="s">
        <v>48</v>
      </c>
      <c r="E1411" s="1">
        <v>39625</v>
      </c>
      <c r="F1411" s="2" t="s">
        <v>27</v>
      </c>
      <c r="G1411" s="2" t="s">
        <v>42</v>
      </c>
      <c r="H1411">
        <f t="shared" ca="1" si="42"/>
        <v>10</v>
      </c>
      <c r="I1411" s="3">
        <v>35</v>
      </c>
      <c r="J1411" s="4">
        <v>6949.4622089684926</v>
      </c>
      <c r="K1411" s="5">
        <v>0</v>
      </c>
      <c r="L1411" s="6">
        <f t="shared" si="43"/>
        <v>0</v>
      </c>
      <c r="M1411" t="s">
        <v>35</v>
      </c>
      <c r="N1411" s="6">
        <v>70.950844103420891</v>
      </c>
    </row>
    <row r="1412" spans="1:14">
      <c r="A1412">
        <v>61400</v>
      </c>
      <c r="B1412" t="s">
        <v>2230</v>
      </c>
      <c r="C1412" t="s">
        <v>355</v>
      </c>
      <c r="D1412" t="s">
        <v>34</v>
      </c>
      <c r="E1412" s="1">
        <v>36334</v>
      </c>
      <c r="F1412" s="2" t="s">
        <v>27</v>
      </c>
      <c r="G1412" s="2" t="s">
        <v>28</v>
      </c>
      <c r="H1412">
        <f t="shared" ca="1" si="42"/>
        <v>19</v>
      </c>
      <c r="I1412" s="3">
        <v>14</v>
      </c>
      <c r="J1412" s="4">
        <v>2442.742557203248</v>
      </c>
      <c r="K1412" s="5">
        <v>0.09</v>
      </c>
      <c r="L1412" s="6">
        <f t="shared" si="43"/>
        <v>219.8468301482923</v>
      </c>
      <c r="M1412" t="s">
        <v>35</v>
      </c>
      <c r="N1412" s="6">
        <v>145.91450917605292</v>
      </c>
    </row>
    <row r="1413" spans="1:14">
      <c r="A1413">
        <v>61401</v>
      </c>
      <c r="B1413" t="s">
        <v>2231</v>
      </c>
      <c r="C1413" t="s">
        <v>2232</v>
      </c>
      <c r="D1413" t="s">
        <v>48</v>
      </c>
      <c r="E1413" s="1">
        <v>30378</v>
      </c>
      <c r="F1413" s="2" t="s">
        <v>27</v>
      </c>
      <c r="G1413" s="2" t="s">
        <v>28</v>
      </c>
      <c r="H1413">
        <f t="shared" ca="1" si="42"/>
        <v>35</v>
      </c>
      <c r="I1413" s="3">
        <v>22</v>
      </c>
      <c r="J1413" s="4">
        <v>8555.1980007133025</v>
      </c>
      <c r="K1413" s="5">
        <v>0.25</v>
      </c>
      <c r="L1413" s="6">
        <f t="shared" si="43"/>
        <v>2138.7995001783256</v>
      </c>
      <c r="M1413" t="s">
        <v>29</v>
      </c>
      <c r="N1413" s="6">
        <v>50.327494749429789</v>
      </c>
    </row>
    <row r="1414" spans="1:14">
      <c r="A1414">
        <v>61402</v>
      </c>
      <c r="B1414" t="s">
        <v>2233</v>
      </c>
      <c r="C1414" t="s">
        <v>2109</v>
      </c>
      <c r="D1414" t="s">
        <v>34</v>
      </c>
      <c r="E1414" s="1">
        <v>31721</v>
      </c>
      <c r="F1414" s="2" t="s">
        <v>27</v>
      </c>
      <c r="G1414" s="2" t="s">
        <v>28</v>
      </c>
      <c r="H1414">
        <f t="shared" ca="1" si="42"/>
        <v>31</v>
      </c>
      <c r="I1414" s="3">
        <v>36</v>
      </c>
      <c r="J1414" s="4">
        <v>5827.7975324017907</v>
      </c>
      <c r="K1414" s="5">
        <v>0.15</v>
      </c>
      <c r="L1414" s="6">
        <f t="shared" si="43"/>
        <v>874.16962986026863</v>
      </c>
      <c r="M1414" t="s">
        <v>35</v>
      </c>
      <c r="N1414" s="6">
        <v>163.71973316524893</v>
      </c>
    </row>
    <row r="1415" spans="1:14">
      <c r="A1415">
        <v>61403</v>
      </c>
      <c r="B1415" t="s">
        <v>2234</v>
      </c>
      <c r="C1415" t="s">
        <v>318</v>
      </c>
      <c r="D1415" t="s">
        <v>34</v>
      </c>
      <c r="E1415" s="1">
        <v>33931</v>
      </c>
      <c r="F1415" s="2" t="s">
        <v>27</v>
      </c>
      <c r="G1415" s="2" t="s">
        <v>28</v>
      </c>
      <c r="H1415">
        <f t="shared" ca="1" si="42"/>
        <v>25</v>
      </c>
      <c r="I1415" s="3">
        <v>19</v>
      </c>
      <c r="J1415" s="4">
        <v>6890.2104954191873</v>
      </c>
      <c r="K1415" s="5">
        <v>0.12</v>
      </c>
      <c r="L1415" s="6">
        <f t="shared" si="43"/>
        <v>826.8252594503025</v>
      </c>
      <c r="M1415" t="s">
        <v>35</v>
      </c>
      <c r="N1415" s="6">
        <v>282.19865454893699</v>
      </c>
    </row>
    <row r="1416" spans="1:14">
      <c r="A1416">
        <v>61404</v>
      </c>
      <c r="B1416" t="s">
        <v>2235</v>
      </c>
      <c r="C1416" t="s">
        <v>195</v>
      </c>
      <c r="D1416" t="s">
        <v>48</v>
      </c>
      <c r="E1416" s="1">
        <v>31450</v>
      </c>
      <c r="F1416" s="2" t="s">
        <v>27</v>
      </c>
      <c r="G1416" s="2" t="s">
        <v>28</v>
      </c>
      <c r="H1416">
        <f t="shared" ca="1" si="42"/>
        <v>32</v>
      </c>
      <c r="I1416" s="3">
        <v>35</v>
      </c>
      <c r="J1416" s="4">
        <v>1530.2145023793976</v>
      </c>
      <c r="K1416" s="5">
        <v>0.15</v>
      </c>
      <c r="L1416" s="6">
        <f t="shared" si="43"/>
        <v>229.53217535690962</v>
      </c>
      <c r="M1416" t="s">
        <v>35</v>
      </c>
      <c r="N1416" s="6">
        <v>87.68378875511435</v>
      </c>
    </row>
    <row r="1417" spans="1:14">
      <c r="A1417">
        <v>61405</v>
      </c>
      <c r="B1417" t="s">
        <v>2236</v>
      </c>
      <c r="C1417" t="s">
        <v>2237</v>
      </c>
      <c r="D1417" t="s">
        <v>48</v>
      </c>
      <c r="E1417" s="1">
        <v>29619</v>
      </c>
      <c r="F1417" s="2" t="s">
        <v>27</v>
      </c>
      <c r="G1417" s="2" t="s">
        <v>28</v>
      </c>
      <c r="H1417">
        <f t="shared" ca="1" si="42"/>
        <v>37</v>
      </c>
      <c r="I1417" s="3">
        <v>13</v>
      </c>
      <c r="J1417" s="4">
        <v>3898.8021846620463</v>
      </c>
      <c r="K1417" s="5">
        <v>0.25</v>
      </c>
      <c r="L1417" s="6">
        <f t="shared" si="43"/>
        <v>974.70054616551158</v>
      </c>
      <c r="M1417" t="s">
        <v>35</v>
      </c>
      <c r="N1417" s="6">
        <v>108.45449949721379</v>
      </c>
    </row>
    <row r="1418" spans="1:14">
      <c r="A1418">
        <v>61406</v>
      </c>
      <c r="B1418" t="s">
        <v>2238</v>
      </c>
      <c r="C1418" t="s">
        <v>418</v>
      </c>
      <c r="D1418" t="s">
        <v>34</v>
      </c>
      <c r="E1418" s="1">
        <v>29581</v>
      </c>
      <c r="F1418" s="2" t="s">
        <v>27</v>
      </c>
      <c r="G1418" s="2" t="s">
        <v>28</v>
      </c>
      <c r="H1418">
        <f t="shared" ca="1" si="42"/>
        <v>37</v>
      </c>
      <c r="I1418" s="3">
        <v>8</v>
      </c>
      <c r="J1418" s="4">
        <v>3671.8892865551761</v>
      </c>
      <c r="K1418" s="5">
        <v>0.25</v>
      </c>
      <c r="L1418" s="6">
        <f t="shared" si="43"/>
        <v>917.97232163879403</v>
      </c>
      <c r="M1418" t="s">
        <v>35</v>
      </c>
      <c r="N1418" s="6">
        <v>311.37109625115289</v>
      </c>
    </row>
    <row r="1419" spans="1:14">
      <c r="A1419">
        <v>61407</v>
      </c>
      <c r="B1419" t="s">
        <v>2239</v>
      </c>
      <c r="C1419" t="s">
        <v>2035</v>
      </c>
      <c r="D1419" t="s">
        <v>34</v>
      </c>
      <c r="E1419" s="1">
        <v>34607</v>
      </c>
      <c r="F1419" s="2" t="s">
        <v>27</v>
      </c>
      <c r="G1419" s="2" t="s">
        <v>28</v>
      </c>
      <c r="H1419">
        <f t="shared" ca="1" si="42"/>
        <v>24</v>
      </c>
      <c r="I1419" s="3">
        <v>36</v>
      </c>
      <c r="J1419" s="4">
        <v>8831.1315981000644</v>
      </c>
      <c r="K1419" s="5">
        <v>0.12</v>
      </c>
      <c r="L1419" s="6">
        <f t="shared" si="43"/>
        <v>1059.7357917720076</v>
      </c>
      <c r="M1419" t="s">
        <v>29</v>
      </c>
      <c r="N1419" s="6">
        <v>334.782406533396</v>
      </c>
    </row>
    <row r="1420" spans="1:14">
      <c r="A1420">
        <v>61408</v>
      </c>
      <c r="B1420" t="s">
        <v>2240</v>
      </c>
      <c r="C1420" t="s">
        <v>2241</v>
      </c>
      <c r="D1420" t="s">
        <v>48</v>
      </c>
      <c r="E1420" s="1">
        <v>27908</v>
      </c>
      <c r="F1420" s="2" t="s">
        <v>27</v>
      </c>
      <c r="G1420" s="2" t="s">
        <v>28</v>
      </c>
      <c r="H1420">
        <f t="shared" ref="H1420:H1483" ca="1" si="44">DATEDIF(E1420,TODAY(),"y")</f>
        <v>42</v>
      </c>
      <c r="I1420" s="3">
        <v>23</v>
      </c>
      <c r="J1420" s="4">
        <v>9654.073125371342</v>
      </c>
      <c r="K1420" s="5">
        <v>0.25</v>
      </c>
      <c r="L1420" s="6">
        <f t="shared" ref="L1420:L1483" si="45">K1420*J1420</f>
        <v>2413.5182813428355</v>
      </c>
      <c r="M1420" t="s">
        <v>29</v>
      </c>
      <c r="N1420" s="6">
        <v>35.304028616257092</v>
      </c>
    </row>
    <row r="1421" spans="1:14">
      <c r="A1421">
        <v>61409</v>
      </c>
      <c r="B1421" t="s">
        <v>2242</v>
      </c>
      <c r="C1421" t="s">
        <v>525</v>
      </c>
      <c r="D1421" t="s">
        <v>34</v>
      </c>
      <c r="E1421" s="1">
        <v>33921</v>
      </c>
      <c r="F1421" s="2" t="s">
        <v>133</v>
      </c>
      <c r="G1421" s="2" t="s">
        <v>134</v>
      </c>
      <c r="H1421">
        <f t="shared" ca="1" si="44"/>
        <v>25</v>
      </c>
      <c r="I1421" s="3">
        <v>8</v>
      </c>
      <c r="J1421" s="4">
        <v>3077.8979491297732</v>
      </c>
      <c r="K1421" s="5">
        <v>0.12</v>
      </c>
      <c r="L1421" s="6">
        <f t="shared" si="45"/>
        <v>369.34775389557279</v>
      </c>
      <c r="M1421" t="s">
        <v>35</v>
      </c>
      <c r="N1421" s="6">
        <v>167.63179218491996</v>
      </c>
    </row>
    <row r="1422" spans="1:14">
      <c r="A1422">
        <v>61410</v>
      </c>
      <c r="B1422" t="s">
        <v>2243</v>
      </c>
      <c r="C1422" t="s">
        <v>2244</v>
      </c>
      <c r="D1422" t="s">
        <v>34</v>
      </c>
      <c r="E1422" s="1">
        <v>36025</v>
      </c>
      <c r="F1422" s="2" t="s">
        <v>27</v>
      </c>
      <c r="G1422" s="2" t="s">
        <v>28</v>
      </c>
      <c r="H1422">
        <f t="shared" ca="1" si="44"/>
        <v>20</v>
      </c>
      <c r="I1422" s="3">
        <v>24</v>
      </c>
      <c r="J1422" s="4">
        <v>4882.2792013543221</v>
      </c>
      <c r="K1422" s="5">
        <v>0.09</v>
      </c>
      <c r="L1422" s="6">
        <f t="shared" si="45"/>
        <v>439.40512812188899</v>
      </c>
      <c r="M1422" t="s">
        <v>35</v>
      </c>
      <c r="N1422" s="6">
        <v>246.51636583526872</v>
      </c>
    </row>
    <row r="1423" spans="1:14">
      <c r="A1423">
        <v>61411</v>
      </c>
      <c r="B1423" t="s">
        <v>2245</v>
      </c>
      <c r="C1423" t="s">
        <v>866</v>
      </c>
      <c r="D1423" t="s">
        <v>34</v>
      </c>
      <c r="E1423" s="1">
        <v>38452</v>
      </c>
      <c r="F1423" s="2" t="s">
        <v>27</v>
      </c>
      <c r="G1423" s="2" t="s">
        <v>28</v>
      </c>
      <c r="H1423">
        <f t="shared" ca="1" si="44"/>
        <v>13</v>
      </c>
      <c r="I1423" s="3">
        <v>8</v>
      </c>
      <c r="J1423" s="4">
        <v>4957.1337547002313</v>
      </c>
      <c r="K1423" s="5">
        <v>0.04</v>
      </c>
      <c r="L1423" s="6">
        <f t="shared" si="45"/>
        <v>198.28535018800926</v>
      </c>
      <c r="M1423" t="s">
        <v>35</v>
      </c>
      <c r="N1423" s="6">
        <v>91.941954522298587</v>
      </c>
    </row>
    <row r="1424" spans="1:14">
      <c r="A1424">
        <v>61412</v>
      </c>
      <c r="B1424" t="s">
        <v>2246</v>
      </c>
      <c r="C1424" t="s">
        <v>868</v>
      </c>
      <c r="D1424" t="s">
        <v>34</v>
      </c>
      <c r="E1424" s="1">
        <v>32014</v>
      </c>
      <c r="F1424" s="2" t="s">
        <v>27</v>
      </c>
      <c r="G1424" s="2" t="s">
        <v>28</v>
      </c>
      <c r="H1424">
        <f t="shared" ca="1" si="44"/>
        <v>31</v>
      </c>
      <c r="I1424" s="3">
        <v>14</v>
      </c>
      <c r="J1424" s="4">
        <v>3865.1374906300366</v>
      </c>
      <c r="K1424" s="5">
        <v>0.15</v>
      </c>
      <c r="L1424" s="6">
        <f t="shared" si="45"/>
        <v>579.77062359450542</v>
      </c>
      <c r="M1424" t="s">
        <v>35</v>
      </c>
      <c r="N1424" s="6">
        <v>60.500081722368385</v>
      </c>
    </row>
    <row r="1425" spans="1:14">
      <c r="A1425">
        <v>61413</v>
      </c>
      <c r="B1425" t="s">
        <v>2247</v>
      </c>
      <c r="C1425" t="s">
        <v>2248</v>
      </c>
      <c r="D1425" t="s">
        <v>34</v>
      </c>
      <c r="E1425" s="1">
        <v>28553</v>
      </c>
      <c r="F1425" s="2" t="s">
        <v>27</v>
      </c>
      <c r="G1425" s="2" t="s">
        <v>42</v>
      </c>
      <c r="H1425">
        <f t="shared" ca="1" si="44"/>
        <v>40</v>
      </c>
      <c r="I1425" s="3">
        <v>18</v>
      </c>
      <c r="J1425" s="4">
        <v>2812.6807672557861</v>
      </c>
      <c r="K1425" s="5">
        <v>0.25</v>
      </c>
      <c r="L1425" s="6">
        <f t="shared" si="45"/>
        <v>703.17019181394653</v>
      </c>
      <c r="M1425" t="s">
        <v>35</v>
      </c>
      <c r="N1425" s="6">
        <v>287.04950879445107</v>
      </c>
    </row>
    <row r="1426" spans="1:14">
      <c r="A1426">
        <v>61414</v>
      </c>
      <c r="B1426" t="s">
        <v>2249</v>
      </c>
      <c r="C1426" t="s">
        <v>2115</v>
      </c>
      <c r="D1426" t="s">
        <v>34</v>
      </c>
      <c r="E1426" s="1">
        <v>37897</v>
      </c>
      <c r="F1426" s="2" t="s">
        <v>27</v>
      </c>
      <c r="G1426" s="2" t="s">
        <v>28</v>
      </c>
      <c r="H1426">
        <f t="shared" ca="1" si="44"/>
        <v>15</v>
      </c>
      <c r="I1426" s="3">
        <v>7</v>
      </c>
      <c r="J1426" s="4">
        <v>2728.1652495064964</v>
      </c>
      <c r="K1426" s="5">
        <v>7.0000000000000007E-2</v>
      </c>
      <c r="L1426" s="6">
        <f t="shared" si="45"/>
        <v>190.97156746545477</v>
      </c>
      <c r="M1426" t="s">
        <v>35</v>
      </c>
      <c r="N1426" s="6">
        <v>214.1072780228547</v>
      </c>
    </row>
    <row r="1427" spans="1:14">
      <c r="A1427">
        <v>61415</v>
      </c>
      <c r="B1427" t="s">
        <v>2250</v>
      </c>
      <c r="C1427" t="s">
        <v>2251</v>
      </c>
      <c r="D1427" t="s">
        <v>48</v>
      </c>
      <c r="E1427" s="1">
        <v>36519</v>
      </c>
      <c r="F1427" s="2" t="s">
        <v>27</v>
      </c>
      <c r="G1427" s="2" t="s">
        <v>76</v>
      </c>
      <c r="H1427">
        <f t="shared" ca="1" si="44"/>
        <v>18</v>
      </c>
      <c r="I1427" s="3">
        <v>24</v>
      </c>
      <c r="J1427" s="4">
        <v>1686.9694009823575</v>
      </c>
      <c r="K1427" s="5">
        <v>0.09</v>
      </c>
      <c r="L1427" s="6">
        <f t="shared" si="45"/>
        <v>151.82724608841215</v>
      </c>
      <c r="M1427" t="s">
        <v>35</v>
      </c>
      <c r="N1427" s="6">
        <v>78.142298031936122</v>
      </c>
    </row>
    <row r="1428" spans="1:14">
      <c r="A1428">
        <v>61416</v>
      </c>
      <c r="B1428" t="s">
        <v>2252</v>
      </c>
      <c r="C1428" t="s">
        <v>402</v>
      </c>
      <c r="D1428" t="s">
        <v>34</v>
      </c>
      <c r="E1428" s="1">
        <v>40208</v>
      </c>
      <c r="F1428" s="2" t="s">
        <v>27</v>
      </c>
      <c r="G1428" s="2" t="s">
        <v>28</v>
      </c>
      <c r="H1428">
        <f t="shared" ca="1" si="44"/>
        <v>8</v>
      </c>
      <c r="I1428" s="3">
        <v>32</v>
      </c>
      <c r="J1428" s="4">
        <v>6128.9676502943075</v>
      </c>
      <c r="K1428" s="5">
        <v>0</v>
      </c>
      <c r="L1428" s="6">
        <f t="shared" si="45"/>
        <v>0</v>
      </c>
      <c r="M1428" t="s">
        <v>35</v>
      </c>
      <c r="N1428" s="6">
        <v>303.71655140757639</v>
      </c>
    </row>
    <row r="1429" spans="1:14">
      <c r="A1429">
        <v>61417</v>
      </c>
      <c r="B1429" t="s">
        <v>2253</v>
      </c>
      <c r="C1429" t="s">
        <v>2254</v>
      </c>
      <c r="D1429" t="s">
        <v>48</v>
      </c>
      <c r="E1429" s="1">
        <v>28671</v>
      </c>
      <c r="F1429" s="2" t="s">
        <v>27</v>
      </c>
      <c r="G1429" s="2" t="s">
        <v>28</v>
      </c>
      <c r="H1429">
        <f t="shared" ca="1" si="44"/>
        <v>40</v>
      </c>
      <c r="I1429" s="3">
        <v>20</v>
      </c>
      <c r="J1429" s="4">
        <v>8414.3828921847235</v>
      </c>
      <c r="K1429" s="5">
        <v>0.25</v>
      </c>
      <c r="L1429" s="6">
        <f t="shared" si="45"/>
        <v>2103.5957230461809</v>
      </c>
      <c r="M1429" t="s">
        <v>29</v>
      </c>
      <c r="N1429" s="6">
        <v>105.00500012305744</v>
      </c>
    </row>
    <row r="1430" spans="1:14">
      <c r="A1430">
        <v>61418</v>
      </c>
      <c r="B1430" t="s">
        <v>2255</v>
      </c>
      <c r="C1430" t="s">
        <v>611</v>
      </c>
      <c r="D1430" t="s">
        <v>34</v>
      </c>
      <c r="E1430" s="1">
        <v>36399</v>
      </c>
      <c r="F1430" s="2" t="s">
        <v>27</v>
      </c>
      <c r="G1430" s="2" t="s">
        <v>28</v>
      </c>
      <c r="H1430">
        <f t="shared" ca="1" si="44"/>
        <v>19</v>
      </c>
      <c r="I1430" s="3">
        <v>15</v>
      </c>
      <c r="J1430" s="4">
        <v>4510.3261119431572</v>
      </c>
      <c r="K1430" s="5">
        <v>0.09</v>
      </c>
      <c r="L1430" s="6">
        <f t="shared" si="45"/>
        <v>405.92935007488416</v>
      </c>
      <c r="M1430" t="s">
        <v>35</v>
      </c>
      <c r="N1430" s="6">
        <v>266.54938680081585</v>
      </c>
    </row>
    <row r="1431" spans="1:14">
      <c r="A1431">
        <v>61419</v>
      </c>
      <c r="B1431" t="s">
        <v>2256</v>
      </c>
      <c r="C1431" t="s">
        <v>2075</v>
      </c>
      <c r="D1431" t="s">
        <v>34</v>
      </c>
      <c r="E1431" s="1">
        <v>28452</v>
      </c>
      <c r="F1431" s="2" t="s">
        <v>27</v>
      </c>
      <c r="G1431" s="2" t="s">
        <v>28</v>
      </c>
      <c r="H1431">
        <f t="shared" ca="1" si="44"/>
        <v>40</v>
      </c>
      <c r="I1431" s="3">
        <v>26</v>
      </c>
      <c r="J1431" s="4">
        <v>4264.4838804809069</v>
      </c>
      <c r="K1431" s="5">
        <v>0.25</v>
      </c>
      <c r="L1431" s="6">
        <f t="shared" si="45"/>
        <v>1066.1209701202267</v>
      </c>
      <c r="M1431" t="s">
        <v>35</v>
      </c>
      <c r="N1431" s="6">
        <v>221.50353721417991</v>
      </c>
    </row>
    <row r="1432" spans="1:14">
      <c r="A1432">
        <v>61420</v>
      </c>
      <c r="B1432" t="s">
        <v>2257</v>
      </c>
      <c r="C1432" t="s">
        <v>2258</v>
      </c>
      <c r="D1432" t="s">
        <v>34</v>
      </c>
      <c r="E1432" s="1">
        <v>35854</v>
      </c>
      <c r="F1432" s="2" t="s">
        <v>27</v>
      </c>
      <c r="G1432" s="2" t="s">
        <v>28</v>
      </c>
      <c r="H1432">
        <f t="shared" ca="1" si="44"/>
        <v>20</v>
      </c>
      <c r="I1432" s="3">
        <v>34</v>
      </c>
      <c r="J1432" s="4">
        <v>6144.535791345199</v>
      </c>
      <c r="K1432" s="5">
        <v>0.09</v>
      </c>
      <c r="L1432" s="6">
        <f t="shared" si="45"/>
        <v>553.00822122106786</v>
      </c>
      <c r="M1432" t="s">
        <v>35</v>
      </c>
      <c r="N1432" s="6">
        <v>338.83089247370731</v>
      </c>
    </row>
    <row r="1433" spans="1:14">
      <c r="A1433">
        <v>61421</v>
      </c>
      <c r="B1433" t="s">
        <v>2259</v>
      </c>
      <c r="C1433" t="s">
        <v>814</v>
      </c>
      <c r="D1433" t="s">
        <v>34</v>
      </c>
      <c r="E1433" s="1">
        <v>29805</v>
      </c>
      <c r="F1433" s="2" t="s">
        <v>27</v>
      </c>
      <c r="G1433" s="2" t="s">
        <v>28</v>
      </c>
      <c r="H1433">
        <f t="shared" ca="1" si="44"/>
        <v>37</v>
      </c>
      <c r="I1433" s="3">
        <v>19</v>
      </c>
      <c r="J1433" s="4">
        <v>8194.0496114979505</v>
      </c>
      <c r="K1433" s="5">
        <v>0.25</v>
      </c>
      <c r="L1433" s="6">
        <f t="shared" si="45"/>
        <v>2048.5124028744876</v>
      </c>
      <c r="M1433" t="s">
        <v>29</v>
      </c>
      <c r="N1433" s="6">
        <v>208.85013276706988</v>
      </c>
    </row>
    <row r="1434" spans="1:14">
      <c r="A1434">
        <v>61422</v>
      </c>
      <c r="B1434" t="s">
        <v>2260</v>
      </c>
      <c r="C1434" t="s">
        <v>2088</v>
      </c>
      <c r="D1434" t="s">
        <v>34</v>
      </c>
      <c r="E1434" s="1">
        <v>29930</v>
      </c>
      <c r="F1434" s="2" t="s">
        <v>27</v>
      </c>
      <c r="G1434" s="2" t="s">
        <v>28</v>
      </c>
      <c r="H1434">
        <f t="shared" ca="1" si="44"/>
        <v>36</v>
      </c>
      <c r="I1434" s="3">
        <v>14</v>
      </c>
      <c r="J1434" s="4">
        <v>3563.7279603180568</v>
      </c>
      <c r="K1434" s="5">
        <v>0.25</v>
      </c>
      <c r="L1434" s="6">
        <f t="shared" si="45"/>
        <v>890.93199007951421</v>
      </c>
      <c r="M1434" t="s">
        <v>35</v>
      </c>
      <c r="N1434" s="6">
        <v>264.46258537221337</v>
      </c>
    </row>
    <row r="1435" spans="1:14">
      <c r="A1435">
        <v>61423</v>
      </c>
      <c r="B1435" t="s">
        <v>2261</v>
      </c>
      <c r="C1435" t="s">
        <v>2090</v>
      </c>
      <c r="D1435" t="s">
        <v>34</v>
      </c>
      <c r="E1435" s="1">
        <v>27595</v>
      </c>
      <c r="F1435" s="2" t="s">
        <v>27</v>
      </c>
      <c r="G1435" s="2" t="s">
        <v>28</v>
      </c>
      <c r="H1435">
        <f t="shared" ca="1" si="44"/>
        <v>43</v>
      </c>
      <c r="I1435" s="3">
        <v>40</v>
      </c>
      <c r="J1435" s="4">
        <v>5581.5483563450853</v>
      </c>
      <c r="K1435" s="5">
        <v>0.25</v>
      </c>
      <c r="L1435" s="6">
        <f t="shared" si="45"/>
        <v>1395.3870890862713</v>
      </c>
      <c r="M1435" t="s">
        <v>35</v>
      </c>
      <c r="N1435" s="6">
        <v>86.368329798151564</v>
      </c>
    </row>
    <row r="1436" spans="1:14">
      <c r="A1436">
        <v>61424</v>
      </c>
      <c r="B1436" t="s">
        <v>2262</v>
      </c>
      <c r="C1436" t="s">
        <v>2098</v>
      </c>
      <c r="D1436" t="s">
        <v>34</v>
      </c>
      <c r="E1436" s="1">
        <v>37765</v>
      </c>
      <c r="F1436" s="2" t="s">
        <v>27</v>
      </c>
      <c r="G1436" s="2" t="s">
        <v>42</v>
      </c>
      <c r="H1436">
        <f t="shared" ca="1" si="44"/>
        <v>15</v>
      </c>
      <c r="I1436" s="3">
        <v>31</v>
      </c>
      <c r="J1436" s="4">
        <v>6949.1949694719597</v>
      </c>
      <c r="K1436" s="5">
        <v>7.0000000000000007E-2</v>
      </c>
      <c r="L1436" s="6">
        <f t="shared" si="45"/>
        <v>486.4436478630372</v>
      </c>
      <c r="M1436" t="s">
        <v>35</v>
      </c>
      <c r="N1436" s="6">
        <v>234.32177726126721</v>
      </c>
    </row>
    <row r="1437" spans="1:14">
      <c r="A1437">
        <v>61425</v>
      </c>
      <c r="B1437" t="s">
        <v>2263</v>
      </c>
      <c r="C1437" t="s">
        <v>2264</v>
      </c>
      <c r="D1437" t="s">
        <v>48</v>
      </c>
      <c r="E1437" s="1">
        <v>31635</v>
      </c>
      <c r="F1437" s="2" t="s">
        <v>27</v>
      </c>
      <c r="G1437" s="2" t="s">
        <v>28</v>
      </c>
      <c r="H1437">
        <f t="shared" ca="1" si="44"/>
        <v>32</v>
      </c>
      <c r="I1437" s="3">
        <v>23</v>
      </c>
      <c r="J1437" s="4">
        <v>2693.91902298273</v>
      </c>
      <c r="K1437" s="5">
        <v>0.15</v>
      </c>
      <c r="L1437" s="6">
        <f t="shared" si="45"/>
        <v>404.08785344740949</v>
      </c>
      <c r="M1437" t="s">
        <v>35</v>
      </c>
      <c r="N1437" s="6">
        <v>136.62480864699847</v>
      </c>
    </row>
    <row r="1438" spans="1:14">
      <c r="A1438">
        <v>61426</v>
      </c>
      <c r="B1438" t="s">
        <v>2265</v>
      </c>
      <c r="C1438" t="s">
        <v>1070</v>
      </c>
      <c r="D1438" t="s">
        <v>34</v>
      </c>
      <c r="E1438" s="1">
        <v>34542</v>
      </c>
      <c r="F1438" s="2" t="s">
        <v>27</v>
      </c>
      <c r="G1438" s="2" t="s">
        <v>42</v>
      </c>
      <c r="H1438">
        <f t="shared" ca="1" si="44"/>
        <v>24</v>
      </c>
      <c r="I1438" s="3">
        <v>24</v>
      </c>
      <c r="J1438" s="4">
        <v>3662.1515010210533</v>
      </c>
      <c r="K1438" s="5">
        <v>0.12</v>
      </c>
      <c r="L1438" s="6">
        <f t="shared" si="45"/>
        <v>439.45818012252636</v>
      </c>
      <c r="M1438" t="s">
        <v>35</v>
      </c>
      <c r="N1438" s="6">
        <v>199.8729695428745</v>
      </c>
    </row>
    <row r="1439" spans="1:14">
      <c r="A1439">
        <v>61427</v>
      </c>
      <c r="B1439" t="s">
        <v>2266</v>
      </c>
      <c r="C1439" t="s">
        <v>2267</v>
      </c>
      <c r="D1439" t="s">
        <v>48</v>
      </c>
      <c r="E1439" s="1">
        <v>29343</v>
      </c>
      <c r="F1439" s="2" t="s">
        <v>27</v>
      </c>
      <c r="G1439" s="2" t="s">
        <v>260</v>
      </c>
      <c r="H1439">
        <f t="shared" ca="1" si="44"/>
        <v>38</v>
      </c>
      <c r="I1439" s="3">
        <v>20</v>
      </c>
      <c r="J1439" s="4">
        <v>3979.9413116885171</v>
      </c>
      <c r="K1439" s="5">
        <v>0.25</v>
      </c>
      <c r="L1439" s="6">
        <f t="shared" si="45"/>
        <v>994.98532792212927</v>
      </c>
      <c r="M1439" t="s">
        <v>35</v>
      </c>
      <c r="N1439" s="6">
        <v>91.534507459045201</v>
      </c>
    </row>
    <row r="1440" spans="1:14">
      <c r="A1440">
        <v>61428</v>
      </c>
      <c r="B1440" t="s">
        <v>2268</v>
      </c>
      <c r="C1440" t="s">
        <v>416</v>
      </c>
      <c r="D1440" t="s">
        <v>34</v>
      </c>
      <c r="E1440" s="1">
        <v>39272</v>
      </c>
      <c r="F1440" s="2" t="s">
        <v>27</v>
      </c>
      <c r="G1440" s="2" t="s">
        <v>28</v>
      </c>
      <c r="H1440">
        <f t="shared" ca="1" si="44"/>
        <v>11</v>
      </c>
      <c r="I1440" s="3">
        <v>28</v>
      </c>
      <c r="J1440" s="4">
        <v>8565.9774014183895</v>
      </c>
      <c r="K1440" s="5">
        <v>0.04</v>
      </c>
      <c r="L1440" s="6">
        <f t="shared" si="45"/>
        <v>342.63909605673558</v>
      </c>
      <c r="M1440" t="s">
        <v>29</v>
      </c>
      <c r="N1440" s="6">
        <v>135.87563237152526</v>
      </c>
    </row>
    <row r="1441" spans="1:14">
      <c r="A1441">
        <v>61429</v>
      </c>
      <c r="B1441" t="s">
        <v>2269</v>
      </c>
      <c r="C1441" t="s">
        <v>2139</v>
      </c>
      <c r="D1441" t="s">
        <v>34</v>
      </c>
      <c r="E1441" s="1">
        <v>31493</v>
      </c>
      <c r="F1441" s="2" t="s">
        <v>27</v>
      </c>
      <c r="G1441" s="2" t="s">
        <v>28</v>
      </c>
      <c r="H1441">
        <f t="shared" ca="1" si="44"/>
        <v>32</v>
      </c>
      <c r="I1441" s="3">
        <v>24</v>
      </c>
      <c r="J1441" s="4">
        <v>3526.6369460107771</v>
      </c>
      <c r="K1441" s="5">
        <v>0.15</v>
      </c>
      <c r="L1441" s="6">
        <f t="shared" si="45"/>
        <v>528.99554190161655</v>
      </c>
      <c r="M1441" t="s">
        <v>35</v>
      </c>
      <c r="N1441" s="6">
        <v>220.0578880176183</v>
      </c>
    </row>
    <row r="1442" spans="1:14">
      <c r="A1442">
        <v>61430</v>
      </c>
      <c r="B1442" t="s">
        <v>2270</v>
      </c>
      <c r="C1442" t="s">
        <v>1253</v>
      </c>
      <c r="D1442" t="s">
        <v>48</v>
      </c>
      <c r="E1442" s="1">
        <v>37381</v>
      </c>
      <c r="F1442" s="2" t="s">
        <v>27</v>
      </c>
      <c r="G1442" s="2" t="s">
        <v>28</v>
      </c>
      <c r="H1442">
        <f t="shared" ca="1" si="44"/>
        <v>16</v>
      </c>
      <c r="I1442" s="3">
        <v>33</v>
      </c>
      <c r="J1442" s="4">
        <v>8324.9641271830933</v>
      </c>
      <c r="K1442" s="5">
        <v>7.0000000000000007E-2</v>
      </c>
      <c r="L1442" s="6">
        <f t="shared" si="45"/>
        <v>582.7474889028166</v>
      </c>
      <c r="M1442" t="s">
        <v>29</v>
      </c>
      <c r="N1442" s="6">
        <v>118.31883521271222</v>
      </c>
    </row>
    <row r="1443" spans="1:14">
      <c r="A1443">
        <v>61431</v>
      </c>
      <c r="B1443" t="s">
        <v>2271</v>
      </c>
      <c r="C1443" t="s">
        <v>2272</v>
      </c>
      <c r="D1443" t="s">
        <v>48</v>
      </c>
      <c r="E1443" s="1">
        <v>38841</v>
      </c>
      <c r="F1443" s="2" t="s">
        <v>27</v>
      </c>
      <c r="G1443" s="2" t="s">
        <v>28</v>
      </c>
      <c r="H1443">
        <f t="shared" ca="1" si="44"/>
        <v>12</v>
      </c>
      <c r="I1443" s="3">
        <v>27</v>
      </c>
      <c r="J1443" s="4">
        <v>1533.7975376210256</v>
      </c>
      <c r="K1443" s="5">
        <v>0.04</v>
      </c>
      <c r="L1443" s="6">
        <f t="shared" si="45"/>
        <v>61.351901504841024</v>
      </c>
      <c r="M1443" t="s">
        <v>35</v>
      </c>
      <c r="N1443" s="6">
        <v>46.54163174763444</v>
      </c>
    </row>
    <row r="1444" spans="1:14">
      <c r="A1444">
        <v>61432</v>
      </c>
      <c r="B1444" t="s">
        <v>2273</v>
      </c>
      <c r="C1444" t="s">
        <v>2142</v>
      </c>
      <c r="D1444" t="s">
        <v>34</v>
      </c>
      <c r="E1444" s="1">
        <v>36415</v>
      </c>
      <c r="F1444" s="2" t="s">
        <v>27</v>
      </c>
      <c r="G1444" s="2" t="s">
        <v>28</v>
      </c>
      <c r="H1444">
        <f t="shared" ca="1" si="44"/>
        <v>19</v>
      </c>
      <c r="I1444" s="3">
        <v>28</v>
      </c>
      <c r="J1444" s="4">
        <v>4184.9341286178233</v>
      </c>
      <c r="K1444" s="5">
        <v>0.09</v>
      </c>
      <c r="L1444" s="6">
        <f t="shared" si="45"/>
        <v>376.64407157560407</v>
      </c>
      <c r="M1444" t="s">
        <v>35</v>
      </c>
      <c r="N1444" s="6">
        <v>258.84039298421817</v>
      </c>
    </row>
    <row r="1445" spans="1:14">
      <c r="A1445">
        <v>61433</v>
      </c>
      <c r="B1445" t="s">
        <v>2274</v>
      </c>
      <c r="C1445" t="s">
        <v>2275</v>
      </c>
      <c r="D1445" t="s">
        <v>48</v>
      </c>
      <c r="E1445" s="1">
        <v>36997</v>
      </c>
      <c r="F1445" s="2" t="s">
        <v>27</v>
      </c>
      <c r="G1445" s="2" t="s">
        <v>28</v>
      </c>
      <c r="H1445">
        <f t="shared" ca="1" si="44"/>
        <v>17</v>
      </c>
      <c r="I1445" s="3">
        <v>23</v>
      </c>
      <c r="J1445" s="4">
        <v>7111.7731099837438</v>
      </c>
      <c r="K1445" s="5">
        <v>7.0000000000000007E-2</v>
      </c>
      <c r="L1445" s="6">
        <f t="shared" si="45"/>
        <v>497.8241176988621</v>
      </c>
      <c r="M1445" t="s">
        <v>35</v>
      </c>
      <c r="N1445" s="6">
        <v>134.67069362724132</v>
      </c>
    </row>
    <row r="1446" spans="1:14">
      <c r="A1446">
        <v>61434</v>
      </c>
      <c r="B1446" t="s">
        <v>2276</v>
      </c>
      <c r="C1446" t="s">
        <v>1222</v>
      </c>
      <c r="D1446" t="s">
        <v>34</v>
      </c>
      <c r="E1446" s="1">
        <v>32833</v>
      </c>
      <c r="F1446" s="2" t="s">
        <v>133</v>
      </c>
      <c r="G1446" s="2" t="s">
        <v>156</v>
      </c>
      <c r="H1446">
        <f t="shared" ca="1" si="44"/>
        <v>28</v>
      </c>
      <c r="I1446" s="3">
        <v>10</v>
      </c>
      <c r="J1446" s="4">
        <v>7541.3266805275671</v>
      </c>
      <c r="K1446" s="5">
        <v>0.15</v>
      </c>
      <c r="L1446" s="6">
        <f t="shared" si="45"/>
        <v>1131.199002079135</v>
      </c>
      <c r="M1446" t="s">
        <v>35</v>
      </c>
      <c r="N1446" s="6">
        <v>220.90404476363381</v>
      </c>
    </row>
    <row r="1447" spans="1:14">
      <c r="A1447">
        <v>61435</v>
      </c>
      <c r="B1447" t="s">
        <v>2277</v>
      </c>
      <c r="C1447" t="s">
        <v>2148</v>
      </c>
      <c r="D1447" t="s">
        <v>34</v>
      </c>
      <c r="E1447" s="1">
        <v>37968</v>
      </c>
      <c r="F1447" s="2" t="s">
        <v>27</v>
      </c>
      <c r="G1447" s="2" t="s">
        <v>28</v>
      </c>
      <c r="H1447">
        <f t="shared" ca="1" si="44"/>
        <v>14</v>
      </c>
      <c r="I1447" s="3">
        <v>30</v>
      </c>
      <c r="J1447" s="4">
        <v>5198.5435654365756</v>
      </c>
      <c r="K1447" s="5">
        <v>7.0000000000000007E-2</v>
      </c>
      <c r="L1447" s="6">
        <f t="shared" si="45"/>
        <v>363.89804958056033</v>
      </c>
      <c r="M1447" t="s">
        <v>35</v>
      </c>
      <c r="N1447" s="6">
        <v>311.92531015428477</v>
      </c>
    </row>
    <row r="1448" spans="1:14">
      <c r="A1448">
        <v>61436</v>
      </c>
      <c r="B1448" t="s">
        <v>2278</v>
      </c>
      <c r="C1448" t="s">
        <v>2279</v>
      </c>
      <c r="D1448" t="s">
        <v>48</v>
      </c>
      <c r="E1448" s="1">
        <v>29034</v>
      </c>
      <c r="F1448" s="2" t="s">
        <v>27</v>
      </c>
      <c r="G1448" s="2" t="s">
        <v>28</v>
      </c>
      <c r="H1448">
        <f t="shared" ca="1" si="44"/>
        <v>39</v>
      </c>
      <c r="I1448" s="3">
        <v>14</v>
      </c>
      <c r="J1448" s="4">
        <v>9665.9353085293624</v>
      </c>
      <c r="K1448" s="5">
        <v>0.25</v>
      </c>
      <c r="L1448" s="6">
        <f t="shared" si="45"/>
        <v>2416.4838271323406</v>
      </c>
      <c r="M1448" t="s">
        <v>29</v>
      </c>
      <c r="N1448" s="6">
        <v>125.84118956861329</v>
      </c>
    </row>
    <row r="1449" spans="1:14">
      <c r="A1449">
        <v>61437</v>
      </c>
      <c r="B1449" t="s">
        <v>2280</v>
      </c>
      <c r="C1449" t="s">
        <v>2109</v>
      </c>
      <c r="D1449" t="s">
        <v>34</v>
      </c>
      <c r="E1449" s="1">
        <v>31136</v>
      </c>
      <c r="F1449" s="2" t="s">
        <v>27</v>
      </c>
      <c r="G1449" s="2" t="s">
        <v>28</v>
      </c>
      <c r="H1449">
        <f t="shared" ca="1" si="44"/>
        <v>33</v>
      </c>
      <c r="I1449" s="3">
        <v>39</v>
      </c>
      <c r="J1449" s="4">
        <v>7768.8389081707555</v>
      </c>
      <c r="K1449" s="5">
        <v>0.15</v>
      </c>
      <c r="L1449" s="6">
        <f t="shared" si="45"/>
        <v>1165.3258362256133</v>
      </c>
      <c r="M1449" t="s">
        <v>35</v>
      </c>
      <c r="N1449" s="6">
        <v>308.26691772949965</v>
      </c>
    </row>
    <row r="1450" spans="1:14">
      <c r="A1450">
        <v>61438</v>
      </c>
      <c r="B1450" t="s">
        <v>2281</v>
      </c>
      <c r="C1450" t="s">
        <v>141</v>
      </c>
      <c r="D1450" t="s">
        <v>48</v>
      </c>
      <c r="E1450" s="1">
        <v>31996</v>
      </c>
      <c r="F1450" s="2" t="s">
        <v>27</v>
      </c>
      <c r="G1450" s="2" t="s">
        <v>28</v>
      </c>
      <c r="H1450">
        <f t="shared" ca="1" si="44"/>
        <v>31</v>
      </c>
      <c r="I1450" s="3">
        <v>18</v>
      </c>
      <c r="J1450" s="4">
        <v>7029.0955958659933</v>
      </c>
      <c r="K1450" s="5">
        <v>0.15</v>
      </c>
      <c r="L1450" s="6">
        <f t="shared" si="45"/>
        <v>1054.3643393798989</v>
      </c>
      <c r="M1450" t="s">
        <v>35</v>
      </c>
      <c r="N1450" s="6">
        <v>34.193120422239289</v>
      </c>
    </row>
    <row r="1451" spans="1:14">
      <c r="A1451">
        <v>61439</v>
      </c>
      <c r="B1451" t="s">
        <v>2282</v>
      </c>
      <c r="C1451" t="s">
        <v>1935</v>
      </c>
      <c r="D1451" t="s">
        <v>48</v>
      </c>
      <c r="E1451" s="1">
        <v>31965</v>
      </c>
      <c r="F1451" s="2" t="s">
        <v>27</v>
      </c>
      <c r="G1451" s="2" t="s">
        <v>28</v>
      </c>
      <c r="H1451">
        <f t="shared" ca="1" si="44"/>
        <v>31</v>
      </c>
      <c r="I1451" s="3">
        <v>27</v>
      </c>
      <c r="J1451" s="4">
        <v>6030.889133754451</v>
      </c>
      <c r="K1451" s="5">
        <v>0.15</v>
      </c>
      <c r="L1451" s="6">
        <f t="shared" si="45"/>
        <v>904.6333700631676</v>
      </c>
      <c r="M1451" t="s">
        <v>35</v>
      </c>
      <c r="N1451" s="6">
        <v>85.128359594467298</v>
      </c>
    </row>
    <row r="1452" spans="1:14">
      <c r="A1452">
        <v>61440</v>
      </c>
      <c r="B1452" t="s">
        <v>2283</v>
      </c>
      <c r="C1452" t="s">
        <v>2162</v>
      </c>
      <c r="D1452" t="s">
        <v>34</v>
      </c>
      <c r="E1452" s="1">
        <v>30906</v>
      </c>
      <c r="F1452" s="2" t="s">
        <v>27</v>
      </c>
      <c r="G1452" s="2" t="s">
        <v>28</v>
      </c>
      <c r="H1452">
        <f t="shared" ca="1" si="44"/>
        <v>34</v>
      </c>
      <c r="I1452" s="3">
        <v>9</v>
      </c>
      <c r="J1452" s="4">
        <v>8135.4903998002665</v>
      </c>
      <c r="K1452" s="5">
        <v>0.25</v>
      </c>
      <c r="L1452" s="6">
        <f t="shared" si="45"/>
        <v>2033.8725999500666</v>
      </c>
      <c r="M1452" t="s">
        <v>29</v>
      </c>
      <c r="N1452" s="6">
        <v>262.04630712424722</v>
      </c>
    </row>
    <row r="1453" spans="1:14">
      <c r="A1453">
        <v>61441</v>
      </c>
      <c r="B1453" t="s">
        <v>2284</v>
      </c>
      <c r="C1453" t="s">
        <v>2166</v>
      </c>
      <c r="D1453" t="s">
        <v>34</v>
      </c>
      <c r="E1453" s="1">
        <v>31402</v>
      </c>
      <c r="F1453" s="2" t="s">
        <v>27</v>
      </c>
      <c r="G1453" s="2" t="s">
        <v>28</v>
      </c>
      <c r="H1453">
        <f t="shared" ca="1" si="44"/>
        <v>32</v>
      </c>
      <c r="I1453" s="3">
        <v>33</v>
      </c>
      <c r="J1453" s="4">
        <v>4967.9170728379086</v>
      </c>
      <c r="K1453" s="5">
        <v>0.15</v>
      </c>
      <c r="L1453" s="6">
        <f t="shared" si="45"/>
        <v>745.18756092568628</v>
      </c>
      <c r="M1453" t="s">
        <v>35</v>
      </c>
      <c r="N1453" s="6">
        <v>179.79846030546562</v>
      </c>
    </row>
    <row r="1454" spans="1:14">
      <c r="A1454">
        <v>61442</v>
      </c>
      <c r="B1454" t="s">
        <v>2285</v>
      </c>
      <c r="C1454" t="s">
        <v>2286</v>
      </c>
      <c r="D1454" t="s">
        <v>48</v>
      </c>
      <c r="E1454" s="1">
        <v>27601</v>
      </c>
      <c r="F1454" s="2" t="s">
        <v>27</v>
      </c>
      <c r="G1454" s="2" t="s">
        <v>28</v>
      </c>
      <c r="H1454">
        <f t="shared" ca="1" si="44"/>
        <v>43</v>
      </c>
      <c r="I1454" s="3">
        <v>19</v>
      </c>
      <c r="J1454" s="4">
        <v>4383.9637734419994</v>
      </c>
      <c r="K1454" s="5">
        <v>0.25</v>
      </c>
      <c r="L1454" s="6">
        <f t="shared" si="45"/>
        <v>1095.9909433604998</v>
      </c>
      <c r="M1454" t="s">
        <v>35</v>
      </c>
      <c r="N1454" s="6">
        <v>100.57787579844582</v>
      </c>
    </row>
    <row r="1455" spans="1:14">
      <c r="A1455">
        <v>61443</v>
      </c>
      <c r="B1455" t="s">
        <v>2287</v>
      </c>
      <c r="C1455" t="s">
        <v>2115</v>
      </c>
      <c r="D1455" t="s">
        <v>34</v>
      </c>
      <c r="E1455" s="1">
        <v>39536</v>
      </c>
      <c r="F1455" s="2" t="s">
        <v>133</v>
      </c>
      <c r="G1455" s="2" t="s">
        <v>156</v>
      </c>
      <c r="H1455">
        <f t="shared" ca="1" si="44"/>
        <v>10</v>
      </c>
      <c r="I1455" s="3">
        <v>39</v>
      </c>
      <c r="J1455" s="4">
        <v>2088.0074062053318</v>
      </c>
      <c r="K1455" s="5">
        <v>0.04</v>
      </c>
      <c r="L1455" s="6">
        <f t="shared" si="45"/>
        <v>83.52029624821327</v>
      </c>
      <c r="M1455" t="s">
        <v>35</v>
      </c>
      <c r="N1455" s="6">
        <v>319.05725674497239</v>
      </c>
    </row>
    <row r="1456" spans="1:14">
      <c r="A1456">
        <v>61444</v>
      </c>
      <c r="B1456" t="s">
        <v>2288</v>
      </c>
      <c r="C1456" t="s">
        <v>2178</v>
      </c>
      <c r="D1456" t="s">
        <v>34</v>
      </c>
      <c r="E1456" s="1">
        <v>30434</v>
      </c>
      <c r="F1456" s="2" t="s">
        <v>27</v>
      </c>
      <c r="G1456" s="2" t="s">
        <v>28</v>
      </c>
      <c r="H1456">
        <f t="shared" ca="1" si="44"/>
        <v>35</v>
      </c>
      <c r="I1456" s="3">
        <v>26</v>
      </c>
      <c r="J1456" s="4">
        <v>6858.5088921364004</v>
      </c>
      <c r="K1456" s="5">
        <v>0.25</v>
      </c>
      <c r="L1456" s="6">
        <f t="shared" si="45"/>
        <v>1714.6272230341001</v>
      </c>
      <c r="M1456" t="s">
        <v>35</v>
      </c>
      <c r="N1456" s="6">
        <v>61.888449689116698</v>
      </c>
    </row>
    <row r="1457" spans="1:14">
      <c r="A1457">
        <v>61445</v>
      </c>
      <c r="B1457" t="s">
        <v>2289</v>
      </c>
      <c r="C1457" t="s">
        <v>1244</v>
      </c>
      <c r="D1457" t="s">
        <v>34</v>
      </c>
      <c r="E1457" s="1">
        <v>28362</v>
      </c>
      <c r="F1457" s="2" t="s">
        <v>27</v>
      </c>
      <c r="G1457" s="2" t="s">
        <v>28</v>
      </c>
      <c r="H1457">
        <f t="shared" ca="1" si="44"/>
        <v>41</v>
      </c>
      <c r="I1457" s="3">
        <v>18</v>
      </c>
      <c r="J1457" s="4">
        <v>2205.092568048065</v>
      </c>
      <c r="K1457" s="5">
        <v>0.25</v>
      </c>
      <c r="L1457" s="6">
        <f t="shared" si="45"/>
        <v>551.27314201201625</v>
      </c>
      <c r="M1457" t="s">
        <v>35</v>
      </c>
      <c r="N1457" s="6">
        <v>217.50350511568843</v>
      </c>
    </row>
    <row r="1458" spans="1:14">
      <c r="A1458">
        <v>61446</v>
      </c>
      <c r="B1458" t="s">
        <v>2290</v>
      </c>
      <c r="C1458" t="s">
        <v>1403</v>
      </c>
      <c r="D1458" t="s">
        <v>34</v>
      </c>
      <c r="E1458" s="1">
        <v>33593</v>
      </c>
      <c r="F1458" s="2" t="s">
        <v>27</v>
      </c>
      <c r="G1458" s="2" t="s">
        <v>49</v>
      </c>
      <c r="H1458">
        <f t="shared" ca="1" si="44"/>
        <v>26</v>
      </c>
      <c r="I1458" s="3">
        <v>29</v>
      </c>
      <c r="J1458" s="4">
        <v>3098.7435166930991</v>
      </c>
      <c r="K1458" s="5">
        <v>0.12</v>
      </c>
      <c r="L1458" s="6">
        <f t="shared" si="45"/>
        <v>371.84922200317186</v>
      </c>
      <c r="M1458" t="s">
        <v>35</v>
      </c>
      <c r="N1458" s="6">
        <v>66.341512735440048</v>
      </c>
    </row>
    <row r="1459" spans="1:14">
      <c r="A1459">
        <v>61447</v>
      </c>
      <c r="B1459" t="s">
        <v>2291</v>
      </c>
      <c r="C1459" t="s">
        <v>2292</v>
      </c>
      <c r="D1459" t="s">
        <v>48</v>
      </c>
      <c r="E1459" s="1">
        <v>31205</v>
      </c>
      <c r="F1459" s="2" t="s">
        <v>27</v>
      </c>
      <c r="G1459" s="2" t="s">
        <v>28</v>
      </c>
      <c r="H1459">
        <f t="shared" ca="1" si="44"/>
        <v>33</v>
      </c>
      <c r="I1459" s="3">
        <v>21</v>
      </c>
      <c r="J1459" s="4">
        <v>2392.96058056318</v>
      </c>
      <c r="K1459" s="5">
        <v>0.15</v>
      </c>
      <c r="L1459" s="6">
        <f t="shared" si="45"/>
        <v>358.94408708447696</v>
      </c>
      <c r="M1459" t="s">
        <v>35</v>
      </c>
      <c r="N1459" s="6">
        <v>122.47270206552858</v>
      </c>
    </row>
    <row r="1460" spans="1:14">
      <c r="A1460">
        <v>61448</v>
      </c>
      <c r="B1460" t="s">
        <v>2293</v>
      </c>
      <c r="C1460" t="s">
        <v>2294</v>
      </c>
      <c r="D1460" t="s">
        <v>48</v>
      </c>
      <c r="E1460" s="1">
        <v>31057</v>
      </c>
      <c r="F1460" s="2" t="s">
        <v>27</v>
      </c>
      <c r="G1460" s="2" t="s">
        <v>260</v>
      </c>
      <c r="H1460">
        <f t="shared" ca="1" si="44"/>
        <v>33</v>
      </c>
      <c r="I1460" s="3">
        <v>35</v>
      </c>
      <c r="J1460" s="4">
        <v>4875.9963180383329</v>
      </c>
      <c r="K1460" s="5">
        <v>0.25</v>
      </c>
      <c r="L1460" s="6">
        <f t="shared" si="45"/>
        <v>1218.9990795095832</v>
      </c>
      <c r="M1460" t="s">
        <v>35</v>
      </c>
      <c r="N1460" s="6">
        <v>32.999790648252016</v>
      </c>
    </row>
    <row r="1461" spans="1:14">
      <c r="A1461">
        <v>61449</v>
      </c>
      <c r="B1461" t="s">
        <v>2295</v>
      </c>
      <c r="C1461" t="s">
        <v>2185</v>
      </c>
      <c r="D1461" t="s">
        <v>34</v>
      </c>
      <c r="E1461" s="1">
        <v>27772</v>
      </c>
      <c r="F1461" s="2" t="s">
        <v>27</v>
      </c>
      <c r="G1461" s="2" t="s">
        <v>159</v>
      </c>
      <c r="H1461">
        <f t="shared" ca="1" si="44"/>
        <v>42</v>
      </c>
      <c r="I1461" s="3">
        <v>10</v>
      </c>
      <c r="J1461" s="4">
        <v>7989.9552455568955</v>
      </c>
      <c r="K1461" s="5">
        <v>0.25</v>
      </c>
      <c r="L1461" s="6">
        <f t="shared" si="45"/>
        <v>1997.4888113892239</v>
      </c>
      <c r="M1461" t="s">
        <v>29</v>
      </c>
      <c r="N1461" s="6">
        <v>329.35747934678682</v>
      </c>
    </row>
    <row r="1462" spans="1:14">
      <c r="A1462">
        <v>61450</v>
      </c>
      <c r="B1462" t="s">
        <v>2296</v>
      </c>
      <c r="C1462" t="s">
        <v>1265</v>
      </c>
      <c r="D1462" t="s">
        <v>48</v>
      </c>
      <c r="E1462" s="1">
        <v>39043</v>
      </c>
      <c r="F1462" s="2" t="s">
        <v>27</v>
      </c>
      <c r="G1462" s="2" t="s">
        <v>28</v>
      </c>
      <c r="H1462">
        <f t="shared" ca="1" si="44"/>
        <v>11</v>
      </c>
      <c r="I1462" s="3">
        <v>28</v>
      </c>
      <c r="J1462" s="4">
        <v>2398.9705636376052</v>
      </c>
      <c r="K1462" s="5">
        <v>0.04</v>
      </c>
      <c r="L1462" s="6">
        <f t="shared" si="45"/>
        <v>95.958822545504205</v>
      </c>
      <c r="M1462" t="s">
        <v>35</v>
      </c>
      <c r="N1462" s="6">
        <v>113.62998740028661</v>
      </c>
    </row>
    <row r="1463" spans="1:14">
      <c r="A1463">
        <v>61451</v>
      </c>
      <c r="B1463" t="s">
        <v>2297</v>
      </c>
      <c r="C1463" t="s">
        <v>2298</v>
      </c>
      <c r="D1463" t="s">
        <v>48</v>
      </c>
      <c r="E1463" s="1">
        <v>34505</v>
      </c>
      <c r="F1463" s="2" t="s">
        <v>27</v>
      </c>
      <c r="G1463" s="2" t="s">
        <v>28</v>
      </c>
      <c r="H1463">
        <f t="shared" ca="1" si="44"/>
        <v>24</v>
      </c>
      <c r="I1463" s="3">
        <v>39</v>
      </c>
      <c r="J1463" s="4">
        <v>4334.4865567402339</v>
      </c>
      <c r="K1463" s="5">
        <v>0.12</v>
      </c>
      <c r="L1463" s="6">
        <f t="shared" si="45"/>
        <v>520.13838680882805</v>
      </c>
      <c r="M1463" t="s">
        <v>35</v>
      </c>
      <c r="N1463" s="6">
        <v>83.90817547421517</v>
      </c>
    </row>
    <row r="1464" spans="1:14">
      <c r="A1464">
        <v>61452</v>
      </c>
      <c r="B1464" t="s">
        <v>2299</v>
      </c>
      <c r="C1464" t="s">
        <v>1449</v>
      </c>
      <c r="D1464" t="s">
        <v>34</v>
      </c>
      <c r="E1464" s="1">
        <v>36296</v>
      </c>
      <c r="F1464" s="2" t="s">
        <v>27</v>
      </c>
      <c r="G1464" s="2" t="s">
        <v>28</v>
      </c>
      <c r="H1464">
        <f t="shared" ca="1" si="44"/>
        <v>19</v>
      </c>
      <c r="I1464" s="3">
        <v>30</v>
      </c>
      <c r="J1464" s="4">
        <v>7817.7528741713377</v>
      </c>
      <c r="K1464" s="5">
        <v>0.09</v>
      </c>
      <c r="L1464" s="6">
        <f t="shared" si="45"/>
        <v>703.59775867542032</v>
      </c>
      <c r="M1464" t="s">
        <v>35</v>
      </c>
      <c r="N1464" s="6">
        <v>345.71277526795171</v>
      </c>
    </row>
    <row r="1465" spans="1:14">
      <c r="A1465">
        <v>61453</v>
      </c>
      <c r="B1465" t="s">
        <v>2300</v>
      </c>
      <c r="C1465" t="s">
        <v>2301</v>
      </c>
      <c r="D1465" t="s">
        <v>48</v>
      </c>
      <c r="E1465" s="1">
        <v>28985</v>
      </c>
      <c r="F1465" s="2" t="s">
        <v>27</v>
      </c>
      <c r="G1465" s="2" t="s">
        <v>28</v>
      </c>
      <c r="H1465">
        <f t="shared" ca="1" si="44"/>
        <v>39</v>
      </c>
      <c r="I1465" s="3">
        <v>37</v>
      </c>
      <c r="J1465" s="4">
        <v>5566.534651568345</v>
      </c>
      <c r="K1465" s="5">
        <v>0.25</v>
      </c>
      <c r="L1465" s="6">
        <f t="shared" si="45"/>
        <v>1391.6336628920862</v>
      </c>
      <c r="M1465" t="s">
        <v>35</v>
      </c>
      <c r="N1465" s="6">
        <v>136.57808632325012</v>
      </c>
    </row>
    <row r="1466" spans="1:14">
      <c r="A1466">
        <v>61454</v>
      </c>
      <c r="B1466" t="s">
        <v>2302</v>
      </c>
      <c r="C1466" t="s">
        <v>1114</v>
      </c>
      <c r="D1466" t="s">
        <v>48</v>
      </c>
      <c r="E1466" s="1">
        <v>36990</v>
      </c>
      <c r="F1466" s="2" t="s">
        <v>133</v>
      </c>
      <c r="G1466" s="2" t="s">
        <v>933</v>
      </c>
      <c r="H1466">
        <f t="shared" ca="1" si="44"/>
        <v>17</v>
      </c>
      <c r="I1466" s="3">
        <v>12</v>
      </c>
      <c r="J1466" s="4">
        <v>9402.0440641029436</v>
      </c>
      <c r="K1466" s="5">
        <v>7.0000000000000007E-2</v>
      </c>
      <c r="L1466" s="6">
        <f t="shared" si="45"/>
        <v>658.14308448720612</v>
      </c>
      <c r="M1466" t="s">
        <v>29</v>
      </c>
      <c r="N1466" s="6">
        <v>105.82048417275033</v>
      </c>
    </row>
    <row r="1467" spans="1:14">
      <c r="A1467">
        <v>61455</v>
      </c>
      <c r="B1467" t="s">
        <v>2303</v>
      </c>
      <c r="C1467" t="s">
        <v>827</v>
      </c>
      <c r="D1467" t="s">
        <v>48</v>
      </c>
      <c r="E1467" s="1">
        <v>28204</v>
      </c>
      <c r="F1467" s="2" t="s">
        <v>27</v>
      </c>
      <c r="G1467" s="2" t="s">
        <v>260</v>
      </c>
      <c r="H1467">
        <f t="shared" ca="1" si="44"/>
        <v>41</v>
      </c>
      <c r="I1467" s="3">
        <v>16</v>
      </c>
      <c r="J1467" s="4">
        <v>8095.5761085939321</v>
      </c>
      <c r="K1467" s="5">
        <v>0.25</v>
      </c>
      <c r="L1467" s="6">
        <f t="shared" si="45"/>
        <v>2023.894027148483</v>
      </c>
      <c r="M1467" t="s">
        <v>29</v>
      </c>
      <c r="N1467" s="6">
        <v>119.50646764371574</v>
      </c>
    </row>
    <row r="1468" spans="1:14">
      <c r="A1468">
        <v>61456</v>
      </c>
      <c r="B1468" t="s">
        <v>2304</v>
      </c>
      <c r="C1468" t="s">
        <v>1734</v>
      </c>
      <c r="D1468" t="s">
        <v>34</v>
      </c>
      <c r="E1468" s="1">
        <v>37239</v>
      </c>
      <c r="F1468" s="2" t="s">
        <v>27</v>
      </c>
      <c r="G1468" s="2" t="s">
        <v>76</v>
      </c>
      <c r="H1468">
        <f t="shared" ca="1" si="44"/>
        <v>16</v>
      </c>
      <c r="I1468" s="3">
        <v>23</v>
      </c>
      <c r="J1468" s="4">
        <v>7886.5000533567008</v>
      </c>
      <c r="K1468" s="5">
        <v>7.0000000000000007E-2</v>
      </c>
      <c r="L1468" s="6">
        <f t="shared" si="45"/>
        <v>552.05500373496909</v>
      </c>
      <c r="M1468" t="s">
        <v>35</v>
      </c>
      <c r="N1468" s="6">
        <v>224.65062952288855</v>
      </c>
    </row>
    <row r="1469" spans="1:14">
      <c r="A1469">
        <v>61457</v>
      </c>
      <c r="B1469" t="s">
        <v>2305</v>
      </c>
      <c r="C1469" t="s">
        <v>2306</v>
      </c>
      <c r="D1469" t="s">
        <v>48</v>
      </c>
      <c r="E1469" s="1">
        <v>27790</v>
      </c>
      <c r="F1469" s="2" t="s">
        <v>27</v>
      </c>
      <c r="G1469" s="2" t="s">
        <v>76</v>
      </c>
      <c r="H1469">
        <f t="shared" ca="1" si="44"/>
        <v>42</v>
      </c>
      <c r="I1469" s="3">
        <v>10</v>
      </c>
      <c r="J1469" s="4">
        <v>7188.6636799040507</v>
      </c>
      <c r="K1469" s="5">
        <v>0.25</v>
      </c>
      <c r="L1469" s="6">
        <f t="shared" si="45"/>
        <v>1797.1659199760127</v>
      </c>
      <c r="M1469" t="s">
        <v>35</v>
      </c>
      <c r="N1469" s="6">
        <v>40.660613323434802</v>
      </c>
    </row>
    <row r="1470" spans="1:14">
      <c r="A1470">
        <v>61458</v>
      </c>
      <c r="B1470" t="s">
        <v>2307</v>
      </c>
      <c r="C1470" t="s">
        <v>2200</v>
      </c>
      <c r="D1470" t="s">
        <v>34</v>
      </c>
      <c r="E1470" s="1">
        <v>32745</v>
      </c>
      <c r="F1470" s="2" t="s">
        <v>27</v>
      </c>
      <c r="G1470" s="2" t="s">
        <v>28</v>
      </c>
      <c r="H1470">
        <f t="shared" ca="1" si="44"/>
        <v>29</v>
      </c>
      <c r="I1470" s="3">
        <v>28</v>
      </c>
      <c r="J1470" s="4">
        <v>2909.348830954088</v>
      </c>
      <c r="K1470" s="5">
        <v>0.15</v>
      </c>
      <c r="L1470" s="6">
        <f t="shared" si="45"/>
        <v>436.40232464311322</v>
      </c>
      <c r="M1470" t="s">
        <v>35</v>
      </c>
      <c r="N1470" s="6">
        <v>294.24418678538876</v>
      </c>
    </row>
    <row r="1471" spans="1:14">
      <c r="A1471">
        <v>61459</v>
      </c>
      <c r="B1471" t="s">
        <v>2308</v>
      </c>
      <c r="C1471" t="s">
        <v>2139</v>
      </c>
      <c r="D1471" t="s">
        <v>34</v>
      </c>
      <c r="E1471" s="1">
        <v>38200</v>
      </c>
      <c r="F1471" s="2" t="s">
        <v>27</v>
      </c>
      <c r="G1471" s="2" t="s">
        <v>76</v>
      </c>
      <c r="H1471">
        <f t="shared" ca="1" si="44"/>
        <v>14</v>
      </c>
      <c r="I1471" s="3">
        <v>26</v>
      </c>
      <c r="J1471" s="4">
        <v>5558.5218409340823</v>
      </c>
      <c r="K1471" s="5">
        <v>7.0000000000000007E-2</v>
      </c>
      <c r="L1471" s="6">
        <f t="shared" si="45"/>
        <v>389.09652886538578</v>
      </c>
      <c r="M1471" t="s">
        <v>35</v>
      </c>
      <c r="N1471" s="6">
        <v>162.61768219235844</v>
      </c>
    </row>
    <row r="1472" spans="1:14">
      <c r="A1472">
        <v>61460</v>
      </c>
      <c r="B1472" t="s">
        <v>2309</v>
      </c>
      <c r="C1472" t="s">
        <v>2142</v>
      </c>
      <c r="D1472" t="s">
        <v>34</v>
      </c>
      <c r="E1472" s="1">
        <v>36430</v>
      </c>
      <c r="F1472" s="2" t="s">
        <v>27</v>
      </c>
      <c r="G1472" s="2" t="s">
        <v>28</v>
      </c>
      <c r="H1472">
        <f t="shared" ca="1" si="44"/>
        <v>19</v>
      </c>
      <c r="I1472" s="3">
        <v>19</v>
      </c>
      <c r="J1472" s="4">
        <v>9339.3216448421081</v>
      </c>
      <c r="K1472" s="5">
        <v>0.09</v>
      </c>
      <c r="L1472" s="6">
        <f t="shared" si="45"/>
        <v>840.53894803578964</v>
      </c>
      <c r="M1472" t="s">
        <v>29</v>
      </c>
      <c r="N1472" s="6">
        <v>334.34948515066117</v>
      </c>
    </row>
    <row r="1473" spans="1:14">
      <c r="A1473">
        <v>61461</v>
      </c>
      <c r="B1473" t="s">
        <v>2310</v>
      </c>
      <c r="C1473" t="s">
        <v>316</v>
      </c>
      <c r="D1473" t="s">
        <v>34</v>
      </c>
      <c r="E1473" s="1">
        <v>29707</v>
      </c>
      <c r="F1473" s="2" t="s">
        <v>27</v>
      </c>
      <c r="G1473" s="2" t="s">
        <v>28</v>
      </c>
      <c r="H1473">
        <f t="shared" ca="1" si="44"/>
        <v>37</v>
      </c>
      <c r="I1473" s="3">
        <v>26</v>
      </c>
      <c r="J1473" s="4">
        <v>7714.3228335406566</v>
      </c>
      <c r="K1473" s="5">
        <v>0.25</v>
      </c>
      <c r="L1473" s="6">
        <f t="shared" si="45"/>
        <v>1928.5807083851641</v>
      </c>
      <c r="M1473" t="s">
        <v>35</v>
      </c>
      <c r="N1473" s="6">
        <v>132.8010367656664</v>
      </c>
    </row>
    <row r="1474" spans="1:14">
      <c r="A1474">
        <v>61462</v>
      </c>
      <c r="B1474" t="s">
        <v>2311</v>
      </c>
      <c r="C1474" t="s">
        <v>1468</v>
      </c>
      <c r="D1474" t="s">
        <v>48</v>
      </c>
      <c r="E1474" s="1">
        <v>31802</v>
      </c>
      <c r="F1474" s="2" t="s">
        <v>133</v>
      </c>
      <c r="G1474" s="2" t="s">
        <v>134</v>
      </c>
      <c r="H1474">
        <f t="shared" ca="1" si="44"/>
        <v>31</v>
      </c>
      <c r="I1474" s="3">
        <v>10</v>
      </c>
      <c r="J1474" s="4">
        <v>1593.2321334009455</v>
      </c>
      <c r="K1474" s="5">
        <v>0.15</v>
      </c>
      <c r="L1474" s="6">
        <f t="shared" si="45"/>
        <v>238.98482001014182</v>
      </c>
      <c r="M1474" t="s">
        <v>35</v>
      </c>
      <c r="N1474" s="6">
        <v>73.05023122591885</v>
      </c>
    </row>
    <row r="1475" spans="1:14">
      <c r="A1475">
        <v>61463</v>
      </c>
      <c r="B1475" t="s">
        <v>2312</v>
      </c>
      <c r="C1475" t="s">
        <v>2313</v>
      </c>
      <c r="D1475" t="s">
        <v>48</v>
      </c>
      <c r="E1475" s="1">
        <v>28758</v>
      </c>
      <c r="F1475" s="2" t="s">
        <v>27</v>
      </c>
      <c r="G1475" s="2" t="s">
        <v>28</v>
      </c>
      <c r="H1475">
        <f t="shared" ca="1" si="44"/>
        <v>40</v>
      </c>
      <c r="I1475" s="3">
        <v>17</v>
      </c>
      <c r="J1475" s="4">
        <v>2269.5559755822451</v>
      </c>
      <c r="K1475" s="5">
        <v>0.25</v>
      </c>
      <c r="L1475" s="6">
        <f t="shared" si="45"/>
        <v>567.38899389556127</v>
      </c>
      <c r="M1475" t="s">
        <v>35</v>
      </c>
      <c r="N1475" s="6">
        <v>35.031818399562376</v>
      </c>
    </row>
    <row r="1476" spans="1:14">
      <c r="A1476">
        <v>61464</v>
      </c>
      <c r="B1476" t="s">
        <v>2314</v>
      </c>
      <c r="C1476" t="s">
        <v>2148</v>
      </c>
      <c r="D1476" t="s">
        <v>34</v>
      </c>
      <c r="E1476" s="1">
        <v>32499</v>
      </c>
      <c r="F1476" s="2" t="s">
        <v>27</v>
      </c>
      <c r="G1476" s="2" t="s">
        <v>28</v>
      </c>
      <c r="H1476">
        <f t="shared" ca="1" si="44"/>
        <v>29</v>
      </c>
      <c r="I1476" s="3">
        <v>18</v>
      </c>
      <c r="J1476" s="4">
        <v>8236.7316122034681</v>
      </c>
      <c r="K1476" s="5">
        <v>0.15</v>
      </c>
      <c r="L1476" s="6">
        <f t="shared" si="45"/>
        <v>1235.5097418305202</v>
      </c>
      <c r="M1476" t="s">
        <v>29</v>
      </c>
      <c r="N1476" s="6">
        <v>103.20337479696562</v>
      </c>
    </row>
    <row r="1477" spans="1:14">
      <c r="A1477">
        <v>61465</v>
      </c>
      <c r="B1477" t="s">
        <v>2315</v>
      </c>
      <c r="C1477" t="s">
        <v>2316</v>
      </c>
      <c r="D1477" t="s">
        <v>48</v>
      </c>
      <c r="E1477" s="1">
        <v>39406</v>
      </c>
      <c r="F1477" s="2" t="s">
        <v>27</v>
      </c>
      <c r="G1477" s="2" t="s">
        <v>28</v>
      </c>
      <c r="H1477">
        <f t="shared" ca="1" si="44"/>
        <v>10</v>
      </c>
      <c r="I1477" s="3">
        <v>34</v>
      </c>
      <c r="J1477" s="4">
        <v>1536.4569381947631</v>
      </c>
      <c r="K1477" s="5">
        <v>0.04</v>
      </c>
      <c r="L1477" s="6">
        <f t="shared" si="45"/>
        <v>61.458277527790528</v>
      </c>
      <c r="M1477" t="s">
        <v>35</v>
      </c>
      <c r="N1477" s="6">
        <v>107.93446766533296</v>
      </c>
    </row>
    <row r="1478" spans="1:14">
      <c r="A1478">
        <v>61466</v>
      </c>
      <c r="B1478" t="s">
        <v>2317</v>
      </c>
      <c r="C1478" t="s">
        <v>1750</v>
      </c>
      <c r="D1478" t="s">
        <v>34</v>
      </c>
      <c r="E1478" s="1">
        <v>30596</v>
      </c>
      <c r="F1478" s="2" t="s">
        <v>27</v>
      </c>
      <c r="G1478" s="2" t="s">
        <v>28</v>
      </c>
      <c r="H1478">
        <f t="shared" ca="1" si="44"/>
        <v>35</v>
      </c>
      <c r="I1478" s="3">
        <v>32</v>
      </c>
      <c r="J1478" s="4">
        <v>7858.9676954824736</v>
      </c>
      <c r="K1478" s="5">
        <v>0.25</v>
      </c>
      <c r="L1478" s="6">
        <f t="shared" si="45"/>
        <v>1964.7419238706184</v>
      </c>
      <c r="M1478" t="s">
        <v>35</v>
      </c>
      <c r="N1478" s="6">
        <v>127.11997847738328</v>
      </c>
    </row>
    <row r="1479" spans="1:14">
      <c r="A1479">
        <v>61467</v>
      </c>
      <c r="B1479" t="s">
        <v>2318</v>
      </c>
      <c r="C1479" t="s">
        <v>353</v>
      </c>
      <c r="D1479" t="s">
        <v>34</v>
      </c>
      <c r="E1479" s="1">
        <v>39732</v>
      </c>
      <c r="F1479" s="2" t="s">
        <v>27</v>
      </c>
      <c r="G1479" s="2" t="s">
        <v>28</v>
      </c>
      <c r="H1479">
        <f t="shared" ca="1" si="44"/>
        <v>10</v>
      </c>
      <c r="I1479" s="3">
        <v>25</v>
      </c>
      <c r="J1479" s="4">
        <v>9233.9855658936867</v>
      </c>
      <c r="K1479" s="5">
        <v>0</v>
      </c>
      <c r="L1479" s="6">
        <f t="shared" si="45"/>
        <v>0</v>
      </c>
      <c r="M1479" t="s">
        <v>29</v>
      </c>
      <c r="N1479" s="6">
        <v>91.841522665307366</v>
      </c>
    </row>
    <row r="1480" spans="1:14">
      <c r="A1480">
        <v>61468</v>
      </c>
      <c r="B1480" t="s">
        <v>2319</v>
      </c>
      <c r="C1480" t="s">
        <v>1064</v>
      </c>
      <c r="D1480" t="s">
        <v>48</v>
      </c>
      <c r="E1480" s="1">
        <v>28898</v>
      </c>
      <c r="F1480" s="2" t="s">
        <v>27</v>
      </c>
      <c r="G1480" s="2" t="s">
        <v>260</v>
      </c>
      <c r="H1480">
        <f t="shared" ca="1" si="44"/>
        <v>39</v>
      </c>
      <c r="I1480" s="3">
        <v>28</v>
      </c>
      <c r="J1480" s="4">
        <v>4485.4821634159998</v>
      </c>
      <c r="K1480" s="5">
        <v>0.25</v>
      </c>
      <c r="L1480" s="6">
        <f t="shared" si="45"/>
        <v>1121.370540854</v>
      </c>
      <c r="M1480" t="s">
        <v>35</v>
      </c>
      <c r="N1480" s="6">
        <v>69.548350437433612</v>
      </c>
    </row>
    <row r="1481" spans="1:14">
      <c r="A1481">
        <v>61469</v>
      </c>
      <c r="B1481" t="s">
        <v>2320</v>
      </c>
      <c r="C1481" t="s">
        <v>418</v>
      </c>
      <c r="D1481" t="s">
        <v>34</v>
      </c>
      <c r="E1481" s="1">
        <v>35279</v>
      </c>
      <c r="F1481" s="2" t="s">
        <v>27</v>
      </c>
      <c r="G1481" s="2" t="s">
        <v>28</v>
      </c>
      <c r="H1481">
        <f t="shared" ca="1" si="44"/>
        <v>22</v>
      </c>
      <c r="I1481" s="3">
        <v>28</v>
      </c>
      <c r="J1481" s="4">
        <v>4169.6812679889199</v>
      </c>
      <c r="K1481" s="5">
        <v>0.09</v>
      </c>
      <c r="L1481" s="6">
        <f t="shared" si="45"/>
        <v>375.2713141190028</v>
      </c>
      <c r="M1481" t="s">
        <v>35</v>
      </c>
      <c r="N1481" s="6">
        <v>56.917169412486459</v>
      </c>
    </row>
    <row r="1482" spans="1:14">
      <c r="A1482">
        <v>61470</v>
      </c>
      <c r="B1482" t="s">
        <v>2321</v>
      </c>
      <c r="C1482" t="s">
        <v>355</v>
      </c>
      <c r="D1482" t="s">
        <v>34</v>
      </c>
      <c r="E1482" s="1">
        <v>28244</v>
      </c>
      <c r="F1482" s="2" t="s">
        <v>27</v>
      </c>
      <c r="G1482" s="2" t="s">
        <v>28</v>
      </c>
      <c r="H1482">
        <f t="shared" ca="1" si="44"/>
        <v>41</v>
      </c>
      <c r="I1482" s="3">
        <v>26</v>
      </c>
      <c r="J1482" s="4">
        <v>4447.5923836386046</v>
      </c>
      <c r="K1482" s="5">
        <v>0.25</v>
      </c>
      <c r="L1482" s="6">
        <f t="shared" si="45"/>
        <v>1111.8980959096511</v>
      </c>
      <c r="M1482" t="s">
        <v>35</v>
      </c>
      <c r="N1482" s="6">
        <v>286.44331516471323</v>
      </c>
    </row>
    <row r="1483" spans="1:14">
      <c r="A1483">
        <v>61471</v>
      </c>
      <c r="B1483" t="s">
        <v>2322</v>
      </c>
      <c r="C1483" t="s">
        <v>525</v>
      </c>
      <c r="D1483" t="s">
        <v>34</v>
      </c>
      <c r="E1483" s="1">
        <v>34994</v>
      </c>
      <c r="F1483" s="2" t="s">
        <v>27</v>
      </c>
      <c r="G1483" s="2" t="s">
        <v>28</v>
      </c>
      <c r="H1483">
        <f t="shared" ca="1" si="44"/>
        <v>23</v>
      </c>
      <c r="I1483" s="3">
        <v>39</v>
      </c>
      <c r="J1483" s="4">
        <v>5179.3969398337267</v>
      </c>
      <c r="K1483" s="5">
        <v>0.09</v>
      </c>
      <c r="L1483" s="6">
        <f t="shared" si="45"/>
        <v>466.1457245850354</v>
      </c>
      <c r="M1483" t="s">
        <v>35</v>
      </c>
      <c r="N1483" s="6">
        <v>199.37274654189807</v>
      </c>
    </row>
    <row r="1484" spans="1:14">
      <c r="A1484">
        <v>61472</v>
      </c>
      <c r="B1484" t="s">
        <v>2323</v>
      </c>
      <c r="C1484" t="s">
        <v>886</v>
      </c>
      <c r="D1484" t="s">
        <v>34</v>
      </c>
      <c r="E1484" s="1">
        <v>35400</v>
      </c>
      <c r="F1484" s="2" t="s">
        <v>27</v>
      </c>
      <c r="G1484" s="2" t="s">
        <v>28</v>
      </c>
      <c r="H1484">
        <f t="shared" ref="H1484:H1547" ca="1" si="46">DATEDIF(E1484,TODAY(),"y")</f>
        <v>21</v>
      </c>
      <c r="I1484" s="3">
        <v>5</v>
      </c>
      <c r="J1484" s="4">
        <v>4605.2493571748637</v>
      </c>
      <c r="K1484" s="5">
        <v>0.09</v>
      </c>
      <c r="L1484" s="6">
        <f t="shared" ref="L1484:L1547" si="47">K1484*J1484</f>
        <v>414.47244214573772</v>
      </c>
      <c r="M1484" t="s">
        <v>35</v>
      </c>
      <c r="N1484" s="6">
        <v>255.48410912160409</v>
      </c>
    </row>
    <row r="1485" spans="1:14">
      <c r="A1485">
        <v>61473</v>
      </c>
      <c r="B1485" t="s">
        <v>2324</v>
      </c>
      <c r="C1485" t="s">
        <v>2162</v>
      </c>
      <c r="D1485" t="s">
        <v>34</v>
      </c>
      <c r="E1485" s="1">
        <v>29029</v>
      </c>
      <c r="F1485" s="2" t="s">
        <v>27</v>
      </c>
      <c r="G1485" s="2" t="s">
        <v>28</v>
      </c>
      <c r="H1485">
        <f t="shared" ca="1" si="46"/>
        <v>39</v>
      </c>
      <c r="I1485" s="3">
        <v>18</v>
      </c>
      <c r="J1485" s="4">
        <v>5642.798850786914</v>
      </c>
      <c r="K1485" s="5">
        <v>0.25</v>
      </c>
      <c r="L1485" s="6">
        <f t="shared" si="47"/>
        <v>1410.6997126967285</v>
      </c>
      <c r="M1485" t="s">
        <v>35</v>
      </c>
      <c r="N1485" s="6">
        <v>157.68976600460735</v>
      </c>
    </row>
    <row r="1486" spans="1:14">
      <c r="A1486">
        <v>61474</v>
      </c>
      <c r="B1486" t="s">
        <v>2325</v>
      </c>
      <c r="C1486" t="s">
        <v>2166</v>
      </c>
      <c r="D1486" t="s">
        <v>34</v>
      </c>
      <c r="E1486" s="1">
        <v>31694</v>
      </c>
      <c r="F1486" s="2" t="s">
        <v>27</v>
      </c>
      <c r="G1486" s="2" t="s">
        <v>28</v>
      </c>
      <c r="H1486">
        <f t="shared" ca="1" si="46"/>
        <v>32</v>
      </c>
      <c r="I1486" s="3">
        <v>37</v>
      </c>
      <c r="J1486" s="4">
        <v>9179.5507558408553</v>
      </c>
      <c r="K1486" s="5">
        <v>0.15</v>
      </c>
      <c r="L1486" s="6">
        <f t="shared" si="47"/>
        <v>1376.9326133761283</v>
      </c>
      <c r="M1486" t="s">
        <v>29</v>
      </c>
      <c r="N1486" s="6">
        <v>343.70281875128757</v>
      </c>
    </row>
    <row r="1487" spans="1:14">
      <c r="A1487">
        <v>61475</v>
      </c>
      <c r="B1487" t="s">
        <v>2326</v>
      </c>
      <c r="C1487" t="s">
        <v>611</v>
      </c>
      <c r="D1487" t="s">
        <v>34</v>
      </c>
      <c r="E1487" s="1">
        <v>27785</v>
      </c>
      <c r="F1487" s="2" t="s">
        <v>27</v>
      </c>
      <c r="G1487" s="2" t="s">
        <v>42</v>
      </c>
      <c r="H1487">
        <f t="shared" ca="1" si="46"/>
        <v>42</v>
      </c>
      <c r="I1487" s="3">
        <v>13</v>
      </c>
      <c r="J1487" s="4">
        <v>2508.4041352491863</v>
      </c>
      <c r="K1487" s="5">
        <v>0.25</v>
      </c>
      <c r="L1487" s="6">
        <f t="shared" si="47"/>
        <v>627.10103381229658</v>
      </c>
      <c r="M1487" t="s">
        <v>35</v>
      </c>
      <c r="N1487" s="6">
        <v>336.74291139483614</v>
      </c>
    </row>
    <row r="1488" spans="1:14">
      <c r="A1488">
        <v>61476</v>
      </c>
      <c r="B1488" t="s">
        <v>2327</v>
      </c>
      <c r="C1488" t="s">
        <v>2178</v>
      </c>
      <c r="D1488" t="s">
        <v>34</v>
      </c>
      <c r="E1488" s="1">
        <v>28346</v>
      </c>
      <c r="F1488" s="2" t="s">
        <v>27</v>
      </c>
      <c r="G1488" s="2" t="s">
        <v>28</v>
      </c>
      <c r="H1488">
        <f t="shared" ca="1" si="46"/>
        <v>41</v>
      </c>
      <c r="I1488" s="3">
        <v>28</v>
      </c>
      <c r="J1488" s="4">
        <v>8112.2432689371217</v>
      </c>
      <c r="K1488" s="5">
        <v>0.25</v>
      </c>
      <c r="L1488" s="6">
        <f t="shared" si="47"/>
        <v>2028.0608172342804</v>
      </c>
      <c r="M1488" t="s">
        <v>29</v>
      </c>
      <c r="N1488" s="6">
        <v>316.89344106299245</v>
      </c>
    </row>
    <row r="1489" spans="1:14">
      <c r="A1489">
        <v>61477</v>
      </c>
      <c r="B1489" t="s">
        <v>2328</v>
      </c>
      <c r="C1489" t="s">
        <v>1075</v>
      </c>
      <c r="D1489" t="s">
        <v>48</v>
      </c>
      <c r="E1489" s="1">
        <v>32497</v>
      </c>
      <c r="F1489" s="2" t="s">
        <v>27</v>
      </c>
      <c r="G1489" s="2" t="s">
        <v>260</v>
      </c>
      <c r="H1489">
        <f t="shared" ca="1" si="46"/>
        <v>29</v>
      </c>
      <c r="I1489" s="3">
        <v>7</v>
      </c>
      <c r="J1489" s="4">
        <v>8802.1453024722232</v>
      </c>
      <c r="K1489" s="5">
        <v>0.15</v>
      </c>
      <c r="L1489" s="6">
        <f t="shared" si="47"/>
        <v>1320.3217953708333</v>
      </c>
      <c r="M1489" t="s">
        <v>29</v>
      </c>
      <c r="N1489" s="6">
        <v>133.90155918244392</v>
      </c>
    </row>
    <row r="1490" spans="1:14">
      <c r="A1490">
        <v>61478</v>
      </c>
      <c r="B1490" t="s">
        <v>2329</v>
      </c>
      <c r="C1490" t="s">
        <v>1752</v>
      </c>
      <c r="D1490" t="s">
        <v>34</v>
      </c>
      <c r="E1490" s="1">
        <v>37953</v>
      </c>
      <c r="F1490" s="2" t="s">
        <v>27</v>
      </c>
      <c r="G1490" s="2" t="s">
        <v>76</v>
      </c>
      <c r="H1490">
        <f t="shared" ca="1" si="46"/>
        <v>14</v>
      </c>
      <c r="I1490" s="3">
        <v>16</v>
      </c>
      <c r="J1490" s="4">
        <v>1958.0157104189118</v>
      </c>
      <c r="K1490" s="5">
        <v>7.0000000000000007E-2</v>
      </c>
      <c r="L1490" s="6">
        <f t="shared" si="47"/>
        <v>137.06109972932384</v>
      </c>
      <c r="M1490" t="s">
        <v>35</v>
      </c>
      <c r="N1490" s="6">
        <v>279.10220464302529</v>
      </c>
    </row>
    <row r="1491" spans="1:14">
      <c r="A1491">
        <v>61479</v>
      </c>
      <c r="B1491" t="s">
        <v>2330</v>
      </c>
      <c r="C1491" t="s">
        <v>814</v>
      </c>
      <c r="D1491" t="s">
        <v>34</v>
      </c>
      <c r="E1491" s="1">
        <v>29336</v>
      </c>
      <c r="F1491" s="2" t="s">
        <v>27</v>
      </c>
      <c r="G1491" s="2" t="s">
        <v>28</v>
      </c>
      <c r="H1491">
        <f t="shared" ca="1" si="46"/>
        <v>38</v>
      </c>
      <c r="I1491" s="3">
        <v>9</v>
      </c>
      <c r="J1491" s="4">
        <v>2945.3387392731802</v>
      </c>
      <c r="K1491" s="5">
        <v>0.25</v>
      </c>
      <c r="L1491" s="6">
        <f t="shared" si="47"/>
        <v>736.33468481829505</v>
      </c>
      <c r="M1491" t="s">
        <v>35</v>
      </c>
      <c r="N1491" s="6">
        <v>330.75050153972302</v>
      </c>
    </row>
    <row r="1492" spans="1:14">
      <c r="A1492">
        <v>61480</v>
      </c>
      <c r="B1492" t="s">
        <v>2331</v>
      </c>
      <c r="C1492" t="s">
        <v>2332</v>
      </c>
      <c r="D1492" t="s">
        <v>48</v>
      </c>
      <c r="E1492" s="1">
        <v>37670</v>
      </c>
      <c r="F1492" s="2" t="s">
        <v>27</v>
      </c>
      <c r="G1492" s="2" t="s">
        <v>28</v>
      </c>
      <c r="H1492">
        <f t="shared" ca="1" si="46"/>
        <v>15</v>
      </c>
      <c r="I1492" s="3">
        <v>14</v>
      </c>
      <c r="J1492" s="4">
        <v>4131.1741959431674</v>
      </c>
      <c r="K1492" s="5">
        <v>7.0000000000000007E-2</v>
      </c>
      <c r="L1492" s="6">
        <f t="shared" si="47"/>
        <v>289.18219371602174</v>
      </c>
      <c r="M1492" t="s">
        <v>35</v>
      </c>
      <c r="N1492" s="6">
        <v>34.215320170804162</v>
      </c>
    </row>
    <row r="1493" spans="1:14">
      <c r="A1493">
        <v>61481</v>
      </c>
      <c r="B1493" t="s">
        <v>2333</v>
      </c>
      <c r="C1493" t="s">
        <v>1070</v>
      </c>
      <c r="D1493" t="s">
        <v>34</v>
      </c>
      <c r="E1493" s="1">
        <v>31012</v>
      </c>
      <c r="F1493" s="2" t="s">
        <v>133</v>
      </c>
      <c r="G1493" s="2" t="s">
        <v>156</v>
      </c>
      <c r="H1493">
        <f t="shared" ca="1" si="46"/>
        <v>33</v>
      </c>
      <c r="I1493" s="3">
        <v>31</v>
      </c>
      <c r="J1493" s="4">
        <v>5919.2453012703299</v>
      </c>
      <c r="K1493" s="5">
        <v>0.25</v>
      </c>
      <c r="L1493" s="6">
        <f t="shared" si="47"/>
        <v>1479.8113253175825</v>
      </c>
      <c r="M1493" t="s">
        <v>35</v>
      </c>
      <c r="N1493" s="6">
        <v>59.110754552616655</v>
      </c>
    </row>
    <row r="1494" spans="1:14">
      <c r="A1494">
        <v>61482</v>
      </c>
      <c r="B1494" t="s">
        <v>2334</v>
      </c>
      <c r="C1494" t="s">
        <v>2316</v>
      </c>
      <c r="D1494" t="s">
        <v>48</v>
      </c>
      <c r="E1494" s="1">
        <v>29379</v>
      </c>
      <c r="F1494" s="2" t="s">
        <v>27</v>
      </c>
      <c r="G1494" s="2" t="s">
        <v>28</v>
      </c>
      <c r="H1494">
        <f t="shared" ca="1" si="46"/>
        <v>38</v>
      </c>
      <c r="I1494" s="3">
        <v>25</v>
      </c>
      <c r="J1494" s="4">
        <v>2909.9535750911505</v>
      </c>
      <c r="K1494" s="5">
        <v>0.25</v>
      </c>
      <c r="L1494" s="6">
        <f t="shared" si="47"/>
        <v>727.48839377278762</v>
      </c>
      <c r="M1494" t="s">
        <v>35</v>
      </c>
      <c r="N1494" s="6">
        <v>73.672510807039558</v>
      </c>
    </row>
    <row r="1495" spans="1:14">
      <c r="A1495">
        <v>61483</v>
      </c>
      <c r="B1495" t="s">
        <v>2335</v>
      </c>
      <c r="C1495" t="s">
        <v>2336</v>
      </c>
      <c r="D1495" t="s">
        <v>48</v>
      </c>
      <c r="E1495" s="1">
        <v>33982</v>
      </c>
      <c r="F1495" s="2" t="s">
        <v>27</v>
      </c>
      <c r="G1495" s="2" t="s">
        <v>76</v>
      </c>
      <c r="H1495">
        <f t="shared" ca="1" si="46"/>
        <v>25</v>
      </c>
      <c r="I1495" s="3">
        <v>39</v>
      </c>
      <c r="J1495" s="4">
        <v>9285.3199450152406</v>
      </c>
      <c r="K1495" s="5">
        <v>0.12</v>
      </c>
      <c r="L1495" s="6">
        <f t="shared" si="47"/>
        <v>1114.2383934018287</v>
      </c>
      <c r="M1495" t="s">
        <v>29</v>
      </c>
      <c r="N1495" s="6">
        <v>71.598138901583255</v>
      </c>
    </row>
    <row r="1496" spans="1:14">
      <c r="A1496">
        <v>61484</v>
      </c>
      <c r="B1496" t="s">
        <v>2337</v>
      </c>
      <c r="C1496" t="s">
        <v>1079</v>
      </c>
      <c r="D1496" t="s">
        <v>48</v>
      </c>
      <c r="E1496" s="1">
        <v>36668</v>
      </c>
      <c r="F1496" s="2" t="s">
        <v>690</v>
      </c>
      <c r="G1496" s="2" t="s">
        <v>691</v>
      </c>
      <c r="H1496">
        <f t="shared" ca="1" si="46"/>
        <v>18</v>
      </c>
      <c r="I1496" s="3">
        <v>35</v>
      </c>
      <c r="J1496" s="4">
        <v>6221.1118791058325</v>
      </c>
      <c r="K1496" s="5">
        <v>7.0000000000000007E-2</v>
      </c>
      <c r="L1496" s="6">
        <f t="shared" si="47"/>
        <v>435.47783153740829</v>
      </c>
      <c r="M1496" t="s">
        <v>35</v>
      </c>
      <c r="N1496" s="6">
        <v>55.250834721331429</v>
      </c>
    </row>
    <row r="1497" spans="1:14">
      <c r="A1497">
        <v>61485</v>
      </c>
      <c r="B1497" t="s">
        <v>2338</v>
      </c>
      <c r="C1497" t="s">
        <v>1267</v>
      </c>
      <c r="D1497" t="s">
        <v>48</v>
      </c>
      <c r="E1497" s="1">
        <v>35125</v>
      </c>
      <c r="F1497" s="2" t="s">
        <v>27</v>
      </c>
      <c r="G1497" s="2" t="s">
        <v>28</v>
      </c>
      <c r="H1497">
        <f t="shared" ca="1" si="46"/>
        <v>22</v>
      </c>
      <c r="I1497" s="3">
        <v>38</v>
      </c>
      <c r="J1497" s="4">
        <v>6748.5337023705861</v>
      </c>
      <c r="K1497" s="5">
        <v>0.09</v>
      </c>
      <c r="L1497" s="6">
        <f t="shared" si="47"/>
        <v>607.36803321335276</v>
      </c>
      <c r="M1497" t="s">
        <v>35</v>
      </c>
      <c r="N1497" s="6">
        <v>97.60746613764411</v>
      </c>
    </row>
    <row r="1498" spans="1:14">
      <c r="A1498">
        <v>61486</v>
      </c>
      <c r="B1498" t="s">
        <v>2339</v>
      </c>
      <c r="C1498" t="s">
        <v>1810</v>
      </c>
      <c r="D1498" t="s">
        <v>34</v>
      </c>
      <c r="E1498" s="1">
        <v>30142</v>
      </c>
      <c r="F1498" s="2" t="s">
        <v>27</v>
      </c>
      <c r="G1498" s="2" t="s">
        <v>28</v>
      </c>
      <c r="H1498">
        <f t="shared" ca="1" si="46"/>
        <v>36</v>
      </c>
      <c r="I1498" s="3">
        <v>35</v>
      </c>
      <c r="J1498" s="4">
        <v>2408.1939283026059</v>
      </c>
      <c r="K1498" s="5">
        <v>0.25</v>
      </c>
      <c r="L1498" s="6">
        <f t="shared" si="47"/>
        <v>602.04848207565146</v>
      </c>
      <c r="M1498" t="s">
        <v>35</v>
      </c>
      <c r="N1498" s="6">
        <v>50.980177974148781</v>
      </c>
    </row>
    <row r="1499" spans="1:14">
      <c r="A1499">
        <v>61487</v>
      </c>
      <c r="B1499" t="s">
        <v>2340</v>
      </c>
      <c r="C1499" t="s">
        <v>2341</v>
      </c>
      <c r="D1499" t="s">
        <v>48</v>
      </c>
      <c r="E1499" s="1">
        <v>30429</v>
      </c>
      <c r="F1499" s="2" t="s">
        <v>27</v>
      </c>
      <c r="G1499" s="2" t="s">
        <v>28</v>
      </c>
      <c r="H1499">
        <f t="shared" ca="1" si="46"/>
        <v>35</v>
      </c>
      <c r="I1499" s="3">
        <v>14</v>
      </c>
      <c r="J1499" s="4">
        <v>5555.9158817953594</v>
      </c>
      <c r="K1499" s="5">
        <v>0.25</v>
      </c>
      <c r="L1499" s="6">
        <f t="shared" si="47"/>
        <v>1388.9789704488398</v>
      </c>
      <c r="M1499" t="s">
        <v>35</v>
      </c>
      <c r="N1499" s="6">
        <v>95.846669467049537</v>
      </c>
    </row>
    <row r="1500" spans="1:14">
      <c r="A1500">
        <v>61488</v>
      </c>
      <c r="B1500" t="s">
        <v>2342</v>
      </c>
      <c r="C1500" t="s">
        <v>2343</v>
      </c>
      <c r="D1500" t="s">
        <v>48</v>
      </c>
      <c r="E1500" s="1">
        <v>27477</v>
      </c>
      <c r="F1500" s="2" t="s">
        <v>27</v>
      </c>
      <c r="G1500" s="2" t="s">
        <v>28</v>
      </c>
      <c r="H1500">
        <f t="shared" ca="1" si="46"/>
        <v>43</v>
      </c>
      <c r="I1500" s="3">
        <v>12</v>
      </c>
      <c r="J1500" s="4">
        <v>7801.66739430915</v>
      </c>
      <c r="K1500" s="5">
        <v>0.25</v>
      </c>
      <c r="L1500" s="6">
        <f t="shared" si="47"/>
        <v>1950.4168485772875</v>
      </c>
      <c r="M1500" t="s">
        <v>35</v>
      </c>
      <c r="N1500" s="6">
        <v>30.971214475068251</v>
      </c>
    </row>
    <row r="1501" spans="1:14">
      <c r="A1501">
        <v>61489</v>
      </c>
      <c r="B1501" t="s">
        <v>2344</v>
      </c>
      <c r="C1501" t="s">
        <v>1222</v>
      </c>
      <c r="D1501" t="s">
        <v>34</v>
      </c>
      <c r="E1501" s="1">
        <v>33541</v>
      </c>
      <c r="F1501" s="2" t="s">
        <v>27</v>
      </c>
      <c r="G1501" s="2" t="s">
        <v>28</v>
      </c>
      <c r="H1501">
        <f t="shared" ca="1" si="46"/>
        <v>26</v>
      </c>
      <c r="I1501" s="3">
        <v>8</v>
      </c>
      <c r="J1501" s="4">
        <v>6898.9321510032514</v>
      </c>
      <c r="K1501" s="5">
        <v>0.12</v>
      </c>
      <c r="L1501" s="6">
        <f t="shared" si="47"/>
        <v>827.87185812039013</v>
      </c>
      <c r="M1501" t="s">
        <v>35</v>
      </c>
      <c r="N1501" s="6">
        <v>149.11338121806776</v>
      </c>
    </row>
    <row r="1502" spans="1:14">
      <c r="A1502">
        <v>61490</v>
      </c>
      <c r="B1502" t="s">
        <v>5</v>
      </c>
      <c r="C1502" t="s">
        <v>2185</v>
      </c>
      <c r="D1502" t="s">
        <v>34</v>
      </c>
      <c r="E1502" s="1">
        <v>37279</v>
      </c>
      <c r="F1502" s="2" t="s">
        <v>27</v>
      </c>
      <c r="G1502" s="2" t="s">
        <v>28</v>
      </c>
      <c r="H1502">
        <f t="shared" ca="1" si="46"/>
        <v>16</v>
      </c>
      <c r="I1502" s="3">
        <v>18</v>
      </c>
      <c r="J1502" s="4">
        <v>9973.0749801664315</v>
      </c>
      <c r="K1502" s="5">
        <v>7.0000000000000007E-2</v>
      </c>
      <c r="L1502" s="6">
        <f t="shared" si="47"/>
        <v>698.11524861165026</v>
      </c>
      <c r="M1502" t="s">
        <v>29</v>
      </c>
      <c r="N1502" s="6">
        <v>252.06356335137863</v>
      </c>
    </row>
    <row r="1503" spans="1:14">
      <c r="A1503">
        <v>61491</v>
      </c>
      <c r="B1503" t="s">
        <v>2345</v>
      </c>
      <c r="C1503" t="s">
        <v>1082</v>
      </c>
      <c r="D1503" t="s">
        <v>48</v>
      </c>
      <c r="E1503" s="1">
        <v>33961</v>
      </c>
      <c r="F1503" s="2" t="s">
        <v>127</v>
      </c>
      <c r="G1503" s="2" t="s">
        <v>128</v>
      </c>
      <c r="H1503">
        <f t="shared" ca="1" si="46"/>
        <v>25</v>
      </c>
      <c r="I1503" s="3">
        <v>30</v>
      </c>
      <c r="J1503" s="4">
        <v>6724.6259009810965</v>
      </c>
      <c r="K1503" s="5">
        <v>0.12</v>
      </c>
      <c r="L1503" s="6">
        <f t="shared" si="47"/>
        <v>806.95510811773158</v>
      </c>
      <c r="M1503" t="s">
        <v>35</v>
      </c>
      <c r="N1503" s="6">
        <v>107.2953121604767</v>
      </c>
    </row>
    <row r="1504" spans="1:14">
      <c r="A1504">
        <v>61492</v>
      </c>
      <c r="B1504" t="s">
        <v>2346</v>
      </c>
      <c r="C1504" t="s">
        <v>2347</v>
      </c>
      <c r="D1504" t="s">
        <v>34</v>
      </c>
      <c r="E1504" s="1">
        <v>34885</v>
      </c>
      <c r="F1504" s="2" t="s">
        <v>27</v>
      </c>
      <c r="G1504" s="2" t="s">
        <v>28</v>
      </c>
      <c r="H1504">
        <f t="shared" ca="1" si="46"/>
        <v>23</v>
      </c>
      <c r="I1504" s="3">
        <v>27</v>
      </c>
      <c r="J1504" s="4">
        <v>4386.3436829378852</v>
      </c>
      <c r="K1504" s="5">
        <v>0.09</v>
      </c>
      <c r="L1504" s="6">
        <f t="shared" si="47"/>
        <v>394.77093146440967</v>
      </c>
      <c r="M1504" t="s">
        <v>35</v>
      </c>
      <c r="N1504" s="6">
        <v>231.96587707801964</v>
      </c>
    </row>
    <row r="1505" spans="1:14">
      <c r="A1505">
        <v>61493</v>
      </c>
      <c r="B1505" t="s">
        <v>2348</v>
      </c>
      <c r="C1505" t="s">
        <v>2349</v>
      </c>
      <c r="D1505" t="s">
        <v>48</v>
      </c>
      <c r="E1505" s="1">
        <v>38198</v>
      </c>
      <c r="F1505" s="2" t="s">
        <v>27</v>
      </c>
      <c r="G1505" s="2" t="s">
        <v>28</v>
      </c>
      <c r="H1505">
        <f t="shared" ca="1" si="46"/>
        <v>14</v>
      </c>
      <c r="I1505" s="3">
        <v>9</v>
      </c>
      <c r="J1505" s="4">
        <v>5119.8800533200574</v>
      </c>
      <c r="K1505" s="5">
        <v>7.0000000000000007E-2</v>
      </c>
      <c r="L1505" s="6">
        <f t="shared" si="47"/>
        <v>358.39160373240406</v>
      </c>
      <c r="M1505" t="s">
        <v>35</v>
      </c>
      <c r="N1505" s="6">
        <v>25.264354462000824</v>
      </c>
    </row>
    <row r="1506" spans="1:14">
      <c r="A1506">
        <v>61494</v>
      </c>
      <c r="B1506" t="s">
        <v>2350</v>
      </c>
      <c r="C1506" t="s">
        <v>1089</v>
      </c>
      <c r="D1506" t="s">
        <v>48</v>
      </c>
      <c r="E1506" s="1">
        <v>35711</v>
      </c>
      <c r="F1506" s="2" t="s">
        <v>27</v>
      </c>
      <c r="G1506" s="2" t="s">
        <v>28</v>
      </c>
      <c r="H1506">
        <f t="shared" ca="1" si="46"/>
        <v>21</v>
      </c>
      <c r="I1506" s="3">
        <v>15</v>
      </c>
      <c r="J1506" s="4">
        <v>1805.5291501242441</v>
      </c>
      <c r="K1506" s="5">
        <v>0.09</v>
      </c>
      <c r="L1506" s="6">
        <f t="shared" si="47"/>
        <v>162.49762351118196</v>
      </c>
      <c r="M1506" t="s">
        <v>35</v>
      </c>
      <c r="N1506" s="6">
        <v>88.999159382719085</v>
      </c>
    </row>
    <row r="1507" spans="1:14">
      <c r="A1507">
        <v>61495</v>
      </c>
      <c r="B1507" t="s">
        <v>2351</v>
      </c>
      <c r="C1507" t="s">
        <v>1244</v>
      </c>
      <c r="D1507" t="s">
        <v>34</v>
      </c>
      <c r="E1507" s="1">
        <v>30220</v>
      </c>
      <c r="F1507" s="2" t="s">
        <v>27</v>
      </c>
      <c r="G1507" s="2" t="s">
        <v>28</v>
      </c>
      <c r="H1507">
        <f t="shared" ca="1" si="46"/>
        <v>36</v>
      </c>
      <c r="I1507" s="3">
        <v>35</v>
      </c>
      <c r="J1507" s="4">
        <v>6893.9428201675164</v>
      </c>
      <c r="K1507" s="5">
        <v>0.25</v>
      </c>
      <c r="L1507" s="6">
        <f t="shared" si="47"/>
        <v>1723.4857050418791</v>
      </c>
      <c r="M1507" t="s">
        <v>35</v>
      </c>
      <c r="N1507" s="6">
        <v>321.88789845880905</v>
      </c>
    </row>
    <row r="1508" spans="1:14">
      <c r="A1508">
        <v>61496</v>
      </c>
      <c r="B1508" t="s">
        <v>2352</v>
      </c>
      <c r="C1508" t="s">
        <v>2353</v>
      </c>
      <c r="D1508" t="s">
        <v>48</v>
      </c>
      <c r="E1508" s="1">
        <v>35951</v>
      </c>
      <c r="F1508" s="2" t="s">
        <v>27</v>
      </c>
      <c r="G1508" s="2" t="s">
        <v>28</v>
      </c>
      <c r="H1508">
        <f t="shared" ca="1" si="46"/>
        <v>20</v>
      </c>
      <c r="I1508" s="3">
        <v>17</v>
      </c>
      <c r="J1508" s="4">
        <v>7672.6134059549777</v>
      </c>
      <c r="K1508" s="5">
        <v>0.09</v>
      </c>
      <c r="L1508" s="6">
        <f t="shared" si="47"/>
        <v>690.53520653594796</v>
      </c>
      <c r="M1508" t="s">
        <v>35</v>
      </c>
      <c r="N1508" s="6">
        <v>26.08661464857903</v>
      </c>
    </row>
    <row r="1509" spans="1:14">
      <c r="A1509">
        <v>61497</v>
      </c>
      <c r="B1509" t="s">
        <v>2354</v>
      </c>
      <c r="C1509" t="s">
        <v>2355</v>
      </c>
      <c r="D1509" t="s">
        <v>34</v>
      </c>
      <c r="E1509" s="1">
        <v>34227</v>
      </c>
      <c r="F1509" s="2" t="s">
        <v>27</v>
      </c>
      <c r="G1509" s="2" t="s">
        <v>28</v>
      </c>
      <c r="H1509">
        <f t="shared" ca="1" si="46"/>
        <v>25</v>
      </c>
      <c r="I1509" s="3">
        <v>5</v>
      </c>
      <c r="J1509" s="4">
        <v>2050.4321370365569</v>
      </c>
      <c r="K1509" s="5">
        <v>0.12</v>
      </c>
      <c r="L1509" s="6">
        <f t="shared" si="47"/>
        <v>246.05185644438683</v>
      </c>
      <c r="M1509" t="s">
        <v>35</v>
      </c>
      <c r="N1509" s="6">
        <v>186.27041216520661</v>
      </c>
    </row>
    <row r="1510" spans="1:14">
      <c r="A1510">
        <v>61498</v>
      </c>
      <c r="B1510" t="s">
        <v>2356</v>
      </c>
      <c r="C1510" t="s">
        <v>1403</v>
      </c>
      <c r="D1510" t="s">
        <v>34</v>
      </c>
      <c r="E1510" s="1">
        <v>28646</v>
      </c>
      <c r="F1510" s="2" t="s">
        <v>27</v>
      </c>
      <c r="G1510" s="2" t="s">
        <v>28</v>
      </c>
      <c r="H1510">
        <f t="shared" ca="1" si="46"/>
        <v>40</v>
      </c>
      <c r="I1510" s="3">
        <v>39</v>
      </c>
      <c r="J1510" s="4">
        <v>6557.7037657099509</v>
      </c>
      <c r="K1510" s="5">
        <v>0.25</v>
      </c>
      <c r="L1510" s="6">
        <f t="shared" si="47"/>
        <v>1639.4259414274877</v>
      </c>
      <c r="M1510" t="s">
        <v>35</v>
      </c>
      <c r="N1510" s="6">
        <v>168.92821499133942</v>
      </c>
    </row>
    <row r="1511" spans="1:14">
      <c r="A1511">
        <v>61499</v>
      </c>
      <c r="B1511" t="s">
        <v>2357</v>
      </c>
      <c r="C1511" t="s">
        <v>2200</v>
      </c>
      <c r="D1511" t="s">
        <v>34</v>
      </c>
      <c r="E1511" s="1">
        <v>33625</v>
      </c>
      <c r="F1511" s="2" t="s">
        <v>27</v>
      </c>
      <c r="G1511" s="2" t="s">
        <v>28</v>
      </c>
      <c r="H1511">
        <f t="shared" ca="1" si="46"/>
        <v>26</v>
      </c>
      <c r="I1511" s="3">
        <v>33</v>
      </c>
      <c r="J1511" s="4">
        <v>8110.2943130103795</v>
      </c>
      <c r="K1511" s="5">
        <v>0.12</v>
      </c>
      <c r="L1511" s="6">
        <f t="shared" si="47"/>
        <v>973.23531756124555</v>
      </c>
      <c r="M1511" t="s">
        <v>29</v>
      </c>
      <c r="N1511" s="6">
        <v>110.5053891386177</v>
      </c>
    </row>
    <row r="1512" spans="1:14">
      <c r="A1512">
        <v>61500</v>
      </c>
      <c r="B1512" t="s">
        <v>2358</v>
      </c>
      <c r="C1512" t="s">
        <v>1449</v>
      </c>
      <c r="D1512" t="s">
        <v>34</v>
      </c>
      <c r="E1512" s="1">
        <v>37360</v>
      </c>
      <c r="F1512" s="2" t="s">
        <v>27</v>
      </c>
      <c r="G1512" s="2" t="s">
        <v>28</v>
      </c>
      <c r="H1512">
        <f t="shared" ca="1" si="46"/>
        <v>16</v>
      </c>
      <c r="I1512" s="3">
        <v>28</v>
      </c>
      <c r="J1512" s="4">
        <v>4953.3985592287218</v>
      </c>
      <c r="K1512" s="5">
        <v>7.0000000000000007E-2</v>
      </c>
      <c r="L1512" s="6">
        <f t="shared" si="47"/>
        <v>346.73789914601053</v>
      </c>
      <c r="M1512" t="s">
        <v>35</v>
      </c>
      <c r="N1512" s="6">
        <v>159.12027556814803</v>
      </c>
    </row>
    <row r="1513" spans="1:14">
      <c r="A1513">
        <v>61501</v>
      </c>
      <c r="B1513" t="s">
        <v>2359</v>
      </c>
      <c r="C1513" t="s">
        <v>2360</v>
      </c>
      <c r="D1513" t="s">
        <v>48</v>
      </c>
      <c r="E1513" s="1">
        <v>33094</v>
      </c>
      <c r="F1513" s="2" t="s">
        <v>27</v>
      </c>
      <c r="G1513" s="2" t="s">
        <v>28</v>
      </c>
      <c r="H1513">
        <f t="shared" ca="1" si="46"/>
        <v>28</v>
      </c>
      <c r="I1513" s="3">
        <v>20</v>
      </c>
      <c r="J1513" s="4">
        <v>8649.046194796716</v>
      </c>
      <c r="K1513" s="5">
        <v>0.12</v>
      </c>
      <c r="L1513" s="6">
        <f t="shared" si="47"/>
        <v>1037.8855433756059</v>
      </c>
      <c r="M1513" t="s">
        <v>29</v>
      </c>
      <c r="N1513" s="6">
        <v>98.877219933334231</v>
      </c>
    </row>
    <row r="1514" spans="1:14">
      <c r="A1514">
        <v>61502</v>
      </c>
      <c r="B1514" t="s">
        <v>2361</v>
      </c>
      <c r="C1514" t="s">
        <v>2362</v>
      </c>
      <c r="D1514" t="s">
        <v>48</v>
      </c>
      <c r="E1514" s="1">
        <v>29444</v>
      </c>
      <c r="F1514" s="2" t="s">
        <v>27</v>
      </c>
      <c r="G1514" s="2" t="s">
        <v>28</v>
      </c>
      <c r="H1514">
        <f t="shared" ca="1" si="46"/>
        <v>38</v>
      </c>
      <c r="I1514" s="3">
        <v>19</v>
      </c>
      <c r="J1514" s="4">
        <v>3077.3505454129063</v>
      </c>
      <c r="K1514" s="5">
        <v>0.25</v>
      </c>
      <c r="L1514" s="6">
        <f t="shared" si="47"/>
        <v>769.33763635322657</v>
      </c>
      <c r="M1514" t="s">
        <v>35</v>
      </c>
      <c r="N1514" s="6">
        <v>109.87400649364176</v>
      </c>
    </row>
    <row r="1515" spans="1:14">
      <c r="A1515">
        <v>61503</v>
      </c>
      <c r="B1515" t="s">
        <v>2363</v>
      </c>
      <c r="C1515" t="s">
        <v>2364</v>
      </c>
      <c r="D1515" t="s">
        <v>48</v>
      </c>
      <c r="E1515" s="1">
        <v>38297</v>
      </c>
      <c r="F1515" s="2" t="s">
        <v>27</v>
      </c>
      <c r="G1515" s="2" t="s">
        <v>28</v>
      </c>
      <c r="H1515">
        <f t="shared" ca="1" si="46"/>
        <v>13</v>
      </c>
      <c r="I1515" s="3">
        <v>10</v>
      </c>
      <c r="J1515" s="4">
        <v>8900.5016364358708</v>
      </c>
      <c r="K1515" s="5">
        <v>7.0000000000000007E-2</v>
      </c>
      <c r="L1515" s="6">
        <f t="shared" si="47"/>
        <v>623.03511455051103</v>
      </c>
      <c r="M1515" t="s">
        <v>29</v>
      </c>
      <c r="N1515" s="6">
        <v>76.466659775235456</v>
      </c>
    </row>
    <row r="1516" spans="1:14">
      <c r="A1516">
        <v>61504</v>
      </c>
      <c r="B1516" t="s">
        <v>2365</v>
      </c>
      <c r="C1516" t="s">
        <v>1878</v>
      </c>
      <c r="D1516" t="s">
        <v>34</v>
      </c>
      <c r="E1516" s="1">
        <v>36691</v>
      </c>
      <c r="F1516" s="2" t="s">
        <v>1164</v>
      </c>
      <c r="G1516" s="2" t="s">
        <v>28</v>
      </c>
      <c r="H1516">
        <f t="shared" ca="1" si="46"/>
        <v>18</v>
      </c>
      <c r="I1516" s="3">
        <v>20</v>
      </c>
      <c r="J1516" s="4">
        <v>6412.0565029467116</v>
      </c>
      <c r="K1516" s="5">
        <v>7.0000000000000007E-2</v>
      </c>
      <c r="L1516" s="6">
        <f t="shared" si="47"/>
        <v>448.84395520626987</v>
      </c>
      <c r="M1516" t="s">
        <v>35</v>
      </c>
      <c r="N1516" s="6">
        <v>226.11250865243312</v>
      </c>
    </row>
    <row r="1517" spans="1:14">
      <c r="A1517">
        <v>61505</v>
      </c>
      <c r="B1517" t="s">
        <v>2366</v>
      </c>
      <c r="C1517" t="s">
        <v>2367</v>
      </c>
      <c r="D1517" t="s">
        <v>34</v>
      </c>
      <c r="E1517" s="1">
        <v>28631</v>
      </c>
      <c r="F1517" s="2" t="s">
        <v>27</v>
      </c>
      <c r="G1517" s="2" t="s">
        <v>28</v>
      </c>
      <c r="H1517">
        <f t="shared" ca="1" si="46"/>
        <v>40</v>
      </c>
      <c r="I1517" s="3">
        <v>22</v>
      </c>
      <c r="J1517" s="4">
        <v>7123.3825342751306</v>
      </c>
      <c r="K1517" s="5">
        <v>0.25</v>
      </c>
      <c r="L1517" s="6">
        <f t="shared" si="47"/>
        <v>1780.8456335687827</v>
      </c>
      <c r="M1517" t="s">
        <v>35</v>
      </c>
      <c r="N1517" s="6">
        <v>113.96070819126231</v>
      </c>
    </row>
    <row r="1518" spans="1:14">
      <c r="A1518">
        <v>61506</v>
      </c>
      <c r="B1518" t="s">
        <v>2368</v>
      </c>
      <c r="C1518" t="s">
        <v>197</v>
      </c>
      <c r="D1518" t="s">
        <v>48</v>
      </c>
      <c r="E1518" s="1">
        <v>38550</v>
      </c>
      <c r="F1518" s="2" t="s">
        <v>27</v>
      </c>
      <c r="G1518" s="2" t="s">
        <v>28</v>
      </c>
      <c r="H1518">
        <f t="shared" ca="1" si="46"/>
        <v>13</v>
      </c>
      <c r="I1518" s="3">
        <v>35</v>
      </c>
      <c r="J1518" s="4">
        <v>6330.9243738909963</v>
      </c>
      <c r="K1518" s="5">
        <v>0.04</v>
      </c>
      <c r="L1518" s="6">
        <f t="shared" si="47"/>
        <v>253.23697495563985</v>
      </c>
      <c r="M1518" t="s">
        <v>35</v>
      </c>
      <c r="N1518" s="6">
        <v>48.401088273250572</v>
      </c>
    </row>
    <row r="1519" spans="1:14">
      <c r="A1519">
        <v>61507</v>
      </c>
      <c r="B1519" t="s">
        <v>2369</v>
      </c>
      <c r="C1519" t="s">
        <v>1734</v>
      </c>
      <c r="D1519" t="s">
        <v>34</v>
      </c>
      <c r="E1519" s="1">
        <v>38647</v>
      </c>
      <c r="F1519" s="2" t="s">
        <v>27</v>
      </c>
      <c r="G1519" s="2" t="s">
        <v>28</v>
      </c>
      <c r="H1519">
        <f t="shared" ca="1" si="46"/>
        <v>13</v>
      </c>
      <c r="I1519" s="3">
        <v>28</v>
      </c>
      <c r="J1519" s="4">
        <v>3362.205579610531</v>
      </c>
      <c r="K1519" s="5">
        <v>0.04</v>
      </c>
      <c r="L1519" s="6">
        <f t="shared" si="47"/>
        <v>134.48822318442123</v>
      </c>
      <c r="M1519" t="s">
        <v>35</v>
      </c>
      <c r="N1519" s="6">
        <v>204.60665321639038</v>
      </c>
    </row>
    <row r="1520" spans="1:14">
      <c r="A1520">
        <v>61508</v>
      </c>
      <c r="B1520" t="s">
        <v>2370</v>
      </c>
      <c r="C1520" t="s">
        <v>316</v>
      </c>
      <c r="D1520" t="s">
        <v>34</v>
      </c>
      <c r="E1520" s="1">
        <v>36039</v>
      </c>
      <c r="F1520" s="2" t="s">
        <v>27</v>
      </c>
      <c r="G1520" s="2" t="s">
        <v>28</v>
      </c>
      <c r="H1520">
        <f t="shared" ca="1" si="46"/>
        <v>20</v>
      </c>
      <c r="I1520" s="3">
        <v>27</v>
      </c>
      <c r="J1520" s="4">
        <v>2416.8759773896127</v>
      </c>
      <c r="K1520" s="5">
        <v>0.09</v>
      </c>
      <c r="L1520" s="6">
        <f t="shared" si="47"/>
        <v>217.51883796506513</v>
      </c>
      <c r="M1520" t="s">
        <v>35</v>
      </c>
      <c r="N1520" s="6">
        <v>337.00372158130278</v>
      </c>
    </row>
    <row r="1521" spans="1:14">
      <c r="A1521">
        <v>61509</v>
      </c>
      <c r="B1521" t="s">
        <v>2371</v>
      </c>
      <c r="C1521" t="s">
        <v>1750</v>
      </c>
      <c r="D1521" t="s">
        <v>34</v>
      </c>
      <c r="E1521" s="1">
        <v>35927</v>
      </c>
      <c r="F1521" s="2" t="s">
        <v>27</v>
      </c>
      <c r="G1521" s="2" t="s">
        <v>28</v>
      </c>
      <c r="H1521">
        <f t="shared" ca="1" si="46"/>
        <v>20</v>
      </c>
      <c r="I1521" s="3">
        <v>6</v>
      </c>
      <c r="J1521" s="4">
        <v>8730.8040440106997</v>
      </c>
      <c r="K1521" s="5">
        <v>0.09</v>
      </c>
      <c r="L1521" s="6">
        <f t="shared" si="47"/>
        <v>785.77236396096293</v>
      </c>
      <c r="M1521" t="s">
        <v>29</v>
      </c>
      <c r="N1521" s="6">
        <v>141.10874068945259</v>
      </c>
    </row>
    <row r="1522" spans="1:14">
      <c r="A1522">
        <v>61510</v>
      </c>
      <c r="B1522" t="s">
        <v>2372</v>
      </c>
      <c r="C1522" t="s">
        <v>673</v>
      </c>
      <c r="D1522" t="s">
        <v>48</v>
      </c>
      <c r="E1522" s="1">
        <v>35957</v>
      </c>
      <c r="F1522" s="2" t="s">
        <v>27</v>
      </c>
      <c r="G1522" s="2" t="s">
        <v>28</v>
      </c>
      <c r="H1522">
        <f t="shared" ca="1" si="46"/>
        <v>20</v>
      </c>
      <c r="I1522" s="3">
        <v>40</v>
      </c>
      <c r="J1522" s="4">
        <v>3630.6606917951144</v>
      </c>
      <c r="K1522" s="5">
        <v>0.09</v>
      </c>
      <c r="L1522" s="6">
        <f t="shared" si="47"/>
        <v>326.75946226156026</v>
      </c>
      <c r="M1522" t="s">
        <v>35</v>
      </c>
      <c r="N1522" s="6">
        <v>115.68810755694707</v>
      </c>
    </row>
    <row r="1523" spans="1:14">
      <c r="A1523">
        <v>61511</v>
      </c>
      <c r="B1523" t="s">
        <v>2373</v>
      </c>
      <c r="C1523" t="s">
        <v>2374</v>
      </c>
      <c r="D1523" t="s">
        <v>34</v>
      </c>
      <c r="E1523" s="1">
        <v>30599</v>
      </c>
      <c r="F1523" s="2" t="s">
        <v>27</v>
      </c>
      <c r="G1523" s="2" t="s">
        <v>260</v>
      </c>
      <c r="H1523">
        <f t="shared" ca="1" si="46"/>
        <v>35</v>
      </c>
      <c r="I1523" s="3">
        <v>27</v>
      </c>
      <c r="J1523" s="4">
        <v>8564.8726556787806</v>
      </c>
      <c r="K1523" s="5">
        <v>0.25</v>
      </c>
      <c r="L1523" s="6">
        <f t="shared" si="47"/>
        <v>2141.2181639196951</v>
      </c>
      <c r="M1523" t="s">
        <v>29</v>
      </c>
      <c r="N1523" s="6">
        <v>236.10844567100273</v>
      </c>
    </row>
    <row r="1524" spans="1:14">
      <c r="A1524">
        <v>61512</v>
      </c>
      <c r="B1524" t="s">
        <v>2375</v>
      </c>
      <c r="C1524" t="s">
        <v>2376</v>
      </c>
      <c r="D1524" t="s">
        <v>48</v>
      </c>
      <c r="E1524" s="1">
        <v>39827</v>
      </c>
      <c r="F1524" s="2" t="s">
        <v>27</v>
      </c>
      <c r="G1524" s="2" t="s">
        <v>28</v>
      </c>
      <c r="H1524">
        <f t="shared" ca="1" si="46"/>
        <v>9</v>
      </c>
      <c r="I1524" s="3">
        <v>13</v>
      </c>
      <c r="J1524" s="4">
        <v>9325.1537163354842</v>
      </c>
      <c r="K1524" s="5">
        <v>0</v>
      </c>
      <c r="L1524" s="6">
        <f t="shared" si="47"/>
        <v>0</v>
      </c>
      <c r="M1524" t="s">
        <v>29</v>
      </c>
      <c r="N1524" s="6">
        <v>64.111035740571367</v>
      </c>
    </row>
    <row r="1525" spans="1:14">
      <c r="A1525">
        <v>61513</v>
      </c>
      <c r="B1525" t="s">
        <v>2377</v>
      </c>
      <c r="C1525" t="s">
        <v>599</v>
      </c>
      <c r="D1525" t="s">
        <v>48</v>
      </c>
      <c r="E1525" s="1">
        <v>38981</v>
      </c>
      <c r="F1525" s="2" t="s">
        <v>27</v>
      </c>
      <c r="G1525" s="2" t="s">
        <v>28</v>
      </c>
      <c r="H1525">
        <f t="shared" ca="1" si="46"/>
        <v>12</v>
      </c>
      <c r="I1525" s="3">
        <v>32</v>
      </c>
      <c r="J1525" s="4">
        <v>7186.8885833161721</v>
      </c>
      <c r="K1525" s="5">
        <v>0.04</v>
      </c>
      <c r="L1525" s="6">
        <f t="shared" si="47"/>
        <v>287.47554333264691</v>
      </c>
      <c r="M1525" t="s">
        <v>35</v>
      </c>
      <c r="N1525" s="6">
        <v>114.79958927307001</v>
      </c>
    </row>
    <row r="1526" spans="1:14">
      <c r="A1526">
        <v>61514</v>
      </c>
      <c r="B1526" t="s">
        <v>2378</v>
      </c>
      <c r="C1526" t="s">
        <v>353</v>
      </c>
      <c r="D1526" t="s">
        <v>34</v>
      </c>
      <c r="E1526" s="1">
        <v>38536</v>
      </c>
      <c r="F1526" s="2" t="s">
        <v>27</v>
      </c>
      <c r="G1526" s="2" t="s">
        <v>28</v>
      </c>
      <c r="H1526">
        <f t="shared" ca="1" si="46"/>
        <v>13</v>
      </c>
      <c r="I1526" s="3">
        <v>38</v>
      </c>
      <c r="J1526" s="4">
        <v>5241.5485104602667</v>
      </c>
      <c r="K1526" s="5">
        <v>0.04</v>
      </c>
      <c r="L1526" s="6">
        <f t="shared" si="47"/>
        <v>209.66194041841067</v>
      </c>
      <c r="M1526" t="s">
        <v>35</v>
      </c>
      <c r="N1526" s="6">
        <v>175.74114331644878</v>
      </c>
    </row>
    <row r="1527" spans="1:14">
      <c r="A1527">
        <v>61515</v>
      </c>
      <c r="B1527" t="s">
        <v>2379</v>
      </c>
      <c r="C1527" t="s">
        <v>1914</v>
      </c>
      <c r="D1527" t="s">
        <v>34</v>
      </c>
      <c r="E1527" s="1">
        <v>28629</v>
      </c>
      <c r="F1527" s="2" t="s">
        <v>27</v>
      </c>
      <c r="G1527" s="2" t="s">
        <v>28</v>
      </c>
      <c r="H1527">
        <f t="shared" ca="1" si="46"/>
        <v>40</v>
      </c>
      <c r="I1527" s="3">
        <v>18</v>
      </c>
      <c r="J1527" s="4">
        <v>5831.5669705416321</v>
      </c>
      <c r="K1527" s="5">
        <v>0.25</v>
      </c>
      <c r="L1527" s="6">
        <f t="shared" si="47"/>
        <v>1457.891742635408</v>
      </c>
      <c r="M1527" t="s">
        <v>35</v>
      </c>
      <c r="N1527" s="6">
        <v>214.75694555701639</v>
      </c>
    </row>
    <row r="1528" spans="1:14">
      <c r="A1528">
        <v>61516</v>
      </c>
      <c r="B1528" t="s">
        <v>2380</v>
      </c>
      <c r="C1528" t="s">
        <v>601</v>
      </c>
      <c r="D1528" t="s">
        <v>48</v>
      </c>
      <c r="E1528" s="1">
        <v>37229</v>
      </c>
      <c r="F1528" s="2" t="s">
        <v>27</v>
      </c>
      <c r="G1528" s="2" t="s">
        <v>28</v>
      </c>
      <c r="H1528">
        <f t="shared" ca="1" si="46"/>
        <v>16</v>
      </c>
      <c r="I1528" s="3">
        <v>17</v>
      </c>
      <c r="J1528" s="4">
        <v>6407.0946068225812</v>
      </c>
      <c r="K1528" s="5">
        <v>7.0000000000000007E-2</v>
      </c>
      <c r="L1528" s="6">
        <f t="shared" si="47"/>
        <v>448.49662247758073</v>
      </c>
      <c r="M1528" t="s">
        <v>35</v>
      </c>
      <c r="N1528" s="6">
        <v>88.768253898238967</v>
      </c>
    </row>
    <row r="1529" spans="1:14">
      <c r="A1529">
        <v>61517</v>
      </c>
      <c r="B1529" t="s">
        <v>2381</v>
      </c>
      <c r="C1529" t="s">
        <v>1752</v>
      </c>
      <c r="D1529" t="s">
        <v>34</v>
      </c>
      <c r="E1529" s="1">
        <v>33670</v>
      </c>
      <c r="F1529" s="2" t="s">
        <v>27</v>
      </c>
      <c r="G1529" s="2" t="s">
        <v>28</v>
      </c>
      <c r="H1529">
        <f t="shared" ca="1" si="46"/>
        <v>26</v>
      </c>
      <c r="I1529" s="3">
        <v>9</v>
      </c>
      <c r="J1529" s="4">
        <v>5924.6442175816401</v>
      </c>
      <c r="K1529" s="5">
        <v>0.12</v>
      </c>
      <c r="L1529" s="6">
        <f t="shared" si="47"/>
        <v>710.95730610979683</v>
      </c>
      <c r="M1529" t="s">
        <v>35</v>
      </c>
      <c r="N1529" s="6">
        <v>218.60428836830135</v>
      </c>
    </row>
    <row r="1530" spans="1:14">
      <c r="A1530">
        <v>61518</v>
      </c>
      <c r="B1530" t="s">
        <v>2382</v>
      </c>
      <c r="C1530" t="s">
        <v>2383</v>
      </c>
      <c r="D1530" t="s">
        <v>48</v>
      </c>
      <c r="E1530" s="1">
        <v>38897</v>
      </c>
      <c r="F1530" s="2" t="s">
        <v>27</v>
      </c>
      <c r="G1530" s="2" t="s">
        <v>28</v>
      </c>
      <c r="H1530">
        <f t="shared" ca="1" si="46"/>
        <v>12</v>
      </c>
      <c r="I1530" s="3">
        <v>19</v>
      </c>
      <c r="J1530" s="4">
        <v>8813.2829601855374</v>
      </c>
      <c r="K1530" s="5">
        <v>0.04</v>
      </c>
      <c r="L1530" s="6">
        <f t="shared" si="47"/>
        <v>352.53131840742151</v>
      </c>
      <c r="M1530" t="s">
        <v>29</v>
      </c>
      <c r="N1530" s="6">
        <v>43.507156093910979</v>
      </c>
    </row>
    <row r="1531" spans="1:14">
      <c r="A1531">
        <v>61519</v>
      </c>
      <c r="B1531" t="s">
        <v>2384</v>
      </c>
      <c r="C1531" t="s">
        <v>199</v>
      </c>
      <c r="D1531" t="s">
        <v>48</v>
      </c>
      <c r="E1531" s="1">
        <v>34633</v>
      </c>
      <c r="F1531" s="2" t="s">
        <v>27</v>
      </c>
      <c r="G1531" s="2" t="s">
        <v>28</v>
      </c>
      <c r="H1531">
        <f t="shared" ca="1" si="46"/>
        <v>24</v>
      </c>
      <c r="I1531" s="3">
        <v>16</v>
      </c>
      <c r="J1531" s="4">
        <v>9436.1915005444571</v>
      </c>
      <c r="K1531" s="5">
        <v>0.12</v>
      </c>
      <c r="L1531" s="6">
        <f t="shared" si="47"/>
        <v>1132.3429800653348</v>
      </c>
      <c r="M1531" t="s">
        <v>29</v>
      </c>
      <c r="N1531" s="6">
        <v>65.117903679599038</v>
      </c>
    </row>
    <row r="1532" spans="1:14">
      <c r="A1532">
        <v>61520</v>
      </c>
      <c r="B1532" t="s">
        <v>2385</v>
      </c>
      <c r="C1532" t="s">
        <v>326</v>
      </c>
      <c r="D1532" t="s">
        <v>34</v>
      </c>
      <c r="E1532" s="1">
        <v>39529</v>
      </c>
      <c r="F1532" s="2" t="s">
        <v>133</v>
      </c>
      <c r="G1532" s="2" t="s">
        <v>362</v>
      </c>
      <c r="H1532">
        <f t="shared" ca="1" si="46"/>
        <v>10</v>
      </c>
      <c r="I1532" s="3">
        <v>27</v>
      </c>
      <c r="J1532" s="4">
        <v>2244.4210798439035</v>
      </c>
      <c r="K1532" s="5">
        <v>0.04</v>
      </c>
      <c r="L1532" s="6">
        <f t="shared" si="47"/>
        <v>89.776843193756136</v>
      </c>
      <c r="M1532" t="s">
        <v>35</v>
      </c>
      <c r="N1532" s="6">
        <v>308.94594976365875</v>
      </c>
    </row>
    <row r="1533" spans="1:14">
      <c r="A1533">
        <v>61521</v>
      </c>
      <c r="B1533" t="s">
        <v>2386</v>
      </c>
      <c r="C1533" t="s">
        <v>766</v>
      </c>
      <c r="D1533" t="s">
        <v>48</v>
      </c>
      <c r="E1533" s="1">
        <v>36301</v>
      </c>
      <c r="F1533" s="2" t="s">
        <v>27</v>
      </c>
      <c r="G1533" s="2" t="s">
        <v>28</v>
      </c>
      <c r="H1533">
        <f t="shared" ca="1" si="46"/>
        <v>19</v>
      </c>
      <c r="I1533" s="3">
        <v>31</v>
      </c>
      <c r="J1533" s="4">
        <v>6412.7032814421727</v>
      </c>
      <c r="K1533" s="5">
        <v>0.09</v>
      </c>
      <c r="L1533" s="6">
        <f t="shared" si="47"/>
        <v>577.14329532979548</v>
      </c>
      <c r="M1533" t="s">
        <v>35</v>
      </c>
      <c r="N1533" s="6">
        <v>100.24249610877611</v>
      </c>
    </row>
    <row r="1534" spans="1:14">
      <c r="A1534">
        <v>61522</v>
      </c>
      <c r="B1534" t="s">
        <v>2387</v>
      </c>
      <c r="C1534" t="s">
        <v>873</v>
      </c>
      <c r="D1534" t="s">
        <v>48</v>
      </c>
      <c r="E1534" s="1">
        <v>28484</v>
      </c>
      <c r="F1534" s="2" t="s">
        <v>27</v>
      </c>
      <c r="G1534" s="2" t="s">
        <v>28</v>
      </c>
      <c r="H1534">
        <f t="shared" ca="1" si="46"/>
        <v>40</v>
      </c>
      <c r="I1534" s="3">
        <v>25</v>
      </c>
      <c r="J1534" s="4">
        <v>2137.1039751924836</v>
      </c>
      <c r="K1534" s="5">
        <v>0.25</v>
      </c>
      <c r="L1534" s="6">
        <f t="shared" si="47"/>
        <v>534.27599379812091</v>
      </c>
      <c r="M1534" t="s">
        <v>35</v>
      </c>
      <c r="N1534" s="6">
        <v>98.073570748411356</v>
      </c>
    </row>
    <row r="1535" spans="1:14">
      <c r="A1535">
        <v>61523</v>
      </c>
      <c r="B1535" t="s">
        <v>2388</v>
      </c>
      <c r="C1535" t="s">
        <v>201</v>
      </c>
      <c r="D1535" t="s">
        <v>48</v>
      </c>
      <c r="E1535" s="1">
        <v>36376</v>
      </c>
      <c r="F1535" s="2" t="s">
        <v>27</v>
      </c>
      <c r="G1535" s="2" t="s">
        <v>28</v>
      </c>
      <c r="H1535">
        <f t="shared" ca="1" si="46"/>
        <v>19</v>
      </c>
      <c r="I1535" s="3">
        <v>24</v>
      </c>
      <c r="J1535" s="4">
        <v>9369.5765265832488</v>
      </c>
      <c r="K1535" s="5">
        <v>0.09</v>
      </c>
      <c r="L1535" s="6">
        <f t="shared" si="47"/>
        <v>843.26188739249233</v>
      </c>
      <c r="M1535" t="s">
        <v>29</v>
      </c>
      <c r="N1535" s="6">
        <v>138.77983453710829</v>
      </c>
    </row>
    <row r="1536" spans="1:14">
      <c r="A1536">
        <v>61524</v>
      </c>
      <c r="B1536" t="s">
        <v>2389</v>
      </c>
      <c r="C1536" t="s">
        <v>1233</v>
      </c>
      <c r="D1536" t="s">
        <v>48</v>
      </c>
      <c r="E1536" s="1">
        <v>33081</v>
      </c>
      <c r="F1536" s="2" t="s">
        <v>133</v>
      </c>
      <c r="G1536" s="2" t="s">
        <v>153</v>
      </c>
      <c r="H1536">
        <f t="shared" ca="1" si="46"/>
        <v>28</v>
      </c>
      <c r="I1536" s="3">
        <v>26</v>
      </c>
      <c r="J1536" s="4">
        <v>5470.7440242679422</v>
      </c>
      <c r="K1536" s="5">
        <v>0.12</v>
      </c>
      <c r="L1536" s="6">
        <f t="shared" si="47"/>
        <v>656.48928291215304</v>
      </c>
      <c r="M1536" t="s">
        <v>35</v>
      </c>
      <c r="N1536" s="6">
        <v>106.06881473118058</v>
      </c>
    </row>
    <row r="1537" spans="1:14">
      <c r="A1537">
        <v>61525</v>
      </c>
      <c r="B1537" t="s">
        <v>2390</v>
      </c>
      <c r="C1537" t="s">
        <v>355</v>
      </c>
      <c r="D1537" t="s">
        <v>34</v>
      </c>
      <c r="E1537" s="1">
        <v>34486</v>
      </c>
      <c r="F1537" s="2" t="s">
        <v>27</v>
      </c>
      <c r="G1537" s="2" t="s">
        <v>28</v>
      </c>
      <c r="H1537">
        <f t="shared" ca="1" si="46"/>
        <v>24</v>
      </c>
      <c r="I1537" s="3">
        <v>20</v>
      </c>
      <c r="J1537" s="4">
        <v>7434.021097370377</v>
      </c>
      <c r="K1537" s="5">
        <v>0.12</v>
      </c>
      <c r="L1537" s="6">
        <f t="shared" si="47"/>
        <v>892.08253168444526</v>
      </c>
      <c r="M1537" t="s">
        <v>35</v>
      </c>
      <c r="N1537" s="6">
        <v>117.35601470626483</v>
      </c>
    </row>
    <row r="1538" spans="1:14">
      <c r="A1538">
        <v>61526</v>
      </c>
      <c r="B1538" t="s">
        <v>2391</v>
      </c>
      <c r="C1538" t="s">
        <v>2392</v>
      </c>
      <c r="D1538" t="s">
        <v>48</v>
      </c>
      <c r="E1538" s="1">
        <v>30619</v>
      </c>
      <c r="F1538" s="2" t="s">
        <v>27</v>
      </c>
      <c r="G1538" s="2" t="s">
        <v>28</v>
      </c>
      <c r="H1538">
        <f t="shared" ca="1" si="46"/>
        <v>34</v>
      </c>
      <c r="I1538" s="3">
        <v>30</v>
      </c>
      <c r="J1538" s="4">
        <v>4866.8312818337399</v>
      </c>
      <c r="K1538" s="5">
        <v>0.25</v>
      </c>
      <c r="L1538" s="6">
        <f t="shared" si="47"/>
        <v>1216.707820458435</v>
      </c>
      <c r="M1538" t="s">
        <v>35</v>
      </c>
      <c r="N1538" s="6">
        <v>50.915030584759734</v>
      </c>
    </row>
    <row r="1539" spans="1:14">
      <c r="A1539">
        <v>61527</v>
      </c>
      <c r="B1539" t="s">
        <v>2393</v>
      </c>
      <c r="C1539" t="s">
        <v>1960</v>
      </c>
      <c r="D1539" t="s">
        <v>34</v>
      </c>
      <c r="E1539" s="1">
        <v>39333</v>
      </c>
      <c r="F1539" s="2" t="s">
        <v>27</v>
      </c>
      <c r="G1539" s="2" t="s">
        <v>76</v>
      </c>
      <c r="H1539">
        <f t="shared" ca="1" si="46"/>
        <v>11</v>
      </c>
      <c r="I1539" s="3">
        <v>29</v>
      </c>
      <c r="J1539" s="4">
        <v>2847.7994080476301</v>
      </c>
      <c r="K1539" s="5">
        <v>0.04</v>
      </c>
      <c r="L1539" s="6">
        <f t="shared" si="47"/>
        <v>113.9119763219052</v>
      </c>
      <c r="M1539" t="s">
        <v>35</v>
      </c>
      <c r="N1539" s="6">
        <v>285.73297954115918</v>
      </c>
    </row>
    <row r="1540" spans="1:14">
      <c r="A1540">
        <v>61528</v>
      </c>
      <c r="B1540" t="s">
        <v>2394</v>
      </c>
      <c r="C1540" t="s">
        <v>1810</v>
      </c>
      <c r="D1540" t="s">
        <v>34</v>
      </c>
      <c r="E1540" s="1">
        <v>37132</v>
      </c>
      <c r="F1540" s="2" t="s">
        <v>27</v>
      </c>
      <c r="G1540" s="2" t="s">
        <v>28</v>
      </c>
      <c r="H1540">
        <f t="shared" ca="1" si="46"/>
        <v>17</v>
      </c>
      <c r="I1540" s="3">
        <v>28</v>
      </c>
      <c r="J1540" s="4">
        <v>4055.1535807801124</v>
      </c>
      <c r="K1540" s="5">
        <v>7.0000000000000007E-2</v>
      </c>
      <c r="L1540" s="6">
        <f t="shared" si="47"/>
        <v>283.8607506546079</v>
      </c>
      <c r="M1540" t="s">
        <v>35</v>
      </c>
      <c r="N1540" s="6">
        <v>198.1461644826347</v>
      </c>
    </row>
    <row r="1541" spans="1:14">
      <c r="A1541">
        <v>61529</v>
      </c>
      <c r="B1541" t="s">
        <v>2395</v>
      </c>
      <c r="C1541" t="s">
        <v>1309</v>
      </c>
      <c r="D1541" t="s">
        <v>48</v>
      </c>
      <c r="E1541" s="1">
        <v>36894</v>
      </c>
      <c r="F1541" s="2" t="s">
        <v>27</v>
      </c>
      <c r="G1541" s="2" t="s">
        <v>28</v>
      </c>
      <c r="H1541">
        <f t="shared" ca="1" si="46"/>
        <v>17</v>
      </c>
      <c r="I1541" s="3">
        <v>13</v>
      </c>
      <c r="J1541" s="4">
        <v>1814.4070038449681</v>
      </c>
      <c r="K1541" s="5">
        <v>7.0000000000000007E-2</v>
      </c>
      <c r="L1541" s="6">
        <f t="shared" si="47"/>
        <v>127.00849026914779</v>
      </c>
      <c r="M1541" t="s">
        <v>35</v>
      </c>
      <c r="N1541" s="6">
        <v>46.816392261659402</v>
      </c>
    </row>
    <row r="1542" spans="1:14">
      <c r="A1542">
        <v>61530</v>
      </c>
      <c r="B1542" t="s">
        <v>2396</v>
      </c>
      <c r="C1542" t="s">
        <v>533</v>
      </c>
      <c r="D1542" t="s">
        <v>48</v>
      </c>
      <c r="E1542" s="1">
        <v>37572</v>
      </c>
      <c r="F1542" s="2" t="s">
        <v>27</v>
      </c>
      <c r="G1542" s="2" t="s">
        <v>28</v>
      </c>
      <c r="H1542">
        <f t="shared" ca="1" si="46"/>
        <v>15</v>
      </c>
      <c r="I1542" s="3">
        <v>24</v>
      </c>
      <c r="J1542" s="4">
        <v>8528.1541649079882</v>
      </c>
      <c r="K1542" s="5">
        <v>7.0000000000000007E-2</v>
      </c>
      <c r="L1542" s="6">
        <f t="shared" si="47"/>
        <v>596.97079154355924</v>
      </c>
      <c r="M1542" t="s">
        <v>29</v>
      </c>
      <c r="N1542" s="6">
        <v>41.97357269507831</v>
      </c>
    </row>
    <row r="1543" spans="1:14">
      <c r="A1543">
        <v>61531</v>
      </c>
      <c r="B1543" t="s">
        <v>2397</v>
      </c>
      <c r="C1543" t="s">
        <v>1340</v>
      </c>
      <c r="D1543" t="s">
        <v>48</v>
      </c>
      <c r="E1543" s="1">
        <v>28164</v>
      </c>
      <c r="F1543" s="2" t="s">
        <v>27</v>
      </c>
      <c r="G1543" s="2" t="s">
        <v>28</v>
      </c>
      <c r="H1543">
        <f t="shared" ca="1" si="46"/>
        <v>41</v>
      </c>
      <c r="I1543" s="3">
        <v>36</v>
      </c>
      <c r="J1543" s="4">
        <v>7157.0303324642327</v>
      </c>
      <c r="K1543" s="5">
        <v>0.25</v>
      </c>
      <c r="L1543" s="6">
        <f t="shared" si="47"/>
        <v>1789.2575831160582</v>
      </c>
      <c r="M1543" t="s">
        <v>35</v>
      </c>
      <c r="N1543" s="6">
        <v>86.764590818638681</v>
      </c>
    </row>
    <row r="1544" spans="1:14">
      <c r="A1544">
        <v>61532</v>
      </c>
      <c r="B1544" t="s">
        <v>2398</v>
      </c>
      <c r="C1544" t="s">
        <v>1092</v>
      </c>
      <c r="D1544" t="s">
        <v>48</v>
      </c>
      <c r="E1544" s="1">
        <v>34903</v>
      </c>
      <c r="F1544" s="2" t="s">
        <v>27</v>
      </c>
      <c r="G1544" s="2" t="s">
        <v>42</v>
      </c>
      <c r="H1544">
        <f t="shared" ca="1" si="46"/>
        <v>23</v>
      </c>
      <c r="I1544" s="3">
        <v>23</v>
      </c>
      <c r="J1544" s="4">
        <v>5483.005198014579</v>
      </c>
      <c r="K1544" s="5">
        <v>0.09</v>
      </c>
      <c r="L1544" s="6">
        <f t="shared" si="47"/>
        <v>493.47046782131207</v>
      </c>
      <c r="M1544" t="s">
        <v>35</v>
      </c>
      <c r="N1544" s="6">
        <v>139.52678386606044</v>
      </c>
    </row>
    <row r="1545" spans="1:14">
      <c r="A1545">
        <v>61533</v>
      </c>
      <c r="B1545" t="s">
        <v>2399</v>
      </c>
      <c r="C1545" t="s">
        <v>1094</v>
      </c>
      <c r="D1545" t="s">
        <v>48</v>
      </c>
      <c r="E1545" s="1">
        <v>27630</v>
      </c>
      <c r="F1545" s="2" t="s">
        <v>27</v>
      </c>
      <c r="G1545" s="2" t="s">
        <v>28</v>
      </c>
      <c r="H1545">
        <f t="shared" ca="1" si="46"/>
        <v>43</v>
      </c>
      <c r="I1545" s="3">
        <v>28</v>
      </c>
      <c r="J1545" s="4">
        <v>9522.3563056781459</v>
      </c>
      <c r="K1545" s="5">
        <v>0.25</v>
      </c>
      <c r="L1545" s="6">
        <f t="shared" si="47"/>
        <v>2380.5890764195365</v>
      </c>
      <c r="M1545" t="s">
        <v>29</v>
      </c>
      <c r="N1545" s="6">
        <v>88.213960693826266</v>
      </c>
    </row>
    <row r="1546" spans="1:14">
      <c r="A1546">
        <v>61534</v>
      </c>
      <c r="B1546" t="s">
        <v>2400</v>
      </c>
      <c r="C1546" t="s">
        <v>2401</v>
      </c>
      <c r="D1546" t="s">
        <v>34</v>
      </c>
      <c r="E1546" s="1">
        <v>37642</v>
      </c>
      <c r="F1546" s="2" t="s">
        <v>27</v>
      </c>
      <c r="G1546" s="2" t="s">
        <v>159</v>
      </c>
      <c r="H1546">
        <f t="shared" ca="1" si="46"/>
        <v>15</v>
      </c>
      <c r="I1546" s="3">
        <v>31</v>
      </c>
      <c r="J1546" s="4">
        <v>6087.413185218229</v>
      </c>
      <c r="K1546" s="5">
        <v>7.0000000000000007E-2</v>
      </c>
      <c r="L1546" s="6">
        <f t="shared" si="47"/>
        <v>426.11892296527606</v>
      </c>
      <c r="M1546" t="s">
        <v>35</v>
      </c>
      <c r="N1546" s="6">
        <v>236.73580267009703</v>
      </c>
    </row>
    <row r="1547" spans="1:14">
      <c r="A1547">
        <v>61535</v>
      </c>
      <c r="B1547" t="s">
        <v>2402</v>
      </c>
      <c r="C1547" t="s">
        <v>2347</v>
      </c>
      <c r="D1547" t="s">
        <v>34</v>
      </c>
      <c r="E1547" s="1">
        <v>31878</v>
      </c>
      <c r="F1547" s="2" t="s">
        <v>27</v>
      </c>
      <c r="G1547" s="2" t="s">
        <v>28</v>
      </c>
      <c r="H1547">
        <f t="shared" ca="1" si="46"/>
        <v>31</v>
      </c>
      <c r="I1547" s="3">
        <v>14</v>
      </c>
      <c r="J1547" s="4">
        <v>3229.9414998436014</v>
      </c>
      <c r="K1547" s="5">
        <v>0.15</v>
      </c>
      <c r="L1547" s="6">
        <f t="shared" si="47"/>
        <v>484.4912249765402</v>
      </c>
      <c r="M1547" t="s">
        <v>35</v>
      </c>
      <c r="N1547" s="6">
        <v>115.04144195556006</v>
      </c>
    </row>
    <row r="1548" spans="1:14">
      <c r="A1548">
        <v>61536</v>
      </c>
      <c r="B1548" t="s">
        <v>2403</v>
      </c>
      <c r="C1548" t="s">
        <v>1097</v>
      </c>
      <c r="D1548" t="s">
        <v>48</v>
      </c>
      <c r="E1548" s="1">
        <v>30766</v>
      </c>
      <c r="F1548" s="2" t="s">
        <v>27</v>
      </c>
      <c r="G1548" s="2" t="s">
        <v>28</v>
      </c>
      <c r="H1548">
        <f t="shared" ref="H1548:H1611" ca="1" si="48">DATEDIF(E1548,TODAY(),"y")</f>
        <v>34</v>
      </c>
      <c r="I1548" s="3">
        <v>6</v>
      </c>
      <c r="J1548" s="4">
        <v>8687.5473261863026</v>
      </c>
      <c r="K1548" s="5">
        <v>0.25</v>
      </c>
      <c r="L1548" s="6">
        <f t="shared" ref="L1548:L1611" si="49">K1548*J1548</f>
        <v>2171.8868315465756</v>
      </c>
      <c r="M1548" t="s">
        <v>29</v>
      </c>
      <c r="N1548" s="6">
        <v>104.02825050551428</v>
      </c>
    </row>
    <row r="1549" spans="1:14">
      <c r="A1549">
        <v>61537</v>
      </c>
      <c r="B1549" t="s">
        <v>2404</v>
      </c>
      <c r="C1549" t="s">
        <v>1101</v>
      </c>
      <c r="D1549" t="s">
        <v>48</v>
      </c>
      <c r="E1549" s="1">
        <v>28814</v>
      </c>
      <c r="F1549" s="2" t="s">
        <v>27</v>
      </c>
      <c r="G1549" s="2" t="s">
        <v>28</v>
      </c>
      <c r="H1549">
        <f t="shared" ca="1" si="48"/>
        <v>39</v>
      </c>
      <c r="I1549" s="3">
        <v>8</v>
      </c>
      <c r="J1549" s="4">
        <v>3929.3330012705592</v>
      </c>
      <c r="K1549" s="5">
        <v>0.25</v>
      </c>
      <c r="L1549" s="6">
        <f t="shared" si="49"/>
        <v>982.33325031763979</v>
      </c>
      <c r="M1549" t="s">
        <v>35</v>
      </c>
      <c r="N1549" s="6">
        <v>72.701661417962711</v>
      </c>
    </row>
    <row r="1550" spans="1:14">
      <c r="A1550">
        <v>61538</v>
      </c>
      <c r="B1550" t="s">
        <v>2405</v>
      </c>
      <c r="C1550" t="s">
        <v>1878</v>
      </c>
      <c r="D1550" t="s">
        <v>34</v>
      </c>
      <c r="E1550" s="1">
        <v>30418</v>
      </c>
      <c r="F1550" s="2" t="s">
        <v>27</v>
      </c>
      <c r="G1550" s="2" t="s">
        <v>28</v>
      </c>
      <c r="H1550">
        <f t="shared" ca="1" si="48"/>
        <v>35</v>
      </c>
      <c r="I1550" s="3">
        <v>8</v>
      </c>
      <c r="J1550" s="4">
        <v>2354.5058127556554</v>
      </c>
      <c r="K1550" s="5">
        <v>0.25</v>
      </c>
      <c r="L1550" s="6">
        <f t="shared" si="49"/>
        <v>588.62645318891384</v>
      </c>
      <c r="M1550" t="s">
        <v>35</v>
      </c>
      <c r="N1550" s="6">
        <v>256.0855469502136</v>
      </c>
    </row>
    <row r="1551" spans="1:14">
      <c r="A1551">
        <v>61539</v>
      </c>
      <c r="B1551" t="s">
        <v>2406</v>
      </c>
      <c r="C1551" t="s">
        <v>203</v>
      </c>
      <c r="D1551" t="s">
        <v>48</v>
      </c>
      <c r="E1551" s="1">
        <v>34756</v>
      </c>
      <c r="F1551" s="2" t="s">
        <v>27</v>
      </c>
      <c r="G1551" s="2" t="s">
        <v>28</v>
      </c>
      <c r="H1551">
        <f t="shared" ca="1" si="48"/>
        <v>23</v>
      </c>
      <c r="I1551" s="3">
        <v>12</v>
      </c>
      <c r="J1551" s="4">
        <v>5164.7829621275341</v>
      </c>
      <c r="K1551" s="5">
        <v>0.12</v>
      </c>
      <c r="L1551" s="6">
        <f t="shared" si="49"/>
        <v>619.77395545530408</v>
      </c>
      <c r="M1551" t="s">
        <v>35</v>
      </c>
      <c r="N1551" s="6">
        <v>32.489106753572372</v>
      </c>
    </row>
    <row r="1552" spans="1:14">
      <c r="A1552">
        <v>61540</v>
      </c>
      <c r="B1552" t="s">
        <v>2407</v>
      </c>
      <c r="C1552" t="s">
        <v>1269</v>
      </c>
      <c r="D1552" t="s">
        <v>48</v>
      </c>
      <c r="E1552" s="1">
        <v>30672</v>
      </c>
      <c r="F1552" s="2" t="s">
        <v>27</v>
      </c>
      <c r="G1552" s="2" t="s">
        <v>260</v>
      </c>
      <c r="H1552">
        <f t="shared" ca="1" si="48"/>
        <v>34</v>
      </c>
      <c r="I1552" s="3">
        <v>23</v>
      </c>
      <c r="J1552" s="4">
        <v>7018.8623654827807</v>
      </c>
      <c r="K1552" s="5">
        <v>0.25</v>
      </c>
      <c r="L1552" s="6">
        <f t="shared" si="49"/>
        <v>1754.7155913706952</v>
      </c>
      <c r="M1552" t="s">
        <v>35</v>
      </c>
      <c r="N1552" s="6">
        <v>136.48609565167268</v>
      </c>
    </row>
    <row r="1553" spans="1:14">
      <c r="A1553">
        <v>61541</v>
      </c>
      <c r="B1553" t="s">
        <v>2408</v>
      </c>
      <c r="C1553" t="s">
        <v>2409</v>
      </c>
      <c r="D1553" t="s">
        <v>48</v>
      </c>
      <c r="E1553" s="1">
        <v>31901</v>
      </c>
      <c r="F1553" s="2" t="s">
        <v>27</v>
      </c>
      <c r="G1553" s="2" t="s">
        <v>28</v>
      </c>
      <c r="H1553">
        <f t="shared" ca="1" si="48"/>
        <v>31</v>
      </c>
      <c r="I1553" s="3">
        <v>30</v>
      </c>
      <c r="J1553" s="4">
        <v>5212.6578677573207</v>
      </c>
      <c r="K1553" s="5">
        <v>0.15</v>
      </c>
      <c r="L1553" s="6">
        <f t="shared" si="49"/>
        <v>781.8986801635981</v>
      </c>
      <c r="M1553" t="s">
        <v>35</v>
      </c>
      <c r="N1553" s="6">
        <v>134.10479834652901</v>
      </c>
    </row>
    <row r="1554" spans="1:14">
      <c r="A1554">
        <v>61542</v>
      </c>
      <c r="B1554" t="s">
        <v>2410</v>
      </c>
      <c r="C1554" t="s">
        <v>2367</v>
      </c>
      <c r="D1554" t="s">
        <v>34</v>
      </c>
      <c r="E1554" s="1">
        <v>35467</v>
      </c>
      <c r="F1554" s="2" t="s">
        <v>27</v>
      </c>
      <c r="G1554" s="2" t="s">
        <v>28</v>
      </c>
      <c r="H1554">
        <f t="shared" ca="1" si="48"/>
        <v>21</v>
      </c>
      <c r="I1554" s="3">
        <v>19</v>
      </c>
      <c r="J1554" s="4">
        <v>5037.7310476073962</v>
      </c>
      <c r="K1554" s="5">
        <v>0.09</v>
      </c>
      <c r="L1554" s="6">
        <f t="shared" si="49"/>
        <v>453.39579428466567</v>
      </c>
      <c r="M1554" t="s">
        <v>35</v>
      </c>
      <c r="N1554" s="6">
        <v>213.4550881180655</v>
      </c>
    </row>
    <row r="1555" spans="1:14">
      <c r="A1555">
        <v>61543</v>
      </c>
      <c r="B1555" t="s">
        <v>2411</v>
      </c>
      <c r="C1555" t="s">
        <v>2412</v>
      </c>
      <c r="D1555" t="s">
        <v>34</v>
      </c>
      <c r="E1555" s="1">
        <v>30049</v>
      </c>
      <c r="F1555" s="2" t="s">
        <v>27</v>
      </c>
      <c r="G1555" s="2" t="s">
        <v>42</v>
      </c>
      <c r="H1555">
        <f t="shared" ca="1" si="48"/>
        <v>36</v>
      </c>
      <c r="I1555" s="3">
        <v>5</v>
      </c>
      <c r="J1555" s="4">
        <v>8934.8225078547712</v>
      </c>
      <c r="K1555" s="5">
        <v>0.25</v>
      </c>
      <c r="L1555" s="6">
        <f t="shared" si="49"/>
        <v>2233.7056269636928</v>
      </c>
      <c r="M1555" t="s">
        <v>29</v>
      </c>
      <c r="N1555" s="6">
        <v>62.619188873511234</v>
      </c>
    </row>
    <row r="1556" spans="1:14">
      <c r="A1556">
        <v>61544</v>
      </c>
      <c r="B1556" t="s">
        <v>2413</v>
      </c>
      <c r="C1556" t="s">
        <v>2414</v>
      </c>
      <c r="D1556" t="s">
        <v>34</v>
      </c>
      <c r="E1556" s="1">
        <v>27547</v>
      </c>
      <c r="F1556" s="2" t="s">
        <v>27</v>
      </c>
      <c r="G1556" s="2" t="s">
        <v>76</v>
      </c>
      <c r="H1556">
        <f t="shared" ca="1" si="48"/>
        <v>43</v>
      </c>
      <c r="I1556" s="3">
        <v>36</v>
      </c>
      <c r="J1556" s="4">
        <v>5016.5416545117832</v>
      </c>
      <c r="K1556" s="5">
        <v>0.25</v>
      </c>
      <c r="L1556" s="6">
        <f t="shared" si="49"/>
        <v>1254.1354136279458</v>
      </c>
      <c r="M1556" t="s">
        <v>35</v>
      </c>
      <c r="N1556" s="6">
        <v>136.21276543489392</v>
      </c>
    </row>
    <row r="1557" spans="1:14">
      <c r="A1557">
        <v>61545</v>
      </c>
      <c r="B1557" t="s">
        <v>2415</v>
      </c>
      <c r="C1557" t="s">
        <v>2401</v>
      </c>
      <c r="D1557" t="s">
        <v>34</v>
      </c>
      <c r="E1557" s="1">
        <v>29156</v>
      </c>
      <c r="F1557" s="2" t="s">
        <v>27</v>
      </c>
      <c r="G1557" s="2" t="s">
        <v>28</v>
      </c>
      <c r="H1557">
        <f t="shared" ca="1" si="48"/>
        <v>38</v>
      </c>
      <c r="I1557" s="3">
        <v>32</v>
      </c>
      <c r="J1557" s="4">
        <v>1818.1410416037895</v>
      </c>
      <c r="K1557" s="5">
        <v>0.25</v>
      </c>
      <c r="L1557" s="6">
        <f t="shared" si="49"/>
        <v>454.53526040094738</v>
      </c>
      <c r="M1557" t="s">
        <v>35</v>
      </c>
      <c r="N1557" s="6">
        <v>187.34165785109622</v>
      </c>
    </row>
    <row r="1558" spans="1:14">
      <c r="A1558">
        <v>61546</v>
      </c>
      <c r="B1558" t="s">
        <v>2416</v>
      </c>
      <c r="C1558" t="s">
        <v>1440</v>
      </c>
      <c r="D1558" t="s">
        <v>48</v>
      </c>
      <c r="E1558" s="1">
        <v>31182</v>
      </c>
      <c r="F1558" s="2" t="s">
        <v>27</v>
      </c>
      <c r="G1558" s="2" t="s">
        <v>28</v>
      </c>
      <c r="H1558">
        <f t="shared" ca="1" si="48"/>
        <v>33</v>
      </c>
      <c r="I1558" s="3">
        <v>31</v>
      </c>
      <c r="J1558" s="4">
        <v>6672.3878313195028</v>
      </c>
      <c r="K1558" s="5">
        <v>0.15</v>
      </c>
      <c r="L1558" s="6">
        <f t="shared" si="49"/>
        <v>1000.8581746979254</v>
      </c>
      <c r="M1558" t="s">
        <v>35</v>
      </c>
      <c r="N1558" s="6">
        <v>36.712824457994806</v>
      </c>
    </row>
    <row r="1559" spans="1:14">
      <c r="A1559">
        <v>61547</v>
      </c>
      <c r="B1559" t="s">
        <v>2417</v>
      </c>
      <c r="C1559" t="s">
        <v>2418</v>
      </c>
      <c r="D1559" t="s">
        <v>34</v>
      </c>
      <c r="E1559" s="1">
        <v>27916</v>
      </c>
      <c r="F1559" s="2" t="s">
        <v>27</v>
      </c>
      <c r="G1559" s="2" t="s">
        <v>28</v>
      </c>
      <c r="H1559">
        <f t="shared" ca="1" si="48"/>
        <v>42</v>
      </c>
      <c r="I1559" s="3">
        <v>5</v>
      </c>
      <c r="J1559" s="4">
        <v>6191.9550784201138</v>
      </c>
      <c r="K1559" s="5">
        <v>0.25</v>
      </c>
      <c r="L1559" s="6">
        <f t="shared" si="49"/>
        <v>1547.9887696050284</v>
      </c>
      <c r="M1559" t="s">
        <v>35</v>
      </c>
      <c r="N1559" s="6">
        <v>131.59551758474831</v>
      </c>
    </row>
    <row r="1560" spans="1:14">
      <c r="A1560">
        <v>61548</v>
      </c>
      <c r="B1560" t="s">
        <v>2419</v>
      </c>
      <c r="C1560" t="s">
        <v>1274</v>
      </c>
      <c r="D1560" t="s">
        <v>48</v>
      </c>
      <c r="E1560" s="1">
        <v>34948</v>
      </c>
      <c r="F1560" s="2" t="s">
        <v>27</v>
      </c>
      <c r="G1560" s="2" t="s">
        <v>28</v>
      </c>
      <c r="H1560">
        <f t="shared" ca="1" si="48"/>
        <v>23</v>
      </c>
      <c r="I1560" s="3">
        <v>32</v>
      </c>
      <c r="J1560" s="4">
        <v>8279.4920136179735</v>
      </c>
      <c r="K1560" s="5">
        <v>0.09</v>
      </c>
      <c r="L1560" s="6">
        <f t="shared" si="49"/>
        <v>745.15428122561764</v>
      </c>
      <c r="M1560" t="s">
        <v>29</v>
      </c>
      <c r="N1560" s="6">
        <v>53.277974959741442</v>
      </c>
    </row>
    <row r="1561" spans="1:14">
      <c r="A1561">
        <v>61549</v>
      </c>
      <c r="B1561" t="s">
        <v>2420</v>
      </c>
      <c r="C1561" t="s">
        <v>1914</v>
      </c>
      <c r="D1561" t="s">
        <v>34</v>
      </c>
      <c r="E1561" s="1">
        <v>33982</v>
      </c>
      <c r="F1561" s="2" t="s">
        <v>27</v>
      </c>
      <c r="G1561" s="2" t="s">
        <v>28</v>
      </c>
      <c r="H1561">
        <f t="shared" ca="1" si="48"/>
        <v>25</v>
      </c>
      <c r="I1561" s="3">
        <v>19</v>
      </c>
      <c r="J1561" s="4">
        <v>3766.0649382636875</v>
      </c>
      <c r="K1561" s="5">
        <v>0.12</v>
      </c>
      <c r="L1561" s="6">
        <f t="shared" si="49"/>
        <v>451.92779259164246</v>
      </c>
      <c r="M1561" t="s">
        <v>35</v>
      </c>
      <c r="N1561" s="6">
        <v>220.85097926274113</v>
      </c>
    </row>
    <row r="1562" spans="1:14">
      <c r="A1562">
        <v>61550</v>
      </c>
      <c r="B1562" t="s">
        <v>2421</v>
      </c>
      <c r="C1562" t="s">
        <v>2418</v>
      </c>
      <c r="D1562" t="s">
        <v>34</v>
      </c>
      <c r="E1562" s="1">
        <v>39993</v>
      </c>
      <c r="F1562" s="2" t="s">
        <v>27</v>
      </c>
      <c r="G1562" s="2" t="s">
        <v>28</v>
      </c>
      <c r="H1562">
        <f t="shared" ca="1" si="48"/>
        <v>9</v>
      </c>
      <c r="I1562" s="3">
        <v>11</v>
      </c>
      <c r="J1562" s="4">
        <v>5845.1654441408118</v>
      </c>
      <c r="K1562" s="5">
        <v>0</v>
      </c>
      <c r="L1562" s="6">
        <f t="shared" si="49"/>
        <v>0</v>
      </c>
      <c r="M1562" t="s">
        <v>35</v>
      </c>
      <c r="N1562" s="6">
        <v>296.01720293904191</v>
      </c>
    </row>
    <row r="1563" spans="1:14">
      <c r="A1563">
        <v>61551</v>
      </c>
      <c r="B1563" t="s">
        <v>2422</v>
      </c>
      <c r="C1563" t="s">
        <v>1280</v>
      </c>
      <c r="D1563" t="s">
        <v>48</v>
      </c>
      <c r="E1563" s="1">
        <v>29465</v>
      </c>
      <c r="F1563" s="2" t="s">
        <v>27</v>
      </c>
      <c r="G1563" s="2" t="s">
        <v>28</v>
      </c>
      <c r="H1563">
        <f t="shared" ca="1" si="48"/>
        <v>38</v>
      </c>
      <c r="I1563" s="3">
        <v>14</v>
      </c>
      <c r="J1563" s="4">
        <v>4929.7103937635711</v>
      </c>
      <c r="K1563" s="5">
        <v>0.25</v>
      </c>
      <c r="L1563" s="6">
        <f t="shared" si="49"/>
        <v>1232.4275984408928</v>
      </c>
      <c r="M1563" t="s">
        <v>35</v>
      </c>
      <c r="N1563" s="6">
        <v>59.64502444688091</v>
      </c>
    </row>
    <row r="1564" spans="1:14">
      <c r="A1564">
        <v>61552</v>
      </c>
      <c r="B1564" t="s">
        <v>2423</v>
      </c>
      <c r="C1564" t="s">
        <v>1559</v>
      </c>
      <c r="D1564" t="s">
        <v>48</v>
      </c>
      <c r="E1564" s="1">
        <v>32775</v>
      </c>
      <c r="F1564" s="2" t="s">
        <v>27</v>
      </c>
      <c r="G1564" s="2" t="s">
        <v>42</v>
      </c>
      <c r="H1564">
        <f t="shared" ca="1" si="48"/>
        <v>29</v>
      </c>
      <c r="I1564" s="3">
        <v>11</v>
      </c>
      <c r="J1564" s="4">
        <v>1506.3874206529117</v>
      </c>
      <c r="K1564" s="5">
        <v>0.15</v>
      </c>
      <c r="L1564" s="6">
        <f t="shared" si="49"/>
        <v>225.95811309793675</v>
      </c>
      <c r="M1564" t="s">
        <v>35</v>
      </c>
      <c r="N1564" s="6">
        <v>23.006519487653804</v>
      </c>
    </row>
    <row r="1565" spans="1:14">
      <c r="A1565">
        <v>61553</v>
      </c>
      <c r="B1565" t="s">
        <v>2424</v>
      </c>
      <c r="C1565" t="s">
        <v>368</v>
      </c>
      <c r="D1565" t="s">
        <v>34</v>
      </c>
      <c r="E1565" s="1">
        <v>33220</v>
      </c>
      <c r="F1565" s="2" t="s">
        <v>27</v>
      </c>
      <c r="G1565" s="2" t="s">
        <v>28</v>
      </c>
      <c r="H1565">
        <f t="shared" ca="1" si="48"/>
        <v>27</v>
      </c>
      <c r="I1565" s="3">
        <v>13</v>
      </c>
      <c r="J1565" s="4">
        <v>2711.8371036342478</v>
      </c>
      <c r="K1565" s="5">
        <v>0.12</v>
      </c>
      <c r="L1565" s="6">
        <f t="shared" si="49"/>
        <v>325.42045243610971</v>
      </c>
      <c r="M1565" t="s">
        <v>35</v>
      </c>
      <c r="N1565" s="6">
        <v>89.245621368881189</v>
      </c>
    </row>
    <row r="1566" spans="1:14">
      <c r="A1566">
        <v>61554</v>
      </c>
      <c r="B1566" t="s">
        <v>2425</v>
      </c>
      <c r="C1566" t="s">
        <v>213</v>
      </c>
      <c r="D1566" t="s">
        <v>48</v>
      </c>
      <c r="E1566" s="1">
        <v>30907</v>
      </c>
      <c r="F1566" s="2" t="s">
        <v>27</v>
      </c>
      <c r="G1566" s="2" t="s">
        <v>28</v>
      </c>
      <c r="H1566">
        <f t="shared" ca="1" si="48"/>
        <v>34</v>
      </c>
      <c r="I1566" s="3">
        <v>26</v>
      </c>
      <c r="J1566" s="4">
        <v>1678.2271015127301</v>
      </c>
      <c r="K1566" s="5">
        <v>0.25</v>
      </c>
      <c r="L1566" s="6">
        <f t="shared" si="49"/>
        <v>419.55677537818252</v>
      </c>
      <c r="M1566" t="s">
        <v>35</v>
      </c>
      <c r="N1566" s="6">
        <v>89.760970217722146</v>
      </c>
    </row>
    <row r="1567" spans="1:14">
      <c r="A1567">
        <v>61555</v>
      </c>
      <c r="B1567" t="s">
        <v>2426</v>
      </c>
      <c r="C1567" t="s">
        <v>2427</v>
      </c>
      <c r="D1567" t="s">
        <v>34</v>
      </c>
      <c r="E1567" s="1">
        <v>32267</v>
      </c>
      <c r="F1567" s="2" t="s">
        <v>27</v>
      </c>
      <c r="G1567" s="2" t="s">
        <v>28</v>
      </c>
      <c r="H1567">
        <f t="shared" ca="1" si="48"/>
        <v>30</v>
      </c>
      <c r="I1567" s="3">
        <v>9</v>
      </c>
      <c r="J1567" s="4">
        <v>3617.9661549050306</v>
      </c>
      <c r="K1567" s="5">
        <v>0.15</v>
      </c>
      <c r="L1567" s="6">
        <f t="shared" si="49"/>
        <v>542.69492323575457</v>
      </c>
      <c r="M1567" t="s">
        <v>35</v>
      </c>
      <c r="N1567" s="6">
        <v>62.007708473745993</v>
      </c>
    </row>
    <row r="1568" spans="1:14">
      <c r="A1568">
        <v>61556</v>
      </c>
      <c r="B1568" t="s">
        <v>2428</v>
      </c>
      <c r="C1568" t="s">
        <v>2427</v>
      </c>
      <c r="D1568" t="s">
        <v>34</v>
      </c>
      <c r="E1568" s="1">
        <v>27851</v>
      </c>
      <c r="F1568" s="2" t="s">
        <v>27</v>
      </c>
      <c r="G1568" s="2" t="s">
        <v>28</v>
      </c>
      <c r="H1568">
        <f t="shared" ca="1" si="48"/>
        <v>42</v>
      </c>
      <c r="I1568" s="3">
        <v>38</v>
      </c>
      <c r="J1568" s="4">
        <v>7065.3152953247018</v>
      </c>
      <c r="K1568" s="5">
        <v>0.25</v>
      </c>
      <c r="L1568" s="6">
        <f t="shared" si="49"/>
        <v>1766.3288238311754</v>
      </c>
      <c r="M1568" t="s">
        <v>35</v>
      </c>
      <c r="N1568" s="6">
        <v>65.158225944943467</v>
      </c>
    </row>
    <row r="1569" spans="1:14">
      <c r="A1569">
        <v>61557</v>
      </c>
      <c r="B1569" t="s">
        <v>2429</v>
      </c>
      <c r="C1569" t="s">
        <v>422</v>
      </c>
      <c r="D1569" t="s">
        <v>34</v>
      </c>
      <c r="E1569" s="1">
        <v>36939</v>
      </c>
      <c r="F1569" s="2" t="s">
        <v>27</v>
      </c>
      <c r="G1569" s="2" t="s">
        <v>76</v>
      </c>
      <c r="H1569">
        <f t="shared" ca="1" si="48"/>
        <v>17</v>
      </c>
      <c r="I1569" s="3">
        <v>32</v>
      </c>
      <c r="J1569" s="4">
        <v>8665.8504209083603</v>
      </c>
      <c r="K1569" s="5">
        <v>7.0000000000000007E-2</v>
      </c>
      <c r="L1569" s="6">
        <f t="shared" si="49"/>
        <v>606.60952946358532</v>
      </c>
      <c r="M1569" t="s">
        <v>29</v>
      </c>
      <c r="N1569" s="6">
        <v>338.44120328671647</v>
      </c>
    </row>
    <row r="1570" spans="1:14">
      <c r="A1570">
        <v>61558</v>
      </c>
      <c r="B1570" t="s">
        <v>2430</v>
      </c>
      <c r="C1570" t="s">
        <v>898</v>
      </c>
      <c r="D1570" t="s">
        <v>34</v>
      </c>
      <c r="E1570" s="1">
        <v>34264</v>
      </c>
      <c r="F1570" s="2" t="s">
        <v>27</v>
      </c>
      <c r="G1570" s="2" t="s">
        <v>28</v>
      </c>
      <c r="H1570">
        <f t="shared" ca="1" si="48"/>
        <v>25</v>
      </c>
      <c r="I1570" s="3">
        <v>36</v>
      </c>
      <c r="J1570" s="4">
        <v>5391.5229371519326</v>
      </c>
      <c r="K1570" s="5">
        <v>0.12</v>
      </c>
      <c r="L1570" s="6">
        <f t="shared" si="49"/>
        <v>646.98275245823186</v>
      </c>
      <c r="M1570" t="s">
        <v>35</v>
      </c>
      <c r="N1570" s="6">
        <v>172.00683645281569</v>
      </c>
    </row>
    <row r="1571" spans="1:14">
      <c r="A1571">
        <v>61559</v>
      </c>
      <c r="B1571" t="s">
        <v>2431</v>
      </c>
      <c r="C1571" t="s">
        <v>394</v>
      </c>
      <c r="D1571" t="s">
        <v>34</v>
      </c>
      <c r="E1571" s="1">
        <v>30367</v>
      </c>
      <c r="F1571" s="2" t="s">
        <v>27</v>
      </c>
      <c r="G1571" s="2" t="s">
        <v>28</v>
      </c>
      <c r="H1571">
        <f t="shared" ca="1" si="48"/>
        <v>35</v>
      </c>
      <c r="I1571" s="3">
        <v>29</v>
      </c>
      <c r="J1571" s="4">
        <v>1969.8594599756295</v>
      </c>
      <c r="K1571" s="5">
        <v>0.25</v>
      </c>
      <c r="L1571" s="6">
        <f t="shared" si="49"/>
        <v>492.46486499390738</v>
      </c>
      <c r="M1571" t="s">
        <v>35</v>
      </c>
      <c r="N1571" s="6">
        <v>190.99438582402513</v>
      </c>
    </row>
    <row r="1572" spans="1:14">
      <c r="A1572">
        <v>61560</v>
      </c>
      <c r="B1572" t="s">
        <v>2432</v>
      </c>
      <c r="C1572" t="s">
        <v>2433</v>
      </c>
      <c r="D1572" t="s">
        <v>34</v>
      </c>
      <c r="E1572" s="1">
        <v>29834</v>
      </c>
      <c r="F1572" s="2" t="s">
        <v>27</v>
      </c>
      <c r="G1572" s="2" t="s">
        <v>28</v>
      </c>
      <c r="H1572">
        <f t="shared" ca="1" si="48"/>
        <v>37</v>
      </c>
      <c r="I1572" s="3">
        <v>26</v>
      </c>
      <c r="J1572" s="4">
        <v>8391.7049526319388</v>
      </c>
      <c r="K1572" s="5">
        <v>0.25</v>
      </c>
      <c r="L1572" s="6">
        <f t="shared" si="49"/>
        <v>2097.9262381579847</v>
      </c>
      <c r="M1572" t="s">
        <v>29</v>
      </c>
      <c r="N1572" s="6">
        <v>210.12260867723299</v>
      </c>
    </row>
    <row r="1573" spans="1:14">
      <c r="A1573">
        <v>61561</v>
      </c>
      <c r="B1573" t="s">
        <v>2434</v>
      </c>
      <c r="C1573" t="s">
        <v>1283</v>
      </c>
      <c r="D1573" t="s">
        <v>48</v>
      </c>
      <c r="E1573" s="1">
        <v>32803</v>
      </c>
      <c r="F1573" s="2" t="s">
        <v>27</v>
      </c>
      <c r="G1573" s="2" t="s">
        <v>28</v>
      </c>
      <c r="H1573">
        <f t="shared" ca="1" si="48"/>
        <v>29</v>
      </c>
      <c r="I1573" s="3">
        <v>20</v>
      </c>
      <c r="J1573" s="4">
        <v>6214.3206641259112</v>
      </c>
      <c r="K1573" s="5">
        <v>0.15</v>
      </c>
      <c r="L1573" s="6">
        <f t="shared" si="49"/>
        <v>932.14809961888659</v>
      </c>
      <c r="M1573" t="s">
        <v>35</v>
      </c>
      <c r="N1573" s="6">
        <v>80.017558145792762</v>
      </c>
    </row>
    <row r="1574" spans="1:14">
      <c r="A1574">
        <v>61562</v>
      </c>
      <c r="B1574" t="s">
        <v>2435</v>
      </c>
      <c r="C1574" t="s">
        <v>2436</v>
      </c>
      <c r="D1574" t="s">
        <v>34</v>
      </c>
      <c r="E1574" s="1">
        <v>30510</v>
      </c>
      <c r="F1574" s="2" t="s">
        <v>27</v>
      </c>
      <c r="G1574" s="2" t="s">
        <v>28</v>
      </c>
      <c r="H1574">
        <f t="shared" ca="1" si="48"/>
        <v>35</v>
      </c>
      <c r="I1574" s="3">
        <v>21</v>
      </c>
      <c r="J1574" s="4">
        <v>4864.8906381316701</v>
      </c>
      <c r="K1574" s="5">
        <v>0.25</v>
      </c>
      <c r="L1574" s="6">
        <f t="shared" si="49"/>
        <v>1216.2226595329175</v>
      </c>
      <c r="M1574" t="s">
        <v>35</v>
      </c>
      <c r="N1574" s="6">
        <v>274.29680739529829</v>
      </c>
    </row>
    <row r="1575" spans="1:14">
      <c r="A1575">
        <v>61563</v>
      </c>
      <c r="B1575" t="s">
        <v>2437</v>
      </c>
      <c r="C1575" t="s">
        <v>1568</v>
      </c>
      <c r="D1575" t="s">
        <v>48</v>
      </c>
      <c r="E1575" s="1">
        <v>38657</v>
      </c>
      <c r="F1575" s="2" t="s">
        <v>27</v>
      </c>
      <c r="G1575" s="2" t="s">
        <v>260</v>
      </c>
      <c r="H1575">
        <f t="shared" ca="1" si="48"/>
        <v>12</v>
      </c>
      <c r="I1575" s="3">
        <v>20</v>
      </c>
      <c r="J1575" s="4">
        <v>7395.1589745854371</v>
      </c>
      <c r="K1575" s="5">
        <v>0.04</v>
      </c>
      <c r="L1575" s="6">
        <f t="shared" si="49"/>
        <v>295.80635898341751</v>
      </c>
      <c r="M1575" t="s">
        <v>35</v>
      </c>
      <c r="N1575" s="6">
        <v>100.45444252487528</v>
      </c>
    </row>
    <row r="1576" spans="1:14">
      <c r="A1576">
        <v>61564</v>
      </c>
      <c r="B1576" t="s">
        <v>2438</v>
      </c>
      <c r="C1576" t="s">
        <v>925</v>
      </c>
      <c r="D1576" t="s">
        <v>34</v>
      </c>
      <c r="E1576" s="1">
        <v>35854</v>
      </c>
      <c r="F1576" s="2" t="s">
        <v>27</v>
      </c>
      <c r="G1576" s="2" t="s">
        <v>28</v>
      </c>
      <c r="H1576">
        <f t="shared" ca="1" si="48"/>
        <v>20</v>
      </c>
      <c r="I1576" s="3">
        <v>19</v>
      </c>
      <c r="J1576" s="4">
        <v>8099.5373993837075</v>
      </c>
      <c r="K1576" s="5">
        <v>0.09</v>
      </c>
      <c r="L1576" s="6">
        <f t="shared" si="49"/>
        <v>728.95836594453363</v>
      </c>
      <c r="M1576" t="s">
        <v>29</v>
      </c>
      <c r="N1576" s="6">
        <v>282.16741833501487</v>
      </c>
    </row>
    <row r="1577" spans="1:14">
      <c r="A1577">
        <v>61565</v>
      </c>
      <c r="B1577" t="s">
        <v>2439</v>
      </c>
      <c r="C1577" t="s">
        <v>1702</v>
      </c>
      <c r="D1577" t="s">
        <v>48</v>
      </c>
      <c r="E1577" s="1">
        <v>38549</v>
      </c>
      <c r="F1577" s="2" t="s">
        <v>27</v>
      </c>
      <c r="G1577" s="2" t="s">
        <v>28</v>
      </c>
      <c r="H1577">
        <f t="shared" ca="1" si="48"/>
        <v>13</v>
      </c>
      <c r="I1577" s="3">
        <v>21</v>
      </c>
      <c r="J1577" s="4">
        <v>8376.0156359694556</v>
      </c>
      <c r="K1577" s="5">
        <v>0.04</v>
      </c>
      <c r="L1577" s="6">
        <f t="shared" si="49"/>
        <v>335.04062543877825</v>
      </c>
      <c r="M1577" t="s">
        <v>29</v>
      </c>
      <c r="N1577" s="6">
        <v>51.472015060119922</v>
      </c>
    </row>
    <row r="1578" spans="1:14">
      <c r="A1578">
        <v>61566</v>
      </c>
      <c r="B1578" t="s">
        <v>2440</v>
      </c>
      <c r="C1578" t="s">
        <v>1285</v>
      </c>
      <c r="D1578" t="s">
        <v>48</v>
      </c>
      <c r="E1578" s="1">
        <v>36974</v>
      </c>
      <c r="F1578" s="2" t="s">
        <v>27</v>
      </c>
      <c r="G1578" s="2" t="s">
        <v>28</v>
      </c>
      <c r="H1578">
        <f t="shared" ca="1" si="48"/>
        <v>17</v>
      </c>
      <c r="I1578" s="3">
        <v>8</v>
      </c>
      <c r="J1578" s="4">
        <v>9389.1605274137764</v>
      </c>
      <c r="K1578" s="5">
        <v>7.0000000000000007E-2</v>
      </c>
      <c r="L1578" s="6">
        <f t="shared" si="49"/>
        <v>657.24123691896443</v>
      </c>
      <c r="M1578" t="s">
        <v>29</v>
      </c>
      <c r="N1578" s="6">
        <v>107.30164701608716</v>
      </c>
    </row>
    <row r="1579" spans="1:14">
      <c r="A1579">
        <v>61567</v>
      </c>
      <c r="B1579" t="s">
        <v>2441</v>
      </c>
      <c r="C1579" t="s">
        <v>2442</v>
      </c>
      <c r="D1579" t="s">
        <v>48</v>
      </c>
      <c r="E1579" s="1">
        <v>31384</v>
      </c>
      <c r="F1579" s="2" t="s">
        <v>27</v>
      </c>
      <c r="G1579" s="2" t="s">
        <v>28</v>
      </c>
      <c r="H1579">
        <f t="shared" ca="1" si="48"/>
        <v>32</v>
      </c>
      <c r="I1579" s="3">
        <v>19</v>
      </c>
      <c r="J1579" s="4">
        <v>4733.5878693617215</v>
      </c>
      <c r="K1579" s="5">
        <v>0.15</v>
      </c>
      <c r="L1579" s="6">
        <f t="shared" si="49"/>
        <v>710.03818040425824</v>
      </c>
      <c r="M1579" t="s">
        <v>35</v>
      </c>
      <c r="N1579" s="6">
        <v>28.767644592963713</v>
      </c>
    </row>
    <row r="1580" spans="1:14">
      <c r="A1580">
        <v>61568</v>
      </c>
      <c r="B1580" t="s">
        <v>2443</v>
      </c>
      <c r="C1580" t="s">
        <v>1960</v>
      </c>
      <c r="D1580" t="s">
        <v>34</v>
      </c>
      <c r="E1580" s="1">
        <v>34385</v>
      </c>
      <c r="F1580" s="2" t="s">
        <v>27</v>
      </c>
      <c r="G1580" s="2" t="s">
        <v>28</v>
      </c>
      <c r="H1580">
        <f t="shared" ca="1" si="48"/>
        <v>24</v>
      </c>
      <c r="I1580" s="3">
        <v>37</v>
      </c>
      <c r="J1580" s="4">
        <v>8785.4415974681924</v>
      </c>
      <c r="K1580" s="5">
        <v>0.12</v>
      </c>
      <c r="L1580" s="6">
        <f t="shared" si="49"/>
        <v>1054.252991696183</v>
      </c>
      <c r="M1580" t="s">
        <v>29</v>
      </c>
      <c r="N1580" s="6">
        <v>169.15771278702493</v>
      </c>
    </row>
    <row r="1581" spans="1:14">
      <c r="A1581">
        <v>61569</v>
      </c>
      <c r="B1581" t="s">
        <v>2444</v>
      </c>
      <c r="C1581" t="s">
        <v>1742</v>
      </c>
      <c r="D1581" t="s">
        <v>48</v>
      </c>
      <c r="E1581" s="1">
        <v>28188</v>
      </c>
      <c r="F1581" s="2" t="s">
        <v>27</v>
      </c>
      <c r="G1581" s="2" t="s">
        <v>28</v>
      </c>
      <c r="H1581">
        <f t="shared" ca="1" si="48"/>
        <v>41</v>
      </c>
      <c r="I1581" s="3">
        <v>27</v>
      </c>
      <c r="J1581" s="4">
        <v>4337.972786161874</v>
      </c>
      <c r="K1581" s="5">
        <v>0.25</v>
      </c>
      <c r="L1581" s="6">
        <f t="shared" si="49"/>
        <v>1084.4931965404685</v>
      </c>
      <c r="M1581" t="s">
        <v>35</v>
      </c>
      <c r="N1581" s="6">
        <v>82.99076328867271</v>
      </c>
    </row>
    <row r="1582" spans="1:14">
      <c r="A1582">
        <v>61570</v>
      </c>
      <c r="B1582" t="s">
        <v>2445</v>
      </c>
      <c r="C1582" t="s">
        <v>1778</v>
      </c>
      <c r="D1582" t="s">
        <v>48</v>
      </c>
      <c r="E1582" s="1">
        <v>33213</v>
      </c>
      <c r="F1582" s="2" t="s">
        <v>27</v>
      </c>
      <c r="G1582" s="2" t="s">
        <v>42</v>
      </c>
      <c r="H1582">
        <f t="shared" ca="1" si="48"/>
        <v>27</v>
      </c>
      <c r="I1582" s="3">
        <v>35</v>
      </c>
      <c r="J1582" s="4">
        <v>9132.232475182027</v>
      </c>
      <c r="K1582" s="5">
        <v>0.12</v>
      </c>
      <c r="L1582" s="6">
        <f t="shared" si="49"/>
        <v>1095.8678970218432</v>
      </c>
      <c r="M1582" t="s">
        <v>29</v>
      </c>
      <c r="N1582" s="6">
        <v>29.417057928420469</v>
      </c>
    </row>
    <row r="1583" spans="1:14">
      <c r="A1583">
        <v>61571</v>
      </c>
      <c r="B1583" t="s">
        <v>2446</v>
      </c>
      <c r="C1583" t="s">
        <v>1893</v>
      </c>
      <c r="D1583" t="s">
        <v>48</v>
      </c>
      <c r="E1583" s="1">
        <v>36877</v>
      </c>
      <c r="F1583" s="2" t="s">
        <v>27</v>
      </c>
      <c r="G1583" s="2" t="s">
        <v>28</v>
      </c>
      <c r="H1583">
        <f t="shared" ca="1" si="48"/>
        <v>17</v>
      </c>
      <c r="I1583" s="3">
        <v>11</v>
      </c>
      <c r="J1583" s="4">
        <v>5106.4444621102593</v>
      </c>
      <c r="K1583" s="5">
        <v>7.0000000000000007E-2</v>
      </c>
      <c r="L1583" s="6">
        <f t="shared" si="49"/>
        <v>357.45111234771821</v>
      </c>
      <c r="M1583" t="s">
        <v>35</v>
      </c>
      <c r="N1583" s="6">
        <v>94.236521561197662</v>
      </c>
    </row>
    <row r="1584" spans="1:14">
      <c r="A1584">
        <v>61572</v>
      </c>
      <c r="B1584" t="s">
        <v>2447</v>
      </c>
      <c r="C1584" t="s">
        <v>1906</v>
      </c>
      <c r="D1584" t="s">
        <v>48</v>
      </c>
      <c r="E1584" s="1">
        <v>32575</v>
      </c>
      <c r="F1584" s="2" t="s">
        <v>27</v>
      </c>
      <c r="G1584" s="2" t="s">
        <v>28</v>
      </c>
      <c r="H1584">
        <f t="shared" ca="1" si="48"/>
        <v>29</v>
      </c>
      <c r="I1584" s="3">
        <v>10</v>
      </c>
      <c r="J1584" s="4">
        <v>5991.7255663655769</v>
      </c>
      <c r="K1584" s="5">
        <v>0.15</v>
      </c>
      <c r="L1584" s="6">
        <f t="shared" si="49"/>
        <v>898.75883495483652</v>
      </c>
      <c r="M1584" t="s">
        <v>35</v>
      </c>
      <c r="N1584" s="6">
        <v>89.08226167025812</v>
      </c>
    </row>
    <row r="1585" spans="1:14">
      <c r="A1585">
        <v>61573</v>
      </c>
      <c r="B1585" t="s">
        <v>2448</v>
      </c>
      <c r="C1585" t="s">
        <v>525</v>
      </c>
      <c r="D1585" t="s">
        <v>34</v>
      </c>
      <c r="E1585" s="1">
        <v>35736</v>
      </c>
      <c r="F1585" s="2" t="s">
        <v>27</v>
      </c>
      <c r="G1585" s="2" t="s">
        <v>28</v>
      </c>
      <c r="H1585">
        <f t="shared" ca="1" si="48"/>
        <v>20</v>
      </c>
      <c r="I1585" s="3">
        <v>7</v>
      </c>
      <c r="J1585" s="4">
        <v>5576.0488462629546</v>
      </c>
      <c r="K1585" s="5">
        <v>0.09</v>
      </c>
      <c r="L1585" s="6">
        <f t="shared" si="49"/>
        <v>501.84439616366592</v>
      </c>
      <c r="M1585" t="s">
        <v>35</v>
      </c>
      <c r="N1585" s="6">
        <v>262.62946785641185</v>
      </c>
    </row>
    <row r="1586" spans="1:14">
      <c r="A1586">
        <v>61574</v>
      </c>
      <c r="B1586" t="s">
        <v>2449</v>
      </c>
      <c r="C1586" t="s">
        <v>611</v>
      </c>
      <c r="D1586" t="s">
        <v>34</v>
      </c>
      <c r="E1586" s="1">
        <v>29185</v>
      </c>
      <c r="F1586" s="2" t="s">
        <v>27</v>
      </c>
      <c r="G1586" s="2" t="s">
        <v>28</v>
      </c>
      <c r="H1586">
        <f t="shared" ca="1" si="48"/>
        <v>38</v>
      </c>
      <c r="I1586" s="3">
        <v>13</v>
      </c>
      <c r="J1586" s="4">
        <v>5701.9507871340684</v>
      </c>
      <c r="K1586" s="5">
        <v>0.25</v>
      </c>
      <c r="L1586" s="6">
        <f t="shared" si="49"/>
        <v>1425.4876967835171</v>
      </c>
      <c r="M1586" t="s">
        <v>35</v>
      </c>
      <c r="N1586" s="6">
        <v>328.81150925702423</v>
      </c>
    </row>
    <row r="1587" spans="1:14">
      <c r="A1587">
        <v>61575</v>
      </c>
      <c r="B1587" t="s">
        <v>2450</v>
      </c>
      <c r="C1587" t="s">
        <v>2224</v>
      </c>
      <c r="D1587" t="s">
        <v>48</v>
      </c>
      <c r="E1587" s="1">
        <v>27746</v>
      </c>
      <c r="F1587" s="2" t="s">
        <v>127</v>
      </c>
      <c r="G1587" s="2" t="s">
        <v>397</v>
      </c>
      <c r="H1587">
        <f t="shared" ca="1" si="48"/>
        <v>42</v>
      </c>
      <c r="I1587" s="3">
        <v>17</v>
      </c>
      <c r="J1587" s="4">
        <v>4427.8676116214801</v>
      </c>
      <c r="K1587" s="5">
        <v>0.25</v>
      </c>
      <c r="L1587" s="6">
        <f t="shared" si="49"/>
        <v>1106.96690290537</v>
      </c>
      <c r="M1587" t="s">
        <v>35</v>
      </c>
      <c r="N1587" s="6">
        <v>74.03699415908001</v>
      </c>
    </row>
    <row r="1588" spans="1:14">
      <c r="A1588">
        <v>61576</v>
      </c>
      <c r="B1588" t="s">
        <v>2451</v>
      </c>
      <c r="C1588" t="s">
        <v>2267</v>
      </c>
      <c r="D1588" t="s">
        <v>48</v>
      </c>
      <c r="E1588" s="1">
        <v>35589</v>
      </c>
      <c r="F1588" s="2" t="s">
        <v>27</v>
      </c>
      <c r="G1588" s="2" t="s">
        <v>28</v>
      </c>
      <c r="H1588">
        <f t="shared" ca="1" si="48"/>
        <v>21</v>
      </c>
      <c r="I1588" s="3">
        <v>29</v>
      </c>
      <c r="J1588" s="4">
        <v>3144.397476927742</v>
      </c>
      <c r="K1588" s="5">
        <v>0.09</v>
      </c>
      <c r="L1588" s="6">
        <f t="shared" si="49"/>
        <v>282.99577292349676</v>
      </c>
      <c r="M1588" t="s">
        <v>35</v>
      </c>
      <c r="N1588" s="6">
        <v>28.131453359047214</v>
      </c>
    </row>
    <row r="1589" spans="1:14">
      <c r="A1589">
        <v>61577</v>
      </c>
      <c r="B1589" t="s">
        <v>2452</v>
      </c>
      <c r="C1589" t="s">
        <v>2306</v>
      </c>
      <c r="D1589" t="s">
        <v>48</v>
      </c>
      <c r="E1589" s="1">
        <v>39408</v>
      </c>
      <c r="F1589" s="2" t="s">
        <v>27</v>
      </c>
      <c r="G1589" s="2" t="s">
        <v>28</v>
      </c>
      <c r="H1589">
        <f t="shared" ca="1" si="48"/>
        <v>10</v>
      </c>
      <c r="I1589" s="3">
        <v>12</v>
      </c>
      <c r="J1589" s="4">
        <v>9490.0312913444504</v>
      </c>
      <c r="K1589" s="5">
        <v>0.04</v>
      </c>
      <c r="L1589" s="6">
        <f t="shared" si="49"/>
        <v>379.60125165377804</v>
      </c>
      <c r="M1589" t="s">
        <v>29</v>
      </c>
      <c r="N1589" s="6">
        <v>65.332305510173995</v>
      </c>
    </row>
    <row r="1590" spans="1:14">
      <c r="A1590">
        <v>61578</v>
      </c>
      <c r="B1590" t="s">
        <v>2453</v>
      </c>
      <c r="C1590" t="s">
        <v>907</v>
      </c>
      <c r="D1590" t="s">
        <v>48</v>
      </c>
      <c r="E1590" s="1">
        <v>36106</v>
      </c>
      <c r="F1590" s="2" t="s">
        <v>27</v>
      </c>
      <c r="G1590" s="2" t="s">
        <v>28</v>
      </c>
      <c r="H1590">
        <f t="shared" ca="1" si="48"/>
        <v>19</v>
      </c>
      <c r="I1590" s="3">
        <v>29</v>
      </c>
      <c r="J1590" s="4">
        <v>8928.6358390764908</v>
      </c>
      <c r="K1590" s="5">
        <v>0.09</v>
      </c>
      <c r="L1590" s="6">
        <f t="shared" si="49"/>
        <v>803.57722551688414</v>
      </c>
      <c r="M1590" t="s">
        <v>29</v>
      </c>
      <c r="N1590" s="6">
        <v>30.253917109971482</v>
      </c>
    </row>
    <row r="1591" spans="1:14">
      <c r="A1591">
        <v>61579</v>
      </c>
      <c r="B1591" t="s">
        <v>2454</v>
      </c>
      <c r="C1591" t="s">
        <v>1313</v>
      </c>
      <c r="D1591" t="s">
        <v>48</v>
      </c>
      <c r="E1591" s="1">
        <v>33521</v>
      </c>
      <c r="F1591" s="2" t="s">
        <v>27</v>
      </c>
      <c r="G1591" s="2" t="s">
        <v>28</v>
      </c>
      <c r="H1591">
        <f t="shared" ca="1" si="48"/>
        <v>27</v>
      </c>
      <c r="I1591" s="3">
        <v>26</v>
      </c>
      <c r="J1591" s="4">
        <v>3436.274869709137</v>
      </c>
      <c r="K1591" s="5">
        <v>0.12</v>
      </c>
      <c r="L1591" s="6">
        <f t="shared" si="49"/>
        <v>412.3529843650964</v>
      </c>
      <c r="M1591" t="s">
        <v>35</v>
      </c>
      <c r="N1591" s="6">
        <v>32.841154583293211</v>
      </c>
    </row>
    <row r="1592" spans="1:14">
      <c r="A1592">
        <v>61580</v>
      </c>
      <c r="B1592" t="s">
        <v>2455</v>
      </c>
      <c r="C1592" t="s">
        <v>2456</v>
      </c>
      <c r="D1592" t="s">
        <v>34</v>
      </c>
      <c r="E1592" s="1">
        <v>38325</v>
      </c>
      <c r="F1592" s="2" t="s">
        <v>27</v>
      </c>
      <c r="G1592" s="2" t="s">
        <v>76</v>
      </c>
      <c r="H1592">
        <f t="shared" ca="1" si="48"/>
        <v>13</v>
      </c>
      <c r="I1592" s="3">
        <v>30</v>
      </c>
      <c r="J1592" s="4">
        <v>6760.6162907985854</v>
      </c>
      <c r="K1592" s="5">
        <v>7.0000000000000007E-2</v>
      </c>
      <c r="L1592" s="6">
        <f t="shared" si="49"/>
        <v>473.24314035590101</v>
      </c>
      <c r="M1592" t="s">
        <v>35</v>
      </c>
      <c r="N1592" s="6">
        <v>288.19120734503093</v>
      </c>
    </row>
    <row r="1593" spans="1:14">
      <c r="A1593">
        <v>61581</v>
      </c>
      <c r="B1593" t="s">
        <v>2457</v>
      </c>
      <c r="C1593" t="s">
        <v>2347</v>
      </c>
      <c r="D1593" t="s">
        <v>34</v>
      </c>
      <c r="E1593" s="1">
        <v>40108</v>
      </c>
      <c r="F1593" s="2" t="s">
        <v>27</v>
      </c>
      <c r="G1593" s="2" t="s">
        <v>76</v>
      </c>
      <c r="H1593">
        <f t="shared" ca="1" si="48"/>
        <v>9</v>
      </c>
      <c r="I1593" s="3">
        <v>35</v>
      </c>
      <c r="J1593" s="4">
        <v>7514.6326381558565</v>
      </c>
      <c r="K1593" s="5">
        <v>0</v>
      </c>
      <c r="L1593" s="6">
        <f t="shared" si="49"/>
        <v>0</v>
      </c>
      <c r="M1593" t="s">
        <v>35</v>
      </c>
      <c r="N1593" s="6">
        <v>101.83872277863682</v>
      </c>
    </row>
    <row r="1594" spans="1:14">
      <c r="A1594">
        <v>61582</v>
      </c>
      <c r="B1594" t="s">
        <v>2458</v>
      </c>
      <c r="C1594" t="s">
        <v>2442</v>
      </c>
      <c r="D1594" t="s">
        <v>48</v>
      </c>
      <c r="E1594" s="1">
        <v>31856</v>
      </c>
      <c r="F1594" s="2" t="s">
        <v>27</v>
      </c>
      <c r="G1594" s="2" t="s">
        <v>28</v>
      </c>
      <c r="H1594">
        <f t="shared" ca="1" si="48"/>
        <v>31</v>
      </c>
      <c r="I1594" s="3">
        <v>6</v>
      </c>
      <c r="J1594" s="4">
        <v>3565.2536699953243</v>
      </c>
      <c r="K1594" s="5">
        <v>0.15</v>
      </c>
      <c r="L1594" s="6">
        <f t="shared" si="49"/>
        <v>534.78805049929861</v>
      </c>
      <c r="M1594" t="s">
        <v>35</v>
      </c>
      <c r="N1594" s="6">
        <v>33.80314636668048</v>
      </c>
    </row>
    <row r="1595" spans="1:14">
      <c r="A1595">
        <v>61583</v>
      </c>
      <c r="B1595" t="s">
        <v>2459</v>
      </c>
      <c r="C1595" t="s">
        <v>2460</v>
      </c>
      <c r="D1595" t="s">
        <v>48</v>
      </c>
      <c r="E1595" s="1">
        <v>27480</v>
      </c>
      <c r="F1595" s="2" t="s">
        <v>27</v>
      </c>
      <c r="G1595" s="2" t="s">
        <v>28</v>
      </c>
      <c r="H1595">
        <f t="shared" ca="1" si="48"/>
        <v>43</v>
      </c>
      <c r="I1595" s="3">
        <v>11</v>
      </c>
      <c r="J1595" s="4">
        <v>4791.5595958924659</v>
      </c>
      <c r="K1595" s="5">
        <v>0.25</v>
      </c>
      <c r="L1595" s="6">
        <f t="shared" si="49"/>
        <v>1197.8898989731165</v>
      </c>
      <c r="M1595" t="s">
        <v>35</v>
      </c>
      <c r="N1595" s="6">
        <v>73.167367939354804</v>
      </c>
    </row>
    <row r="1596" spans="1:14">
      <c r="A1596">
        <v>61584</v>
      </c>
      <c r="B1596" t="s">
        <v>2461</v>
      </c>
      <c r="C1596" t="s">
        <v>2462</v>
      </c>
      <c r="D1596" t="s">
        <v>48</v>
      </c>
      <c r="E1596" s="1">
        <v>38353</v>
      </c>
      <c r="F1596" s="2" t="s">
        <v>27</v>
      </c>
      <c r="G1596" s="2" t="s">
        <v>28</v>
      </c>
      <c r="H1596">
        <f t="shared" ca="1" si="48"/>
        <v>13</v>
      </c>
      <c r="I1596" s="3">
        <v>16</v>
      </c>
      <c r="J1596" s="4">
        <v>6718.8297289141183</v>
      </c>
      <c r="K1596" s="5">
        <v>7.0000000000000007E-2</v>
      </c>
      <c r="L1596" s="6">
        <f t="shared" si="49"/>
        <v>470.31808102398833</v>
      </c>
      <c r="M1596" t="s">
        <v>35</v>
      </c>
      <c r="N1596" s="6">
        <v>73.41246788762372</v>
      </c>
    </row>
    <row r="1597" spans="1:14">
      <c r="A1597">
        <v>61585</v>
      </c>
      <c r="B1597" t="s">
        <v>2463</v>
      </c>
      <c r="C1597" t="s">
        <v>2464</v>
      </c>
      <c r="D1597" t="s">
        <v>48</v>
      </c>
      <c r="E1597" s="1">
        <v>27731</v>
      </c>
      <c r="F1597" s="2" t="s">
        <v>27</v>
      </c>
      <c r="G1597" s="2" t="s">
        <v>49</v>
      </c>
      <c r="H1597">
        <f t="shared" ca="1" si="48"/>
        <v>42</v>
      </c>
      <c r="I1597" s="3">
        <v>23</v>
      </c>
      <c r="J1597" s="4">
        <v>6171.0744263174256</v>
      </c>
      <c r="K1597" s="5">
        <v>0.25</v>
      </c>
      <c r="L1597" s="6">
        <f t="shared" si="49"/>
        <v>1542.7686065793564</v>
      </c>
      <c r="M1597" t="s">
        <v>35</v>
      </c>
      <c r="N1597" s="6">
        <v>29.462833602259817</v>
      </c>
    </row>
    <row r="1598" spans="1:14">
      <c r="A1598">
        <v>61586</v>
      </c>
      <c r="B1598" t="s">
        <v>2465</v>
      </c>
      <c r="C1598" t="s">
        <v>2367</v>
      </c>
      <c r="D1598" t="s">
        <v>34</v>
      </c>
      <c r="E1598" s="1">
        <v>28018</v>
      </c>
      <c r="F1598" s="2" t="s">
        <v>27</v>
      </c>
      <c r="G1598" s="2" t="s">
        <v>28</v>
      </c>
      <c r="H1598">
        <f t="shared" ca="1" si="48"/>
        <v>42</v>
      </c>
      <c r="I1598" s="3">
        <v>28</v>
      </c>
      <c r="J1598" s="4">
        <v>5923.3538613949959</v>
      </c>
      <c r="K1598" s="5">
        <v>0.25</v>
      </c>
      <c r="L1598" s="6">
        <f t="shared" si="49"/>
        <v>1480.838465348749</v>
      </c>
      <c r="M1598" t="s">
        <v>35</v>
      </c>
      <c r="N1598" s="6">
        <v>141.52192846128293</v>
      </c>
    </row>
    <row r="1599" spans="1:14">
      <c r="A1599">
        <v>61587</v>
      </c>
      <c r="B1599" t="s">
        <v>2466</v>
      </c>
      <c r="C1599" t="s">
        <v>1289</v>
      </c>
      <c r="D1599" t="s">
        <v>48</v>
      </c>
      <c r="E1599" s="1">
        <v>29943</v>
      </c>
      <c r="F1599" s="2" t="s">
        <v>27</v>
      </c>
      <c r="G1599" s="2" t="s">
        <v>28</v>
      </c>
      <c r="H1599">
        <f t="shared" ca="1" si="48"/>
        <v>36</v>
      </c>
      <c r="I1599" s="3">
        <v>36</v>
      </c>
      <c r="J1599" s="4">
        <v>8695.2796260339819</v>
      </c>
      <c r="K1599" s="5">
        <v>0.25</v>
      </c>
      <c r="L1599" s="6">
        <f t="shared" si="49"/>
        <v>2173.8199065084955</v>
      </c>
      <c r="M1599" t="s">
        <v>29</v>
      </c>
      <c r="N1599" s="6">
        <v>30.460141645972172</v>
      </c>
    </row>
    <row r="1600" spans="1:14">
      <c r="A1600">
        <v>61588</v>
      </c>
      <c r="B1600" t="s">
        <v>2467</v>
      </c>
      <c r="C1600" t="s">
        <v>2468</v>
      </c>
      <c r="D1600" t="s">
        <v>34</v>
      </c>
      <c r="E1600" s="1">
        <v>35663</v>
      </c>
      <c r="F1600" s="2" t="s">
        <v>27</v>
      </c>
      <c r="G1600" s="2" t="s">
        <v>28</v>
      </c>
      <c r="H1600">
        <f t="shared" ca="1" si="48"/>
        <v>21</v>
      </c>
      <c r="I1600" s="3">
        <v>37</v>
      </c>
      <c r="J1600" s="4">
        <v>3379.5609519638974</v>
      </c>
      <c r="K1600" s="5">
        <v>0.09</v>
      </c>
      <c r="L1600" s="6">
        <f t="shared" si="49"/>
        <v>304.16048567675074</v>
      </c>
      <c r="M1600" t="s">
        <v>35</v>
      </c>
      <c r="N1600" s="6">
        <v>204.84170798283358</v>
      </c>
    </row>
    <row r="1601" spans="1:14">
      <c r="A1601">
        <v>61589</v>
      </c>
      <c r="B1601" t="s">
        <v>2469</v>
      </c>
      <c r="C1601" t="s">
        <v>2470</v>
      </c>
      <c r="D1601" t="s">
        <v>48</v>
      </c>
      <c r="E1601" s="1">
        <v>29934</v>
      </c>
      <c r="F1601" s="2" t="s">
        <v>27</v>
      </c>
      <c r="G1601" s="2" t="s">
        <v>28</v>
      </c>
      <c r="H1601">
        <f t="shared" ca="1" si="48"/>
        <v>36</v>
      </c>
      <c r="I1601" s="3">
        <v>6</v>
      </c>
      <c r="J1601" s="4">
        <v>8638.1017266489398</v>
      </c>
      <c r="K1601" s="5">
        <v>0.25</v>
      </c>
      <c r="L1601" s="6">
        <f t="shared" si="49"/>
        <v>2159.525431662235</v>
      </c>
      <c r="M1601" t="s">
        <v>29</v>
      </c>
      <c r="N1601" s="6">
        <v>56.71949751163794</v>
      </c>
    </row>
    <row r="1602" spans="1:14">
      <c r="A1602">
        <v>61590</v>
      </c>
      <c r="B1602" t="s">
        <v>2471</v>
      </c>
      <c r="C1602" t="s">
        <v>2472</v>
      </c>
      <c r="D1602" t="s">
        <v>34</v>
      </c>
      <c r="E1602" s="1">
        <v>36641</v>
      </c>
      <c r="F1602" s="2" t="s">
        <v>27</v>
      </c>
      <c r="G1602" s="2" t="s">
        <v>28</v>
      </c>
      <c r="H1602">
        <f t="shared" ca="1" si="48"/>
        <v>18</v>
      </c>
      <c r="I1602" s="3">
        <v>23</v>
      </c>
      <c r="J1602" s="4">
        <v>9195.6219293444083</v>
      </c>
      <c r="K1602" s="5">
        <v>7.0000000000000007E-2</v>
      </c>
      <c r="L1602" s="6">
        <f t="shared" si="49"/>
        <v>643.69353505410868</v>
      </c>
      <c r="M1602" t="s">
        <v>29</v>
      </c>
      <c r="N1602" s="6">
        <v>69.549015284852629</v>
      </c>
    </row>
    <row r="1603" spans="1:14">
      <c r="A1603">
        <v>61591</v>
      </c>
      <c r="B1603" t="s">
        <v>2473</v>
      </c>
      <c r="C1603" t="s">
        <v>2474</v>
      </c>
      <c r="D1603" t="s">
        <v>34</v>
      </c>
      <c r="E1603" s="1">
        <v>29652</v>
      </c>
      <c r="F1603" s="2" t="s">
        <v>27</v>
      </c>
      <c r="G1603" s="2" t="s">
        <v>76</v>
      </c>
      <c r="H1603">
        <f t="shared" ca="1" si="48"/>
        <v>37</v>
      </c>
      <c r="I1603" s="3">
        <v>11</v>
      </c>
      <c r="J1603" s="4">
        <v>4714.9879484767125</v>
      </c>
      <c r="K1603" s="5">
        <v>0.25</v>
      </c>
      <c r="L1603" s="6">
        <f t="shared" si="49"/>
        <v>1178.7469871191781</v>
      </c>
      <c r="M1603" t="s">
        <v>35</v>
      </c>
      <c r="N1603" s="6">
        <v>331.34675136931332</v>
      </c>
    </row>
    <row r="1604" spans="1:14">
      <c r="A1604">
        <v>61592</v>
      </c>
      <c r="B1604" t="s">
        <v>2475</v>
      </c>
      <c r="C1604" t="s">
        <v>2476</v>
      </c>
      <c r="D1604" t="s">
        <v>48</v>
      </c>
      <c r="E1604" s="1">
        <v>29731</v>
      </c>
      <c r="F1604" s="2" t="s">
        <v>127</v>
      </c>
      <c r="G1604" s="2" t="s">
        <v>397</v>
      </c>
      <c r="H1604">
        <f t="shared" ca="1" si="48"/>
        <v>37</v>
      </c>
      <c r="I1604" s="3">
        <v>16</v>
      </c>
      <c r="J1604" s="4">
        <v>5483.111821167171</v>
      </c>
      <c r="K1604" s="5">
        <v>0.25</v>
      </c>
      <c r="L1604" s="6">
        <f t="shared" si="49"/>
        <v>1370.7779552917928</v>
      </c>
      <c r="M1604" t="s">
        <v>35</v>
      </c>
      <c r="N1604" s="6">
        <v>47.934710910970047</v>
      </c>
    </row>
    <row r="1605" spans="1:14">
      <c r="A1605">
        <v>61593</v>
      </c>
      <c r="B1605" t="s">
        <v>2477</v>
      </c>
      <c r="C1605" t="s">
        <v>814</v>
      </c>
      <c r="D1605" t="s">
        <v>34</v>
      </c>
      <c r="E1605" s="1">
        <v>31195</v>
      </c>
      <c r="F1605" s="2" t="s">
        <v>27</v>
      </c>
      <c r="G1605" s="2" t="s">
        <v>28</v>
      </c>
      <c r="H1605">
        <f t="shared" ca="1" si="48"/>
        <v>33</v>
      </c>
      <c r="I1605" s="3">
        <v>23</v>
      </c>
      <c r="J1605" s="4">
        <v>9748.4821645383545</v>
      </c>
      <c r="K1605" s="5">
        <v>0.15</v>
      </c>
      <c r="L1605" s="6">
        <f t="shared" si="49"/>
        <v>1462.2723246807532</v>
      </c>
      <c r="M1605" t="s">
        <v>29</v>
      </c>
      <c r="N1605" s="6">
        <v>154.53904297587383</v>
      </c>
    </row>
    <row r="1606" spans="1:14">
      <c r="A1606">
        <v>61594</v>
      </c>
      <c r="B1606" t="s">
        <v>2478</v>
      </c>
      <c r="C1606" t="s">
        <v>2479</v>
      </c>
      <c r="D1606" t="s">
        <v>48</v>
      </c>
      <c r="E1606" s="1">
        <v>28844</v>
      </c>
      <c r="F1606" s="2" t="s">
        <v>27</v>
      </c>
      <c r="G1606" s="2" t="s">
        <v>28</v>
      </c>
      <c r="H1606">
        <f t="shared" ca="1" si="48"/>
        <v>39</v>
      </c>
      <c r="I1606" s="3">
        <v>16</v>
      </c>
      <c r="J1606" s="4">
        <v>6234.7548770814756</v>
      </c>
      <c r="K1606" s="5">
        <v>0.25</v>
      </c>
      <c r="L1606" s="6">
        <f t="shared" si="49"/>
        <v>1558.6887192703689</v>
      </c>
      <c r="M1606" t="s">
        <v>35</v>
      </c>
      <c r="N1606" s="6">
        <v>87.710063891191481</v>
      </c>
    </row>
    <row r="1607" spans="1:14">
      <c r="A1607">
        <v>61595</v>
      </c>
      <c r="B1607" t="s">
        <v>2480</v>
      </c>
      <c r="C1607" t="s">
        <v>2481</v>
      </c>
      <c r="D1607" t="s">
        <v>48</v>
      </c>
      <c r="E1607" s="1">
        <v>34701</v>
      </c>
      <c r="F1607" s="2" t="s">
        <v>27</v>
      </c>
      <c r="G1607" s="2" t="s">
        <v>76</v>
      </c>
      <c r="H1607">
        <f t="shared" ca="1" si="48"/>
        <v>23</v>
      </c>
      <c r="I1607" s="3">
        <v>37</v>
      </c>
      <c r="J1607" s="4">
        <v>4077.53725012636</v>
      </c>
      <c r="K1607" s="5">
        <v>0.12</v>
      </c>
      <c r="L1607" s="6">
        <f t="shared" si="49"/>
        <v>489.30447001516319</v>
      </c>
      <c r="M1607" t="s">
        <v>35</v>
      </c>
      <c r="N1607" s="6">
        <v>80.992726553273116</v>
      </c>
    </row>
    <row r="1608" spans="1:14">
      <c r="A1608">
        <v>61596</v>
      </c>
      <c r="B1608" t="s">
        <v>2482</v>
      </c>
      <c r="C1608" t="s">
        <v>2401</v>
      </c>
      <c r="D1608" t="s">
        <v>34</v>
      </c>
      <c r="E1608" s="1">
        <v>37433</v>
      </c>
      <c r="F1608" s="2" t="s">
        <v>27</v>
      </c>
      <c r="G1608" s="2" t="s">
        <v>49</v>
      </c>
      <c r="H1608">
        <f t="shared" ca="1" si="48"/>
        <v>16</v>
      </c>
      <c r="I1608" s="3">
        <v>32</v>
      </c>
      <c r="J1608" s="4">
        <v>7894.9870350064839</v>
      </c>
      <c r="K1608" s="5">
        <v>7.0000000000000007E-2</v>
      </c>
      <c r="L1608" s="6">
        <f t="shared" si="49"/>
        <v>552.64909245045396</v>
      </c>
      <c r="M1608" t="s">
        <v>35</v>
      </c>
      <c r="N1608" s="6">
        <v>333.56912739559431</v>
      </c>
    </row>
    <row r="1609" spans="1:14">
      <c r="A1609">
        <v>61597</v>
      </c>
      <c r="B1609" t="s">
        <v>2483</v>
      </c>
      <c r="C1609" t="s">
        <v>2484</v>
      </c>
      <c r="D1609" t="s">
        <v>48</v>
      </c>
      <c r="E1609" s="1">
        <v>29794</v>
      </c>
      <c r="F1609" s="2" t="s">
        <v>27</v>
      </c>
      <c r="G1609" s="2" t="s">
        <v>28</v>
      </c>
      <c r="H1609">
        <f t="shared" ca="1" si="48"/>
        <v>37</v>
      </c>
      <c r="I1609" s="3">
        <v>22</v>
      </c>
      <c r="J1609" s="4">
        <v>1556.0712275907458</v>
      </c>
      <c r="K1609" s="5">
        <v>0.25</v>
      </c>
      <c r="L1609" s="6">
        <f t="shared" si="49"/>
        <v>389.01780689768646</v>
      </c>
      <c r="M1609" t="s">
        <v>35</v>
      </c>
      <c r="N1609" s="6">
        <v>66.608721457268089</v>
      </c>
    </row>
    <row r="1610" spans="1:14">
      <c r="A1610">
        <v>61598</v>
      </c>
      <c r="B1610" t="s">
        <v>2485</v>
      </c>
      <c r="C1610" t="s">
        <v>2418</v>
      </c>
      <c r="D1610" t="s">
        <v>34</v>
      </c>
      <c r="E1610" s="1">
        <v>30131</v>
      </c>
      <c r="F1610" s="2" t="s">
        <v>27</v>
      </c>
      <c r="G1610" s="2" t="s">
        <v>28</v>
      </c>
      <c r="H1610">
        <f t="shared" ca="1" si="48"/>
        <v>36</v>
      </c>
      <c r="I1610" s="3">
        <v>39</v>
      </c>
      <c r="J1610" s="4">
        <v>3863.0729391611162</v>
      </c>
      <c r="K1610" s="5">
        <v>0.25</v>
      </c>
      <c r="L1610" s="6">
        <f t="shared" si="49"/>
        <v>965.76823479027905</v>
      </c>
      <c r="M1610" t="s">
        <v>35</v>
      </c>
      <c r="N1610" s="6">
        <v>181.09603734740506</v>
      </c>
    </row>
    <row r="1611" spans="1:14">
      <c r="A1611">
        <v>61599</v>
      </c>
      <c r="B1611" t="s">
        <v>2486</v>
      </c>
      <c r="C1611" t="s">
        <v>2487</v>
      </c>
      <c r="D1611" t="s">
        <v>48</v>
      </c>
      <c r="E1611" s="1">
        <v>29884</v>
      </c>
      <c r="F1611" s="2" t="s">
        <v>27</v>
      </c>
      <c r="G1611" s="2" t="s">
        <v>28</v>
      </c>
      <c r="H1611">
        <f t="shared" ca="1" si="48"/>
        <v>37</v>
      </c>
      <c r="I1611" s="3">
        <v>24</v>
      </c>
      <c r="J1611" s="4">
        <v>8287.9726358690132</v>
      </c>
      <c r="K1611" s="5">
        <v>0.25</v>
      </c>
      <c r="L1611" s="6">
        <f t="shared" si="49"/>
        <v>2071.9931589672533</v>
      </c>
      <c r="M1611" t="s">
        <v>29</v>
      </c>
      <c r="N1611" s="6">
        <v>71.798684089326983</v>
      </c>
    </row>
    <row r="1612" spans="1:14">
      <c r="A1612">
        <v>61600</v>
      </c>
      <c r="B1612" t="s">
        <v>2488</v>
      </c>
      <c r="C1612" t="s">
        <v>1103</v>
      </c>
      <c r="D1612" t="s">
        <v>48</v>
      </c>
      <c r="E1612" s="1">
        <v>39987</v>
      </c>
      <c r="F1612" s="2" t="s">
        <v>27</v>
      </c>
      <c r="G1612" s="2" t="s">
        <v>28</v>
      </c>
      <c r="H1612">
        <f t="shared" ref="H1612:H1675" ca="1" si="50">DATEDIF(E1612,TODAY(),"y")</f>
        <v>9</v>
      </c>
      <c r="I1612" s="3">
        <v>28</v>
      </c>
      <c r="J1612" s="4">
        <v>2879.8527012585932</v>
      </c>
      <c r="K1612" s="5">
        <v>0</v>
      </c>
      <c r="L1612" s="6">
        <f t="shared" ref="L1612:L1675" si="51">K1612*J1612</f>
        <v>0</v>
      </c>
      <c r="M1612" t="s">
        <v>35</v>
      </c>
      <c r="N1612" s="6">
        <v>45.391268476648875</v>
      </c>
    </row>
    <row r="1613" spans="1:14">
      <c r="A1613">
        <v>61601</v>
      </c>
      <c r="B1613" t="s">
        <v>2489</v>
      </c>
      <c r="C1613" t="s">
        <v>2490</v>
      </c>
      <c r="D1613" t="s">
        <v>48</v>
      </c>
      <c r="E1613" s="1">
        <v>29735</v>
      </c>
      <c r="F1613" s="2" t="s">
        <v>127</v>
      </c>
      <c r="G1613" s="2" t="s">
        <v>466</v>
      </c>
      <c r="H1613">
        <f t="shared" ca="1" si="50"/>
        <v>37</v>
      </c>
      <c r="I1613" s="3">
        <v>25</v>
      </c>
      <c r="J1613" s="4">
        <v>3523.8448910848028</v>
      </c>
      <c r="K1613" s="5">
        <v>0.25</v>
      </c>
      <c r="L1613" s="6">
        <f t="shared" si="51"/>
        <v>880.96122277120071</v>
      </c>
      <c r="M1613" t="s">
        <v>35</v>
      </c>
      <c r="N1613" s="6">
        <v>79.257077914688466</v>
      </c>
    </row>
    <row r="1614" spans="1:14">
      <c r="A1614">
        <v>61602</v>
      </c>
      <c r="B1614" t="s">
        <v>2491</v>
      </c>
      <c r="C1614" t="s">
        <v>2492</v>
      </c>
      <c r="D1614" t="s">
        <v>48</v>
      </c>
      <c r="E1614" s="1">
        <v>31976</v>
      </c>
      <c r="F1614" s="2" t="s">
        <v>27</v>
      </c>
      <c r="G1614" s="2" t="s">
        <v>28</v>
      </c>
      <c r="H1614">
        <f t="shared" ca="1" si="50"/>
        <v>31</v>
      </c>
      <c r="I1614" s="3">
        <v>5</v>
      </c>
      <c r="J1614" s="4">
        <v>4440.3470686809924</v>
      </c>
      <c r="K1614" s="5">
        <v>0.15</v>
      </c>
      <c r="L1614" s="6">
        <f t="shared" si="51"/>
        <v>666.05206030214879</v>
      </c>
      <c r="M1614" t="s">
        <v>35</v>
      </c>
      <c r="N1614" s="6">
        <v>55.061057312442664</v>
      </c>
    </row>
    <row r="1615" spans="1:14">
      <c r="A1615">
        <v>61603</v>
      </c>
      <c r="B1615" t="s">
        <v>2493</v>
      </c>
      <c r="C1615" t="s">
        <v>2460</v>
      </c>
      <c r="D1615" t="s">
        <v>48</v>
      </c>
      <c r="E1615" s="1">
        <v>39069</v>
      </c>
      <c r="F1615" s="2" t="s">
        <v>27</v>
      </c>
      <c r="G1615" s="2" t="s">
        <v>28</v>
      </c>
      <c r="H1615">
        <f t="shared" ca="1" si="50"/>
        <v>11</v>
      </c>
      <c r="I1615" s="3">
        <v>13</v>
      </c>
      <c r="J1615" s="4">
        <v>3758.98349904319</v>
      </c>
      <c r="K1615" s="5">
        <v>0.04</v>
      </c>
      <c r="L1615" s="6">
        <f t="shared" si="51"/>
        <v>150.35933996172761</v>
      </c>
      <c r="M1615" t="s">
        <v>35</v>
      </c>
      <c r="N1615" s="6">
        <v>36.837047435927609</v>
      </c>
    </row>
    <row r="1616" spans="1:14">
      <c r="A1616">
        <v>61604</v>
      </c>
      <c r="B1616" t="s">
        <v>2494</v>
      </c>
      <c r="C1616" t="s">
        <v>1070</v>
      </c>
      <c r="D1616" t="s">
        <v>34</v>
      </c>
      <c r="E1616" s="1">
        <v>33633</v>
      </c>
      <c r="F1616" s="2" t="s">
        <v>27</v>
      </c>
      <c r="G1616" s="2" t="s">
        <v>28</v>
      </c>
      <c r="H1616">
        <f t="shared" ca="1" si="50"/>
        <v>26</v>
      </c>
      <c r="I1616" s="3">
        <v>18</v>
      </c>
      <c r="J1616" s="4">
        <v>7994.7407424528938</v>
      </c>
      <c r="K1616" s="5">
        <v>0.12</v>
      </c>
      <c r="L1616" s="6">
        <f t="shared" si="51"/>
        <v>959.3688890943472</v>
      </c>
      <c r="M1616" t="s">
        <v>29</v>
      </c>
      <c r="N1616" s="6">
        <v>215.72136915946541</v>
      </c>
    </row>
    <row r="1617" spans="1:14">
      <c r="A1617">
        <v>61605</v>
      </c>
      <c r="B1617" t="s">
        <v>2495</v>
      </c>
      <c r="C1617" t="s">
        <v>2427</v>
      </c>
      <c r="D1617" t="s">
        <v>34</v>
      </c>
      <c r="E1617" s="1">
        <v>35847</v>
      </c>
      <c r="F1617" s="2" t="s">
        <v>27</v>
      </c>
      <c r="G1617" s="2" t="s">
        <v>49</v>
      </c>
      <c r="H1617">
        <f t="shared" ca="1" si="50"/>
        <v>20</v>
      </c>
      <c r="I1617" s="3">
        <v>14</v>
      </c>
      <c r="J1617" s="4">
        <v>5756.4229559908008</v>
      </c>
      <c r="K1617" s="5">
        <v>0.09</v>
      </c>
      <c r="L1617" s="6">
        <f t="shared" si="51"/>
        <v>518.07806603917209</v>
      </c>
      <c r="M1617" t="s">
        <v>35</v>
      </c>
      <c r="N1617" s="6">
        <v>100.0495939286231</v>
      </c>
    </row>
    <row r="1618" spans="1:14">
      <c r="A1618">
        <v>61606</v>
      </c>
      <c r="B1618" t="s">
        <v>2496</v>
      </c>
      <c r="C1618" t="s">
        <v>226</v>
      </c>
      <c r="D1618" t="s">
        <v>48</v>
      </c>
      <c r="E1618" s="1">
        <v>33612</v>
      </c>
      <c r="F1618" s="2" t="s">
        <v>27</v>
      </c>
      <c r="G1618" s="2" t="s">
        <v>28</v>
      </c>
      <c r="H1618">
        <f t="shared" ca="1" si="50"/>
        <v>26</v>
      </c>
      <c r="I1618" s="3">
        <v>37</v>
      </c>
      <c r="J1618" s="4">
        <v>9418.2546337276053</v>
      </c>
      <c r="K1618" s="5">
        <v>0.12</v>
      </c>
      <c r="L1618" s="6">
        <f t="shared" si="51"/>
        <v>1130.1905560473126</v>
      </c>
      <c r="M1618" t="s">
        <v>29</v>
      </c>
      <c r="N1618" s="6">
        <v>43.495069604416749</v>
      </c>
    </row>
    <row r="1619" spans="1:14">
      <c r="A1619">
        <v>61607</v>
      </c>
      <c r="B1619" t="s">
        <v>2497</v>
      </c>
      <c r="C1619" t="s">
        <v>1222</v>
      </c>
      <c r="D1619" t="s">
        <v>34</v>
      </c>
      <c r="E1619" s="1">
        <v>29657</v>
      </c>
      <c r="F1619" s="2" t="s">
        <v>27</v>
      </c>
      <c r="G1619" s="2" t="s">
        <v>28</v>
      </c>
      <c r="H1619">
        <f t="shared" ca="1" si="50"/>
        <v>37</v>
      </c>
      <c r="I1619" s="3">
        <v>35</v>
      </c>
      <c r="J1619" s="4">
        <v>6268.3667701360464</v>
      </c>
      <c r="K1619" s="5">
        <v>0.25</v>
      </c>
      <c r="L1619" s="6">
        <f t="shared" si="51"/>
        <v>1567.0916925340116</v>
      </c>
      <c r="M1619" t="s">
        <v>35</v>
      </c>
      <c r="N1619" s="6">
        <v>271.76267902677176</v>
      </c>
    </row>
    <row r="1620" spans="1:14">
      <c r="A1620">
        <v>61608</v>
      </c>
      <c r="B1620" t="s">
        <v>2498</v>
      </c>
      <c r="C1620" t="s">
        <v>2433</v>
      </c>
      <c r="D1620" t="s">
        <v>34</v>
      </c>
      <c r="E1620" s="1">
        <v>34291</v>
      </c>
      <c r="F1620" s="2" t="s">
        <v>27</v>
      </c>
      <c r="G1620" s="2" t="s">
        <v>28</v>
      </c>
      <c r="H1620">
        <f t="shared" ca="1" si="50"/>
        <v>24</v>
      </c>
      <c r="I1620" s="3">
        <v>37</v>
      </c>
      <c r="J1620" s="4">
        <v>3436.2080571910392</v>
      </c>
      <c r="K1620" s="5">
        <v>0.12</v>
      </c>
      <c r="L1620" s="6">
        <f t="shared" si="51"/>
        <v>412.34496686292471</v>
      </c>
      <c r="M1620" t="s">
        <v>35</v>
      </c>
      <c r="N1620" s="6">
        <v>76.216044583995654</v>
      </c>
    </row>
    <row r="1621" spans="1:14">
      <c r="A1621">
        <v>61609</v>
      </c>
      <c r="B1621" t="s">
        <v>2499</v>
      </c>
      <c r="C1621" t="s">
        <v>1291</v>
      </c>
      <c r="D1621" t="s">
        <v>48</v>
      </c>
      <c r="E1621" s="1">
        <v>35985</v>
      </c>
      <c r="F1621" s="2" t="s">
        <v>27</v>
      </c>
      <c r="G1621" s="2" t="s">
        <v>28</v>
      </c>
      <c r="H1621">
        <f t="shared" ca="1" si="50"/>
        <v>20</v>
      </c>
      <c r="I1621" s="3">
        <v>27</v>
      </c>
      <c r="J1621" s="4">
        <v>4994.5279598805391</v>
      </c>
      <c r="K1621" s="5">
        <v>0.09</v>
      </c>
      <c r="L1621" s="6">
        <f t="shared" si="51"/>
        <v>449.50751638924851</v>
      </c>
      <c r="M1621" t="s">
        <v>35</v>
      </c>
      <c r="N1621" s="6">
        <v>91.452379139675685</v>
      </c>
    </row>
    <row r="1622" spans="1:14">
      <c r="A1622">
        <v>61610</v>
      </c>
      <c r="B1622" t="s">
        <v>2500</v>
      </c>
      <c r="C1622" t="s">
        <v>1293</v>
      </c>
      <c r="D1622" t="s">
        <v>48</v>
      </c>
      <c r="E1622" s="1">
        <v>35557</v>
      </c>
      <c r="F1622" s="2" t="s">
        <v>690</v>
      </c>
      <c r="G1622" s="2" t="s">
        <v>691</v>
      </c>
      <c r="H1622">
        <f t="shared" ca="1" si="50"/>
        <v>21</v>
      </c>
      <c r="I1622" s="3">
        <v>14</v>
      </c>
      <c r="J1622" s="4">
        <v>9464.0734462875134</v>
      </c>
      <c r="K1622" s="5">
        <v>0.09</v>
      </c>
      <c r="L1622" s="6">
        <f t="shared" si="51"/>
        <v>851.76661016587616</v>
      </c>
      <c r="M1622" t="s">
        <v>29</v>
      </c>
      <c r="N1622" s="6">
        <v>117.91844494176878</v>
      </c>
    </row>
    <row r="1623" spans="1:14">
      <c r="A1623">
        <v>61611</v>
      </c>
      <c r="B1623" t="s">
        <v>2501</v>
      </c>
      <c r="C1623" t="s">
        <v>2502</v>
      </c>
      <c r="D1623" t="s">
        <v>34</v>
      </c>
      <c r="E1623" s="1">
        <v>28664</v>
      </c>
      <c r="F1623" s="2" t="s">
        <v>27</v>
      </c>
      <c r="G1623" s="2" t="s">
        <v>28</v>
      </c>
      <c r="H1623">
        <f t="shared" ca="1" si="50"/>
        <v>40</v>
      </c>
      <c r="I1623" s="3">
        <v>15</v>
      </c>
      <c r="J1623" s="4">
        <v>5875.1154966374461</v>
      </c>
      <c r="K1623" s="5">
        <v>0.25</v>
      </c>
      <c r="L1623" s="6">
        <f t="shared" si="51"/>
        <v>1468.7788741593615</v>
      </c>
      <c r="M1623" t="s">
        <v>35</v>
      </c>
      <c r="N1623" s="6">
        <v>168.02840646922334</v>
      </c>
    </row>
    <row r="1624" spans="1:14">
      <c r="A1624">
        <v>61612</v>
      </c>
      <c r="B1624" t="s">
        <v>2503</v>
      </c>
      <c r="C1624" t="s">
        <v>1937</v>
      </c>
      <c r="D1624" t="s">
        <v>48</v>
      </c>
      <c r="E1624" s="1">
        <v>35845</v>
      </c>
      <c r="F1624" s="2" t="s">
        <v>27</v>
      </c>
      <c r="G1624" s="2" t="s">
        <v>28</v>
      </c>
      <c r="H1624">
        <f t="shared" ca="1" si="50"/>
        <v>20</v>
      </c>
      <c r="I1624" s="3">
        <v>36</v>
      </c>
      <c r="J1624" s="4">
        <v>3658.7990177387219</v>
      </c>
      <c r="K1624" s="5">
        <v>0.09</v>
      </c>
      <c r="L1624" s="6">
        <f t="shared" si="51"/>
        <v>329.29191159648497</v>
      </c>
      <c r="M1624" t="s">
        <v>35</v>
      </c>
      <c r="N1624" s="6">
        <v>68.383247426457984</v>
      </c>
    </row>
    <row r="1625" spans="1:14">
      <c r="A1625">
        <v>61613</v>
      </c>
      <c r="B1625" t="s">
        <v>2504</v>
      </c>
      <c r="C1625" t="s">
        <v>2505</v>
      </c>
      <c r="D1625" t="s">
        <v>34</v>
      </c>
      <c r="E1625" s="1">
        <v>35725</v>
      </c>
      <c r="F1625" s="2" t="s">
        <v>27</v>
      </c>
      <c r="G1625" s="2" t="s">
        <v>28</v>
      </c>
      <c r="H1625">
        <f t="shared" ca="1" si="50"/>
        <v>21</v>
      </c>
      <c r="I1625" s="3">
        <v>8</v>
      </c>
      <c r="J1625" s="4">
        <v>1939.2544223329874</v>
      </c>
      <c r="K1625" s="5">
        <v>0.09</v>
      </c>
      <c r="L1625" s="6">
        <f t="shared" si="51"/>
        <v>174.53289800996885</v>
      </c>
      <c r="M1625" t="s">
        <v>35</v>
      </c>
      <c r="N1625" s="6">
        <v>252.97384519942327</v>
      </c>
    </row>
    <row r="1626" spans="1:14">
      <c r="A1626">
        <v>61614</v>
      </c>
      <c r="B1626" t="s">
        <v>2506</v>
      </c>
      <c r="C1626" t="s">
        <v>2507</v>
      </c>
      <c r="D1626" t="s">
        <v>48</v>
      </c>
      <c r="E1626" s="1">
        <v>38343</v>
      </c>
      <c r="F1626" s="2" t="s">
        <v>27</v>
      </c>
      <c r="G1626" s="2" t="s">
        <v>28</v>
      </c>
      <c r="H1626">
        <f t="shared" ca="1" si="50"/>
        <v>13</v>
      </c>
      <c r="I1626" s="3">
        <v>33</v>
      </c>
      <c r="J1626" s="4">
        <v>4052.2081814665471</v>
      </c>
      <c r="K1626" s="5">
        <v>7.0000000000000007E-2</v>
      </c>
      <c r="L1626" s="6">
        <f t="shared" si="51"/>
        <v>283.6545727026583</v>
      </c>
      <c r="M1626" t="s">
        <v>35</v>
      </c>
      <c r="N1626" s="6">
        <v>118.09849349940916</v>
      </c>
    </row>
    <row r="1627" spans="1:14">
      <c r="A1627">
        <v>61615</v>
      </c>
      <c r="B1627" t="s">
        <v>2508</v>
      </c>
      <c r="C1627" t="s">
        <v>1244</v>
      </c>
      <c r="D1627" t="s">
        <v>34</v>
      </c>
      <c r="E1627" s="1">
        <v>36094</v>
      </c>
      <c r="F1627" s="2" t="s">
        <v>27</v>
      </c>
      <c r="G1627" s="2" t="s">
        <v>28</v>
      </c>
      <c r="H1627">
        <f t="shared" ca="1" si="50"/>
        <v>20</v>
      </c>
      <c r="I1627" s="3">
        <v>32</v>
      </c>
      <c r="J1627" s="4">
        <v>8541.2534965676059</v>
      </c>
      <c r="K1627" s="5">
        <v>0.09</v>
      </c>
      <c r="L1627" s="6">
        <f t="shared" si="51"/>
        <v>768.71281469108453</v>
      </c>
      <c r="M1627" t="s">
        <v>29</v>
      </c>
      <c r="N1627" s="6">
        <v>279.90828381019213</v>
      </c>
    </row>
    <row r="1628" spans="1:14">
      <c r="A1628">
        <v>61616</v>
      </c>
      <c r="B1628" t="s">
        <v>2509</v>
      </c>
      <c r="C1628" t="s">
        <v>2510</v>
      </c>
      <c r="D1628" t="s">
        <v>34</v>
      </c>
      <c r="E1628" s="1">
        <v>37696</v>
      </c>
      <c r="F1628" s="2" t="s">
        <v>27</v>
      </c>
      <c r="G1628" s="2" t="s">
        <v>28</v>
      </c>
      <c r="H1628">
        <f t="shared" ca="1" si="50"/>
        <v>15</v>
      </c>
      <c r="I1628" s="3">
        <v>17</v>
      </c>
      <c r="J1628" s="4">
        <v>8641.6669011123777</v>
      </c>
      <c r="K1628" s="5">
        <v>7.0000000000000007E-2</v>
      </c>
      <c r="L1628" s="6">
        <f t="shared" si="51"/>
        <v>604.91668307786654</v>
      </c>
      <c r="M1628" t="s">
        <v>29</v>
      </c>
      <c r="N1628" s="6">
        <v>203.7377568009058</v>
      </c>
    </row>
    <row r="1629" spans="1:14">
      <c r="A1629">
        <v>61617</v>
      </c>
      <c r="B1629" t="s">
        <v>2511</v>
      </c>
      <c r="C1629" t="s">
        <v>230</v>
      </c>
      <c r="D1629" t="s">
        <v>48</v>
      </c>
      <c r="E1629" s="1">
        <v>36570</v>
      </c>
      <c r="F1629" s="2" t="s">
        <v>133</v>
      </c>
      <c r="G1629" s="2" t="s">
        <v>362</v>
      </c>
      <c r="H1629">
        <f t="shared" ca="1" si="50"/>
        <v>18</v>
      </c>
      <c r="I1629" s="3">
        <v>31</v>
      </c>
      <c r="J1629" s="4">
        <v>8950.1149475293787</v>
      </c>
      <c r="K1629" s="5">
        <v>0.09</v>
      </c>
      <c r="L1629" s="6">
        <f t="shared" si="51"/>
        <v>805.51034527764409</v>
      </c>
      <c r="M1629" t="s">
        <v>29</v>
      </c>
      <c r="N1629" s="6">
        <v>128.184616250479</v>
      </c>
    </row>
    <row r="1630" spans="1:14">
      <c r="A1630">
        <v>61618</v>
      </c>
      <c r="B1630" t="s">
        <v>2512</v>
      </c>
      <c r="C1630" t="s">
        <v>2513</v>
      </c>
      <c r="D1630" t="s">
        <v>48</v>
      </c>
      <c r="E1630" s="1">
        <v>29913</v>
      </c>
      <c r="F1630" s="2" t="s">
        <v>27</v>
      </c>
      <c r="G1630" s="2" t="s">
        <v>42</v>
      </c>
      <c r="H1630">
        <f t="shared" ca="1" si="50"/>
        <v>36</v>
      </c>
      <c r="I1630" s="3">
        <v>5</v>
      </c>
      <c r="J1630" s="4">
        <v>2181.9108833301207</v>
      </c>
      <c r="K1630" s="5">
        <v>0.25</v>
      </c>
      <c r="L1630" s="6">
        <f t="shared" si="51"/>
        <v>545.47772083253017</v>
      </c>
      <c r="M1630" t="s">
        <v>35</v>
      </c>
      <c r="N1630" s="6">
        <v>66.954777699525351</v>
      </c>
    </row>
    <row r="1631" spans="1:14">
      <c r="A1631">
        <v>61619</v>
      </c>
      <c r="B1631" t="s">
        <v>2514</v>
      </c>
      <c r="C1631" t="s">
        <v>1403</v>
      </c>
      <c r="D1631" t="s">
        <v>34</v>
      </c>
      <c r="E1631" s="1">
        <v>28367</v>
      </c>
      <c r="F1631" s="2" t="s">
        <v>27</v>
      </c>
      <c r="G1631" s="2" t="s">
        <v>28</v>
      </c>
      <c r="H1631">
        <f t="shared" ca="1" si="50"/>
        <v>41</v>
      </c>
      <c r="I1631" s="3">
        <v>33</v>
      </c>
      <c r="J1631" s="4">
        <v>7635.6021529135214</v>
      </c>
      <c r="K1631" s="5">
        <v>0.25</v>
      </c>
      <c r="L1631" s="6">
        <f t="shared" si="51"/>
        <v>1908.9005382283804</v>
      </c>
      <c r="M1631" t="s">
        <v>35</v>
      </c>
      <c r="N1631" s="6">
        <v>184.67833675832478</v>
      </c>
    </row>
    <row r="1632" spans="1:14">
      <c r="A1632">
        <v>61620</v>
      </c>
      <c r="B1632" t="s">
        <v>2515</v>
      </c>
      <c r="C1632" t="s">
        <v>2516</v>
      </c>
      <c r="D1632" t="s">
        <v>48</v>
      </c>
      <c r="E1632" s="1">
        <v>32044</v>
      </c>
      <c r="F1632" s="2" t="s">
        <v>133</v>
      </c>
      <c r="G1632" s="2" t="s">
        <v>156</v>
      </c>
      <c r="H1632">
        <f t="shared" ca="1" si="50"/>
        <v>31</v>
      </c>
      <c r="I1632" s="3">
        <v>20</v>
      </c>
      <c r="J1632" s="4">
        <v>7617.9203584299366</v>
      </c>
      <c r="K1632" s="5">
        <v>0.15</v>
      </c>
      <c r="L1632" s="6">
        <f t="shared" si="51"/>
        <v>1142.6880537644904</v>
      </c>
      <c r="M1632" t="s">
        <v>35</v>
      </c>
      <c r="N1632" s="6">
        <v>89.673870296985811</v>
      </c>
    </row>
    <row r="1633" spans="1:14">
      <c r="A1633">
        <v>61621</v>
      </c>
      <c r="B1633" t="s">
        <v>2517</v>
      </c>
      <c r="C1633" t="s">
        <v>432</v>
      </c>
      <c r="D1633" t="s">
        <v>34</v>
      </c>
      <c r="E1633" s="1">
        <v>36501</v>
      </c>
      <c r="F1633" s="2" t="s">
        <v>27</v>
      </c>
      <c r="G1633" s="2" t="s">
        <v>28</v>
      </c>
      <c r="H1633">
        <f t="shared" ca="1" si="50"/>
        <v>18</v>
      </c>
      <c r="I1633" s="3">
        <v>23</v>
      </c>
      <c r="J1633" s="4">
        <v>8177.5613343224659</v>
      </c>
      <c r="K1633" s="5">
        <v>0.09</v>
      </c>
      <c r="L1633" s="6">
        <f t="shared" si="51"/>
        <v>735.98052008902187</v>
      </c>
      <c r="M1633" t="s">
        <v>29</v>
      </c>
      <c r="N1633" s="6">
        <v>222.01474437472416</v>
      </c>
    </row>
    <row r="1634" spans="1:14">
      <c r="A1634">
        <v>61622</v>
      </c>
      <c r="B1634" t="s">
        <v>2518</v>
      </c>
      <c r="C1634" t="s">
        <v>2519</v>
      </c>
      <c r="D1634" t="s">
        <v>34</v>
      </c>
      <c r="E1634" s="1">
        <v>40171</v>
      </c>
      <c r="F1634" s="2" t="s">
        <v>27</v>
      </c>
      <c r="G1634" s="2" t="s">
        <v>28</v>
      </c>
      <c r="H1634">
        <f t="shared" ca="1" si="50"/>
        <v>8</v>
      </c>
      <c r="I1634" s="3">
        <v>26</v>
      </c>
      <c r="J1634" s="4">
        <v>6990.6953272660367</v>
      </c>
      <c r="K1634" s="5">
        <v>0</v>
      </c>
      <c r="L1634" s="6">
        <f t="shared" si="51"/>
        <v>0</v>
      </c>
      <c r="M1634" t="s">
        <v>35</v>
      </c>
      <c r="N1634" s="6">
        <v>141.67125844058879</v>
      </c>
    </row>
    <row r="1635" spans="1:14">
      <c r="A1635">
        <v>61623</v>
      </c>
      <c r="B1635" t="s">
        <v>2520</v>
      </c>
      <c r="C1635" t="s">
        <v>2521</v>
      </c>
      <c r="D1635" t="s">
        <v>48</v>
      </c>
      <c r="E1635" s="1">
        <v>35470</v>
      </c>
      <c r="F1635" s="2" t="s">
        <v>133</v>
      </c>
      <c r="G1635" s="2" t="s">
        <v>134</v>
      </c>
      <c r="H1635">
        <f t="shared" ca="1" si="50"/>
        <v>21</v>
      </c>
      <c r="I1635" s="3">
        <v>9</v>
      </c>
      <c r="J1635" s="4">
        <v>3720.428461127914</v>
      </c>
      <c r="K1635" s="5">
        <v>0.09</v>
      </c>
      <c r="L1635" s="6">
        <f t="shared" si="51"/>
        <v>334.83856150151223</v>
      </c>
      <c r="M1635" t="s">
        <v>35</v>
      </c>
      <c r="N1635" s="6">
        <v>24.88842903193142</v>
      </c>
    </row>
    <row r="1636" spans="1:14">
      <c r="A1636">
        <v>61624</v>
      </c>
      <c r="B1636" t="s">
        <v>2522</v>
      </c>
      <c r="C1636" t="s">
        <v>2436</v>
      </c>
      <c r="D1636" t="s">
        <v>34</v>
      </c>
      <c r="E1636" s="1">
        <v>32494</v>
      </c>
      <c r="F1636" s="2" t="s">
        <v>27</v>
      </c>
      <c r="G1636" s="2" t="s">
        <v>28</v>
      </c>
      <c r="H1636">
        <f t="shared" ca="1" si="50"/>
        <v>29</v>
      </c>
      <c r="I1636" s="3">
        <v>14</v>
      </c>
      <c r="J1636" s="4">
        <v>6967.1513259509829</v>
      </c>
      <c r="K1636" s="5">
        <v>0.15</v>
      </c>
      <c r="L1636" s="6">
        <f t="shared" si="51"/>
        <v>1045.0726988926474</v>
      </c>
      <c r="M1636" t="s">
        <v>35</v>
      </c>
      <c r="N1636" s="6">
        <v>131.33821967290277</v>
      </c>
    </row>
    <row r="1637" spans="1:14">
      <c r="A1637">
        <v>61625</v>
      </c>
      <c r="B1637" t="s">
        <v>2523</v>
      </c>
      <c r="C1637" t="s">
        <v>1295</v>
      </c>
      <c r="D1637" t="s">
        <v>48</v>
      </c>
      <c r="E1637" s="1">
        <v>38596</v>
      </c>
      <c r="F1637" s="2" t="s">
        <v>27</v>
      </c>
      <c r="G1637" s="2" t="s">
        <v>28</v>
      </c>
      <c r="H1637">
        <f t="shared" ca="1" si="50"/>
        <v>13</v>
      </c>
      <c r="I1637" s="3">
        <v>10</v>
      </c>
      <c r="J1637" s="4">
        <v>3534.6512636327798</v>
      </c>
      <c r="K1637" s="5">
        <v>0.04</v>
      </c>
      <c r="L1637" s="6">
        <f t="shared" si="51"/>
        <v>141.38605054531121</v>
      </c>
      <c r="M1637" t="s">
        <v>35</v>
      </c>
      <c r="N1637" s="6">
        <v>80.732801775770682</v>
      </c>
    </row>
    <row r="1638" spans="1:14">
      <c r="A1638">
        <v>61626</v>
      </c>
      <c r="B1638" t="s">
        <v>2524</v>
      </c>
      <c r="C1638" t="s">
        <v>2525</v>
      </c>
      <c r="D1638" t="s">
        <v>48</v>
      </c>
      <c r="E1638" s="1">
        <v>36667</v>
      </c>
      <c r="F1638" s="2" t="s">
        <v>27</v>
      </c>
      <c r="G1638" s="2" t="s">
        <v>260</v>
      </c>
      <c r="H1638">
        <f t="shared" ca="1" si="50"/>
        <v>18</v>
      </c>
      <c r="I1638" s="3">
        <v>35</v>
      </c>
      <c r="J1638" s="4">
        <v>9626.6431867278588</v>
      </c>
      <c r="K1638" s="5">
        <v>7.0000000000000007E-2</v>
      </c>
      <c r="L1638" s="6">
        <f t="shared" si="51"/>
        <v>673.8650230709502</v>
      </c>
      <c r="M1638" t="s">
        <v>29</v>
      </c>
      <c r="N1638" s="6">
        <v>44.519264204750861</v>
      </c>
    </row>
    <row r="1639" spans="1:14">
      <c r="A1639">
        <v>61627</v>
      </c>
      <c r="B1639" t="s">
        <v>2526</v>
      </c>
      <c r="C1639" t="s">
        <v>2527</v>
      </c>
      <c r="D1639" t="s">
        <v>48</v>
      </c>
      <c r="E1639" s="1">
        <v>33396</v>
      </c>
      <c r="F1639" s="2" t="s">
        <v>27</v>
      </c>
      <c r="G1639" s="2" t="s">
        <v>28</v>
      </c>
      <c r="H1639">
        <f t="shared" ca="1" si="50"/>
        <v>27</v>
      </c>
      <c r="I1639" s="3">
        <v>9</v>
      </c>
      <c r="J1639" s="4">
        <v>7757.1874334730628</v>
      </c>
      <c r="K1639" s="5">
        <v>0.12</v>
      </c>
      <c r="L1639" s="6">
        <f t="shared" si="51"/>
        <v>930.86249201676753</v>
      </c>
      <c r="M1639" t="s">
        <v>35</v>
      </c>
      <c r="N1639" s="6">
        <v>136.93397225066735</v>
      </c>
    </row>
    <row r="1640" spans="1:14">
      <c r="A1640">
        <v>61628</v>
      </c>
      <c r="B1640" t="s">
        <v>2528</v>
      </c>
      <c r="C1640" t="s">
        <v>2529</v>
      </c>
      <c r="D1640" t="s">
        <v>34</v>
      </c>
      <c r="E1640" s="1">
        <v>39014</v>
      </c>
      <c r="F1640" s="2" t="s">
        <v>27</v>
      </c>
      <c r="G1640" s="2" t="s">
        <v>28</v>
      </c>
      <c r="H1640">
        <f t="shared" ca="1" si="50"/>
        <v>12</v>
      </c>
      <c r="I1640" s="3">
        <v>9</v>
      </c>
      <c r="J1640" s="4">
        <v>4978.8814223670524</v>
      </c>
      <c r="K1640" s="5">
        <v>0.04</v>
      </c>
      <c r="L1640" s="6">
        <f t="shared" si="51"/>
        <v>199.15525689468211</v>
      </c>
      <c r="M1640" t="s">
        <v>35</v>
      </c>
      <c r="N1640" s="6">
        <v>148.88905555698406</v>
      </c>
    </row>
    <row r="1641" spans="1:14">
      <c r="A1641">
        <v>61629</v>
      </c>
      <c r="B1641" t="s">
        <v>2530</v>
      </c>
      <c r="C1641" t="s">
        <v>2531</v>
      </c>
      <c r="D1641" t="s">
        <v>48</v>
      </c>
      <c r="E1641" s="1">
        <v>31244</v>
      </c>
      <c r="F1641" s="2" t="s">
        <v>27</v>
      </c>
      <c r="G1641" s="2" t="s">
        <v>28</v>
      </c>
      <c r="H1641">
        <f t="shared" ca="1" si="50"/>
        <v>33</v>
      </c>
      <c r="I1641" s="3">
        <v>5</v>
      </c>
      <c r="J1641" s="4">
        <v>2922.3768263230218</v>
      </c>
      <c r="K1641" s="5">
        <v>0.15</v>
      </c>
      <c r="L1641" s="6">
        <f t="shared" si="51"/>
        <v>438.35652394845323</v>
      </c>
      <c r="M1641" t="s">
        <v>35</v>
      </c>
      <c r="N1641" s="6">
        <v>127.08596818987712</v>
      </c>
    </row>
    <row r="1642" spans="1:14">
      <c r="A1642">
        <v>61630</v>
      </c>
      <c r="B1642" t="s">
        <v>2532</v>
      </c>
      <c r="C1642" t="s">
        <v>832</v>
      </c>
      <c r="D1642" t="s">
        <v>48</v>
      </c>
      <c r="E1642" s="1">
        <v>32110</v>
      </c>
      <c r="F1642" s="2" t="s">
        <v>27</v>
      </c>
      <c r="G1642" s="2" t="s">
        <v>28</v>
      </c>
      <c r="H1642">
        <f t="shared" ca="1" si="50"/>
        <v>30</v>
      </c>
      <c r="I1642" s="3">
        <v>21</v>
      </c>
      <c r="J1642" s="4">
        <v>3119.7308204900041</v>
      </c>
      <c r="K1642" s="5">
        <v>0.15</v>
      </c>
      <c r="L1642" s="6">
        <f t="shared" si="51"/>
        <v>467.95962307350061</v>
      </c>
      <c r="M1642" t="s">
        <v>35</v>
      </c>
      <c r="N1642" s="6">
        <v>30.525702989972416</v>
      </c>
    </row>
    <row r="1643" spans="1:14">
      <c r="A1643">
        <v>61631</v>
      </c>
      <c r="B1643" t="s">
        <v>2533</v>
      </c>
      <c r="C1643" t="s">
        <v>2534</v>
      </c>
      <c r="D1643" t="s">
        <v>48</v>
      </c>
      <c r="E1643" s="1">
        <v>34131</v>
      </c>
      <c r="F1643" s="2" t="s">
        <v>133</v>
      </c>
      <c r="G1643" s="2" t="s">
        <v>362</v>
      </c>
      <c r="H1643">
        <f t="shared" ca="1" si="50"/>
        <v>25</v>
      </c>
      <c r="I1643" s="3">
        <v>33</v>
      </c>
      <c r="J1643" s="4">
        <v>8415.4644089023041</v>
      </c>
      <c r="K1643" s="5">
        <v>0.12</v>
      </c>
      <c r="L1643" s="6">
        <f t="shared" si="51"/>
        <v>1009.8557290682764</v>
      </c>
      <c r="M1643" t="s">
        <v>29</v>
      </c>
      <c r="N1643" s="6">
        <v>112.73241312446424</v>
      </c>
    </row>
    <row r="1644" spans="1:14">
      <c r="A1644">
        <v>61632</v>
      </c>
      <c r="B1644" t="s">
        <v>2535</v>
      </c>
      <c r="C1644" t="s">
        <v>2536</v>
      </c>
      <c r="D1644" t="s">
        <v>48</v>
      </c>
      <c r="E1644" s="1">
        <v>40206</v>
      </c>
      <c r="F1644" s="2" t="s">
        <v>27</v>
      </c>
      <c r="G1644" s="2" t="s">
        <v>42</v>
      </c>
      <c r="H1644">
        <f t="shared" ca="1" si="50"/>
        <v>8</v>
      </c>
      <c r="I1644" s="3">
        <v>39</v>
      </c>
      <c r="J1644" s="4">
        <v>7910.6145700882771</v>
      </c>
      <c r="K1644" s="5">
        <v>0</v>
      </c>
      <c r="L1644" s="6">
        <f t="shared" si="51"/>
        <v>0</v>
      </c>
      <c r="M1644" t="s">
        <v>35</v>
      </c>
      <c r="N1644" s="6">
        <v>29.012406570442373</v>
      </c>
    </row>
    <row r="1645" spans="1:14">
      <c r="A1645">
        <v>61633</v>
      </c>
      <c r="B1645" t="s">
        <v>2537</v>
      </c>
      <c r="C1645" t="s">
        <v>2538</v>
      </c>
      <c r="D1645" t="s">
        <v>34</v>
      </c>
      <c r="E1645" s="1">
        <v>29342</v>
      </c>
      <c r="F1645" s="2" t="s">
        <v>27</v>
      </c>
      <c r="G1645" s="2" t="s">
        <v>28</v>
      </c>
      <c r="H1645">
        <f t="shared" ca="1" si="50"/>
        <v>38</v>
      </c>
      <c r="I1645" s="3">
        <v>10</v>
      </c>
      <c r="J1645" s="4">
        <v>4193.2183242281862</v>
      </c>
      <c r="K1645" s="5">
        <v>0.25</v>
      </c>
      <c r="L1645" s="6">
        <f t="shared" si="51"/>
        <v>1048.3045810570466</v>
      </c>
      <c r="M1645" t="s">
        <v>35</v>
      </c>
      <c r="N1645" s="6">
        <v>226.45407496593145</v>
      </c>
    </row>
    <row r="1646" spans="1:14">
      <c r="A1646">
        <v>61634</v>
      </c>
      <c r="B1646" t="s">
        <v>2539</v>
      </c>
      <c r="C1646" t="s">
        <v>2433</v>
      </c>
      <c r="D1646" t="s">
        <v>34</v>
      </c>
      <c r="E1646" s="1">
        <v>29802</v>
      </c>
      <c r="F1646" s="2" t="s">
        <v>27</v>
      </c>
      <c r="G1646" s="2" t="s">
        <v>28</v>
      </c>
      <c r="H1646">
        <f t="shared" ca="1" si="50"/>
        <v>37</v>
      </c>
      <c r="I1646" s="3">
        <v>32</v>
      </c>
      <c r="J1646" s="4">
        <v>8634.4185889292985</v>
      </c>
      <c r="K1646" s="5">
        <v>0.25</v>
      </c>
      <c r="L1646" s="6">
        <f t="shared" si="51"/>
        <v>2158.6046472323246</v>
      </c>
      <c r="M1646" t="s">
        <v>29</v>
      </c>
      <c r="N1646" s="6">
        <v>275.83413557201243</v>
      </c>
    </row>
    <row r="1647" spans="1:14">
      <c r="A1647">
        <v>61635</v>
      </c>
      <c r="B1647" t="s">
        <v>2540</v>
      </c>
      <c r="C1647" t="s">
        <v>1449</v>
      </c>
      <c r="D1647" t="s">
        <v>34</v>
      </c>
      <c r="E1647" s="1">
        <v>38990</v>
      </c>
      <c r="F1647" s="2" t="s">
        <v>133</v>
      </c>
      <c r="G1647" s="2" t="s">
        <v>933</v>
      </c>
      <c r="H1647">
        <f t="shared" ca="1" si="50"/>
        <v>12</v>
      </c>
      <c r="I1647" s="3">
        <v>35</v>
      </c>
      <c r="J1647" s="4">
        <v>4321.4994978983805</v>
      </c>
      <c r="K1647" s="5">
        <v>0.04</v>
      </c>
      <c r="L1647" s="6">
        <f t="shared" si="51"/>
        <v>172.85997991593521</v>
      </c>
      <c r="M1647" t="s">
        <v>35</v>
      </c>
      <c r="N1647" s="6">
        <v>331.96455896049406</v>
      </c>
    </row>
    <row r="1648" spans="1:14">
      <c r="A1648">
        <v>61636</v>
      </c>
      <c r="B1648" t="s">
        <v>2541</v>
      </c>
      <c r="C1648" t="s">
        <v>2542</v>
      </c>
      <c r="D1648" t="s">
        <v>48</v>
      </c>
      <c r="E1648" s="1">
        <v>35022</v>
      </c>
      <c r="F1648" s="2" t="s">
        <v>27</v>
      </c>
      <c r="G1648" s="2" t="s">
        <v>42</v>
      </c>
      <c r="H1648">
        <f t="shared" ca="1" si="50"/>
        <v>22</v>
      </c>
      <c r="I1648" s="3">
        <v>40</v>
      </c>
      <c r="J1648" s="4">
        <v>5639.4637741646875</v>
      </c>
      <c r="K1648" s="5">
        <v>0.09</v>
      </c>
      <c r="L1648" s="6">
        <f t="shared" si="51"/>
        <v>507.55173967482187</v>
      </c>
      <c r="M1648" t="s">
        <v>35</v>
      </c>
      <c r="N1648" s="6">
        <v>127.6377015749004</v>
      </c>
    </row>
    <row r="1649" spans="1:14">
      <c r="A1649">
        <v>61637</v>
      </c>
      <c r="B1649" t="s">
        <v>2543</v>
      </c>
      <c r="C1649" t="s">
        <v>964</v>
      </c>
      <c r="D1649" t="s">
        <v>34</v>
      </c>
      <c r="E1649" s="1">
        <v>29333</v>
      </c>
      <c r="F1649" s="2" t="s">
        <v>27</v>
      </c>
      <c r="G1649" s="2" t="s">
        <v>28</v>
      </c>
      <c r="H1649">
        <f t="shared" ca="1" si="50"/>
        <v>38</v>
      </c>
      <c r="I1649" s="3">
        <v>27</v>
      </c>
      <c r="J1649" s="4">
        <v>5607.6566703760709</v>
      </c>
      <c r="K1649" s="5">
        <v>0.25</v>
      </c>
      <c r="L1649" s="6">
        <f t="shared" si="51"/>
        <v>1401.9141675940177</v>
      </c>
      <c r="M1649" t="s">
        <v>35</v>
      </c>
      <c r="N1649" s="6">
        <v>115.50740909084503</v>
      </c>
    </row>
    <row r="1650" spans="1:14">
      <c r="A1650">
        <v>61638</v>
      </c>
      <c r="B1650" t="s">
        <v>2544</v>
      </c>
      <c r="C1650" t="s">
        <v>977</v>
      </c>
      <c r="D1650" t="s">
        <v>34</v>
      </c>
      <c r="E1650" s="1">
        <v>35547</v>
      </c>
      <c r="F1650" s="2" t="s">
        <v>27</v>
      </c>
      <c r="G1650" s="2" t="s">
        <v>28</v>
      </c>
      <c r="H1650">
        <f t="shared" ca="1" si="50"/>
        <v>21</v>
      </c>
      <c r="I1650" s="3">
        <v>22</v>
      </c>
      <c r="J1650" s="4">
        <v>3172.876543627322</v>
      </c>
      <c r="K1650" s="5">
        <v>0.09</v>
      </c>
      <c r="L1650" s="6">
        <f t="shared" si="51"/>
        <v>285.55888892645896</v>
      </c>
      <c r="M1650" t="s">
        <v>35</v>
      </c>
      <c r="N1650" s="6">
        <v>217.08998384120602</v>
      </c>
    </row>
    <row r="1651" spans="1:14">
      <c r="A1651">
        <v>61639</v>
      </c>
      <c r="B1651" t="s">
        <v>2545</v>
      </c>
      <c r="C1651" t="s">
        <v>256</v>
      </c>
      <c r="D1651" t="s">
        <v>48</v>
      </c>
      <c r="E1651" s="1">
        <v>39204</v>
      </c>
      <c r="F1651" s="2" t="s">
        <v>27</v>
      </c>
      <c r="G1651" s="2" t="s">
        <v>28</v>
      </c>
      <c r="H1651">
        <f t="shared" ca="1" si="50"/>
        <v>11</v>
      </c>
      <c r="I1651" s="3">
        <v>10</v>
      </c>
      <c r="J1651" s="4">
        <v>1793.5966594807596</v>
      </c>
      <c r="K1651" s="5">
        <v>0.04</v>
      </c>
      <c r="L1651" s="6">
        <f t="shared" si="51"/>
        <v>71.743866379230383</v>
      </c>
      <c r="M1651" t="s">
        <v>35</v>
      </c>
      <c r="N1651" s="6">
        <v>101.51580137310954</v>
      </c>
    </row>
    <row r="1652" spans="1:14">
      <c r="A1652">
        <v>61640</v>
      </c>
      <c r="B1652" t="s">
        <v>2546</v>
      </c>
      <c r="C1652" t="s">
        <v>2547</v>
      </c>
      <c r="D1652" t="s">
        <v>48</v>
      </c>
      <c r="E1652" s="1">
        <v>39128</v>
      </c>
      <c r="F1652" s="2" t="s">
        <v>27</v>
      </c>
      <c r="G1652" s="2" t="s">
        <v>28</v>
      </c>
      <c r="H1652">
        <f t="shared" ca="1" si="50"/>
        <v>11</v>
      </c>
      <c r="I1652" s="3">
        <v>14</v>
      </c>
      <c r="J1652" s="4">
        <v>4281.2370951445901</v>
      </c>
      <c r="K1652" s="5">
        <v>0.04</v>
      </c>
      <c r="L1652" s="6">
        <f t="shared" si="51"/>
        <v>171.2494838057836</v>
      </c>
      <c r="M1652" t="s">
        <v>35</v>
      </c>
      <c r="N1652" s="6">
        <v>78.241954831728577</v>
      </c>
    </row>
    <row r="1653" spans="1:14">
      <c r="A1653">
        <v>61641</v>
      </c>
      <c r="B1653" t="s">
        <v>2548</v>
      </c>
      <c r="C1653" t="s">
        <v>2549</v>
      </c>
      <c r="D1653" t="s">
        <v>48</v>
      </c>
      <c r="E1653" s="1">
        <v>32119</v>
      </c>
      <c r="F1653" s="2" t="s">
        <v>133</v>
      </c>
      <c r="G1653" s="2" t="s">
        <v>156</v>
      </c>
      <c r="H1653">
        <f t="shared" ca="1" si="50"/>
        <v>30</v>
      </c>
      <c r="I1653" s="3">
        <v>13</v>
      </c>
      <c r="J1653" s="4">
        <v>3186.4414842139895</v>
      </c>
      <c r="K1653" s="5">
        <v>0.15</v>
      </c>
      <c r="L1653" s="6">
        <f t="shared" si="51"/>
        <v>477.96622263209838</v>
      </c>
      <c r="M1653" t="s">
        <v>35</v>
      </c>
      <c r="N1653" s="6">
        <v>28.446799501313571</v>
      </c>
    </row>
    <row r="1654" spans="1:14">
      <c r="A1654">
        <v>61642</v>
      </c>
      <c r="B1654" t="s">
        <v>2550</v>
      </c>
      <c r="C1654" t="s">
        <v>2551</v>
      </c>
      <c r="D1654" t="s">
        <v>48</v>
      </c>
      <c r="E1654" s="1">
        <v>39042</v>
      </c>
      <c r="F1654" s="2" t="s">
        <v>27</v>
      </c>
      <c r="G1654" s="2" t="s">
        <v>28</v>
      </c>
      <c r="H1654">
        <f t="shared" ca="1" si="50"/>
        <v>11</v>
      </c>
      <c r="I1654" s="3">
        <v>23</v>
      </c>
      <c r="J1654" s="4">
        <v>6809.3042101501387</v>
      </c>
      <c r="K1654" s="5">
        <v>0.04</v>
      </c>
      <c r="L1654" s="6">
        <f t="shared" si="51"/>
        <v>272.37216840600553</v>
      </c>
      <c r="M1654" t="s">
        <v>35</v>
      </c>
      <c r="N1654" s="6">
        <v>134.07591554623511</v>
      </c>
    </row>
    <row r="1655" spans="1:14">
      <c r="A1655">
        <v>61643</v>
      </c>
      <c r="B1655" t="s">
        <v>2552</v>
      </c>
      <c r="C1655" t="s">
        <v>2456</v>
      </c>
      <c r="D1655" t="s">
        <v>34</v>
      </c>
      <c r="E1655" s="1">
        <v>27972</v>
      </c>
      <c r="F1655" s="2" t="s">
        <v>27</v>
      </c>
      <c r="G1655" s="2" t="s">
        <v>28</v>
      </c>
      <c r="H1655">
        <f t="shared" ca="1" si="50"/>
        <v>42</v>
      </c>
      <c r="I1655" s="3">
        <v>18</v>
      </c>
      <c r="J1655" s="4">
        <v>9747.5927218125125</v>
      </c>
      <c r="K1655" s="5">
        <v>0.25</v>
      </c>
      <c r="L1655" s="6">
        <f t="shared" si="51"/>
        <v>2436.8981804531281</v>
      </c>
      <c r="M1655" t="s">
        <v>29</v>
      </c>
      <c r="N1655" s="6">
        <v>135.44508203625989</v>
      </c>
    </row>
    <row r="1656" spans="1:14">
      <c r="A1656">
        <v>61644</v>
      </c>
      <c r="B1656" t="s">
        <v>2553</v>
      </c>
      <c r="C1656" t="s">
        <v>2468</v>
      </c>
      <c r="D1656" t="s">
        <v>34</v>
      </c>
      <c r="E1656" s="1">
        <v>28394</v>
      </c>
      <c r="F1656" s="2" t="s">
        <v>27</v>
      </c>
      <c r="G1656" s="2" t="s">
        <v>42</v>
      </c>
      <c r="H1656">
        <f t="shared" ca="1" si="50"/>
        <v>41</v>
      </c>
      <c r="I1656" s="3">
        <v>15</v>
      </c>
      <c r="J1656" s="4">
        <v>9888.8729785839496</v>
      </c>
      <c r="K1656" s="5">
        <v>0.25</v>
      </c>
      <c r="L1656" s="6">
        <f t="shared" si="51"/>
        <v>2472.2182446459874</v>
      </c>
      <c r="M1656" t="s">
        <v>29</v>
      </c>
      <c r="N1656" s="6">
        <v>195.6946744237315</v>
      </c>
    </row>
    <row r="1657" spans="1:14">
      <c r="A1657">
        <v>61645</v>
      </c>
      <c r="B1657" t="s">
        <v>2554</v>
      </c>
      <c r="C1657" t="s">
        <v>2555</v>
      </c>
      <c r="D1657" t="s">
        <v>34</v>
      </c>
      <c r="E1657" s="1">
        <v>35710</v>
      </c>
      <c r="F1657" s="2" t="s">
        <v>27</v>
      </c>
      <c r="G1657" s="2" t="s">
        <v>28</v>
      </c>
      <c r="H1657">
        <f t="shared" ca="1" si="50"/>
        <v>21</v>
      </c>
      <c r="I1657" s="3">
        <v>9</v>
      </c>
      <c r="J1657" s="4">
        <v>2152.6544548031761</v>
      </c>
      <c r="K1657" s="5">
        <v>0.09</v>
      </c>
      <c r="L1657" s="6">
        <f t="shared" si="51"/>
        <v>193.73890093228584</v>
      </c>
      <c r="M1657" t="s">
        <v>35</v>
      </c>
      <c r="N1657" s="6">
        <v>133.40924039740526</v>
      </c>
    </row>
    <row r="1658" spans="1:14">
      <c r="A1658">
        <v>61646</v>
      </c>
      <c r="B1658" t="s">
        <v>2556</v>
      </c>
      <c r="C1658" t="s">
        <v>1107</v>
      </c>
      <c r="D1658" t="s">
        <v>48</v>
      </c>
      <c r="E1658" s="1">
        <v>31563</v>
      </c>
      <c r="F1658" s="2" t="s">
        <v>127</v>
      </c>
      <c r="G1658" s="2" t="s">
        <v>128</v>
      </c>
      <c r="H1658">
        <f t="shared" ca="1" si="50"/>
        <v>32</v>
      </c>
      <c r="I1658" s="3">
        <v>14</v>
      </c>
      <c r="J1658" s="4">
        <v>7215.5820058692934</v>
      </c>
      <c r="K1658" s="5">
        <v>0.15</v>
      </c>
      <c r="L1658" s="6">
        <f t="shared" si="51"/>
        <v>1082.337300880394</v>
      </c>
      <c r="M1658" t="s">
        <v>35</v>
      </c>
      <c r="N1658" s="6">
        <v>117.15232337872462</v>
      </c>
    </row>
    <row r="1659" spans="1:14">
      <c r="A1659">
        <v>61647</v>
      </c>
      <c r="B1659" t="s">
        <v>2557</v>
      </c>
      <c r="C1659" t="s">
        <v>2558</v>
      </c>
      <c r="D1659" t="s">
        <v>34</v>
      </c>
      <c r="E1659" s="1">
        <v>40120</v>
      </c>
      <c r="F1659" s="2" t="s">
        <v>27</v>
      </c>
      <c r="G1659" s="2" t="s">
        <v>28</v>
      </c>
      <c r="H1659">
        <f t="shared" ca="1" si="50"/>
        <v>8</v>
      </c>
      <c r="I1659" s="3">
        <v>24</v>
      </c>
      <c r="J1659" s="4">
        <v>5210.4216392976186</v>
      </c>
      <c r="K1659" s="5">
        <v>0</v>
      </c>
      <c r="L1659" s="6">
        <f t="shared" si="51"/>
        <v>0</v>
      </c>
      <c r="M1659" t="s">
        <v>35</v>
      </c>
      <c r="N1659" s="6">
        <v>199.26702831333608</v>
      </c>
    </row>
    <row r="1660" spans="1:14">
      <c r="A1660">
        <v>61648</v>
      </c>
      <c r="B1660" t="s">
        <v>2559</v>
      </c>
      <c r="C1660" t="s">
        <v>1734</v>
      </c>
      <c r="D1660" t="s">
        <v>34</v>
      </c>
      <c r="E1660" s="1">
        <v>28705</v>
      </c>
      <c r="F1660" s="2" t="s">
        <v>27</v>
      </c>
      <c r="G1660" s="2" t="s">
        <v>28</v>
      </c>
      <c r="H1660">
        <f t="shared" ca="1" si="50"/>
        <v>40</v>
      </c>
      <c r="I1660" s="3">
        <v>34</v>
      </c>
      <c r="J1660" s="4">
        <v>7307.2308534908716</v>
      </c>
      <c r="K1660" s="5">
        <v>0.25</v>
      </c>
      <c r="L1660" s="6">
        <f t="shared" si="51"/>
        <v>1826.8077133727179</v>
      </c>
      <c r="M1660" t="s">
        <v>35</v>
      </c>
      <c r="N1660" s="6">
        <v>239.20848390805151</v>
      </c>
    </row>
    <row r="1661" spans="1:14">
      <c r="A1661">
        <v>61649</v>
      </c>
      <c r="B1661" t="s">
        <v>2560</v>
      </c>
      <c r="C1661" t="s">
        <v>2561</v>
      </c>
      <c r="D1661" t="s">
        <v>48</v>
      </c>
      <c r="E1661" s="1">
        <v>29516</v>
      </c>
      <c r="F1661" s="2" t="s">
        <v>27</v>
      </c>
      <c r="G1661" s="2" t="s">
        <v>28</v>
      </c>
      <c r="H1661">
        <f t="shared" ca="1" si="50"/>
        <v>38</v>
      </c>
      <c r="I1661" s="3">
        <v>20</v>
      </c>
      <c r="J1661" s="4">
        <v>7904.9552567415285</v>
      </c>
      <c r="K1661" s="5">
        <v>0.25</v>
      </c>
      <c r="L1661" s="6">
        <f t="shared" si="51"/>
        <v>1976.2388141853821</v>
      </c>
      <c r="M1661" t="s">
        <v>35</v>
      </c>
      <c r="N1661" s="6">
        <v>100.64128362811611</v>
      </c>
    </row>
    <row r="1662" spans="1:14">
      <c r="A1662">
        <v>61650</v>
      </c>
      <c r="B1662" t="s">
        <v>2562</v>
      </c>
      <c r="C1662" t="s">
        <v>2563</v>
      </c>
      <c r="D1662" t="s">
        <v>48</v>
      </c>
      <c r="E1662" s="1">
        <v>39018</v>
      </c>
      <c r="F1662" s="2" t="s">
        <v>27</v>
      </c>
      <c r="G1662" s="2" t="s">
        <v>28</v>
      </c>
      <c r="H1662">
        <f t="shared" ca="1" si="50"/>
        <v>11</v>
      </c>
      <c r="I1662" s="3">
        <v>5</v>
      </c>
      <c r="J1662" s="4">
        <v>9977.3527015606851</v>
      </c>
      <c r="K1662" s="5">
        <v>0.04</v>
      </c>
      <c r="L1662" s="6">
        <f t="shared" si="51"/>
        <v>399.09410806242744</v>
      </c>
      <c r="M1662" t="s">
        <v>29</v>
      </c>
      <c r="N1662" s="6">
        <v>138.36057937971367</v>
      </c>
    </row>
    <row r="1663" spans="1:14">
      <c r="A1663">
        <v>61651</v>
      </c>
      <c r="B1663" t="s">
        <v>2564</v>
      </c>
      <c r="C1663" t="s">
        <v>2565</v>
      </c>
      <c r="D1663" t="s">
        <v>48</v>
      </c>
      <c r="E1663" s="1">
        <v>34897</v>
      </c>
      <c r="F1663" s="2" t="s">
        <v>27</v>
      </c>
      <c r="G1663" s="2" t="s">
        <v>28</v>
      </c>
      <c r="H1663">
        <f t="shared" ca="1" si="50"/>
        <v>23</v>
      </c>
      <c r="I1663" s="3">
        <v>35</v>
      </c>
      <c r="J1663" s="4">
        <v>3959.2461236443455</v>
      </c>
      <c r="K1663" s="5">
        <v>0.09</v>
      </c>
      <c r="L1663" s="6">
        <f t="shared" si="51"/>
        <v>356.3321511279911</v>
      </c>
      <c r="M1663" t="s">
        <v>35</v>
      </c>
      <c r="N1663" s="6">
        <v>134.43773891258351</v>
      </c>
    </row>
    <row r="1664" spans="1:14">
      <c r="A1664">
        <v>61652</v>
      </c>
      <c r="B1664" t="s">
        <v>2566</v>
      </c>
      <c r="C1664" t="s">
        <v>279</v>
      </c>
      <c r="D1664" t="s">
        <v>48</v>
      </c>
      <c r="E1664" s="1">
        <v>31130</v>
      </c>
      <c r="F1664" s="2" t="s">
        <v>27</v>
      </c>
      <c r="G1664" s="2" t="s">
        <v>28</v>
      </c>
      <c r="H1664">
        <f t="shared" ca="1" si="50"/>
        <v>33</v>
      </c>
      <c r="I1664" s="3">
        <v>24</v>
      </c>
      <c r="J1664" s="4">
        <v>3348.7625463228778</v>
      </c>
      <c r="K1664" s="5">
        <v>0.25</v>
      </c>
      <c r="L1664" s="6">
        <f t="shared" si="51"/>
        <v>837.19063658071946</v>
      </c>
      <c r="M1664" t="s">
        <v>35</v>
      </c>
      <c r="N1664" s="6">
        <v>83.861411196319935</v>
      </c>
    </row>
    <row r="1665" spans="1:14">
      <c r="A1665">
        <v>61653</v>
      </c>
      <c r="B1665" t="s">
        <v>2567</v>
      </c>
      <c r="C1665" t="s">
        <v>2568</v>
      </c>
      <c r="D1665" t="s">
        <v>34</v>
      </c>
      <c r="E1665" s="1">
        <v>34016</v>
      </c>
      <c r="F1665" s="2" t="s">
        <v>27</v>
      </c>
      <c r="G1665" s="2" t="s">
        <v>28</v>
      </c>
      <c r="H1665">
        <f t="shared" ca="1" si="50"/>
        <v>25</v>
      </c>
      <c r="I1665" s="3">
        <v>36</v>
      </c>
      <c r="J1665" s="4">
        <v>3263.4794307453526</v>
      </c>
      <c r="K1665" s="5">
        <v>0.12</v>
      </c>
      <c r="L1665" s="6">
        <f t="shared" si="51"/>
        <v>391.61753168944227</v>
      </c>
      <c r="M1665" t="s">
        <v>35</v>
      </c>
      <c r="N1665" s="6">
        <v>318.7146461866522</v>
      </c>
    </row>
    <row r="1666" spans="1:14">
      <c r="A1666">
        <v>61654</v>
      </c>
      <c r="B1666" t="s">
        <v>2569</v>
      </c>
      <c r="C1666" t="s">
        <v>2570</v>
      </c>
      <c r="D1666" t="s">
        <v>48</v>
      </c>
      <c r="E1666" s="1">
        <v>27964</v>
      </c>
      <c r="F1666" s="2" t="s">
        <v>27</v>
      </c>
      <c r="G1666" s="2" t="s">
        <v>28</v>
      </c>
      <c r="H1666">
        <f t="shared" ca="1" si="50"/>
        <v>42</v>
      </c>
      <c r="I1666" s="3">
        <v>8</v>
      </c>
      <c r="J1666" s="4">
        <v>5285.2536787071022</v>
      </c>
      <c r="K1666" s="5">
        <v>0.25</v>
      </c>
      <c r="L1666" s="6">
        <f t="shared" si="51"/>
        <v>1321.3134196767755</v>
      </c>
      <c r="M1666" t="s">
        <v>35</v>
      </c>
      <c r="N1666" s="6">
        <v>83.530707765417745</v>
      </c>
    </row>
    <row r="1667" spans="1:14">
      <c r="A1667">
        <v>61655</v>
      </c>
      <c r="B1667" t="s">
        <v>2571</v>
      </c>
      <c r="C1667" t="s">
        <v>2572</v>
      </c>
      <c r="D1667" t="s">
        <v>48</v>
      </c>
      <c r="E1667" s="1">
        <v>31661</v>
      </c>
      <c r="F1667" s="2" t="s">
        <v>27</v>
      </c>
      <c r="G1667" s="2" t="s">
        <v>28</v>
      </c>
      <c r="H1667">
        <f t="shared" ca="1" si="50"/>
        <v>32</v>
      </c>
      <c r="I1667" s="3">
        <v>21</v>
      </c>
      <c r="J1667" s="4">
        <v>4582.1050729435929</v>
      </c>
      <c r="K1667" s="5">
        <v>0.15</v>
      </c>
      <c r="L1667" s="6">
        <f t="shared" si="51"/>
        <v>687.31576094153888</v>
      </c>
      <c r="M1667" t="s">
        <v>35</v>
      </c>
      <c r="N1667" s="6">
        <v>103.35084113837506</v>
      </c>
    </row>
    <row r="1668" spans="1:14">
      <c r="A1668">
        <v>61656</v>
      </c>
      <c r="B1668" t="s">
        <v>2573</v>
      </c>
      <c r="C1668" t="s">
        <v>2472</v>
      </c>
      <c r="D1668" t="s">
        <v>34</v>
      </c>
      <c r="E1668" s="1">
        <v>36227</v>
      </c>
      <c r="F1668" s="2" t="s">
        <v>27</v>
      </c>
      <c r="G1668" s="2" t="s">
        <v>76</v>
      </c>
      <c r="H1668">
        <f t="shared" ca="1" si="50"/>
        <v>19</v>
      </c>
      <c r="I1668" s="3">
        <v>14</v>
      </c>
      <c r="J1668" s="4">
        <v>9946.0302621773972</v>
      </c>
      <c r="K1668" s="5">
        <v>0.09</v>
      </c>
      <c r="L1668" s="6">
        <f t="shared" si="51"/>
        <v>895.14272359596566</v>
      </c>
      <c r="M1668" t="s">
        <v>29</v>
      </c>
      <c r="N1668" s="6">
        <v>86.883584609711335</v>
      </c>
    </row>
    <row r="1669" spans="1:14">
      <c r="A1669">
        <v>61657</v>
      </c>
      <c r="B1669" t="s">
        <v>2574</v>
      </c>
      <c r="C1669" t="s">
        <v>2575</v>
      </c>
      <c r="D1669" t="s">
        <v>48</v>
      </c>
      <c r="E1669" s="1">
        <v>36244</v>
      </c>
      <c r="F1669" s="2" t="s">
        <v>27</v>
      </c>
      <c r="G1669" s="2" t="s">
        <v>28</v>
      </c>
      <c r="H1669">
        <f t="shared" ca="1" si="50"/>
        <v>19</v>
      </c>
      <c r="I1669" s="3">
        <v>16</v>
      </c>
      <c r="J1669" s="4">
        <v>3687.0239729161899</v>
      </c>
      <c r="K1669" s="5">
        <v>0.09</v>
      </c>
      <c r="L1669" s="6">
        <f t="shared" si="51"/>
        <v>331.8321575624571</v>
      </c>
      <c r="M1669" t="s">
        <v>35</v>
      </c>
      <c r="N1669" s="6">
        <v>46.882676048638281</v>
      </c>
    </row>
    <row r="1670" spans="1:14">
      <c r="A1670">
        <v>61658</v>
      </c>
      <c r="B1670" t="s">
        <v>2576</v>
      </c>
      <c r="C1670" t="s">
        <v>2577</v>
      </c>
      <c r="D1670" t="s">
        <v>34</v>
      </c>
      <c r="E1670" s="1">
        <v>35560</v>
      </c>
      <c r="F1670" s="2" t="s">
        <v>27</v>
      </c>
      <c r="G1670" s="2" t="s">
        <v>28</v>
      </c>
      <c r="H1670">
        <f t="shared" ca="1" si="50"/>
        <v>21</v>
      </c>
      <c r="I1670" s="3">
        <v>24</v>
      </c>
      <c r="J1670" s="4">
        <v>6820.5791967821697</v>
      </c>
      <c r="K1670" s="5">
        <v>0.09</v>
      </c>
      <c r="L1670" s="6">
        <f t="shared" si="51"/>
        <v>613.85212771039528</v>
      </c>
      <c r="M1670" t="s">
        <v>35</v>
      </c>
      <c r="N1670" s="6">
        <v>347.62601452704644</v>
      </c>
    </row>
    <row r="1671" spans="1:14">
      <c r="A1671">
        <v>61659</v>
      </c>
      <c r="B1671" t="s">
        <v>2578</v>
      </c>
      <c r="C1671" t="s">
        <v>2502</v>
      </c>
      <c r="D1671" t="s">
        <v>34</v>
      </c>
      <c r="E1671" s="1">
        <v>29517</v>
      </c>
      <c r="F1671" s="2" t="s">
        <v>27</v>
      </c>
      <c r="G1671" s="2" t="s">
        <v>28</v>
      </c>
      <c r="H1671">
        <f t="shared" ca="1" si="50"/>
        <v>38</v>
      </c>
      <c r="I1671" s="3">
        <v>22</v>
      </c>
      <c r="J1671" s="4">
        <v>1610.3268052151245</v>
      </c>
      <c r="K1671" s="5">
        <v>0.25</v>
      </c>
      <c r="L1671" s="6">
        <f t="shared" si="51"/>
        <v>402.58170130378113</v>
      </c>
      <c r="M1671" t="s">
        <v>35</v>
      </c>
      <c r="N1671" s="6">
        <v>57.545922129805376</v>
      </c>
    </row>
    <row r="1672" spans="1:14">
      <c r="A1672">
        <v>61660</v>
      </c>
      <c r="B1672" t="s">
        <v>2579</v>
      </c>
      <c r="C1672" t="s">
        <v>2580</v>
      </c>
      <c r="D1672" t="s">
        <v>48</v>
      </c>
      <c r="E1672" s="1">
        <v>29465</v>
      </c>
      <c r="F1672" s="2" t="s">
        <v>27</v>
      </c>
      <c r="G1672" s="2" t="s">
        <v>28</v>
      </c>
      <c r="H1672">
        <f t="shared" ca="1" si="50"/>
        <v>38</v>
      </c>
      <c r="I1672" s="3">
        <v>26</v>
      </c>
      <c r="J1672" s="4">
        <v>9089.7528437716064</v>
      </c>
      <c r="K1672" s="5">
        <v>0.25</v>
      </c>
      <c r="L1672" s="6">
        <f t="shared" si="51"/>
        <v>2272.4382109429016</v>
      </c>
      <c r="M1672" t="s">
        <v>29</v>
      </c>
      <c r="N1672" s="6">
        <v>99.623090153582197</v>
      </c>
    </row>
    <row r="1673" spans="1:14">
      <c r="A1673">
        <v>61661</v>
      </c>
      <c r="B1673" t="s">
        <v>2581</v>
      </c>
      <c r="C1673" t="s">
        <v>2582</v>
      </c>
      <c r="D1673" t="s">
        <v>34</v>
      </c>
      <c r="E1673" s="1">
        <v>36150</v>
      </c>
      <c r="F1673" s="2" t="s">
        <v>27</v>
      </c>
      <c r="G1673" s="2" t="s">
        <v>76</v>
      </c>
      <c r="H1673">
        <f t="shared" ca="1" si="50"/>
        <v>19</v>
      </c>
      <c r="I1673" s="3">
        <v>11</v>
      </c>
      <c r="J1673" s="4">
        <v>8930.389267104194</v>
      </c>
      <c r="K1673" s="5">
        <v>0.09</v>
      </c>
      <c r="L1673" s="6">
        <f t="shared" si="51"/>
        <v>803.73503403937741</v>
      </c>
      <c r="M1673" t="s">
        <v>29</v>
      </c>
      <c r="N1673" s="6">
        <v>157.77406634391565</v>
      </c>
    </row>
    <row r="1674" spans="1:14">
      <c r="A1674">
        <v>61662</v>
      </c>
      <c r="B1674" t="s">
        <v>2583</v>
      </c>
      <c r="C1674" t="s">
        <v>1297</v>
      </c>
      <c r="D1674" t="s">
        <v>48</v>
      </c>
      <c r="E1674" s="1">
        <v>37177</v>
      </c>
      <c r="F1674" s="2" t="s">
        <v>27</v>
      </c>
      <c r="G1674" s="2" t="s">
        <v>260</v>
      </c>
      <c r="H1674">
        <f t="shared" ca="1" si="50"/>
        <v>17</v>
      </c>
      <c r="I1674" s="3">
        <v>35</v>
      </c>
      <c r="J1674" s="4">
        <v>5962.0226384020061</v>
      </c>
      <c r="K1674" s="5">
        <v>7.0000000000000007E-2</v>
      </c>
      <c r="L1674" s="6">
        <f t="shared" si="51"/>
        <v>417.34158468814047</v>
      </c>
      <c r="M1674" t="s">
        <v>35</v>
      </c>
      <c r="N1674" s="6">
        <v>47.04246497021601</v>
      </c>
    </row>
    <row r="1675" spans="1:14">
      <c r="A1675">
        <v>61663</v>
      </c>
      <c r="B1675" t="s">
        <v>2584</v>
      </c>
      <c r="C1675" t="s">
        <v>1750</v>
      </c>
      <c r="D1675" t="s">
        <v>34</v>
      </c>
      <c r="E1675" s="1">
        <v>28389</v>
      </c>
      <c r="F1675" s="2" t="s">
        <v>27</v>
      </c>
      <c r="G1675" s="2" t="s">
        <v>28</v>
      </c>
      <c r="H1675">
        <f t="shared" ca="1" si="50"/>
        <v>41</v>
      </c>
      <c r="I1675" s="3">
        <v>21</v>
      </c>
      <c r="J1675" s="4">
        <v>5239.9205569837486</v>
      </c>
      <c r="K1675" s="5">
        <v>0.25</v>
      </c>
      <c r="L1675" s="6">
        <f t="shared" si="51"/>
        <v>1309.9801392459372</v>
      </c>
      <c r="M1675" t="s">
        <v>35</v>
      </c>
      <c r="N1675" s="6">
        <v>306.14301536730699</v>
      </c>
    </row>
    <row r="1676" spans="1:14">
      <c r="A1676">
        <v>61664</v>
      </c>
      <c r="B1676" t="s">
        <v>2585</v>
      </c>
      <c r="C1676" t="s">
        <v>1752</v>
      </c>
      <c r="D1676" t="s">
        <v>34</v>
      </c>
      <c r="E1676" s="1">
        <v>35559</v>
      </c>
      <c r="F1676" s="2" t="s">
        <v>27</v>
      </c>
      <c r="G1676" s="2" t="s">
        <v>28</v>
      </c>
      <c r="H1676">
        <f t="shared" ref="H1676:H1739" ca="1" si="52">DATEDIF(E1676,TODAY(),"y")</f>
        <v>21</v>
      </c>
      <c r="I1676" s="3">
        <v>18</v>
      </c>
      <c r="J1676" s="4">
        <v>4693.05937991673</v>
      </c>
      <c r="K1676" s="5">
        <v>0.09</v>
      </c>
      <c r="L1676" s="6">
        <f t="shared" ref="L1676:L1739" si="53">K1676*J1676</f>
        <v>422.37534419250568</v>
      </c>
      <c r="M1676" t="s">
        <v>35</v>
      </c>
      <c r="N1676" s="6">
        <v>287.42247355730387</v>
      </c>
    </row>
    <row r="1677" spans="1:14">
      <c r="A1677">
        <v>61665</v>
      </c>
      <c r="B1677" t="s">
        <v>2586</v>
      </c>
      <c r="C1677" t="s">
        <v>422</v>
      </c>
      <c r="D1677" t="s">
        <v>34</v>
      </c>
      <c r="E1677" s="1">
        <v>27453</v>
      </c>
      <c r="F1677" s="2" t="s">
        <v>27</v>
      </c>
      <c r="G1677" s="2" t="s">
        <v>28</v>
      </c>
      <c r="H1677">
        <f t="shared" ca="1" si="52"/>
        <v>43</v>
      </c>
      <c r="I1677" s="3">
        <v>15</v>
      </c>
      <c r="J1677" s="4">
        <v>6745.5251589650388</v>
      </c>
      <c r="K1677" s="5">
        <v>0.25</v>
      </c>
      <c r="L1677" s="6">
        <f t="shared" si="53"/>
        <v>1686.3812897412597</v>
      </c>
      <c r="M1677" t="s">
        <v>35</v>
      </c>
      <c r="N1677" s="6">
        <v>188.67368453974257</v>
      </c>
    </row>
    <row r="1678" spans="1:14">
      <c r="A1678">
        <v>61666</v>
      </c>
      <c r="B1678" t="s">
        <v>2587</v>
      </c>
      <c r="C1678" t="s">
        <v>432</v>
      </c>
      <c r="D1678" t="s">
        <v>34</v>
      </c>
      <c r="E1678" s="1">
        <v>37466</v>
      </c>
      <c r="F1678" s="2" t="s">
        <v>27</v>
      </c>
      <c r="G1678" s="2" t="s">
        <v>260</v>
      </c>
      <c r="H1678">
        <f t="shared" ca="1" si="52"/>
        <v>16</v>
      </c>
      <c r="I1678" s="3">
        <v>20</v>
      </c>
      <c r="J1678" s="4">
        <v>9976.4556143190166</v>
      </c>
      <c r="K1678" s="5">
        <v>7.0000000000000007E-2</v>
      </c>
      <c r="L1678" s="6">
        <f t="shared" si="53"/>
        <v>698.35189300233128</v>
      </c>
      <c r="M1678" t="s">
        <v>29</v>
      </c>
      <c r="N1678" s="6">
        <v>204.70941608558834</v>
      </c>
    </row>
    <row r="1679" spans="1:14">
      <c r="A1679">
        <v>61667</v>
      </c>
      <c r="B1679" t="s">
        <v>2588</v>
      </c>
      <c r="C1679" t="s">
        <v>2589</v>
      </c>
      <c r="D1679" t="s">
        <v>48</v>
      </c>
      <c r="E1679" s="1">
        <v>30490</v>
      </c>
      <c r="F1679" s="2" t="s">
        <v>27</v>
      </c>
      <c r="G1679" s="2" t="s">
        <v>28</v>
      </c>
      <c r="H1679">
        <f t="shared" ca="1" si="52"/>
        <v>35</v>
      </c>
      <c r="I1679" s="3">
        <v>38</v>
      </c>
      <c r="J1679" s="4">
        <v>9749.2679558113523</v>
      </c>
      <c r="K1679" s="5">
        <v>0.25</v>
      </c>
      <c r="L1679" s="6">
        <f t="shared" si="53"/>
        <v>2437.3169889528381</v>
      </c>
      <c r="M1679" t="s">
        <v>29</v>
      </c>
      <c r="N1679" s="6">
        <v>106.30266223352828</v>
      </c>
    </row>
    <row r="1680" spans="1:14">
      <c r="A1680">
        <v>61668</v>
      </c>
      <c r="B1680" t="s">
        <v>2590</v>
      </c>
      <c r="C1680" t="s">
        <v>1305</v>
      </c>
      <c r="D1680" t="s">
        <v>48</v>
      </c>
      <c r="E1680" s="1">
        <v>30251</v>
      </c>
      <c r="F1680" s="2" t="s">
        <v>27</v>
      </c>
      <c r="G1680" s="2" t="s">
        <v>76</v>
      </c>
      <c r="H1680">
        <f t="shared" ca="1" si="52"/>
        <v>35</v>
      </c>
      <c r="I1680" s="3">
        <v>35</v>
      </c>
      <c r="J1680" s="4">
        <v>2283.3344578406331</v>
      </c>
      <c r="K1680" s="5">
        <v>0.25</v>
      </c>
      <c r="L1680" s="6">
        <f t="shared" si="53"/>
        <v>570.83361446015829</v>
      </c>
      <c r="M1680" t="s">
        <v>35</v>
      </c>
      <c r="N1680" s="6">
        <v>88.458294996956937</v>
      </c>
    </row>
    <row r="1681" spans="1:14">
      <c r="A1681">
        <v>61669</v>
      </c>
      <c r="B1681" t="s">
        <v>2591</v>
      </c>
      <c r="C1681" t="s">
        <v>2592</v>
      </c>
      <c r="D1681" t="s">
        <v>48</v>
      </c>
      <c r="E1681" s="1">
        <v>29587</v>
      </c>
      <c r="F1681" s="2" t="s">
        <v>27</v>
      </c>
      <c r="G1681" s="2" t="s">
        <v>28</v>
      </c>
      <c r="H1681">
        <f t="shared" ca="1" si="52"/>
        <v>37</v>
      </c>
      <c r="I1681" s="3">
        <v>5</v>
      </c>
      <c r="J1681" s="4">
        <v>5864.7315016316707</v>
      </c>
      <c r="K1681" s="5">
        <v>0.25</v>
      </c>
      <c r="L1681" s="6">
        <f t="shared" si="53"/>
        <v>1466.1828754079177</v>
      </c>
      <c r="M1681" t="s">
        <v>35</v>
      </c>
      <c r="N1681" s="6">
        <v>131.78081261332167</v>
      </c>
    </row>
    <row r="1682" spans="1:14">
      <c r="A1682">
        <v>61670</v>
      </c>
      <c r="B1682" t="s">
        <v>2593</v>
      </c>
      <c r="C1682" t="s">
        <v>2594</v>
      </c>
      <c r="D1682" t="s">
        <v>48</v>
      </c>
      <c r="E1682" s="1">
        <v>29299</v>
      </c>
      <c r="F1682" s="2" t="s">
        <v>27</v>
      </c>
      <c r="G1682" s="2" t="s">
        <v>28</v>
      </c>
      <c r="H1682">
        <f t="shared" ca="1" si="52"/>
        <v>38</v>
      </c>
      <c r="I1682" s="3">
        <v>14</v>
      </c>
      <c r="J1682" s="4">
        <v>3322.1572258120132</v>
      </c>
      <c r="K1682" s="5">
        <v>0.25</v>
      </c>
      <c r="L1682" s="6">
        <f t="shared" si="53"/>
        <v>830.53930645300329</v>
      </c>
      <c r="M1682" t="s">
        <v>35</v>
      </c>
      <c r="N1682" s="6">
        <v>120.76162700097049</v>
      </c>
    </row>
    <row r="1683" spans="1:14">
      <c r="A1683">
        <v>61671</v>
      </c>
      <c r="B1683" t="s">
        <v>2595</v>
      </c>
      <c r="C1683" t="s">
        <v>2505</v>
      </c>
      <c r="D1683" t="s">
        <v>34</v>
      </c>
      <c r="E1683" s="1">
        <v>34694</v>
      </c>
      <c r="F1683" s="2" t="s">
        <v>27</v>
      </c>
      <c r="G1683" s="2" t="s">
        <v>28</v>
      </c>
      <c r="H1683">
        <f t="shared" ca="1" si="52"/>
        <v>23</v>
      </c>
      <c r="I1683" s="3">
        <v>36</v>
      </c>
      <c r="J1683" s="4">
        <v>7174.4555193392689</v>
      </c>
      <c r="K1683" s="5">
        <v>0.12</v>
      </c>
      <c r="L1683" s="6">
        <f t="shared" si="53"/>
        <v>860.93466232071228</v>
      </c>
      <c r="M1683" t="s">
        <v>35</v>
      </c>
      <c r="N1683" s="6">
        <v>196.94037850445761</v>
      </c>
    </row>
    <row r="1684" spans="1:14">
      <c r="A1684">
        <v>61672</v>
      </c>
      <c r="B1684" t="s">
        <v>2596</v>
      </c>
      <c r="C1684" t="s">
        <v>2597</v>
      </c>
      <c r="D1684" t="s">
        <v>34</v>
      </c>
      <c r="E1684" s="1">
        <v>31148</v>
      </c>
      <c r="F1684" s="2" t="s">
        <v>27</v>
      </c>
      <c r="G1684" s="2" t="s">
        <v>28</v>
      </c>
      <c r="H1684">
        <f t="shared" ca="1" si="52"/>
        <v>33</v>
      </c>
      <c r="I1684" s="3">
        <v>32</v>
      </c>
      <c r="J1684" s="4">
        <v>6889.1697471919324</v>
      </c>
      <c r="K1684" s="5">
        <v>0.15</v>
      </c>
      <c r="L1684" s="6">
        <f t="shared" si="53"/>
        <v>1033.3754620787897</v>
      </c>
      <c r="M1684" t="s">
        <v>35</v>
      </c>
      <c r="N1684" s="6">
        <v>220.66724747485119</v>
      </c>
    </row>
    <row r="1685" spans="1:14">
      <c r="A1685">
        <v>61673</v>
      </c>
      <c r="B1685" t="s">
        <v>2598</v>
      </c>
      <c r="C1685" t="s">
        <v>2510</v>
      </c>
      <c r="D1685" t="s">
        <v>34</v>
      </c>
      <c r="E1685" s="1">
        <v>38116</v>
      </c>
      <c r="F1685" s="2" t="s">
        <v>27</v>
      </c>
      <c r="G1685" s="2" t="s">
        <v>28</v>
      </c>
      <c r="H1685">
        <f t="shared" ca="1" si="52"/>
        <v>14</v>
      </c>
      <c r="I1685" s="3">
        <v>11</v>
      </c>
      <c r="J1685" s="4">
        <v>2201.0068671749905</v>
      </c>
      <c r="K1685" s="5">
        <v>7.0000000000000007E-2</v>
      </c>
      <c r="L1685" s="6">
        <f t="shared" si="53"/>
        <v>154.07048070224934</v>
      </c>
      <c r="M1685" t="s">
        <v>35</v>
      </c>
      <c r="N1685" s="6">
        <v>197.31301373499173</v>
      </c>
    </row>
    <row r="1686" spans="1:14">
      <c r="A1686">
        <v>61674</v>
      </c>
      <c r="B1686" t="s">
        <v>2599</v>
      </c>
      <c r="C1686" t="s">
        <v>2519</v>
      </c>
      <c r="D1686" t="s">
        <v>34</v>
      </c>
      <c r="E1686" s="1">
        <v>28651</v>
      </c>
      <c r="F1686" s="2" t="s">
        <v>27</v>
      </c>
      <c r="G1686" s="2" t="s">
        <v>28</v>
      </c>
      <c r="H1686">
        <f t="shared" ca="1" si="52"/>
        <v>40</v>
      </c>
      <c r="I1686" s="3">
        <v>36</v>
      </c>
      <c r="J1686" s="4">
        <v>2631.6129206503447</v>
      </c>
      <c r="K1686" s="5">
        <v>0.25</v>
      </c>
      <c r="L1686" s="6">
        <f t="shared" si="53"/>
        <v>657.90323016258617</v>
      </c>
      <c r="M1686" t="s">
        <v>35</v>
      </c>
      <c r="N1686" s="6">
        <v>186.22477413630341</v>
      </c>
    </row>
    <row r="1687" spans="1:14">
      <c r="A1687">
        <v>61675</v>
      </c>
      <c r="B1687" t="s">
        <v>2600</v>
      </c>
      <c r="C1687" t="s">
        <v>2601</v>
      </c>
      <c r="D1687" t="s">
        <v>48</v>
      </c>
      <c r="E1687" s="1">
        <v>36824</v>
      </c>
      <c r="F1687" s="2" t="s">
        <v>27</v>
      </c>
      <c r="G1687" s="2" t="s">
        <v>28</v>
      </c>
      <c r="H1687">
        <f t="shared" ca="1" si="52"/>
        <v>18</v>
      </c>
      <c r="I1687" s="3">
        <v>29</v>
      </c>
      <c r="J1687" s="4">
        <v>4314.5810190900329</v>
      </c>
      <c r="K1687" s="5">
        <v>7.0000000000000007E-2</v>
      </c>
      <c r="L1687" s="6">
        <f t="shared" si="53"/>
        <v>302.02067133630231</v>
      </c>
      <c r="M1687" t="s">
        <v>35</v>
      </c>
      <c r="N1687" s="6">
        <v>97.484046106500145</v>
      </c>
    </row>
    <row r="1688" spans="1:14">
      <c r="A1688">
        <v>61676</v>
      </c>
      <c r="B1688" t="s">
        <v>2602</v>
      </c>
      <c r="C1688" t="s">
        <v>2555</v>
      </c>
      <c r="D1688" t="s">
        <v>34</v>
      </c>
      <c r="E1688" s="1">
        <v>34084</v>
      </c>
      <c r="F1688" s="2" t="s">
        <v>27</v>
      </c>
      <c r="G1688" s="2" t="s">
        <v>28</v>
      </c>
      <c r="H1688">
        <f t="shared" ca="1" si="52"/>
        <v>25</v>
      </c>
      <c r="I1688" s="3">
        <v>19</v>
      </c>
      <c r="J1688" s="4">
        <v>8535.6759841912772</v>
      </c>
      <c r="K1688" s="5">
        <v>0.12</v>
      </c>
      <c r="L1688" s="6">
        <f t="shared" si="53"/>
        <v>1024.2811181029533</v>
      </c>
      <c r="M1688" t="s">
        <v>29</v>
      </c>
      <c r="N1688" s="6">
        <v>59.680261818679007</v>
      </c>
    </row>
    <row r="1689" spans="1:14">
      <c r="A1689">
        <v>61677</v>
      </c>
      <c r="B1689" t="s">
        <v>2603</v>
      </c>
      <c r="C1689" t="s">
        <v>2604</v>
      </c>
      <c r="D1689" t="s">
        <v>48</v>
      </c>
      <c r="E1689" s="1">
        <v>28511</v>
      </c>
      <c r="F1689" s="2" t="s">
        <v>27</v>
      </c>
      <c r="G1689" s="2" t="s">
        <v>28</v>
      </c>
      <c r="H1689">
        <f t="shared" ca="1" si="52"/>
        <v>40</v>
      </c>
      <c r="I1689" s="3">
        <v>32</v>
      </c>
      <c r="J1689" s="4">
        <v>5853.5225326778964</v>
      </c>
      <c r="K1689" s="5">
        <v>0.25</v>
      </c>
      <c r="L1689" s="6">
        <f t="shared" si="53"/>
        <v>1463.3806331694741</v>
      </c>
      <c r="M1689" t="s">
        <v>35</v>
      </c>
      <c r="N1689" s="6">
        <v>96.664063266238685</v>
      </c>
    </row>
    <row r="1690" spans="1:14">
      <c r="A1690">
        <v>61678</v>
      </c>
      <c r="B1690" t="s">
        <v>2605</v>
      </c>
      <c r="C1690" t="s">
        <v>1810</v>
      </c>
      <c r="D1690" t="s">
        <v>34</v>
      </c>
      <c r="E1690" s="1">
        <v>31095</v>
      </c>
      <c r="F1690" s="2" t="s">
        <v>27</v>
      </c>
      <c r="G1690" s="2" t="s">
        <v>28</v>
      </c>
      <c r="H1690">
        <f t="shared" ca="1" si="52"/>
        <v>33</v>
      </c>
      <c r="I1690" s="3">
        <v>10</v>
      </c>
      <c r="J1690" s="4">
        <v>3006.4283187351721</v>
      </c>
      <c r="K1690" s="5">
        <v>0.25</v>
      </c>
      <c r="L1690" s="6">
        <f t="shared" si="53"/>
        <v>751.60707968379302</v>
      </c>
      <c r="M1690" t="s">
        <v>35</v>
      </c>
      <c r="N1690" s="6">
        <v>260.36504737823066</v>
      </c>
    </row>
    <row r="1691" spans="1:14">
      <c r="A1691">
        <v>61679</v>
      </c>
      <c r="B1691" t="s">
        <v>2606</v>
      </c>
      <c r="C1691" t="s">
        <v>2607</v>
      </c>
      <c r="D1691" t="s">
        <v>48</v>
      </c>
      <c r="E1691" s="1">
        <v>29963</v>
      </c>
      <c r="F1691" s="2" t="s">
        <v>27</v>
      </c>
      <c r="G1691" s="2" t="s">
        <v>28</v>
      </c>
      <c r="H1691">
        <f t="shared" ca="1" si="52"/>
        <v>36</v>
      </c>
      <c r="I1691" s="3">
        <v>12</v>
      </c>
      <c r="J1691" s="4">
        <v>6575.0460095409653</v>
      </c>
      <c r="K1691" s="5">
        <v>0.25</v>
      </c>
      <c r="L1691" s="6">
        <f t="shared" si="53"/>
        <v>1643.7615023852413</v>
      </c>
      <c r="M1691" t="s">
        <v>35</v>
      </c>
      <c r="N1691" s="6">
        <v>23.227195401958411</v>
      </c>
    </row>
    <row r="1692" spans="1:14">
      <c r="A1692">
        <v>61680</v>
      </c>
      <c r="B1692" t="s">
        <v>2608</v>
      </c>
      <c r="C1692" t="s">
        <v>2436</v>
      </c>
      <c r="D1692" t="s">
        <v>34</v>
      </c>
      <c r="E1692" s="1">
        <v>37602</v>
      </c>
      <c r="F1692" s="2" t="s">
        <v>27</v>
      </c>
      <c r="G1692" s="2" t="s">
        <v>28</v>
      </c>
      <c r="H1692">
        <f t="shared" ca="1" si="52"/>
        <v>15</v>
      </c>
      <c r="I1692" s="3">
        <v>35</v>
      </c>
      <c r="J1692" s="4">
        <v>2207.3036321132422</v>
      </c>
      <c r="K1692" s="5">
        <v>7.0000000000000007E-2</v>
      </c>
      <c r="L1692" s="6">
        <f t="shared" si="53"/>
        <v>154.51125424792696</v>
      </c>
      <c r="M1692" t="s">
        <v>35</v>
      </c>
      <c r="N1692" s="6">
        <v>204.1475523448394</v>
      </c>
    </row>
    <row r="1693" spans="1:14">
      <c r="A1693">
        <v>61681</v>
      </c>
      <c r="B1693" t="s">
        <v>2609</v>
      </c>
      <c r="C1693" t="s">
        <v>993</v>
      </c>
      <c r="D1693" t="s">
        <v>34</v>
      </c>
      <c r="E1693" s="1">
        <v>37120</v>
      </c>
      <c r="F1693" s="2" t="s">
        <v>27</v>
      </c>
      <c r="G1693" s="2" t="s">
        <v>28</v>
      </c>
      <c r="H1693">
        <f t="shared" ca="1" si="52"/>
        <v>17</v>
      </c>
      <c r="I1693" s="3">
        <v>35</v>
      </c>
      <c r="J1693" s="4">
        <v>6355.8870261243874</v>
      </c>
      <c r="K1693" s="5">
        <v>7.0000000000000007E-2</v>
      </c>
      <c r="L1693" s="6">
        <f t="shared" si="53"/>
        <v>444.91209182870716</v>
      </c>
      <c r="M1693" t="s">
        <v>35</v>
      </c>
      <c r="N1693" s="6">
        <v>273.70715998694936</v>
      </c>
    </row>
    <row r="1694" spans="1:14">
      <c r="A1694">
        <v>61682</v>
      </c>
      <c r="B1694" t="s">
        <v>2610</v>
      </c>
      <c r="C1694" t="s">
        <v>1878</v>
      </c>
      <c r="D1694" t="s">
        <v>34</v>
      </c>
      <c r="E1694" s="1">
        <v>34405</v>
      </c>
      <c r="F1694" s="2" t="s">
        <v>27</v>
      </c>
      <c r="G1694" s="2" t="s">
        <v>28</v>
      </c>
      <c r="H1694">
        <f t="shared" ca="1" si="52"/>
        <v>24</v>
      </c>
      <c r="I1694" s="3">
        <v>28</v>
      </c>
      <c r="J1694" s="4">
        <v>8216.997766758288</v>
      </c>
      <c r="K1694" s="5">
        <v>0.12</v>
      </c>
      <c r="L1694" s="6">
        <f t="shared" si="53"/>
        <v>986.0397320109945</v>
      </c>
      <c r="M1694" t="s">
        <v>29</v>
      </c>
      <c r="N1694" s="6">
        <v>303.62404562254261</v>
      </c>
    </row>
    <row r="1695" spans="1:14">
      <c r="A1695">
        <v>61683</v>
      </c>
      <c r="B1695" t="s">
        <v>2611</v>
      </c>
      <c r="C1695" t="s">
        <v>2612</v>
      </c>
      <c r="D1695" t="s">
        <v>48</v>
      </c>
      <c r="E1695" s="1">
        <v>40112</v>
      </c>
      <c r="F1695" s="2" t="s">
        <v>27</v>
      </c>
      <c r="G1695" s="2" t="s">
        <v>28</v>
      </c>
      <c r="H1695">
        <f t="shared" ca="1" si="52"/>
        <v>9</v>
      </c>
      <c r="I1695" s="3">
        <v>12</v>
      </c>
      <c r="J1695" s="4">
        <v>7586.8614129405159</v>
      </c>
      <c r="K1695" s="5">
        <v>0</v>
      </c>
      <c r="L1695" s="6">
        <f t="shared" si="53"/>
        <v>0</v>
      </c>
      <c r="M1695" t="s">
        <v>35</v>
      </c>
      <c r="N1695" s="6">
        <v>134.92471044283886</v>
      </c>
    </row>
    <row r="1696" spans="1:14">
      <c r="A1696">
        <v>61684</v>
      </c>
      <c r="B1696" t="s">
        <v>2613</v>
      </c>
      <c r="C1696" t="s">
        <v>281</v>
      </c>
      <c r="D1696" t="s">
        <v>48</v>
      </c>
      <c r="E1696" s="1">
        <v>30348</v>
      </c>
      <c r="F1696" s="2" t="s">
        <v>27</v>
      </c>
      <c r="G1696" s="2" t="s">
        <v>49</v>
      </c>
      <c r="H1696">
        <f t="shared" ca="1" si="52"/>
        <v>35</v>
      </c>
      <c r="I1696" s="3">
        <v>19</v>
      </c>
      <c r="J1696" s="4">
        <v>9000.1843066886249</v>
      </c>
      <c r="K1696" s="5">
        <v>0.25</v>
      </c>
      <c r="L1696" s="6">
        <f t="shared" si="53"/>
        <v>2250.0460766721562</v>
      </c>
      <c r="M1696" t="s">
        <v>29</v>
      </c>
      <c r="N1696" s="6">
        <v>129.94139891207382</v>
      </c>
    </row>
    <row r="1697" spans="1:14">
      <c r="A1697">
        <v>61685</v>
      </c>
      <c r="B1697" t="s">
        <v>2614</v>
      </c>
      <c r="C1697" t="s">
        <v>2615</v>
      </c>
      <c r="D1697" t="s">
        <v>48</v>
      </c>
      <c r="E1697" s="1">
        <v>40021</v>
      </c>
      <c r="F1697" s="2" t="s">
        <v>27</v>
      </c>
      <c r="G1697" s="2" t="s">
        <v>28</v>
      </c>
      <c r="H1697">
        <f t="shared" ca="1" si="52"/>
        <v>9</v>
      </c>
      <c r="I1697" s="3">
        <v>31</v>
      </c>
      <c r="J1697" s="4">
        <v>1953.2555569953249</v>
      </c>
      <c r="K1697" s="5">
        <v>0</v>
      </c>
      <c r="L1697" s="6">
        <f t="shared" si="53"/>
        <v>0</v>
      </c>
      <c r="M1697" t="s">
        <v>35</v>
      </c>
      <c r="N1697" s="6">
        <v>29.182607176073994</v>
      </c>
    </row>
    <row r="1698" spans="1:14">
      <c r="A1698">
        <v>61686</v>
      </c>
      <c r="B1698" t="s">
        <v>2616</v>
      </c>
      <c r="C1698" t="s">
        <v>434</v>
      </c>
      <c r="D1698" t="s">
        <v>34</v>
      </c>
      <c r="E1698" s="1">
        <v>37880</v>
      </c>
      <c r="F1698" s="2" t="s">
        <v>27</v>
      </c>
      <c r="G1698" s="2" t="s">
        <v>49</v>
      </c>
      <c r="H1698">
        <f t="shared" ca="1" si="52"/>
        <v>15</v>
      </c>
      <c r="I1698" s="3">
        <v>27</v>
      </c>
      <c r="J1698" s="4">
        <v>9230.8402441450344</v>
      </c>
      <c r="K1698" s="5">
        <v>7.0000000000000007E-2</v>
      </c>
      <c r="L1698" s="6">
        <f t="shared" si="53"/>
        <v>646.15881709015252</v>
      </c>
      <c r="M1698" t="s">
        <v>29</v>
      </c>
      <c r="N1698" s="6">
        <v>265.63618571168013</v>
      </c>
    </row>
    <row r="1699" spans="1:14">
      <c r="A1699">
        <v>61687</v>
      </c>
      <c r="B1699" t="s">
        <v>2617</v>
      </c>
      <c r="C1699" t="s">
        <v>2618</v>
      </c>
      <c r="D1699" t="s">
        <v>34</v>
      </c>
      <c r="E1699" s="1">
        <v>33155</v>
      </c>
      <c r="F1699" s="2" t="s">
        <v>27</v>
      </c>
      <c r="G1699" s="2" t="s">
        <v>28</v>
      </c>
      <c r="H1699">
        <f t="shared" ca="1" si="52"/>
        <v>28</v>
      </c>
      <c r="I1699" s="3">
        <v>5</v>
      </c>
      <c r="J1699" s="4">
        <v>9663.159948395336</v>
      </c>
      <c r="K1699" s="5">
        <v>0.12</v>
      </c>
      <c r="L1699" s="6">
        <f t="shared" si="53"/>
        <v>1159.5791938074403</v>
      </c>
      <c r="M1699" t="s">
        <v>29</v>
      </c>
      <c r="N1699" s="6">
        <v>349.44104138460511</v>
      </c>
    </row>
    <row r="1700" spans="1:14">
      <c r="A1700">
        <v>61688</v>
      </c>
      <c r="B1700" t="s">
        <v>2619</v>
      </c>
      <c r="C1700" t="s">
        <v>2558</v>
      </c>
      <c r="D1700" t="s">
        <v>34</v>
      </c>
      <c r="E1700" s="1">
        <v>29126</v>
      </c>
      <c r="F1700" s="2" t="s">
        <v>27</v>
      </c>
      <c r="G1700" s="2" t="s">
        <v>76</v>
      </c>
      <c r="H1700">
        <f t="shared" ca="1" si="52"/>
        <v>39</v>
      </c>
      <c r="I1700" s="3">
        <v>9</v>
      </c>
      <c r="J1700" s="4">
        <v>7888.8919013718223</v>
      </c>
      <c r="K1700" s="5">
        <v>0.25</v>
      </c>
      <c r="L1700" s="6">
        <f t="shared" si="53"/>
        <v>1972.2229753429556</v>
      </c>
      <c r="M1700" t="s">
        <v>35</v>
      </c>
      <c r="N1700" s="6">
        <v>214.70600713468704</v>
      </c>
    </row>
    <row r="1701" spans="1:14">
      <c r="A1701">
        <v>61689</v>
      </c>
      <c r="B1701" t="s">
        <v>2620</v>
      </c>
      <c r="C1701" t="s">
        <v>2621</v>
      </c>
      <c r="D1701" t="s">
        <v>34</v>
      </c>
      <c r="E1701" s="1">
        <v>36541</v>
      </c>
      <c r="F1701" s="2" t="s">
        <v>27</v>
      </c>
      <c r="G1701" s="2" t="s">
        <v>28</v>
      </c>
      <c r="H1701">
        <f t="shared" ca="1" si="52"/>
        <v>18</v>
      </c>
      <c r="I1701" s="3">
        <v>26</v>
      </c>
      <c r="J1701" s="4">
        <v>6265.6195517760416</v>
      </c>
      <c r="K1701" s="5">
        <v>0.09</v>
      </c>
      <c r="L1701" s="6">
        <f t="shared" si="53"/>
        <v>563.90575965984374</v>
      </c>
      <c r="M1701" t="s">
        <v>35</v>
      </c>
      <c r="N1701" s="6">
        <v>284.23262014494071</v>
      </c>
    </row>
    <row r="1702" spans="1:14">
      <c r="A1702">
        <v>61690</v>
      </c>
      <c r="B1702" t="s">
        <v>2622</v>
      </c>
      <c r="C1702" t="s">
        <v>2623</v>
      </c>
      <c r="D1702" t="s">
        <v>48</v>
      </c>
      <c r="E1702" s="1">
        <v>37848</v>
      </c>
      <c r="F1702" s="2" t="s">
        <v>27</v>
      </c>
      <c r="G1702" s="2" t="s">
        <v>28</v>
      </c>
      <c r="H1702">
        <f t="shared" ca="1" si="52"/>
        <v>15</v>
      </c>
      <c r="I1702" s="3">
        <v>39</v>
      </c>
      <c r="J1702" s="4">
        <v>8670.760079886948</v>
      </c>
      <c r="K1702" s="5">
        <v>7.0000000000000007E-2</v>
      </c>
      <c r="L1702" s="6">
        <f t="shared" si="53"/>
        <v>606.95320559208642</v>
      </c>
      <c r="M1702" t="s">
        <v>29</v>
      </c>
      <c r="N1702" s="6">
        <v>81.066401509151049</v>
      </c>
    </row>
    <row r="1703" spans="1:14">
      <c r="A1703">
        <v>61691</v>
      </c>
      <c r="B1703" t="s">
        <v>2624</v>
      </c>
      <c r="C1703" t="s">
        <v>2625</v>
      </c>
      <c r="D1703" t="s">
        <v>48</v>
      </c>
      <c r="E1703" s="1">
        <v>30419</v>
      </c>
      <c r="F1703" s="2" t="s">
        <v>27</v>
      </c>
      <c r="G1703" s="2" t="s">
        <v>28</v>
      </c>
      <c r="H1703">
        <f t="shared" ca="1" si="52"/>
        <v>35</v>
      </c>
      <c r="I1703" s="3">
        <v>27</v>
      </c>
      <c r="J1703" s="4">
        <v>2842.3061809301139</v>
      </c>
      <c r="K1703" s="5">
        <v>0.25</v>
      </c>
      <c r="L1703" s="6">
        <f t="shared" si="53"/>
        <v>710.57654523252847</v>
      </c>
      <c r="M1703" t="s">
        <v>35</v>
      </c>
      <c r="N1703" s="6">
        <v>84.472376701434186</v>
      </c>
    </row>
    <row r="1704" spans="1:14">
      <c r="A1704">
        <v>61692</v>
      </c>
      <c r="B1704" t="s">
        <v>2626</v>
      </c>
      <c r="C1704" t="s">
        <v>2568</v>
      </c>
      <c r="D1704" t="s">
        <v>34</v>
      </c>
      <c r="E1704" s="1">
        <v>36726</v>
      </c>
      <c r="F1704" s="2" t="s">
        <v>27</v>
      </c>
      <c r="G1704" s="2" t="s">
        <v>28</v>
      </c>
      <c r="H1704">
        <f t="shared" ca="1" si="52"/>
        <v>18</v>
      </c>
      <c r="I1704" s="3">
        <v>30</v>
      </c>
      <c r="J1704" s="4">
        <v>9093.0398703940573</v>
      </c>
      <c r="K1704" s="5">
        <v>7.0000000000000007E-2</v>
      </c>
      <c r="L1704" s="6">
        <f t="shared" si="53"/>
        <v>636.51279092758409</v>
      </c>
      <c r="M1704" t="s">
        <v>29</v>
      </c>
      <c r="N1704" s="6">
        <v>178.30995600217966</v>
      </c>
    </row>
    <row r="1705" spans="1:14">
      <c r="A1705">
        <v>61693</v>
      </c>
      <c r="B1705" t="s">
        <v>2627</v>
      </c>
      <c r="C1705" t="s">
        <v>1914</v>
      </c>
      <c r="D1705" t="s">
        <v>34</v>
      </c>
      <c r="E1705" s="1">
        <v>33940</v>
      </c>
      <c r="F1705" s="2" t="s">
        <v>27</v>
      </c>
      <c r="G1705" s="2" t="s">
        <v>28</v>
      </c>
      <c r="H1705">
        <f t="shared" ca="1" si="52"/>
        <v>25</v>
      </c>
      <c r="I1705" s="3">
        <v>30</v>
      </c>
      <c r="J1705" s="4">
        <v>8504.4985035391965</v>
      </c>
      <c r="K1705" s="5">
        <v>0.12</v>
      </c>
      <c r="L1705" s="6">
        <f t="shared" si="53"/>
        <v>1020.5398204247035</v>
      </c>
      <c r="M1705" t="s">
        <v>29</v>
      </c>
      <c r="N1705" s="6">
        <v>99.107440191805509</v>
      </c>
    </row>
    <row r="1706" spans="1:14">
      <c r="A1706">
        <v>61694</v>
      </c>
      <c r="B1706" t="s">
        <v>2628</v>
      </c>
      <c r="C1706" t="s">
        <v>449</v>
      </c>
      <c r="D1706" t="s">
        <v>34</v>
      </c>
      <c r="E1706" s="1">
        <v>33111</v>
      </c>
      <c r="F1706" s="2" t="s">
        <v>27</v>
      </c>
      <c r="G1706" s="2" t="s">
        <v>28</v>
      </c>
      <c r="H1706">
        <f t="shared" ca="1" si="52"/>
        <v>28</v>
      </c>
      <c r="I1706" s="3">
        <v>14</v>
      </c>
      <c r="J1706" s="4">
        <v>7109.5834191300655</v>
      </c>
      <c r="K1706" s="5">
        <v>0.12</v>
      </c>
      <c r="L1706" s="6">
        <f t="shared" si="53"/>
        <v>853.15001029560779</v>
      </c>
      <c r="M1706" t="s">
        <v>35</v>
      </c>
      <c r="N1706" s="6">
        <v>173.51299906482566</v>
      </c>
    </row>
    <row r="1707" spans="1:14">
      <c r="A1707">
        <v>61695</v>
      </c>
      <c r="B1707" t="s">
        <v>2629</v>
      </c>
      <c r="C1707" t="s">
        <v>2630</v>
      </c>
      <c r="D1707" t="s">
        <v>48</v>
      </c>
      <c r="E1707" s="1">
        <v>40145</v>
      </c>
      <c r="F1707" s="2" t="s">
        <v>127</v>
      </c>
      <c r="G1707" s="2" t="s">
        <v>397</v>
      </c>
      <c r="H1707">
        <f t="shared" ca="1" si="52"/>
        <v>8</v>
      </c>
      <c r="I1707" s="3">
        <v>38</v>
      </c>
      <c r="J1707" s="4">
        <v>2024.0018660759761</v>
      </c>
      <c r="K1707" s="5">
        <v>0</v>
      </c>
      <c r="L1707" s="6">
        <f t="shared" si="53"/>
        <v>0</v>
      </c>
      <c r="M1707" t="s">
        <v>35</v>
      </c>
      <c r="N1707" s="6">
        <v>65.796955210739725</v>
      </c>
    </row>
    <row r="1708" spans="1:14">
      <c r="A1708">
        <v>61696</v>
      </c>
      <c r="B1708" t="s">
        <v>2631</v>
      </c>
      <c r="C1708" t="s">
        <v>2577</v>
      </c>
      <c r="D1708" t="s">
        <v>34</v>
      </c>
      <c r="E1708" s="1">
        <v>32035</v>
      </c>
      <c r="F1708" s="2" t="s">
        <v>27</v>
      </c>
      <c r="G1708" s="2" t="s">
        <v>42</v>
      </c>
      <c r="H1708">
        <f t="shared" ca="1" si="52"/>
        <v>31</v>
      </c>
      <c r="I1708" s="3">
        <v>8</v>
      </c>
      <c r="J1708" s="4">
        <v>8529.8191101973352</v>
      </c>
      <c r="K1708" s="5">
        <v>0.15</v>
      </c>
      <c r="L1708" s="6">
        <f t="shared" si="53"/>
        <v>1279.4728665296002</v>
      </c>
      <c r="M1708" t="s">
        <v>29</v>
      </c>
      <c r="N1708" s="6">
        <v>90.720426667410791</v>
      </c>
    </row>
    <row r="1709" spans="1:14">
      <c r="A1709">
        <v>61697</v>
      </c>
      <c r="B1709" t="s">
        <v>2632</v>
      </c>
      <c r="C1709" t="s">
        <v>2582</v>
      </c>
      <c r="D1709" t="s">
        <v>34</v>
      </c>
      <c r="E1709" s="1">
        <v>33351</v>
      </c>
      <c r="F1709" s="2" t="s">
        <v>27</v>
      </c>
      <c r="G1709" s="2" t="s">
        <v>28</v>
      </c>
      <c r="H1709">
        <f t="shared" ca="1" si="52"/>
        <v>27</v>
      </c>
      <c r="I1709" s="3">
        <v>32</v>
      </c>
      <c r="J1709" s="4">
        <v>2662.6379590068241</v>
      </c>
      <c r="K1709" s="5">
        <v>0.12</v>
      </c>
      <c r="L1709" s="6">
        <f t="shared" si="53"/>
        <v>319.51655508081888</v>
      </c>
      <c r="M1709" t="s">
        <v>35</v>
      </c>
      <c r="N1709" s="6">
        <v>288.76940248877486</v>
      </c>
    </row>
    <row r="1710" spans="1:14">
      <c r="A1710">
        <v>61698</v>
      </c>
      <c r="B1710" t="s">
        <v>2633</v>
      </c>
      <c r="C1710" t="s">
        <v>2634</v>
      </c>
      <c r="D1710" t="s">
        <v>48</v>
      </c>
      <c r="E1710" s="1">
        <v>31005</v>
      </c>
      <c r="F1710" s="2" t="s">
        <v>27</v>
      </c>
      <c r="G1710" s="2" t="s">
        <v>28</v>
      </c>
      <c r="H1710">
        <f t="shared" ca="1" si="52"/>
        <v>33</v>
      </c>
      <c r="I1710" s="3">
        <v>13</v>
      </c>
      <c r="J1710" s="4">
        <v>6486.7992498003105</v>
      </c>
      <c r="K1710" s="5">
        <v>0.25</v>
      </c>
      <c r="L1710" s="6">
        <f t="shared" si="53"/>
        <v>1621.6998124500776</v>
      </c>
      <c r="M1710" t="s">
        <v>35</v>
      </c>
      <c r="N1710" s="6">
        <v>93.684222962557982</v>
      </c>
    </row>
    <row r="1711" spans="1:14">
      <c r="A1711">
        <v>61699</v>
      </c>
      <c r="B1711" t="s">
        <v>2635</v>
      </c>
      <c r="C1711" t="s">
        <v>2597</v>
      </c>
      <c r="D1711" t="s">
        <v>34</v>
      </c>
      <c r="E1711" s="1">
        <v>28297</v>
      </c>
      <c r="F1711" s="2" t="s">
        <v>133</v>
      </c>
      <c r="G1711" s="2" t="s">
        <v>156</v>
      </c>
      <c r="H1711">
        <f t="shared" ca="1" si="52"/>
        <v>41</v>
      </c>
      <c r="I1711" s="3">
        <v>39</v>
      </c>
      <c r="J1711" s="4">
        <v>6459.8217622667298</v>
      </c>
      <c r="K1711" s="5">
        <v>0.25</v>
      </c>
      <c r="L1711" s="6">
        <f t="shared" si="53"/>
        <v>1614.9554405666825</v>
      </c>
      <c r="M1711" t="s">
        <v>35</v>
      </c>
      <c r="N1711" s="6">
        <v>172.46555490974737</v>
      </c>
    </row>
    <row r="1712" spans="1:14">
      <c r="A1712">
        <v>61700</v>
      </c>
      <c r="B1712" t="s">
        <v>2636</v>
      </c>
      <c r="C1712" t="s">
        <v>2637</v>
      </c>
      <c r="D1712" t="s">
        <v>48</v>
      </c>
      <c r="E1712" s="1">
        <v>39712</v>
      </c>
      <c r="F1712" s="2" t="s">
        <v>27</v>
      </c>
      <c r="G1712" s="2" t="s">
        <v>28</v>
      </c>
      <c r="H1712">
        <f t="shared" ca="1" si="52"/>
        <v>10</v>
      </c>
      <c r="I1712" s="3">
        <v>18</v>
      </c>
      <c r="J1712" s="4">
        <v>5946.0255513041857</v>
      </c>
      <c r="K1712" s="5">
        <v>0</v>
      </c>
      <c r="L1712" s="6">
        <f t="shared" si="53"/>
        <v>0</v>
      </c>
      <c r="M1712" t="s">
        <v>35</v>
      </c>
      <c r="N1712" s="6">
        <v>69.273889216527422</v>
      </c>
    </row>
    <row r="1713" spans="1:14">
      <c r="A1713">
        <v>61701</v>
      </c>
      <c r="B1713" t="s">
        <v>2638</v>
      </c>
      <c r="C1713" t="s">
        <v>1311</v>
      </c>
      <c r="D1713" t="s">
        <v>48</v>
      </c>
      <c r="E1713" s="1">
        <v>32109</v>
      </c>
      <c r="F1713" s="2" t="s">
        <v>27</v>
      </c>
      <c r="G1713" s="2" t="s">
        <v>28</v>
      </c>
      <c r="H1713">
        <f t="shared" ca="1" si="52"/>
        <v>30</v>
      </c>
      <c r="I1713" s="3">
        <v>16</v>
      </c>
      <c r="J1713" s="4">
        <v>5400.8178201851852</v>
      </c>
      <c r="K1713" s="5">
        <v>0.15</v>
      </c>
      <c r="L1713" s="6">
        <f t="shared" si="53"/>
        <v>810.12267302777775</v>
      </c>
      <c r="M1713" t="s">
        <v>35</v>
      </c>
      <c r="N1713" s="6">
        <v>139.12584357847092</v>
      </c>
    </row>
    <row r="1714" spans="1:14">
      <c r="A1714">
        <v>61702</v>
      </c>
      <c r="B1714" t="s">
        <v>2639</v>
      </c>
      <c r="C1714" t="s">
        <v>2618</v>
      </c>
      <c r="D1714" t="s">
        <v>34</v>
      </c>
      <c r="E1714" s="1">
        <v>38166</v>
      </c>
      <c r="F1714" s="2" t="s">
        <v>27</v>
      </c>
      <c r="G1714" s="2" t="s">
        <v>28</v>
      </c>
      <c r="H1714">
        <f t="shared" ca="1" si="52"/>
        <v>14</v>
      </c>
      <c r="I1714" s="3">
        <v>33</v>
      </c>
      <c r="J1714" s="4">
        <v>8917.1803859961783</v>
      </c>
      <c r="K1714" s="5">
        <v>7.0000000000000007E-2</v>
      </c>
      <c r="L1714" s="6">
        <f t="shared" si="53"/>
        <v>624.20262701973252</v>
      </c>
      <c r="M1714" t="s">
        <v>29</v>
      </c>
      <c r="N1714" s="6">
        <v>284.73876066345241</v>
      </c>
    </row>
    <row r="1715" spans="1:14">
      <c r="A1715">
        <v>61703</v>
      </c>
      <c r="B1715" t="s">
        <v>2640</v>
      </c>
      <c r="C1715" t="s">
        <v>2621</v>
      </c>
      <c r="D1715" t="s">
        <v>34</v>
      </c>
      <c r="E1715" s="1">
        <v>28309</v>
      </c>
      <c r="F1715" s="2" t="s">
        <v>27</v>
      </c>
      <c r="G1715" s="2" t="s">
        <v>28</v>
      </c>
      <c r="H1715">
        <f t="shared" ca="1" si="52"/>
        <v>41</v>
      </c>
      <c r="I1715" s="3">
        <v>37</v>
      </c>
      <c r="J1715" s="4">
        <v>8550.0540544211653</v>
      </c>
      <c r="K1715" s="5">
        <v>0.25</v>
      </c>
      <c r="L1715" s="6">
        <f t="shared" si="53"/>
        <v>2137.5135136052913</v>
      </c>
      <c r="M1715" t="s">
        <v>29</v>
      </c>
      <c r="N1715" s="6">
        <v>73.125226450435889</v>
      </c>
    </row>
    <row r="1716" spans="1:14">
      <c r="A1716">
        <v>61704</v>
      </c>
      <c r="B1716" t="s">
        <v>2641</v>
      </c>
      <c r="C1716" t="s">
        <v>2531</v>
      </c>
      <c r="D1716" t="s">
        <v>48</v>
      </c>
      <c r="E1716" s="1">
        <v>33946</v>
      </c>
      <c r="F1716" s="2" t="s">
        <v>27</v>
      </c>
      <c r="G1716" s="2" t="s">
        <v>28</v>
      </c>
      <c r="H1716">
        <f t="shared" ca="1" si="52"/>
        <v>25</v>
      </c>
      <c r="I1716" s="3">
        <v>12</v>
      </c>
      <c r="J1716" s="4">
        <v>4067.7675984851821</v>
      </c>
      <c r="K1716" s="5">
        <v>0.12</v>
      </c>
      <c r="L1716" s="6">
        <f t="shared" si="53"/>
        <v>488.13211181822186</v>
      </c>
      <c r="M1716" t="s">
        <v>35</v>
      </c>
      <c r="N1716" s="6">
        <v>93.479045825994504</v>
      </c>
    </row>
    <row r="1717" spans="1:14">
      <c r="A1717">
        <v>61705</v>
      </c>
      <c r="B1717" t="s">
        <v>2642</v>
      </c>
      <c r="C1717" t="s">
        <v>2643</v>
      </c>
      <c r="D1717" t="s">
        <v>34</v>
      </c>
      <c r="E1717" s="1">
        <v>28267</v>
      </c>
      <c r="F1717" s="2" t="s">
        <v>1164</v>
      </c>
      <c r="G1717" s="2" t="s">
        <v>28</v>
      </c>
      <c r="H1717">
        <f t="shared" ca="1" si="52"/>
        <v>41</v>
      </c>
      <c r="I1717" s="3">
        <v>15</v>
      </c>
      <c r="J1717" s="4">
        <v>4914.0201042250392</v>
      </c>
      <c r="K1717" s="5">
        <v>0.25</v>
      </c>
      <c r="L1717" s="6">
        <f t="shared" si="53"/>
        <v>1228.5050260562598</v>
      </c>
      <c r="M1717" t="s">
        <v>35</v>
      </c>
      <c r="N1717" s="6">
        <v>187.06528590121911</v>
      </c>
    </row>
    <row r="1718" spans="1:14">
      <c r="A1718">
        <v>61706</v>
      </c>
      <c r="B1718" t="s">
        <v>2644</v>
      </c>
      <c r="C1718" t="s">
        <v>2645</v>
      </c>
      <c r="D1718" t="s">
        <v>48</v>
      </c>
      <c r="E1718" s="1">
        <v>28060</v>
      </c>
      <c r="F1718" s="2" t="s">
        <v>27</v>
      </c>
      <c r="G1718" s="2" t="s">
        <v>76</v>
      </c>
      <c r="H1718">
        <f t="shared" ca="1" si="52"/>
        <v>41</v>
      </c>
      <c r="I1718" s="3">
        <v>22</v>
      </c>
      <c r="J1718" s="4">
        <v>3616.4988165579334</v>
      </c>
      <c r="K1718" s="5">
        <v>0.25</v>
      </c>
      <c r="L1718" s="6">
        <f t="shared" si="53"/>
        <v>904.12470413948336</v>
      </c>
      <c r="M1718" t="s">
        <v>35</v>
      </c>
      <c r="N1718" s="6">
        <v>93.45515752957796</v>
      </c>
    </row>
    <row r="1719" spans="1:14">
      <c r="A1719">
        <v>61707</v>
      </c>
      <c r="B1719" t="s">
        <v>2646</v>
      </c>
      <c r="C1719" t="s">
        <v>1960</v>
      </c>
      <c r="D1719" t="s">
        <v>34</v>
      </c>
      <c r="E1719" s="1">
        <v>31219</v>
      </c>
      <c r="F1719" s="2" t="s">
        <v>27</v>
      </c>
      <c r="G1719" s="2" t="s">
        <v>28</v>
      </c>
      <c r="H1719">
        <f t="shared" ca="1" si="52"/>
        <v>33</v>
      </c>
      <c r="I1719" s="3">
        <v>38</v>
      </c>
      <c r="J1719" s="4">
        <v>1970.1019985936346</v>
      </c>
      <c r="K1719" s="5">
        <v>0.15</v>
      </c>
      <c r="L1719" s="6">
        <f t="shared" si="53"/>
        <v>295.51529978904517</v>
      </c>
      <c r="M1719" t="s">
        <v>35</v>
      </c>
      <c r="N1719" s="6">
        <v>113.75906542292792</v>
      </c>
    </row>
    <row r="1720" spans="1:14">
      <c r="A1720">
        <v>61708</v>
      </c>
      <c r="B1720" t="s">
        <v>2647</v>
      </c>
      <c r="C1720" t="s">
        <v>2648</v>
      </c>
      <c r="D1720" t="s">
        <v>34</v>
      </c>
      <c r="E1720" s="1">
        <v>32178</v>
      </c>
      <c r="F1720" s="2" t="s">
        <v>27</v>
      </c>
      <c r="G1720" s="2" t="s">
        <v>28</v>
      </c>
      <c r="H1720">
        <f t="shared" ca="1" si="52"/>
        <v>30</v>
      </c>
      <c r="I1720" s="3">
        <v>6</v>
      </c>
      <c r="J1720" s="4">
        <v>3377.6696382793634</v>
      </c>
      <c r="K1720" s="5">
        <v>0.15</v>
      </c>
      <c r="L1720" s="6">
        <f t="shared" si="53"/>
        <v>506.65044574190449</v>
      </c>
      <c r="M1720" t="s">
        <v>35</v>
      </c>
      <c r="N1720" s="6">
        <v>226.95044759756399</v>
      </c>
    </row>
    <row r="1721" spans="1:14">
      <c r="A1721">
        <v>61709</v>
      </c>
      <c r="B1721" t="s">
        <v>2649</v>
      </c>
      <c r="C1721" t="s">
        <v>2643</v>
      </c>
      <c r="D1721" t="s">
        <v>34</v>
      </c>
      <c r="E1721" s="1">
        <v>28769</v>
      </c>
      <c r="F1721" s="2" t="s">
        <v>27</v>
      </c>
      <c r="G1721" s="2" t="s">
        <v>28</v>
      </c>
      <c r="H1721">
        <f t="shared" ca="1" si="52"/>
        <v>40</v>
      </c>
      <c r="I1721" s="3">
        <v>11</v>
      </c>
      <c r="J1721" s="4">
        <v>6261.1879510068611</v>
      </c>
      <c r="K1721" s="5">
        <v>0.25</v>
      </c>
      <c r="L1721" s="6">
        <f t="shared" si="53"/>
        <v>1565.2969877517153</v>
      </c>
      <c r="M1721" t="s">
        <v>35</v>
      </c>
      <c r="N1721" s="6">
        <v>88.292192999566126</v>
      </c>
    </row>
    <row r="1722" spans="1:14">
      <c r="A1722">
        <v>61710</v>
      </c>
      <c r="B1722" t="s">
        <v>2650</v>
      </c>
      <c r="C1722" t="s">
        <v>2651</v>
      </c>
      <c r="D1722" t="s">
        <v>48</v>
      </c>
      <c r="E1722" s="1">
        <v>28707</v>
      </c>
      <c r="F1722" s="2" t="s">
        <v>27</v>
      </c>
      <c r="G1722" s="2" t="s">
        <v>28</v>
      </c>
      <c r="H1722">
        <f t="shared" ca="1" si="52"/>
        <v>40</v>
      </c>
      <c r="I1722" s="3">
        <v>33</v>
      </c>
      <c r="J1722" s="4">
        <v>9700.2729458886297</v>
      </c>
      <c r="K1722" s="5">
        <v>0.25</v>
      </c>
      <c r="L1722" s="6">
        <f t="shared" si="53"/>
        <v>2425.0682364721574</v>
      </c>
      <c r="M1722" t="s">
        <v>29</v>
      </c>
      <c r="N1722" s="6">
        <v>56.084681337134654</v>
      </c>
    </row>
    <row r="1723" spans="1:14">
      <c r="A1723">
        <v>61711</v>
      </c>
      <c r="B1723" t="s">
        <v>2652</v>
      </c>
      <c r="C1723" t="s">
        <v>1325</v>
      </c>
      <c r="D1723" t="s">
        <v>48</v>
      </c>
      <c r="E1723" s="1">
        <v>28152</v>
      </c>
      <c r="F1723" s="2" t="s">
        <v>27</v>
      </c>
      <c r="G1723" s="2" t="s">
        <v>260</v>
      </c>
      <c r="H1723">
        <f t="shared" ca="1" si="52"/>
        <v>41</v>
      </c>
      <c r="I1723" s="3">
        <v>9</v>
      </c>
      <c r="J1723" s="4">
        <v>2644.1229007736665</v>
      </c>
      <c r="K1723" s="5">
        <v>0.25</v>
      </c>
      <c r="L1723" s="6">
        <f t="shared" si="53"/>
        <v>661.03072519341663</v>
      </c>
      <c r="M1723" t="s">
        <v>35</v>
      </c>
      <c r="N1723" s="6">
        <v>73.203200564349771</v>
      </c>
    </row>
    <row r="1724" spans="1:14">
      <c r="A1724">
        <v>61712</v>
      </c>
      <c r="B1724" t="s">
        <v>2653</v>
      </c>
      <c r="C1724" t="s">
        <v>2654</v>
      </c>
      <c r="D1724" t="s">
        <v>48</v>
      </c>
      <c r="E1724" s="1">
        <v>31775</v>
      </c>
      <c r="F1724" s="2" t="s">
        <v>27</v>
      </c>
      <c r="G1724" s="2" t="s">
        <v>28</v>
      </c>
      <c r="H1724">
        <f t="shared" ca="1" si="52"/>
        <v>31</v>
      </c>
      <c r="I1724" s="3">
        <v>37</v>
      </c>
      <c r="J1724" s="4">
        <v>3732.2617975314129</v>
      </c>
      <c r="K1724" s="5">
        <v>0.15</v>
      </c>
      <c r="L1724" s="6">
        <f t="shared" si="53"/>
        <v>559.83926962971191</v>
      </c>
      <c r="M1724" t="s">
        <v>35</v>
      </c>
      <c r="N1724" s="6">
        <v>90.587160129484687</v>
      </c>
    </row>
    <row r="1725" spans="1:14">
      <c r="A1725">
        <v>61713</v>
      </c>
      <c r="B1725" t="s">
        <v>2655</v>
      </c>
      <c r="C1725" t="s">
        <v>285</v>
      </c>
      <c r="D1725" t="s">
        <v>34</v>
      </c>
      <c r="E1725" s="1">
        <v>31774</v>
      </c>
      <c r="F1725" s="2" t="s">
        <v>27</v>
      </c>
      <c r="G1725" s="2" t="s">
        <v>28</v>
      </c>
      <c r="H1725">
        <f t="shared" ca="1" si="52"/>
        <v>31</v>
      </c>
      <c r="I1725" s="3">
        <v>31</v>
      </c>
      <c r="J1725" s="4">
        <v>5938.1560858034463</v>
      </c>
      <c r="K1725" s="5">
        <v>0.15</v>
      </c>
      <c r="L1725" s="6">
        <f t="shared" si="53"/>
        <v>890.72341287051688</v>
      </c>
      <c r="M1725" t="s">
        <v>35</v>
      </c>
      <c r="N1725" s="6">
        <v>220.97676567862084</v>
      </c>
    </row>
    <row r="1726" spans="1:14">
      <c r="A1726">
        <v>61714</v>
      </c>
      <c r="B1726" t="s">
        <v>2656</v>
      </c>
      <c r="C1726" t="s">
        <v>2657</v>
      </c>
      <c r="D1726" t="s">
        <v>48</v>
      </c>
      <c r="E1726" s="1">
        <v>37988</v>
      </c>
      <c r="F1726" s="2" t="s">
        <v>27</v>
      </c>
      <c r="G1726" s="2" t="s">
        <v>28</v>
      </c>
      <c r="H1726">
        <f t="shared" ca="1" si="52"/>
        <v>14</v>
      </c>
      <c r="I1726" s="3">
        <v>28</v>
      </c>
      <c r="J1726" s="4">
        <v>5794.2046998649112</v>
      </c>
      <c r="K1726" s="5">
        <v>7.0000000000000007E-2</v>
      </c>
      <c r="L1726" s="6">
        <f t="shared" si="53"/>
        <v>405.59432899054383</v>
      </c>
      <c r="M1726" t="s">
        <v>35</v>
      </c>
      <c r="N1726" s="6">
        <v>135.7683392441796</v>
      </c>
    </row>
    <row r="1727" spans="1:14">
      <c r="A1727">
        <v>61715</v>
      </c>
      <c r="B1727" t="s">
        <v>2658</v>
      </c>
      <c r="C1727" t="s">
        <v>1109</v>
      </c>
      <c r="D1727" t="s">
        <v>48</v>
      </c>
      <c r="E1727" s="1">
        <v>39742</v>
      </c>
      <c r="F1727" s="2" t="s">
        <v>27</v>
      </c>
      <c r="G1727" s="2" t="s">
        <v>28</v>
      </c>
      <c r="H1727">
        <f t="shared" ca="1" si="52"/>
        <v>10</v>
      </c>
      <c r="I1727" s="3">
        <v>18</v>
      </c>
      <c r="J1727" s="4">
        <v>2465.4554901859947</v>
      </c>
      <c r="K1727" s="5">
        <v>0</v>
      </c>
      <c r="L1727" s="6">
        <f t="shared" si="53"/>
        <v>0</v>
      </c>
      <c r="M1727" t="s">
        <v>35</v>
      </c>
      <c r="N1727" s="6">
        <v>81.576513431071731</v>
      </c>
    </row>
    <row r="1728" spans="1:14">
      <c r="A1728">
        <v>61716</v>
      </c>
      <c r="B1728" t="s">
        <v>2659</v>
      </c>
      <c r="C1728" t="s">
        <v>1330</v>
      </c>
      <c r="D1728" t="s">
        <v>48</v>
      </c>
      <c r="E1728" s="1">
        <v>37267</v>
      </c>
      <c r="F1728" s="2" t="s">
        <v>27</v>
      </c>
      <c r="G1728" s="2" t="s">
        <v>28</v>
      </c>
      <c r="H1728">
        <f t="shared" ca="1" si="52"/>
        <v>16</v>
      </c>
      <c r="I1728" s="3">
        <v>16</v>
      </c>
      <c r="J1728" s="4">
        <v>8868.5079493923695</v>
      </c>
      <c r="K1728" s="5">
        <v>7.0000000000000007E-2</v>
      </c>
      <c r="L1728" s="6">
        <f t="shared" si="53"/>
        <v>620.79555645746598</v>
      </c>
      <c r="M1728" t="s">
        <v>29</v>
      </c>
      <c r="N1728" s="6">
        <v>93.816850695114482</v>
      </c>
    </row>
    <row r="1729" spans="1:14">
      <c r="A1729">
        <v>61717</v>
      </c>
      <c r="B1729" t="s">
        <v>2660</v>
      </c>
      <c r="C1729" t="s">
        <v>2661</v>
      </c>
      <c r="D1729" t="s">
        <v>48</v>
      </c>
      <c r="E1729" s="1">
        <v>27759</v>
      </c>
      <c r="F1729" s="2" t="s">
        <v>27</v>
      </c>
      <c r="G1729" s="2" t="s">
        <v>76</v>
      </c>
      <c r="H1729">
        <f t="shared" ca="1" si="52"/>
        <v>42</v>
      </c>
      <c r="I1729" s="3">
        <v>36</v>
      </c>
      <c r="J1729" s="4">
        <v>3293.1232815708327</v>
      </c>
      <c r="K1729" s="5">
        <v>0.25</v>
      </c>
      <c r="L1729" s="6">
        <f t="shared" si="53"/>
        <v>823.28082039270816</v>
      </c>
      <c r="M1729" t="s">
        <v>35</v>
      </c>
      <c r="N1729" s="6">
        <v>92.640506814848209</v>
      </c>
    </row>
    <row r="1730" spans="1:14">
      <c r="A1730">
        <v>61718</v>
      </c>
      <c r="B1730" t="s">
        <v>2662</v>
      </c>
      <c r="C1730" t="s">
        <v>2663</v>
      </c>
      <c r="D1730" t="s">
        <v>48</v>
      </c>
      <c r="E1730" s="1">
        <v>37201</v>
      </c>
      <c r="F1730" s="2" t="s">
        <v>27</v>
      </c>
      <c r="G1730" s="2" t="s">
        <v>28</v>
      </c>
      <c r="H1730">
        <f t="shared" ca="1" si="52"/>
        <v>16</v>
      </c>
      <c r="I1730" s="3">
        <v>10</v>
      </c>
      <c r="J1730" s="4">
        <v>4778.9424947790067</v>
      </c>
      <c r="K1730" s="5">
        <v>7.0000000000000007E-2</v>
      </c>
      <c r="L1730" s="6">
        <f t="shared" si="53"/>
        <v>334.52597463453048</v>
      </c>
      <c r="M1730" t="s">
        <v>35</v>
      </c>
      <c r="N1730" s="6">
        <v>94.839337424681489</v>
      </c>
    </row>
    <row r="1731" spans="1:14">
      <c r="A1731">
        <v>61719</v>
      </c>
      <c r="B1731" t="s">
        <v>2664</v>
      </c>
      <c r="C1731" t="s">
        <v>2665</v>
      </c>
      <c r="D1731" t="s">
        <v>48</v>
      </c>
      <c r="E1731" s="1">
        <v>39452</v>
      </c>
      <c r="F1731" s="2" t="s">
        <v>27</v>
      </c>
      <c r="G1731" s="2" t="s">
        <v>76</v>
      </c>
      <c r="H1731">
        <f t="shared" ca="1" si="52"/>
        <v>10</v>
      </c>
      <c r="I1731" s="3">
        <v>10</v>
      </c>
      <c r="J1731" s="4">
        <v>4605.350254928856</v>
      </c>
      <c r="K1731" s="5">
        <v>0.04</v>
      </c>
      <c r="L1731" s="6">
        <f t="shared" si="53"/>
        <v>184.21401019715424</v>
      </c>
      <c r="M1731" t="s">
        <v>35</v>
      </c>
      <c r="N1731" s="6">
        <v>108.76922936792744</v>
      </c>
    </row>
    <row r="1732" spans="1:14">
      <c r="A1732">
        <v>61720</v>
      </c>
      <c r="B1732" t="s">
        <v>2666</v>
      </c>
      <c r="C1732" t="s">
        <v>2667</v>
      </c>
      <c r="D1732" t="s">
        <v>34</v>
      </c>
      <c r="E1732" s="1">
        <v>28608</v>
      </c>
      <c r="F1732" s="2" t="s">
        <v>27</v>
      </c>
      <c r="G1732" s="2" t="s">
        <v>28</v>
      </c>
      <c r="H1732">
        <f t="shared" ca="1" si="52"/>
        <v>40</v>
      </c>
      <c r="I1732" s="3">
        <v>36</v>
      </c>
      <c r="J1732" s="4">
        <v>2123.2988931844102</v>
      </c>
      <c r="K1732" s="5">
        <v>0.25</v>
      </c>
      <c r="L1732" s="6">
        <f t="shared" si="53"/>
        <v>530.82472329610255</v>
      </c>
      <c r="M1732" t="s">
        <v>35</v>
      </c>
      <c r="N1732" s="6">
        <v>255.53322259905804</v>
      </c>
    </row>
    <row r="1733" spans="1:14">
      <c r="A1733">
        <v>61721</v>
      </c>
      <c r="B1733" t="s">
        <v>2668</v>
      </c>
      <c r="C1733" t="s">
        <v>2669</v>
      </c>
      <c r="D1733" t="s">
        <v>34</v>
      </c>
      <c r="E1733" s="1">
        <v>39556</v>
      </c>
      <c r="F1733" s="2" t="s">
        <v>133</v>
      </c>
      <c r="G1733" s="2" t="s">
        <v>134</v>
      </c>
      <c r="H1733">
        <f t="shared" ca="1" si="52"/>
        <v>10</v>
      </c>
      <c r="I1733" s="3">
        <v>7</v>
      </c>
      <c r="J1733" s="4">
        <v>8222.3205003924377</v>
      </c>
      <c r="K1733" s="5">
        <v>0</v>
      </c>
      <c r="L1733" s="6">
        <f t="shared" si="53"/>
        <v>0</v>
      </c>
      <c r="M1733" t="s">
        <v>29</v>
      </c>
      <c r="N1733" s="6">
        <v>169.4496788681642</v>
      </c>
    </row>
    <row r="1734" spans="1:14">
      <c r="A1734">
        <v>61722</v>
      </c>
      <c r="B1734" t="s">
        <v>2670</v>
      </c>
      <c r="C1734" t="s">
        <v>2671</v>
      </c>
      <c r="D1734" t="s">
        <v>48</v>
      </c>
      <c r="E1734" s="1">
        <v>32251</v>
      </c>
      <c r="F1734" s="2" t="s">
        <v>27</v>
      </c>
      <c r="G1734" s="2" t="s">
        <v>28</v>
      </c>
      <c r="H1734">
        <f t="shared" ca="1" si="52"/>
        <v>30</v>
      </c>
      <c r="I1734" s="3">
        <v>17</v>
      </c>
      <c r="J1734" s="4">
        <v>3622.1101843375181</v>
      </c>
      <c r="K1734" s="5">
        <v>0.15</v>
      </c>
      <c r="L1734" s="6">
        <f t="shared" si="53"/>
        <v>543.31652765062768</v>
      </c>
      <c r="M1734" t="s">
        <v>35</v>
      </c>
      <c r="N1734" s="6">
        <v>52.787276962329024</v>
      </c>
    </row>
    <row r="1735" spans="1:14">
      <c r="A1735">
        <v>61723</v>
      </c>
      <c r="B1735" t="s">
        <v>2672</v>
      </c>
      <c r="C1735" t="s">
        <v>1111</v>
      </c>
      <c r="D1735" t="s">
        <v>48</v>
      </c>
      <c r="E1735" s="1">
        <v>27983</v>
      </c>
      <c r="F1735" s="2" t="s">
        <v>27</v>
      </c>
      <c r="G1735" s="2" t="s">
        <v>28</v>
      </c>
      <c r="H1735">
        <f t="shared" ca="1" si="52"/>
        <v>42</v>
      </c>
      <c r="I1735" s="3">
        <v>6</v>
      </c>
      <c r="J1735" s="4">
        <v>5970.4949751898994</v>
      </c>
      <c r="K1735" s="5">
        <v>0.25</v>
      </c>
      <c r="L1735" s="6">
        <f t="shared" si="53"/>
        <v>1492.6237437974748</v>
      </c>
      <c r="M1735" t="s">
        <v>35</v>
      </c>
      <c r="N1735" s="6">
        <v>64.089752800250324</v>
      </c>
    </row>
    <row r="1736" spans="1:14">
      <c r="A1736">
        <v>61724</v>
      </c>
      <c r="B1736" t="s">
        <v>2673</v>
      </c>
      <c r="C1736" t="s">
        <v>2674</v>
      </c>
      <c r="D1736" t="s">
        <v>34</v>
      </c>
      <c r="E1736" s="1">
        <v>35447</v>
      </c>
      <c r="F1736" s="2" t="s">
        <v>127</v>
      </c>
      <c r="G1736" s="2" t="s">
        <v>128</v>
      </c>
      <c r="H1736">
        <f t="shared" ca="1" si="52"/>
        <v>21</v>
      </c>
      <c r="I1736" s="3">
        <v>21</v>
      </c>
      <c r="J1736" s="4">
        <v>5074.9915366123896</v>
      </c>
      <c r="K1736" s="5">
        <v>0.09</v>
      </c>
      <c r="L1736" s="6">
        <f t="shared" si="53"/>
        <v>456.74923829511505</v>
      </c>
      <c r="M1736" t="s">
        <v>35</v>
      </c>
      <c r="N1736" s="6">
        <v>71.369698090070798</v>
      </c>
    </row>
    <row r="1737" spans="1:14">
      <c r="A1737">
        <v>61725</v>
      </c>
      <c r="B1737" t="s">
        <v>2675</v>
      </c>
      <c r="C1737" t="s">
        <v>2676</v>
      </c>
      <c r="D1737" t="s">
        <v>34</v>
      </c>
      <c r="E1737" s="1">
        <v>28504</v>
      </c>
      <c r="F1737" s="2" t="s">
        <v>27</v>
      </c>
      <c r="G1737" s="2" t="s">
        <v>28</v>
      </c>
      <c r="H1737">
        <f t="shared" ca="1" si="52"/>
        <v>40</v>
      </c>
      <c r="I1737" s="3">
        <v>11</v>
      </c>
      <c r="J1737" s="4">
        <v>6088.5249856640594</v>
      </c>
      <c r="K1737" s="5">
        <v>0.25</v>
      </c>
      <c r="L1737" s="6">
        <f t="shared" si="53"/>
        <v>1522.1312464160148</v>
      </c>
      <c r="M1737" t="s">
        <v>35</v>
      </c>
      <c r="N1737" s="6">
        <v>301.45461853266909</v>
      </c>
    </row>
    <row r="1738" spans="1:14">
      <c r="A1738">
        <v>61726</v>
      </c>
      <c r="B1738" t="s">
        <v>2677</v>
      </c>
      <c r="C1738" t="s">
        <v>2347</v>
      </c>
      <c r="D1738" t="s">
        <v>34</v>
      </c>
      <c r="E1738" s="1">
        <v>32282</v>
      </c>
      <c r="F1738" s="2" t="s">
        <v>27</v>
      </c>
      <c r="G1738" s="2" t="s">
        <v>28</v>
      </c>
      <c r="H1738">
        <f t="shared" ca="1" si="52"/>
        <v>30</v>
      </c>
      <c r="I1738" s="3">
        <v>13</v>
      </c>
      <c r="J1738" s="4">
        <v>4415.2445166267044</v>
      </c>
      <c r="K1738" s="5">
        <v>0.15</v>
      </c>
      <c r="L1738" s="6">
        <f t="shared" si="53"/>
        <v>662.28667749400563</v>
      </c>
      <c r="M1738" t="s">
        <v>35</v>
      </c>
      <c r="N1738" s="6">
        <v>267.73965306843223</v>
      </c>
    </row>
    <row r="1739" spans="1:14">
      <c r="A1739">
        <v>61727</v>
      </c>
      <c r="B1739" t="s">
        <v>2678</v>
      </c>
      <c r="C1739" t="s">
        <v>2679</v>
      </c>
      <c r="D1739" t="s">
        <v>48</v>
      </c>
      <c r="E1739" s="1">
        <v>38599</v>
      </c>
      <c r="F1739" s="2" t="s">
        <v>27</v>
      </c>
      <c r="G1739" s="2" t="s">
        <v>28</v>
      </c>
      <c r="H1739">
        <f t="shared" ca="1" si="52"/>
        <v>13</v>
      </c>
      <c r="I1739" s="3">
        <v>31</v>
      </c>
      <c r="J1739" s="4">
        <v>2823.6721451519052</v>
      </c>
      <c r="K1739" s="5">
        <v>0.04</v>
      </c>
      <c r="L1739" s="6">
        <f t="shared" si="53"/>
        <v>112.94688580607621</v>
      </c>
      <c r="M1739" t="s">
        <v>35</v>
      </c>
      <c r="N1739" s="6">
        <v>98.451686323752455</v>
      </c>
    </row>
    <row r="1740" spans="1:14">
      <c r="A1740">
        <v>61728</v>
      </c>
      <c r="B1740" t="s">
        <v>2680</v>
      </c>
      <c r="C1740" t="s">
        <v>1117</v>
      </c>
      <c r="D1740" t="s">
        <v>48</v>
      </c>
      <c r="E1740" s="1">
        <v>35376</v>
      </c>
      <c r="F1740" s="2" t="s">
        <v>27</v>
      </c>
      <c r="G1740" s="2" t="s">
        <v>28</v>
      </c>
      <c r="H1740">
        <f t="shared" ref="H1740:H1803" ca="1" si="54">DATEDIF(E1740,TODAY(),"y")</f>
        <v>21</v>
      </c>
      <c r="I1740" s="3">
        <v>29</v>
      </c>
      <c r="J1740" s="4">
        <v>4566.6240251610343</v>
      </c>
      <c r="K1740" s="5">
        <v>0.09</v>
      </c>
      <c r="L1740" s="6">
        <f t="shared" ref="L1740:L1803" si="55">K1740*J1740</f>
        <v>410.99616226449308</v>
      </c>
      <c r="M1740" t="s">
        <v>35</v>
      </c>
      <c r="N1740" s="6">
        <v>32.144437390043805</v>
      </c>
    </row>
    <row r="1741" spans="1:14">
      <c r="A1741">
        <v>61729</v>
      </c>
      <c r="B1741" t="s">
        <v>2681</v>
      </c>
      <c r="C1741" t="s">
        <v>2682</v>
      </c>
      <c r="D1741" t="s">
        <v>48</v>
      </c>
      <c r="E1741" s="1">
        <v>28804</v>
      </c>
      <c r="F1741" s="2" t="s">
        <v>127</v>
      </c>
      <c r="G1741" s="2" t="s">
        <v>128</v>
      </c>
      <c r="H1741">
        <f t="shared" ca="1" si="54"/>
        <v>39</v>
      </c>
      <c r="I1741" s="3">
        <v>13</v>
      </c>
      <c r="J1741" s="4">
        <v>2770.948812589354</v>
      </c>
      <c r="K1741" s="5">
        <v>0.25</v>
      </c>
      <c r="L1741" s="6">
        <f t="shared" si="55"/>
        <v>692.73720314733851</v>
      </c>
      <c r="M1741" t="s">
        <v>35</v>
      </c>
      <c r="N1741" s="6">
        <v>132.86632399702728</v>
      </c>
    </row>
    <row r="1742" spans="1:14">
      <c r="A1742">
        <v>61730</v>
      </c>
      <c r="B1742" t="s">
        <v>2683</v>
      </c>
      <c r="C1742" t="s">
        <v>2684</v>
      </c>
      <c r="D1742" t="s">
        <v>48</v>
      </c>
      <c r="E1742" s="1">
        <v>35591</v>
      </c>
      <c r="F1742" s="2" t="s">
        <v>27</v>
      </c>
      <c r="G1742" s="2" t="s">
        <v>28</v>
      </c>
      <c r="H1742">
        <f t="shared" ca="1" si="54"/>
        <v>21</v>
      </c>
      <c r="I1742" s="3">
        <v>7</v>
      </c>
      <c r="J1742" s="4">
        <v>7310.716870235382</v>
      </c>
      <c r="K1742" s="5">
        <v>0.09</v>
      </c>
      <c r="L1742" s="6">
        <f t="shared" si="55"/>
        <v>657.9645183211843</v>
      </c>
      <c r="M1742" t="s">
        <v>35</v>
      </c>
      <c r="N1742" s="6">
        <v>131.89178820358967</v>
      </c>
    </row>
    <row r="1743" spans="1:14">
      <c r="A1743">
        <v>61731</v>
      </c>
      <c r="B1743" t="s">
        <v>2685</v>
      </c>
      <c r="C1743" t="s">
        <v>2686</v>
      </c>
      <c r="D1743" t="s">
        <v>34</v>
      </c>
      <c r="E1743" s="1">
        <v>34038</v>
      </c>
      <c r="F1743" s="2" t="s">
        <v>27</v>
      </c>
      <c r="G1743" s="2" t="s">
        <v>28</v>
      </c>
      <c r="H1743">
        <f t="shared" ca="1" si="54"/>
        <v>25</v>
      </c>
      <c r="I1743" s="3">
        <v>19</v>
      </c>
      <c r="J1743" s="4">
        <v>8678.3795137564448</v>
      </c>
      <c r="K1743" s="5">
        <v>0.12</v>
      </c>
      <c r="L1743" s="6">
        <f t="shared" si="55"/>
        <v>1041.4055416507733</v>
      </c>
      <c r="M1743" t="s">
        <v>29</v>
      </c>
      <c r="N1743" s="6">
        <v>157.64179198995578</v>
      </c>
    </row>
    <row r="1744" spans="1:14">
      <c r="A1744">
        <v>61732</v>
      </c>
      <c r="B1744" t="s">
        <v>2687</v>
      </c>
      <c r="C1744" t="s">
        <v>1120</v>
      </c>
      <c r="D1744" t="s">
        <v>48</v>
      </c>
      <c r="E1744" s="1">
        <v>35704</v>
      </c>
      <c r="F1744" s="2" t="s">
        <v>27</v>
      </c>
      <c r="G1744" s="2" t="s">
        <v>28</v>
      </c>
      <c r="H1744">
        <f t="shared" ca="1" si="54"/>
        <v>21</v>
      </c>
      <c r="I1744" s="3">
        <v>17</v>
      </c>
      <c r="J1744" s="4">
        <v>5376.3395088975394</v>
      </c>
      <c r="K1744" s="5">
        <v>0.09</v>
      </c>
      <c r="L1744" s="6">
        <f t="shared" si="55"/>
        <v>483.8705558007785</v>
      </c>
      <c r="M1744" t="s">
        <v>35</v>
      </c>
      <c r="N1744" s="6">
        <v>106.50400022144029</v>
      </c>
    </row>
    <row r="1745" spans="1:14">
      <c r="A1745">
        <v>61733</v>
      </c>
      <c r="B1745" t="s">
        <v>2688</v>
      </c>
      <c r="C1745" t="s">
        <v>2648</v>
      </c>
      <c r="D1745" t="s">
        <v>34</v>
      </c>
      <c r="E1745" s="1">
        <v>30808</v>
      </c>
      <c r="F1745" s="2" t="s">
        <v>27</v>
      </c>
      <c r="G1745" s="2" t="s">
        <v>28</v>
      </c>
      <c r="H1745">
        <f t="shared" ca="1" si="54"/>
        <v>34</v>
      </c>
      <c r="I1745" s="3">
        <v>27</v>
      </c>
      <c r="J1745" s="4">
        <v>8079.405144968001</v>
      </c>
      <c r="K1745" s="5">
        <v>0.25</v>
      </c>
      <c r="L1745" s="6">
        <f t="shared" si="55"/>
        <v>2019.8512862420002</v>
      </c>
      <c r="M1745" t="s">
        <v>29</v>
      </c>
      <c r="N1745" s="6">
        <v>290.53292586262654</v>
      </c>
    </row>
    <row r="1746" spans="1:14">
      <c r="A1746">
        <v>61734</v>
      </c>
      <c r="B1746" t="s">
        <v>2689</v>
      </c>
      <c r="C1746" t="s">
        <v>2690</v>
      </c>
      <c r="D1746" t="s">
        <v>48</v>
      </c>
      <c r="E1746" s="1">
        <v>39313</v>
      </c>
      <c r="F1746" s="2" t="s">
        <v>133</v>
      </c>
      <c r="G1746" s="2" t="s">
        <v>156</v>
      </c>
      <c r="H1746">
        <f t="shared" ca="1" si="54"/>
        <v>11</v>
      </c>
      <c r="I1746" s="3">
        <v>28</v>
      </c>
      <c r="J1746" s="4">
        <v>8065.946154207948</v>
      </c>
      <c r="K1746" s="5">
        <v>0.04</v>
      </c>
      <c r="L1746" s="6">
        <f t="shared" si="55"/>
        <v>322.63784616831794</v>
      </c>
      <c r="M1746" t="s">
        <v>29</v>
      </c>
      <c r="N1746" s="6">
        <v>85.54176862761436</v>
      </c>
    </row>
    <row r="1747" spans="1:14">
      <c r="A1747">
        <v>61735</v>
      </c>
      <c r="B1747" t="s">
        <v>2691</v>
      </c>
      <c r="C1747" t="s">
        <v>2692</v>
      </c>
      <c r="D1747" t="s">
        <v>48</v>
      </c>
      <c r="E1747" s="1">
        <v>32853</v>
      </c>
      <c r="F1747" s="2" t="s">
        <v>27</v>
      </c>
      <c r="G1747" s="2" t="s">
        <v>28</v>
      </c>
      <c r="H1747">
        <f t="shared" ca="1" si="54"/>
        <v>28</v>
      </c>
      <c r="I1747" s="3">
        <v>38</v>
      </c>
      <c r="J1747" s="4">
        <v>4128.2981168622719</v>
      </c>
      <c r="K1747" s="5">
        <v>0.15</v>
      </c>
      <c r="L1747" s="6">
        <f t="shared" si="55"/>
        <v>619.24471752934073</v>
      </c>
      <c r="M1747" t="s">
        <v>35</v>
      </c>
      <c r="N1747" s="6">
        <v>42.755836929561646</v>
      </c>
    </row>
    <row r="1748" spans="1:14">
      <c r="A1748">
        <v>61736</v>
      </c>
      <c r="B1748" t="s">
        <v>2693</v>
      </c>
      <c r="C1748" t="s">
        <v>2694</v>
      </c>
      <c r="D1748" t="s">
        <v>48</v>
      </c>
      <c r="E1748" s="1">
        <v>35591</v>
      </c>
      <c r="F1748" s="2" t="s">
        <v>27</v>
      </c>
      <c r="G1748" s="2" t="s">
        <v>76</v>
      </c>
      <c r="H1748">
        <f t="shared" ca="1" si="54"/>
        <v>21</v>
      </c>
      <c r="I1748" s="3">
        <v>24</v>
      </c>
      <c r="J1748" s="4">
        <v>6221.6591318982264</v>
      </c>
      <c r="K1748" s="5">
        <v>0.09</v>
      </c>
      <c r="L1748" s="6">
        <f t="shared" si="55"/>
        <v>559.94932187084032</v>
      </c>
      <c r="M1748" t="s">
        <v>35</v>
      </c>
      <c r="N1748" s="6">
        <v>39.45065973710679</v>
      </c>
    </row>
    <row r="1749" spans="1:14">
      <c r="A1749">
        <v>61737</v>
      </c>
      <c r="B1749" t="s">
        <v>2695</v>
      </c>
      <c r="C1749" t="s">
        <v>2696</v>
      </c>
      <c r="D1749" t="s">
        <v>48</v>
      </c>
      <c r="E1749" s="1">
        <v>32105</v>
      </c>
      <c r="F1749" s="2" t="s">
        <v>127</v>
      </c>
      <c r="G1749" s="2" t="s">
        <v>128</v>
      </c>
      <c r="H1749">
        <f t="shared" ca="1" si="54"/>
        <v>30</v>
      </c>
      <c r="I1749" s="3">
        <v>18</v>
      </c>
      <c r="J1749" s="4">
        <v>1562.6564729903537</v>
      </c>
      <c r="K1749" s="5">
        <v>0.15</v>
      </c>
      <c r="L1749" s="6">
        <f t="shared" si="55"/>
        <v>234.39847094855304</v>
      </c>
      <c r="M1749" t="s">
        <v>35</v>
      </c>
      <c r="N1749" s="6">
        <v>109.00688172189106</v>
      </c>
    </row>
    <row r="1750" spans="1:14">
      <c r="A1750">
        <v>61738</v>
      </c>
      <c r="B1750" t="s">
        <v>2697</v>
      </c>
      <c r="C1750" t="s">
        <v>2698</v>
      </c>
      <c r="D1750" t="s">
        <v>48</v>
      </c>
      <c r="E1750" s="1">
        <v>30922</v>
      </c>
      <c r="F1750" s="2" t="s">
        <v>27</v>
      </c>
      <c r="G1750" s="2" t="s">
        <v>28</v>
      </c>
      <c r="H1750">
        <f t="shared" ca="1" si="54"/>
        <v>34</v>
      </c>
      <c r="I1750" s="3">
        <v>21</v>
      </c>
      <c r="J1750" s="4">
        <v>9313.0829968262406</v>
      </c>
      <c r="K1750" s="5">
        <v>0.25</v>
      </c>
      <c r="L1750" s="6">
        <f t="shared" si="55"/>
        <v>2328.2707492065601</v>
      </c>
      <c r="M1750" t="s">
        <v>29</v>
      </c>
      <c r="N1750" s="6">
        <v>67.030172111808696</v>
      </c>
    </row>
    <row r="1751" spans="1:14">
      <c r="A1751">
        <v>61739</v>
      </c>
      <c r="B1751" t="s">
        <v>2699</v>
      </c>
      <c r="C1751" t="s">
        <v>2700</v>
      </c>
      <c r="D1751" t="s">
        <v>48</v>
      </c>
      <c r="E1751" s="1">
        <v>34796</v>
      </c>
      <c r="F1751" s="2" t="s">
        <v>27</v>
      </c>
      <c r="G1751" s="2" t="s">
        <v>28</v>
      </c>
      <c r="H1751">
        <f t="shared" ca="1" si="54"/>
        <v>23</v>
      </c>
      <c r="I1751" s="3">
        <v>28</v>
      </c>
      <c r="J1751" s="4">
        <v>5762.6957792385092</v>
      </c>
      <c r="K1751" s="5">
        <v>0.09</v>
      </c>
      <c r="L1751" s="6">
        <f t="shared" si="55"/>
        <v>518.64262013146583</v>
      </c>
      <c r="M1751" t="s">
        <v>35</v>
      </c>
      <c r="N1751" s="6">
        <v>52.292805721197581</v>
      </c>
    </row>
    <row r="1752" spans="1:14">
      <c r="A1752">
        <v>61740</v>
      </c>
      <c r="B1752" t="s">
        <v>2701</v>
      </c>
      <c r="C1752" t="s">
        <v>2702</v>
      </c>
      <c r="D1752" t="s">
        <v>34</v>
      </c>
      <c r="E1752" s="1">
        <v>28918</v>
      </c>
      <c r="F1752" s="2" t="s">
        <v>27</v>
      </c>
      <c r="G1752" s="2" t="s">
        <v>28</v>
      </c>
      <c r="H1752">
        <f t="shared" ca="1" si="54"/>
        <v>39</v>
      </c>
      <c r="I1752" s="3">
        <v>14</v>
      </c>
      <c r="J1752" s="4">
        <v>5587.622173443564</v>
      </c>
      <c r="K1752" s="5">
        <v>0.25</v>
      </c>
      <c r="L1752" s="6">
        <f t="shared" si="55"/>
        <v>1396.905543360891</v>
      </c>
      <c r="M1752" t="s">
        <v>35</v>
      </c>
      <c r="N1752" s="6">
        <v>284.82088040376368</v>
      </c>
    </row>
    <row r="1753" spans="1:14">
      <c r="A1753">
        <v>61741</v>
      </c>
      <c r="B1753" t="s">
        <v>2703</v>
      </c>
      <c r="C1753" t="s">
        <v>2704</v>
      </c>
      <c r="D1753" t="s">
        <v>48</v>
      </c>
      <c r="E1753" s="1">
        <v>34541</v>
      </c>
      <c r="F1753" s="2" t="s">
        <v>27</v>
      </c>
      <c r="G1753" s="2" t="s">
        <v>28</v>
      </c>
      <c r="H1753">
        <f t="shared" ca="1" si="54"/>
        <v>24</v>
      </c>
      <c r="I1753" s="3">
        <v>38</v>
      </c>
      <c r="J1753" s="4">
        <v>9804.1612191916374</v>
      </c>
      <c r="K1753" s="5">
        <v>0.12</v>
      </c>
      <c r="L1753" s="6">
        <f t="shared" si="55"/>
        <v>1176.4993463029964</v>
      </c>
      <c r="M1753" t="s">
        <v>29</v>
      </c>
      <c r="N1753" s="6">
        <v>78.472048251580716</v>
      </c>
    </row>
    <row r="1754" spans="1:14">
      <c r="A1754">
        <v>61742</v>
      </c>
      <c r="B1754" t="s">
        <v>2705</v>
      </c>
      <c r="C1754" t="s">
        <v>2706</v>
      </c>
      <c r="D1754" t="s">
        <v>48</v>
      </c>
      <c r="E1754" s="1">
        <v>35348</v>
      </c>
      <c r="F1754" s="2" t="s">
        <v>27</v>
      </c>
      <c r="G1754" s="2" t="s">
        <v>76</v>
      </c>
      <c r="H1754">
        <f t="shared" ca="1" si="54"/>
        <v>22</v>
      </c>
      <c r="I1754" s="3">
        <v>21</v>
      </c>
      <c r="J1754" s="4">
        <v>1575.1993553358186</v>
      </c>
      <c r="K1754" s="5">
        <v>0.09</v>
      </c>
      <c r="L1754" s="6">
        <f t="shared" si="55"/>
        <v>141.76794198022367</v>
      </c>
      <c r="M1754" t="s">
        <v>35</v>
      </c>
      <c r="N1754" s="6">
        <v>126.27534843796313</v>
      </c>
    </row>
    <row r="1755" spans="1:14">
      <c r="A1755">
        <v>61743</v>
      </c>
      <c r="B1755" t="s">
        <v>2707</v>
      </c>
      <c r="C1755" t="s">
        <v>2708</v>
      </c>
      <c r="D1755" t="s">
        <v>34</v>
      </c>
      <c r="E1755" s="1">
        <v>30974</v>
      </c>
      <c r="F1755" s="2" t="s">
        <v>27</v>
      </c>
      <c r="G1755" s="2" t="s">
        <v>28</v>
      </c>
      <c r="H1755">
        <f t="shared" ca="1" si="54"/>
        <v>34</v>
      </c>
      <c r="I1755" s="3">
        <v>25</v>
      </c>
      <c r="J1755" s="4">
        <v>4605.8454438539566</v>
      </c>
      <c r="K1755" s="5">
        <v>0.25</v>
      </c>
      <c r="L1755" s="6">
        <f t="shared" si="55"/>
        <v>1151.4613609634891</v>
      </c>
      <c r="M1755" t="s">
        <v>35</v>
      </c>
      <c r="N1755" s="6">
        <v>179.52050471028502</v>
      </c>
    </row>
    <row r="1756" spans="1:14">
      <c r="A1756">
        <v>61744</v>
      </c>
      <c r="B1756" t="s">
        <v>2709</v>
      </c>
      <c r="C1756" t="s">
        <v>2710</v>
      </c>
      <c r="D1756" t="s">
        <v>48</v>
      </c>
      <c r="E1756" s="1">
        <v>38912</v>
      </c>
      <c r="F1756" s="2" t="s">
        <v>27</v>
      </c>
      <c r="G1756" s="2" t="s">
        <v>28</v>
      </c>
      <c r="H1756">
        <f t="shared" ca="1" si="54"/>
        <v>12</v>
      </c>
      <c r="I1756" s="3">
        <v>8</v>
      </c>
      <c r="J1756" s="4">
        <v>2025.4710155271769</v>
      </c>
      <c r="K1756" s="5">
        <v>0.04</v>
      </c>
      <c r="L1756" s="6">
        <f t="shared" si="55"/>
        <v>81.01884062108708</v>
      </c>
      <c r="M1756" t="s">
        <v>35</v>
      </c>
      <c r="N1756" s="6">
        <v>88.534007661606609</v>
      </c>
    </row>
    <row r="1757" spans="1:14">
      <c r="A1757">
        <v>61745</v>
      </c>
      <c r="B1757" t="s">
        <v>2711</v>
      </c>
      <c r="C1757" t="s">
        <v>2712</v>
      </c>
      <c r="D1757" t="s">
        <v>48</v>
      </c>
      <c r="E1757" s="1">
        <v>30719</v>
      </c>
      <c r="F1757" s="2" t="s">
        <v>27</v>
      </c>
      <c r="G1757" s="2" t="s">
        <v>28</v>
      </c>
      <c r="H1757">
        <f t="shared" ca="1" si="54"/>
        <v>34</v>
      </c>
      <c r="I1757" s="3">
        <v>14</v>
      </c>
      <c r="J1757" s="4">
        <v>4981.0513420184689</v>
      </c>
      <c r="K1757" s="5">
        <v>0.25</v>
      </c>
      <c r="L1757" s="6">
        <f t="shared" si="55"/>
        <v>1245.2628355046172</v>
      </c>
      <c r="M1757" t="s">
        <v>35</v>
      </c>
      <c r="N1757" s="6">
        <v>114.3516160278584</v>
      </c>
    </row>
    <row r="1758" spans="1:14">
      <c r="A1758">
        <v>61746</v>
      </c>
      <c r="B1758" t="s">
        <v>2713</v>
      </c>
      <c r="C1758" t="s">
        <v>1013</v>
      </c>
      <c r="D1758" t="s">
        <v>34</v>
      </c>
      <c r="E1758" s="1">
        <v>28562</v>
      </c>
      <c r="F1758" s="2" t="s">
        <v>27</v>
      </c>
      <c r="G1758" s="2" t="s">
        <v>28</v>
      </c>
      <c r="H1758">
        <f t="shared" ca="1" si="54"/>
        <v>40</v>
      </c>
      <c r="I1758" s="3">
        <v>31</v>
      </c>
      <c r="J1758" s="4">
        <v>7460.1968417773996</v>
      </c>
      <c r="K1758" s="5">
        <v>0.25</v>
      </c>
      <c r="L1758" s="6">
        <f t="shared" si="55"/>
        <v>1865.0492104443499</v>
      </c>
      <c r="M1758" t="s">
        <v>35</v>
      </c>
      <c r="N1758" s="6">
        <v>87.613499884053169</v>
      </c>
    </row>
    <row r="1759" spans="1:14">
      <c r="A1759">
        <v>61747</v>
      </c>
      <c r="B1759" t="s">
        <v>2714</v>
      </c>
      <c r="C1759" t="s">
        <v>2715</v>
      </c>
      <c r="D1759" t="s">
        <v>48</v>
      </c>
      <c r="E1759" s="1">
        <v>38666</v>
      </c>
      <c r="F1759" s="2" t="s">
        <v>27</v>
      </c>
      <c r="G1759" s="2" t="s">
        <v>28</v>
      </c>
      <c r="H1759">
        <f t="shared" ca="1" si="54"/>
        <v>12</v>
      </c>
      <c r="I1759" s="3">
        <v>40</v>
      </c>
      <c r="J1759" s="4">
        <v>4619.7228477231247</v>
      </c>
      <c r="K1759" s="5">
        <v>0.04</v>
      </c>
      <c r="L1759" s="6">
        <f t="shared" si="55"/>
        <v>184.788913908925</v>
      </c>
      <c r="M1759" t="s">
        <v>35</v>
      </c>
      <c r="N1759" s="6">
        <v>50.391127214122626</v>
      </c>
    </row>
    <row r="1760" spans="1:14">
      <c r="A1760">
        <v>61748</v>
      </c>
      <c r="B1760" t="s">
        <v>2716</v>
      </c>
      <c r="C1760" t="s">
        <v>2667</v>
      </c>
      <c r="D1760" t="s">
        <v>34</v>
      </c>
      <c r="E1760" s="1">
        <v>35795</v>
      </c>
      <c r="F1760" s="2" t="s">
        <v>27</v>
      </c>
      <c r="G1760" s="2" t="s">
        <v>42</v>
      </c>
      <c r="H1760">
        <f t="shared" ca="1" si="54"/>
        <v>20</v>
      </c>
      <c r="I1760" s="3">
        <v>16</v>
      </c>
      <c r="J1760" s="4">
        <v>3410.5402663996119</v>
      </c>
      <c r="K1760" s="5">
        <v>0.09</v>
      </c>
      <c r="L1760" s="6">
        <f t="shared" si="55"/>
        <v>306.94862397596506</v>
      </c>
      <c r="M1760" t="s">
        <v>35</v>
      </c>
      <c r="N1760" s="6">
        <v>62.039760584903263</v>
      </c>
    </row>
    <row r="1761" spans="1:14">
      <c r="A1761">
        <v>61749</v>
      </c>
      <c r="B1761" t="s">
        <v>2717</v>
      </c>
      <c r="C1761" t="s">
        <v>2718</v>
      </c>
      <c r="D1761" t="s">
        <v>34</v>
      </c>
      <c r="E1761" s="1">
        <v>38329</v>
      </c>
      <c r="F1761" s="2" t="s">
        <v>27</v>
      </c>
      <c r="G1761" s="2" t="s">
        <v>28</v>
      </c>
      <c r="H1761">
        <f t="shared" ca="1" si="54"/>
        <v>13</v>
      </c>
      <c r="I1761" s="3">
        <v>13</v>
      </c>
      <c r="J1761" s="4">
        <v>2900.1656034326616</v>
      </c>
      <c r="K1761" s="5">
        <v>7.0000000000000007E-2</v>
      </c>
      <c r="L1761" s="6">
        <f t="shared" si="55"/>
        <v>203.01159224028632</v>
      </c>
      <c r="M1761" t="s">
        <v>35</v>
      </c>
      <c r="N1761" s="6">
        <v>167.3881492103344</v>
      </c>
    </row>
    <row r="1762" spans="1:14">
      <c r="A1762">
        <v>61750</v>
      </c>
      <c r="B1762" t="s">
        <v>2719</v>
      </c>
      <c r="C1762" t="s">
        <v>675</v>
      </c>
      <c r="D1762" t="s">
        <v>48</v>
      </c>
      <c r="E1762" s="1">
        <v>32292</v>
      </c>
      <c r="F1762" s="2" t="s">
        <v>27</v>
      </c>
      <c r="G1762" s="2" t="s">
        <v>260</v>
      </c>
      <c r="H1762">
        <f t="shared" ca="1" si="54"/>
        <v>30</v>
      </c>
      <c r="I1762" s="3">
        <v>39</v>
      </c>
      <c r="J1762" s="4">
        <v>7467.4775136465605</v>
      </c>
      <c r="K1762" s="5">
        <v>0.15</v>
      </c>
      <c r="L1762" s="6">
        <f t="shared" si="55"/>
        <v>1120.121627046984</v>
      </c>
      <c r="M1762" t="s">
        <v>35</v>
      </c>
      <c r="N1762" s="6">
        <v>35.248556102247001</v>
      </c>
    </row>
    <row r="1763" spans="1:14">
      <c r="A1763">
        <v>61751</v>
      </c>
      <c r="B1763" t="s">
        <v>2720</v>
      </c>
      <c r="C1763" t="s">
        <v>1335</v>
      </c>
      <c r="D1763" t="s">
        <v>48</v>
      </c>
      <c r="E1763" s="1">
        <v>38262</v>
      </c>
      <c r="F1763" s="2" t="s">
        <v>27</v>
      </c>
      <c r="G1763" s="2" t="s">
        <v>260</v>
      </c>
      <c r="H1763">
        <f t="shared" ca="1" si="54"/>
        <v>14</v>
      </c>
      <c r="I1763" s="3">
        <v>30</v>
      </c>
      <c r="J1763" s="4">
        <v>5407.140484154781</v>
      </c>
      <c r="K1763" s="5">
        <v>7.0000000000000007E-2</v>
      </c>
      <c r="L1763" s="6">
        <f t="shared" si="55"/>
        <v>378.49983389083468</v>
      </c>
      <c r="M1763" t="s">
        <v>35</v>
      </c>
      <c r="N1763" s="6">
        <v>106.40573677506005</v>
      </c>
    </row>
    <row r="1764" spans="1:14">
      <c r="A1764">
        <v>61752</v>
      </c>
      <c r="B1764" t="s">
        <v>2721</v>
      </c>
      <c r="C1764" t="s">
        <v>1041</v>
      </c>
      <c r="D1764" t="s">
        <v>34</v>
      </c>
      <c r="E1764" s="1">
        <v>29790</v>
      </c>
      <c r="F1764" s="2" t="s">
        <v>27</v>
      </c>
      <c r="G1764" s="2" t="s">
        <v>28</v>
      </c>
      <c r="H1764">
        <f t="shared" ca="1" si="54"/>
        <v>37</v>
      </c>
      <c r="I1764" s="3">
        <v>24</v>
      </c>
      <c r="J1764" s="4">
        <v>5979.7625597948781</v>
      </c>
      <c r="K1764" s="5">
        <v>0.25</v>
      </c>
      <c r="L1764" s="6">
        <f t="shared" si="55"/>
        <v>1494.9406399487195</v>
      </c>
      <c r="M1764" t="s">
        <v>35</v>
      </c>
      <c r="N1764" s="6">
        <v>257.31937248580851</v>
      </c>
    </row>
    <row r="1765" spans="1:14">
      <c r="A1765">
        <v>61753</v>
      </c>
      <c r="B1765" t="s">
        <v>2722</v>
      </c>
      <c r="C1765" t="s">
        <v>1360</v>
      </c>
      <c r="D1765" t="s">
        <v>48</v>
      </c>
      <c r="E1765" s="1">
        <v>34014</v>
      </c>
      <c r="F1765" s="2" t="s">
        <v>27</v>
      </c>
      <c r="G1765" s="2" t="s">
        <v>28</v>
      </c>
      <c r="H1765">
        <f t="shared" ca="1" si="54"/>
        <v>25</v>
      </c>
      <c r="I1765" s="3">
        <v>8</v>
      </c>
      <c r="J1765" s="4">
        <v>5000.7412212815889</v>
      </c>
      <c r="K1765" s="5">
        <v>0.12</v>
      </c>
      <c r="L1765" s="6">
        <f t="shared" si="55"/>
        <v>600.08894655379061</v>
      </c>
      <c r="M1765" t="s">
        <v>35</v>
      </c>
      <c r="N1765" s="6">
        <v>111.99402956284231</v>
      </c>
    </row>
    <row r="1766" spans="1:14">
      <c r="A1766">
        <v>61754</v>
      </c>
      <c r="B1766" t="s">
        <v>2723</v>
      </c>
      <c r="C1766" t="s">
        <v>2724</v>
      </c>
      <c r="D1766" t="s">
        <v>34</v>
      </c>
      <c r="E1766" s="1">
        <v>28714</v>
      </c>
      <c r="F1766" s="2" t="s">
        <v>27</v>
      </c>
      <c r="G1766" s="2" t="s">
        <v>28</v>
      </c>
      <c r="H1766">
        <f t="shared" ca="1" si="54"/>
        <v>40</v>
      </c>
      <c r="I1766" s="3">
        <v>29</v>
      </c>
      <c r="J1766" s="4">
        <v>2047.2898295026175</v>
      </c>
      <c r="K1766" s="5">
        <v>0.25</v>
      </c>
      <c r="L1766" s="6">
        <f t="shared" si="55"/>
        <v>511.82245737565438</v>
      </c>
      <c r="M1766" t="s">
        <v>35</v>
      </c>
      <c r="N1766" s="6">
        <v>185.26536086607075</v>
      </c>
    </row>
    <row r="1767" spans="1:14">
      <c r="A1767">
        <v>61755</v>
      </c>
      <c r="B1767" t="s">
        <v>2725</v>
      </c>
      <c r="C1767" t="s">
        <v>2726</v>
      </c>
      <c r="D1767" t="s">
        <v>34</v>
      </c>
      <c r="E1767" s="1">
        <v>31103</v>
      </c>
      <c r="F1767" s="2" t="s">
        <v>27</v>
      </c>
      <c r="G1767" s="2" t="s">
        <v>28</v>
      </c>
      <c r="H1767">
        <f t="shared" ca="1" si="54"/>
        <v>33</v>
      </c>
      <c r="I1767" s="3">
        <v>27</v>
      </c>
      <c r="J1767" s="4">
        <v>7339.9160670163246</v>
      </c>
      <c r="K1767" s="5">
        <v>0.25</v>
      </c>
      <c r="L1767" s="6">
        <f t="shared" si="55"/>
        <v>1834.9790167540812</v>
      </c>
      <c r="M1767" t="s">
        <v>35</v>
      </c>
      <c r="N1767" s="6">
        <v>78.12474307064582</v>
      </c>
    </row>
    <row r="1768" spans="1:14">
      <c r="A1768">
        <v>61756</v>
      </c>
      <c r="B1768" t="s">
        <v>2727</v>
      </c>
      <c r="C1768" t="s">
        <v>2367</v>
      </c>
      <c r="D1768" t="s">
        <v>34</v>
      </c>
      <c r="E1768" s="1">
        <v>28690</v>
      </c>
      <c r="F1768" s="2" t="s">
        <v>27</v>
      </c>
      <c r="G1768" s="2" t="s">
        <v>28</v>
      </c>
      <c r="H1768">
        <f t="shared" ca="1" si="54"/>
        <v>40</v>
      </c>
      <c r="I1768" s="3">
        <v>16</v>
      </c>
      <c r="J1768" s="4">
        <v>4536.9254287950462</v>
      </c>
      <c r="K1768" s="5">
        <v>0.25</v>
      </c>
      <c r="L1768" s="6">
        <f t="shared" si="55"/>
        <v>1134.2313571987615</v>
      </c>
      <c r="M1768" t="s">
        <v>35</v>
      </c>
      <c r="N1768" s="6">
        <v>174.91178602451566</v>
      </c>
    </row>
    <row r="1769" spans="1:14">
      <c r="A1769">
        <v>61757</v>
      </c>
      <c r="B1769" t="s">
        <v>2728</v>
      </c>
      <c r="C1769" t="s">
        <v>2401</v>
      </c>
      <c r="D1769" t="s">
        <v>34</v>
      </c>
      <c r="E1769" s="1">
        <v>29464</v>
      </c>
      <c r="F1769" s="2" t="s">
        <v>690</v>
      </c>
      <c r="G1769" s="2" t="s">
        <v>28</v>
      </c>
      <c r="H1769">
        <f t="shared" ca="1" si="54"/>
        <v>38</v>
      </c>
      <c r="I1769" s="3">
        <v>35</v>
      </c>
      <c r="J1769" s="4">
        <v>7718.2546628763139</v>
      </c>
      <c r="K1769" s="5">
        <v>0.25</v>
      </c>
      <c r="L1769" s="6">
        <f t="shared" si="55"/>
        <v>1929.5636657190785</v>
      </c>
      <c r="M1769" t="s">
        <v>35</v>
      </c>
      <c r="N1769" s="6">
        <v>286.03062089308258</v>
      </c>
    </row>
    <row r="1770" spans="1:14">
      <c r="A1770">
        <v>61758</v>
      </c>
      <c r="B1770" t="s">
        <v>2729</v>
      </c>
      <c r="C1770" t="s">
        <v>533</v>
      </c>
      <c r="D1770" t="s">
        <v>48</v>
      </c>
      <c r="E1770" s="1">
        <v>35584</v>
      </c>
      <c r="F1770" s="2" t="s">
        <v>27</v>
      </c>
      <c r="G1770" s="2" t="s">
        <v>28</v>
      </c>
      <c r="H1770">
        <f t="shared" ca="1" si="54"/>
        <v>21</v>
      </c>
      <c r="I1770" s="3">
        <v>11</v>
      </c>
      <c r="J1770" s="4">
        <v>4342.6148678057834</v>
      </c>
      <c r="K1770" s="5">
        <v>0.09</v>
      </c>
      <c r="L1770" s="6">
        <f t="shared" si="55"/>
        <v>390.8353381025205</v>
      </c>
      <c r="M1770" t="s">
        <v>35</v>
      </c>
      <c r="N1770" s="6">
        <v>52.275953767011458</v>
      </c>
    </row>
    <row r="1771" spans="1:14">
      <c r="A1771">
        <v>61759</v>
      </c>
      <c r="B1771" t="s">
        <v>2730</v>
      </c>
      <c r="C1771" t="s">
        <v>1367</v>
      </c>
      <c r="D1771" t="s">
        <v>48</v>
      </c>
      <c r="E1771" s="1">
        <v>38336</v>
      </c>
      <c r="F1771" s="2" t="s">
        <v>27</v>
      </c>
      <c r="G1771" s="2" t="s">
        <v>28</v>
      </c>
      <c r="H1771">
        <f t="shared" ca="1" si="54"/>
        <v>13</v>
      </c>
      <c r="I1771" s="3">
        <v>18</v>
      </c>
      <c r="J1771" s="4">
        <v>8510.7507738093427</v>
      </c>
      <c r="K1771" s="5">
        <v>7.0000000000000007E-2</v>
      </c>
      <c r="L1771" s="6">
        <f t="shared" si="55"/>
        <v>595.75255416665402</v>
      </c>
      <c r="M1771" t="s">
        <v>29</v>
      </c>
      <c r="N1771" s="6">
        <v>118.7078073472032</v>
      </c>
    </row>
    <row r="1772" spans="1:14">
      <c r="A1772">
        <v>61760</v>
      </c>
      <c r="B1772" t="s">
        <v>2731</v>
      </c>
      <c r="C1772" t="s">
        <v>2418</v>
      </c>
      <c r="D1772" t="s">
        <v>34</v>
      </c>
      <c r="E1772" s="1">
        <v>29603</v>
      </c>
      <c r="F1772" s="2" t="s">
        <v>27</v>
      </c>
      <c r="G1772" s="2" t="s">
        <v>76</v>
      </c>
      <c r="H1772">
        <f t="shared" ca="1" si="54"/>
        <v>37</v>
      </c>
      <c r="I1772" s="3">
        <v>19</v>
      </c>
      <c r="J1772" s="4">
        <v>9831.1701672779072</v>
      </c>
      <c r="K1772" s="5">
        <v>0.25</v>
      </c>
      <c r="L1772" s="6">
        <f t="shared" si="55"/>
        <v>2457.7925418194768</v>
      </c>
      <c r="M1772" t="s">
        <v>29</v>
      </c>
      <c r="N1772" s="6">
        <v>336.19180186106905</v>
      </c>
    </row>
    <row r="1773" spans="1:14">
      <c r="A1773">
        <v>61761</v>
      </c>
      <c r="B1773" t="s">
        <v>2732</v>
      </c>
      <c r="C1773" t="s">
        <v>1374</v>
      </c>
      <c r="D1773" t="s">
        <v>48</v>
      </c>
      <c r="E1773" s="1">
        <v>31631</v>
      </c>
      <c r="F1773" s="2" t="s">
        <v>27</v>
      </c>
      <c r="G1773" s="2" t="s">
        <v>28</v>
      </c>
      <c r="H1773">
        <f t="shared" ca="1" si="54"/>
        <v>32</v>
      </c>
      <c r="I1773" s="3">
        <v>15</v>
      </c>
      <c r="J1773" s="4">
        <v>1560.1284062477257</v>
      </c>
      <c r="K1773" s="5">
        <v>0.15</v>
      </c>
      <c r="L1773" s="6">
        <f t="shared" si="55"/>
        <v>234.01926093715883</v>
      </c>
      <c r="M1773" t="s">
        <v>35</v>
      </c>
      <c r="N1773" s="6">
        <v>106.55265600883553</v>
      </c>
    </row>
    <row r="1774" spans="1:14">
      <c r="A1774">
        <v>61762</v>
      </c>
      <c r="B1774" t="s">
        <v>2733</v>
      </c>
      <c r="C1774" t="s">
        <v>2734</v>
      </c>
      <c r="D1774" t="s">
        <v>34</v>
      </c>
      <c r="E1774" s="1">
        <v>34226</v>
      </c>
      <c r="F1774" s="2" t="s">
        <v>27</v>
      </c>
      <c r="G1774" s="2" t="s">
        <v>28</v>
      </c>
      <c r="H1774">
        <f t="shared" ca="1" si="54"/>
        <v>25</v>
      </c>
      <c r="I1774" s="3">
        <v>17</v>
      </c>
      <c r="J1774" s="4">
        <v>2292.7368821526316</v>
      </c>
      <c r="K1774" s="5">
        <v>0.12</v>
      </c>
      <c r="L1774" s="6">
        <f t="shared" si="55"/>
        <v>275.12842585831578</v>
      </c>
      <c r="M1774" t="s">
        <v>35</v>
      </c>
      <c r="N1774" s="6">
        <v>301.45428322516506</v>
      </c>
    </row>
    <row r="1775" spans="1:14">
      <c r="A1775">
        <v>61763</v>
      </c>
      <c r="B1775" t="s">
        <v>2735</v>
      </c>
      <c r="C1775" t="s">
        <v>2427</v>
      </c>
      <c r="D1775" t="s">
        <v>34</v>
      </c>
      <c r="E1775" s="1">
        <v>37542</v>
      </c>
      <c r="F1775" s="2" t="s">
        <v>1164</v>
      </c>
      <c r="G1775" s="2" t="s">
        <v>28</v>
      </c>
      <c r="H1775">
        <f t="shared" ca="1" si="54"/>
        <v>16</v>
      </c>
      <c r="I1775" s="3">
        <v>13</v>
      </c>
      <c r="J1775" s="4">
        <v>8810.0191141556861</v>
      </c>
      <c r="K1775" s="5">
        <v>7.0000000000000007E-2</v>
      </c>
      <c r="L1775" s="6">
        <f t="shared" si="55"/>
        <v>616.70133799089808</v>
      </c>
      <c r="M1775" t="s">
        <v>29</v>
      </c>
      <c r="N1775" s="6">
        <v>258.6321053688784</v>
      </c>
    </row>
    <row r="1776" spans="1:14">
      <c r="A1776">
        <v>61764</v>
      </c>
      <c r="B1776" t="s">
        <v>2736</v>
      </c>
      <c r="C1776" t="s">
        <v>400</v>
      </c>
      <c r="D1776" t="s">
        <v>34</v>
      </c>
      <c r="E1776" s="1">
        <v>28979</v>
      </c>
      <c r="F1776" s="2" t="s">
        <v>27</v>
      </c>
      <c r="G1776" s="2" t="s">
        <v>76</v>
      </c>
      <c r="H1776">
        <f t="shared" ca="1" si="54"/>
        <v>39</v>
      </c>
      <c r="I1776" s="3">
        <v>33</v>
      </c>
      <c r="J1776" s="4">
        <v>2720.5964890795653</v>
      </c>
      <c r="K1776" s="5">
        <v>0.25</v>
      </c>
      <c r="L1776" s="6">
        <f t="shared" si="55"/>
        <v>680.14912226989134</v>
      </c>
      <c r="M1776" t="s">
        <v>35</v>
      </c>
      <c r="N1776" s="6">
        <v>345.92706339369511</v>
      </c>
    </row>
    <row r="1777" spans="1:14">
      <c r="A1777">
        <v>61765</v>
      </c>
      <c r="B1777" t="s">
        <v>2737</v>
      </c>
      <c r="C1777" t="s">
        <v>2433</v>
      </c>
      <c r="D1777" t="s">
        <v>34</v>
      </c>
      <c r="E1777" s="1">
        <v>36684</v>
      </c>
      <c r="F1777" s="2" t="s">
        <v>27</v>
      </c>
      <c r="G1777" s="2" t="s">
        <v>28</v>
      </c>
      <c r="H1777">
        <f t="shared" ca="1" si="54"/>
        <v>18</v>
      </c>
      <c r="I1777" s="3">
        <v>16</v>
      </c>
      <c r="J1777" s="4">
        <v>3220.0332137387877</v>
      </c>
      <c r="K1777" s="5">
        <v>7.0000000000000007E-2</v>
      </c>
      <c r="L1777" s="6">
        <f t="shared" si="55"/>
        <v>225.40232496171515</v>
      </c>
      <c r="M1777" t="s">
        <v>35</v>
      </c>
      <c r="N1777" s="6">
        <v>58.955573638229367</v>
      </c>
    </row>
    <row r="1778" spans="1:14">
      <c r="A1778">
        <v>61766</v>
      </c>
      <c r="B1778" t="s">
        <v>2738</v>
      </c>
      <c r="C1778" t="s">
        <v>2436</v>
      </c>
      <c r="D1778" t="s">
        <v>34</v>
      </c>
      <c r="E1778" s="1">
        <v>33255</v>
      </c>
      <c r="F1778" s="2" t="s">
        <v>27</v>
      </c>
      <c r="G1778" s="2" t="s">
        <v>28</v>
      </c>
      <c r="H1778">
        <f t="shared" ca="1" si="54"/>
        <v>27</v>
      </c>
      <c r="I1778" s="3">
        <v>11</v>
      </c>
      <c r="J1778" s="4">
        <v>6157.3312438981711</v>
      </c>
      <c r="K1778" s="5">
        <v>0.12</v>
      </c>
      <c r="L1778" s="6">
        <f t="shared" si="55"/>
        <v>738.87974926778054</v>
      </c>
      <c r="M1778" t="s">
        <v>35</v>
      </c>
      <c r="N1778" s="6">
        <v>270.01585585752224</v>
      </c>
    </row>
    <row r="1779" spans="1:14">
      <c r="A1779">
        <v>61767</v>
      </c>
      <c r="B1779" t="s">
        <v>2739</v>
      </c>
      <c r="C1779" t="s">
        <v>1452</v>
      </c>
      <c r="D1779" t="s">
        <v>34</v>
      </c>
      <c r="E1779" s="1">
        <v>29886</v>
      </c>
      <c r="F1779" s="2" t="s">
        <v>133</v>
      </c>
      <c r="G1779" s="2" t="s">
        <v>156</v>
      </c>
      <c r="H1779">
        <f t="shared" ca="1" si="54"/>
        <v>36</v>
      </c>
      <c r="I1779" s="3">
        <v>31</v>
      </c>
      <c r="J1779" s="4">
        <v>8272.1032759913178</v>
      </c>
      <c r="K1779" s="5">
        <v>0.25</v>
      </c>
      <c r="L1779" s="6">
        <f t="shared" si="55"/>
        <v>2068.0258189978294</v>
      </c>
      <c r="M1779" t="s">
        <v>29</v>
      </c>
      <c r="N1779" s="6">
        <v>237.03226375090298</v>
      </c>
    </row>
    <row r="1780" spans="1:14">
      <c r="A1780">
        <v>61768</v>
      </c>
      <c r="B1780" t="s">
        <v>2740</v>
      </c>
      <c r="C1780" t="s">
        <v>2741</v>
      </c>
      <c r="D1780" t="s">
        <v>48</v>
      </c>
      <c r="E1780" s="1">
        <v>28939</v>
      </c>
      <c r="F1780" s="2" t="s">
        <v>27</v>
      </c>
      <c r="G1780" s="2" t="s">
        <v>28</v>
      </c>
      <c r="H1780">
        <f t="shared" ca="1" si="54"/>
        <v>39</v>
      </c>
      <c r="I1780" s="3">
        <v>36</v>
      </c>
      <c r="J1780" s="4">
        <v>6819.2224687105081</v>
      </c>
      <c r="K1780" s="5">
        <v>0.25</v>
      </c>
      <c r="L1780" s="6">
        <f t="shared" si="55"/>
        <v>1704.805617177627</v>
      </c>
      <c r="M1780" t="s">
        <v>35</v>
      </c>
      <c r="N1780" s="6">
        <v>75.230549101354683</v>
      </c>
    </row>
    <row r="1781" spans="1:14">
      <c r="A1781">
        <v>61769</v>
      </c>
      <c r="B1781" t="s">
        <v>2742</v>
      </c>
      <c r="C1781" t="s">
        <v>1123</v>
      </c>
      <c r="D1781" t="s">
        <v>48</v>
      </c>
      <c r="E1781" s="1">
        <v>38769</v>
      </c>
      <c r="F1781" s="2" t="s">
        <v>133</v>
      </c>
      <c r="G1781" s="2" t="s">
        <v>156</v>
      </c>
      <c r="H1781">
        <f t="shared" ca="1" si="54"/>
        <v>12</v>
      </c>
      <c r="I1781" s="3">
        <v>34</v>
      </c>
      <c r="J1781" s="4">
        <v>8235.4604247600291</v>
      </c>
      <c r="K1781" s="5">
        <v>0.04</v>
      </c>
      <c r="L1781" s="6">
        <f t="shared" si="55"/>
        <v>329.41841699040117</v>
      </c>
      <c r="M1781" t="s">
        <v>29</v>
      </c>
      <c r="N1781" s="6">
        <v>115.93353906363896</v>
      </c>
    </row>
    <row r="1782" spans="1:14">
      <c r="A1782">
        <v>61770</v>
      </c>
      <c r="B1782" t="s">
        <v>2743</v>
      </c>
      <c r="C1782" t="s">
        <v>2744</v>
      </c>
      <c r="D1782" t="s">
        <v>34</v>
      </c>
      <c r="E1782" s="1">
        <v>34732</v>
      </c>
      <c r="F1782" s="2" t="s">
        <v>27</v>
      </c>
      <c r="G1782" s="2" t="s">
        <v>28</v>
      </c>
      <c r="H1782">
        <f t="shared" ca="1" si="54"/>
        <v>23</v>
      </c>
      <c r="I1782" s="3">
        <v>17</v>
      </c>
      <c r="J1782" s="4">
        <v>7678.6701592280142</v>
      </c>
      <c r="K1782" s="5">
        <v>0.12</v>
      </c>
      <c r="L1782" s="6">
        <f t="shared" si="55"/>
        <v>921.44041910736166</v>
      </c>
      <c r="M1782" t="s">
        <v>35</v>
      </c>
      <c r="N1782" s="6">
        <v>245.87658523906839</v>
      </c>
    </row>
    <row r="1783" spans="1:14">
      <c r="A1783">
        <v>61771</v>
      </c>
      <c r="B1783" t="s">
        <v>2745</v>
      </c>
      <c r="C1783" t="s">
        <v>2669</v>
      </c>
      <c r="D1783" t="s">
        <v>34</v>
      </c>
      <c r="E1783" s="1">
        <v>35822</v>
      </c>
      <c r="F1783" s="2" t="s">
        <v>27</v>
      </c>
      <c r="G1783" s="2" t="s">
        <v>28</v>
      </c>
      <c r="H1783">
        <f t="shared" ca="1" si="54"/>
        <v>20</v>
      </c>
      <c r="I1783" s="3">
        <v>19</v>
      </c>
      <c r="J1783" s="4">
        <v>4854.6611857634516</v>
      </c>
      <c r="K1783" s="5">
        <v>0.09</v>
      </c>
      <c r="L1783" s="6">
        <f t="shared" si="55"/>
        <v>436.91950671871064</v>
      </c>
      <c r="M1783" t="s">
        <v>35</v>
      </c>
      <c r="N1783" s="6">
        <v>176.35004213577136</v>
      </c>
    </row>
    <row r="1784" spans="1:14">
      <c r="A1784">
        <v>61772</v>
      </c>
      <c r="B1784" t="s">
        <v>2746</v>
      </c>
      <c r="C1784" t="s">
        <v>1376</v>
      </c>
      <c r="D1784" t="s">
        <v>48</v>
      </c>
      <c r="E1784" s="1">
        <v>32312</v>
      </c>
      <c r="F1784" s="2" t="s">
        <v>27</v>
      </c>
      <c r="G1784" s="2" t="s">
        <v>28</v>
      </c>
      <c r="H1784">
        <f t="shared" ca="1" si="54"/>
        <v>30</v>
      </c>
      <c r="I1784" s="3">
        <v>31</v>
      </c>
      <c r="J1784" s="4">
        <v>2552.2655653026354</v>
      </c>
      <c r="K1784" s="5">
        <v>0.15</v>
      </c>
      <c r="L1784" s="6">
        <f t="shared" si="55"/>
        <v>382.83983479539529</v>
      </c>
      <c r="M1784" t="s">
        <v>35</v>
      </c>
      <c r="N1784" s="6">
        <v>79.872178836130942</v>
      </c>
    </row>
    <row r="1785" spans="1:14">
      <c r="A1785">
        <v>61773</v>
      </c>
      <c r="B1785" t="s">
        <v>2747</v>
      </c>
      <c r="C1785" t="s">
        <v>894</v>
      </c>
      <c r="D1785" t="s">
        <v>34</v>
      </c>
      <c r="E1785" s="1">
        <v>28531</v>
      </c>
      <c r="F1785" s="2" t="s">
        <v>27</v>
      </c>
      <c r="G1785" s="2" t="s">
        <v>28</v>
      </c>
      <c r="H1785">
        <f t="shared" ca="1" si="54"/>
        <v>40</v>
      </c>
      <c r="I1785" s="3">
        <v>40</v>
      </c>
      <c r="J1785" s="4">
        <v>3394.363626354374</v>
      </c>
      <c r="K1785" s="5">
        <v>0.25</v>
      </c>
      <c r="L1785" s="6">
        <f t="shared" si="55"/>
        <v>848.5909065885935</v>
      </c>
      <c r="M1785" t="s">
        <v>35</v>
      </c>
      <c r="N1785" s="6">
        <v>269.36252972235519</v>
      </c>
    </row>
    <row r="1786" spans="1:14">
      <c r="A1786">
        <v>61774</v>
      </c>
      <c r="B1786" t="s">
        <v>2748</v>
      </c>
      <c r="C1786" t="s">
        <v>2674</v>
      </c>
      <c r="D1786" t="s">
        <v>34</v>
      </c>
      <c r="E1786" s="1">
        <v>38685</v>
      </c>
      <c r="F1786" s="2" t="s">
        <v>27</v>
      </c>
      <c r="G1786" s="2" t="s">
        <v>28</v>
      </c>
      <c r="H1786">
        <f t="shared" ca="1" si="54"/>
        <v>12</v>
      </c>
      <c r="I1786" s="3">
        <v>20</v>
      </c>
      <c r="J1786" s="4">
        <v>8017.0561098240978</v>
      </c>
      <c r="K1786" s="5">
        <v>0.04</v>
      </c>
      <c r="L1786" s="6">
        <f t="shared" si="55"/>
        <v>320.68224439296392</v>
      </c>
      <c r="M1786" t="s">
        <v>29</v>
      </c>
      <c r="N1786" s="6">
        <v>171.01451589914961</v>
      </c>
    </row>
    <row r="1787" spans="1:14">
      <c r="A1787">
        <v>61775</v>
      </c>
      <c r="B1787" t="s">
        <v>2749</v>
      </c>
      <c r="C1787" t="s">
        <v>2750</v>
      </c>
      <c r="D1787" t="s">
        <v>48</v>
      </c>
      <c r="E1787" s="1">
        <v>35325</v>
      </c>
      <c r="F1787" s="2" t="s">
        <v>27</v>
      </c>
      <c r="G1787" s="2" t="s">
        <v>28</v>
      </c>
      <c r="H1787">
        <f t="shared" ca="1" si="54"/>
        <v>22</v>
      </c>
      <c r="I1787" s="3">
        <v>27</v>
      </c>
      <c r="J1787" s="4">
        <v>5600.7814967509657</v>
      </c>
      <c r="K1787" s="5">
        <v>0.09</v>
      </c>
      <c r="L1787" s="6">
        <f t="shared" si="55"/>
        <v>504.07033470758688</v>
      </c>
      <c r="M1787" t="s">
        <v>35</v>
      </c>
      <c r="N1787" s="6">
        <v>113.9929191387922</v>
      </c>
    </row>
    <row r="1788" spans="1:14">
      <c r="A1788">
        <v>61776</v>
      </c>
      <c r="B1788" t="s">
        <v>2751</v>
      </c>
      <c r="C1788" t="s">
        <v>2752</v>
      </c>
      <c r="D1788" t="s">
        <v>48</v>
      </c>
      <c r="E1788" s="1">
        <v>33906</v>
      </c>
      <c r="F1788" s="2" t="s">
        <v>27</v>
      </c>
      <c r="G1788" s="2" t="s">
        <v>76</v>
      </c>
      <c r="H1788">
        <f t="shared" ca="1" si="54"/>
        <v>25</v>
      </c>
      <c r="I1788" s="3">
        <v>6</v>
      </c>
      <c r="J1788" s="4">
        <v>1519.7119049592468</v>
      </c>
      <c r="K1788" s="5">
        <v>0.12</v>
      </c>
      <c r="L1788" s="6">
        <f t="shared" si="55"/>
        <v>182.36542859510962</v>
      </c>
      <c r="M1788" t="s">
        <v>35</v>
      </c>
      <c r="N1788" s="6">
        <v>90.932879404880964</v>
      </c>
    </row>
    <row r="1789" spans="1:14">
      <c r="A1789">
        <v>61777</v>
      </c>
      <c r="B1789" t="s">
        <v>2753</v>
      </c>
      <c r="C1789" t="s">
        <v>2456</v>
      </c>
      <c r="D1789" t="s">
        <v>34</v>
      </c>
      <c r="E1789" s="1">
        <v>28067</v>
      </c>
      <c r="F1789" s="2" t="s">
        <v>27</v>
      </c>
      <c r="G1789" s="2" t="s">
        <v>28</v>
      </c>
      <c r="H1789">
        <f t="shared" ca="1" si="54"/>
        <v>41</v>
      </c>
      <c r="I1789" s="3">
        <v>11</v>
      </c>
      <c r="J1789" s="4">
        <v>2702.4270236904586</v>
      </c>
      <c r="K1789" s="5">
        <v>0.25</v>
      </c>
      <c r="L1789" s="6">
        <f t="shared" si="55"/>
        <v>675.60675592261464</v>
      </c>
      <c r="M1789" t="s">
        <v>35</v>
      </c>
      <c r="N1789" s="6">
        <v>237.71071028296342</v>
      </c>
    </row>
    <row r="1790" spans="1:14">
      <c r="A1790">
        <v>61778</v>
      </c>
      <c r="B1790" t="s">
        <v>2754</v>
      </c>
      <c r="C1790" t="s">
        <v>1855</v>
      </c>
      <c r="D1790" t="s">
        <v>34</v>
      </c>
      <c r="E1790" s="1">
        <v>37600</v>
      </c>
      <c r="F1790" s="2" t="s">
        <v>27</v>
      </c>
      <c r="G1790" s="2" t="s">
        <v>28</v>
      </c>
      <c r="H1790">
        <f t="shared" ca="1" si="54"/>
        <v>15</v>
      </c>
      <c r="I1790" s="3">
        <v>20</v>
      </c>
      <c r="J1790" s="4">
        <v>2497.5603123052979</v>
      </c>
      <c r="K1790" s="5">
        <v>7.0000000000000007E-2</v>
      </c>
      <c r="L1790" s="6">
        <f t="shared" si="55"/>
        <v>174.82922186137088</v>
      </c>
      <c r="M1790" t="s">
        <v>35</v>
      </c>
      <c r="N1790" s="6">
        <v>236.18074411625389</v>
      </c>
    </row>
    <row r="1791" spans="1:14">
      <c r="A1791">
        <v>61779</v>
      </c>
      <c r="B1791" t="s">
        <v>2755</v>
      </c>
      <c r="C1791" t="s">
        <v>2756</v>
      </c>
      <c r="D1791" t="s">
        <v>48</v>
      </c>
      <c r="E1791" s="1">
        <v>32586</v>
      </c>
      <c r="F1791" s="2" t="s">
        <v>27</v>
      </c>
      <c r="G1791" s="2" t="s">
        <v>76</v>
      </c>
      <c r="H1791">
        <f t="shared" ca="1" si="54"/>
        <v>29</v>
      </c>
      <c r="I1791" s="3">
        <v>31</v>
      </c>
      <c r="J1791" s="4">
        <v>6945.36346635684</v>
      </c>
      <c r="K1791" s="5">
        <v>0.15</v>
      </c>
      <c r="L1791" s="6">
        <f t="shared" si="55"/>
        <v>1041.8045199535259</v>
      </c>
      <c r="M1791" t="s">
        <v>35</v>
      </c>
      <c r="N1791" s="6">
        <v>28.772208302826954</v>
      </c>
    </row>
    <row r="1792" spans="1:14">
      <c r="A1792">
        <v>61780</v>
      </c>
      <c r="B1792" t="s">
        <v>2757</v>
      </c>
      <c r="C1792" t="s">
        <v>2758</v>
      </c>
      <c r="D1792" t="s">
        <v>48</v>
      </c>
      <c r="E1792" s="1">
        <v>29046</v>
      </c>
      <c r="F1792" s="2" t="s">
        <v>133</v>
      </c>
      <c r="G1792" s="2" t="s">
        <v>156</v>
      </c>
      <c r="H1792">
        <f t="shared" ca="1" si="54"/>
        <v>39</v>
      </c>
      <c r="I1792" s="3">
        <v>26</v>
      </c>
      <c r="J1792" s="4">
        <v>2544.1529614835736</v>
      </c>
      <c r="K1792" s="5">
        <v>0.25</v>
      </c>
      <c r="L1792" s="6">
        <f t="shared" si="55"/>
        <v>636.03824037089339</v>
      </c>
      <c r="M1792" t="s">
        <v>35</v>
      </c>
      <c r="N1792" s="6">
        <v>40.249870237569674</v>
      </c>
    </row>
    <row r="1793" spans="1:14">
      <c r="A1793">
        <v>61781</v>
      </c>
      <c r="B1793" t="s">
        <v>2759</v>
      </c>
      <c r="C1793" t="s">
        <v>2702</v>
      </c>
      <c r="D1793" t="s">
        <v>34</v>
      </c>
      <c r="E1793" s="1">
        <v>28286</v>
      </c>
      <c r="F1793" s="2" t="s">
        <v>133</v>
      </c>
      <c r="G1793" s="2" t="s">
        <v>156</v>
      </c>
      <c r="H1793">
        <f t="shared" ca="1" si="54"/>
        <v>41</v>
      </c>
      <c r="I1793" s="3">
        <v>12</v>
      </c>
      <c r="J1793" s="4">
        <v>3499.5319711109873</v>
      </c>
      <c r="K1793" s="5">
        <v>0.25</v>
      </c>
      <c r="L1793" s="6">
        <f t="shared" si="55"/>
        <v>874.88299277774684</v>
      </c>
      <c r="M1793" t="s">
        <v>35</v>
      </c>
      <c r="N1793" s="6">
        <v>255.01838031691923</v>
      </c>
    </row>
    <row r="1794" spans="1:14">
      <c r="A1794">
        <v>61782</v>
      </c>
      <c r="B1794" t="s">
        <v>2760</v>
      </c>
      <c r="C1794" t="s">
        <v>2761</v>
      </c>
      <c r="D1794" t="s">
        <v>48</v>
      </c>
      <c r="E1794" s="1">
        <v>28070</v>
      </c>
      <c r="F1794" s="2" t="s">
        <v>27</v>
      </c>
      <c r="G1794" s="2" t="s">
        <v>28</v>
      </c>
      <c r="H1794">
        <f t="shared" ca="1" si="54"/>
        <v>41</v>
      </c>
      <c r="I1794" s="3">
        <v>8</v>
      </c>
      <c r="J1794" s="4">
        <v>5867.07687953191</v>
      </c>
      <c r="K1794" s="5">
        <v>0.25</v>
      </c>
      <c r="L1794" s="6">
        <f t="shared" si="55"/>
        <v>1466.7692198829775</v>
      </c>
      <c r="M1794" t="s">
        <v>35</v>
      </c>
      <c r="N1794" s="6">
        <v>93.011154908639469</v>
      </c>
    </row>
    <row r="1795" spans="1:14">
      <c r="A1795">
        <v>61783</v>
      </c>
      <c r="B1795" t="s">
        <v>2762</v>
      </c>
      <c r="C1795" t="s">
        <v>2763</v>
      </c>
      <c r="D1795" t="s">
        <v>34</v>
      </c>
      <c r="E1795" s="1">
        <v>30948</v>
      </c>
      <c r="F1795" s="2" t="s">
        <v>27</v>
      </c>
      <c r="G1795" s="2" t="s">
        <v>28</v>
      </c>
      <c r="H1795">
        <f t="shared" ca="1" si="54"/>
        <v>34</v>
      </c>
      <c r="I1795" s="3">
        <v>22</v>
      </c>
      <c r="J1795" s="4">
        <v>4487.6858237272672</v>
      </c>
      <c r="K1795" s="5">
        <v>0.25</v>
      </c>
      <c r="L1795" s="6">
        <f t="shared" si="55"/>
        <v>1121.9214559318168</v>
      </c>
      <c r="M1795" t="s">
        <v>35</v>
      </c>
      <c r="N1795" s="6">
        <v>330.35360639183159</v>
      </c>
    </row>
    <row r="1796" spans="1:14">
      <c r="A1796">
        <v>61784</v>
      </c>
      <c r="B1796" t="s">
        <v>2764</v>
      </c>
      <c r="C1796" t="s">
        <v>2765</v>
      </c>
      <c r="D1796" t="s">
        <v>48</v>
      </c>
      <c r="E1796" s="1">
        <v>39178</v>
      </c>
      <c r="F1796" s="2" t="s">
        <v>27</v>
      </c>
      <c r="G1796" s="2" t="s">
        <v>28</v>
      </c>
      <c r="H1796">
        <f t="shared" ca="1" si="54"/>
        <v>11</v>
      </c>
      <c r="I1796" s="3">
        <v>37</v>
      </c>
      <c r="J1796" s="4">
        <v>6746.6859699274655</v>
      </c>
      <c r="K1796" s="5">
        <v>0.04</v>
      </c>
      <c r="L1796" s="6">
        <f t="shared" si="55"/>
        <v>269.8674387970986</v>
      </c>
      <c r="M1796" t="s">
        <v>35</v>
      </c>
      <c r="N1796" s="6">
        <v>130.12550304520511</v>
      </c>
    </row>
    <row r="1797" spans="1:14">
      <c r="A1797">
        <v>61785</v>
      </c>
      <c r="B1797" t="s">
        <v>2766</v>
      </c>
      <c r="C1797" t="s">
        <v>2767</v>
      </c>
      <c r="D1797" t="s">
        <v>48</v>
      </c>
      <c r="E1797" s="1">
        <v>31491</v>
      </c>
      <c r="F1797" s="2" t="s">
        <v>27</v>
      </c>
      <c r="G1797" s="2" t="s">
        <v>28</v>
      </c>
      <c r="H1797">
        <f t="shared" ca="1" si="54"/>
        <v>32</v>
      </c>
      <c r="I1797" s="3">
        <v>25</v>
      </c>
      <c r="J1797" s="4">
        <v>7636.2268090102052</v>
      </c>
      <c r="K1797" s="5">
        <v>0.15</v>
      </c>
      <c r="L1797" s="6">
        <f t="shared" si="55"/>
        <v>1145.4340213515306</v>
      </c>
      <c r="M1797" t="s">
        <v>35</v>
      </c>
      <c r="N1797" s="6">
        <v>112.62728057852824</v>
      </c>
    </row>
    <row r="1798" spans="1:14">
      <c r="A1798">
        <v>61786</v>
      </c>
      <c r="B1798" t="s">
        <v>2768</v>
      </c>
      <c r="C1798" t="s">
        <v>2708</v>
      </c>
      <c r="D1798" t="s">
        <v>34</v>
      </c>
      <c r="E1798" s="1">
        <v>29573</v>
      </c>
      <c r="F1798" s="2" t="s">
        <v>27</v>
      </c>
      <c r="G1798" s="2" t="s">
        <v>28</v>
      </c>
      <c r="H1798">
        <f t="shared" ca="1" si="54"/>
        <v>37</v>
      </c>
      <c r="I1798" s="3">
        <v>34</v>
      </c>
      <c r="J1798" s="4">
        <v>7825.1991865035434</v>
      </c>
      <c r="K1798" s="5">
        <v>0.25</v>
      </c>
      <c r="L1798" s="6">
        <f t="shared" si="55"/>
        <v>1956.2997966258858</v>
      </c>
      <c r="M1798" t="s">
        <v>35</v>
      </c>
      <c r="N1798" s="6">
        <v>191.32825583576232</v>
      </c>
    </row>
    <row r="1799" spans="1:14">
      <c r="A1799">
        <v>61787</v>
      </c>
      <c r="B1799" t="s">
        <v>2769</v>
      </c>
      <c r="C1799" t="s">
        <v>2468</v>
      </c>
      <c r="D1799" t="s">
        <v>34</v>
      </c>
      <c r="E1799" s="1">
        <v>28856</v>
      </c>
      <c r="F1799" s="2" t="s">
        <v>27</v>
      </c>
      <c r="G1799" s="2" t="s">
        <v>28</v>
      </c>
      <c r="H1799">
        <f t="shared" ca="1" si="54"/>
        <v>39</v>
      </c>
      <c r="I1799" s="3">
        <v>33</v>
      </c>
      <c r="J1799" s="4">
        <v>5952.8146453676036</v>
      </c>
      <c r="K1799" s="5">
        <v>0.25</v>
      </c>
      <c r="L1799" s="6">
        <f t="shared" si="55"/>
        <v>1488.2036613419009</v>
      </c>
      <c r="M1799" t="s">
        <v>35</v>
      </c>
      <c r="N1799" s="6">
        <v>172.96132626692167</v>
      </c>
    </row>
    <row r="1800" spans="1:14">
      <c r="A1800">
        <v>61788</v>
      </c>
      <c r="B1800" t="s">
        <v>2770</v>
      </c>
      <c r="C1800" t="s">
        <v>2771</v>
      </c>
      <c r="D1800" t="s">
        <v>34</v>
      </c>
      <c r="E1800" s="1">
        <v>35652</v>
      </c>
      <c r="F1800" s="2" t="s">
        <v>27</v>
      </c>
      <c r="G1800" s="2" t="s">
        <v>28</v>
      </c>
      <c r="H1800">
        <f t="shared" ca="1" si="54"/>
        <v>21</v>
      </c>
      <c r="I1800" s="3">
        <v>23</v>
      </c>
      <c r="J1800" s="4">
        <v>7442.741651270424</v>
      </c>
      <c r="K1800" s="5">
        <v>0.09</v>
      </c>
      <c r="L1800" s="6">
        <f t="shared" si="55"/>
        <v>669.84674861433814</v>
      </c>
      <c r="M1800" t="s">
        <v>35</v>
      </c>
      <c r="N1800" s="6">
        <v>348.78348633703376</v>
      </c>
    </row>
    <row r="1801" spans="1:14">
      <c r="A1801">
        <v>61789</v>
      </c>
      <c r="B1801" t="s">
        <v>2772</v>
      </c>
      <c r="C1801" t="s">
        <v>2773</v>
      </c>
      <c r="D1801" t="s">
        <v>34</v>
      </c>
      <c r="E1801" s="1">
        <v>37051</v>
      </c>
      <c r="F1801" s="2" t="s">
        <v>27</v>
      </c>
      <c r="G1801" s="2" t="s">
        <v>28</v>
      </c>
      <c r="H1801">
        <f t="shared" ca="1" si="54"/>
        <v>17</v>
      </c>
      <c r="I1801" s="3">
        <v>34</v>
      </c>
      <c r="J1801" s="4">
        <v>9062.8539048635685</v>
      </c>
      <c r="K1801" s="5">
        <v>7.0000000000000007E-2</v>
      </c>
      <c r="L1801" s="6">
        <f t="shared" si="55"/>
        <v>634.39977334044988</v>
      </c>
      <c r="M1801" t="s">
        <v>29</v>
      </c>
      <c r="N1801" s="6">
        <v>305.77394690411489</v>
      </c>
    </row>
    <row r="1802" spans="1:14">
      <c r="A1802">
        <v>61790</v>
      </c>
      <c r="B1802" t="s">
        <v>2774</v>
      </c>
      <c r="C1802" t="s">
        <v>2472</v>
      </c>
      <c r="D1802" t="s">
        <v>34</v>
      </c>
      <c r="E1802" s="1">
        <v>37429</v>
      </c>
      <c r="F1802" s="2" t="s">
        <v>27</v>
      </c>
      <c r="G1802" s="2" t="s">
        <v>28</v>
      </c>
      <c r="H1802">
        <f t="shared" ca="1" si="54"/>
        <v>16</v>
      </c>
      <c r="I1802" s="3">
        <v>12</v>
      </c>
      <c r="J1802" s="4">
        <v>5484.4046291600225</v>
      </c>
      <c r="K1802" s="5">
        <v>7.0000000000000007E-2</v>
      </c>
      <c r="L1802" s="6">
        <f t="shared" si="55"/>
        <v>383.90832404120164</v>
      </c>
      <c r="M1802" t="s">
        <v>35</v>
      </c>
      <c r="N1802" s="6">
        <v>346.51158038214953</v>
      </c>
    </row>
    <row r="1803" spans="1:14">
      <c r="A1803">
        <v>61791</v>
      </c>
      <c r="B1803" t="s">
        <v>2775</v>
      </c>
      <c r="C1803" t="s">
        <v>2776</v>
      </c>
      <c r="D1803" t="s">
        <v>48</v>
      </c>
      <c r="E1803" s="1">
        <v>36493</v>
      </c>
      <c r="F1803" s="2" t="s">
        <v>27</v>
      </c>
      <c r="G1803" s="2" t="s">
        <v>28</v>
      </c>
      <c r="H1803">
        <f t="shared" ca="1" si="54"/>
        <v>18</v>
      </c>
      <c r="I1803" s="3">
        <v>33</v>
      </c>
      <c r="J1803" s="4">
        <v>7351.8095549694144</v>
      </c>
      <c r="K1803" s="5">
        <v>0.09</v>
      </c>
      <c r="L1803" s="6">
        <f t="shared" si="55"/>
        <v>661.66285994724728</v>
      </c>
      <c r="M1803" t="s">
        <v>35</v>
      </c>
      <c r="N1803" s="6">
        <v>64.002717066555277</v>
      </c>
    </row>
    <row r="1804" spans="1:14">
      <c r="A1804">
        <v>61792</v>
      </c>
      <c r="B1804" t="s">
        <v>2777</v>
      </c>
      <c r="C1804" t="s">
        <v>2778</v>
      </c>
      <c r="D1804" t="s">
        <v>34</v>
      </c>
      <c r="E1804" s="1">
        <v>37788</v>
      </c>
      <c r="F1804" s="2" t="s">
        <v>27</v>
      </c>
      <c r="G1804" s="2" t="s">
        <v>28</v>
      </c>
      <c r="H1804">
        <f t="shared" ref="H1804:H1867" ca="1" si="56">DATEDIF(E1804,TODAY(),"y")</f>
        <v>15</v>
      </c>
      <c r="I1804" s="3">
        <v>5</v>
      </c>
      <c r="J1804" s="4">
        <v>2095.9618394259596</v>
      </c>
      <c r="K1804" s="5">
        <v>7.0000000000000007E-2</v>
      </c>
      <c r="L1804" s="6">
        <f t="shared" ref="L1804:L1867" si="57">K1804*J1804</f>
        <v>146.71732875981718</v>
      </c>
      <c r="M1804" t="s">
        <v>35</v>
      </c>
      <c r="N1804" s="6">
        <v>93.891342652235892</v>
      </c>
    </row>
    <row r="1805" spans="1:14">
      <c r="A1805">
        <v>61793</v>
      </c>
      <c r="B1805" t="s">
        <v>2779</v>
      </c>
      <c r="C1805" t="s">
        <v>33</v>
      </c>
      <c r="D1805" t="s">
        <v>34</v>
      </c>
      <c r="E1805" s="1">
        <v>29814</v>
      </c>
      <c r="F1805" s="2" t="s">
        <v>27</v>
      </c>
      <c r="G1805" s="2" t="s">
        <v>28</v>
      </c>
      <c r="H1805">
        <f t="shared" ca="1" si="56"/>
        <v>37</v>
      </c>
      <c r="I1805" s="3">
        <v>10</v>
      </c>
      <c r="J1805" s="4">
        <v>3474.6755332051439</v>
      </c>
      <c r="K1805" s="5">
        <v>0.25</v>
      </c>
      <c r="L1805" s="6">
        <f t="shared" si="57"/>
        <v>868.66888330128597</v>
      </c>
      <c r="M1805" t="s">
        <v>35</v>
      </c>
      <c r="N1805" s="6">
        <v>82.307759073760735</v>
      </c>
    </row>
    <row r="1806" spans="1:14">
      <c r="A1806">
        <v>61794</v>
      </c>
      <c r="B1806" t="s">
        <v>2780</v>
      </c>
      <c r="C1806" t="s">
        <v>2781</v>
      </c>
      <c r="D1806" t="s">
        <v>48</v>
      </c>
      <c r="E1806" s="1">
        <v>33007</v>
      </c>
      <c r="F1806" s="2" t="s">
        <v>27</v>
      </c>
      <c r="G1806" s="2" t="s">
        <v>28</v>
      </c>
      <c r="H1806">
        <f t="shared" ca="1" si="56"/>
        <v>28</v>
      </c>
      <c r="I1806" s="3">
        <v>33</v>
      </c>
      <c r="J1806" s="4">
        <v>9062.3083707091537</v>
      </c>
      <c r="K1806" s="5">
        <v>0.12</v>
      </c>
      <c r="L1806" s="6">
        <f t="shared" si="57"/>
        <v>1087.4770044850984</v>
      </c>
      <c r="M1806" t="s">
        <v>29</v>
      </c>
      <c r="N1806" s="6">
        <v>95.44263598141039</v>
      </c>
    </row>
    <row r="1807" spans="1:14">
      <c r="A1807">
        <v>61795</v>
      </c>
      <c r="B1807" t="s">
        <v>2782</v>
      </c>
      <c r="C1807" t="s">
        <v>2783</v>
      </c>
      <c r="D1807" t="s">
        <v>48</v>
      </c>
      <c r="E1807" s="1">
        <v>34754</v>
      </c>
      <c r="F1807" s="2" t="s">
        <v>127</v>
      </c>
      <c r="G1807" s="2" t="s">
        <v>466</v>
      </c>
      <c r="H1807">
        <f t="shared" ca="1" si="56"/>
        <v>23</v>
      </c>
      <c r="I1807" s="3">
        <v>13</v>
      </c>
      <c r="J1807" s="4">
        <v>9877.0323681468944</v>
      </c>
      <c r="K1807" s="5">
        <v>0.12</v>
      </c>
      <c r="L1807" s="6">
        <f t="shared" si="57"/>
        <v>1185.2438841776273</v>
      </c>
      <c r="M1807" t="s">
        <v>29</v>
      </c>
      <c r="N1807" s="6">
        <v>67.252965268160892</v>
      </c>
    </row>
    <row r="1808" spans="1:14">
      <c r="A1808">
        <v>61796</v>
      </c>
      <c r="B1808" t="s">
        <v>2784</v>
      </c>
      <c r="C1808" t="s">
        <v>2718</v>
      </c>
      <c r="D1808" t="s">
        <v>34</v>
      </c>
      <c r="E1808" s="1">
        <v>31983</v>
      </c>
      <c r="F1808" s="2" t="s">
        <v>27</v>
      </c>
      <c r="G1808" s="2" t="s">
        <v>28</v>
      </c>
      <c r="H1808">
        <f t="shared" ca="1" si="56"/>
        <v>31</v>
      </c>
      <c r="I1808" s="3">
        <v>24</v>
      </c>
      <c r="J1808" s="4">
        <v>6109.0386964088866</v>
      </c>
      <c r="K1808" s="5">
        <v>0.15</v>
      </c>
      <c r="L1808" s="6">
        <f t="shared" si="57"/>
        <v>916.35580446133292</v>
      </c>
      <c r="M1808" t="s">
        <v>35</v>
      </c>
      <c r="N1808" s="6">
        <v>171.61224008683712</v>
      </c>
    </row>
    <row r="1809" spans="1:14">
      <c r="A1809">
        <v>61797</v>
      </c>
      <c r="B1809" t="s">
        <v>2785</v>
      </c>
      <c r="C1809" t="s">
        <v>167</v>
      </c>
      <c r="D1809" t="s">
        <v>48</v>
      </c>
      <c r="E1809" s="1">
        <v>35975</v>
      </c>
      <c r="F1809" s="2" t="s">
        <v>27</v>
      </c>
      <c r="G1809" s="2" t="s">
        <v>28</v>
      </c>
      <c r="H1809">
        <f t="shared" ca="1" si="56"/>
        <v>20</v>
      </c>
      <c r="I1809" s="3">
        <v>19</v>
      </c>
      <c r="J1809" s="4">
        <v>4306.6615439101852</v>
      </c>
      <c r="K1809" s="5">
        <v>0.09</v>
      </c>
      <c r="L1809" s="6">
        <f t="shared" si="57"/>
        <v>387.59953895191666</v>
      </c>
      <c r="M1809" t="s">
        <v>35</v>
      </c>
      <c r="N1809" s="6">
        <v>131.99927306006589</v>
      </c>
    </row>
    <row r="1810" spans="1:14">
      <c r="A1810">
        <v>61798</v>
      </c>
      <c r="B1810" t="s">
        <v>2786</v>
      </c>
      <c r="C1810" t="s">
        <v>2502</v>
      </c>
      <c r="D1810" t="s">
        <v>34</v>
      </c>
      <c r="E1810" s="1">
        <v>36653</v>
      </c>
      <c r="F1810" s="2" t="s">
        <v>27</v>
      </c>
      <c r="G1810" s="2" t="s">
        <v>28</v>
      </c>
      <c r="H1810">
        <f t="shared" ca="1" si="56"/>
        <v>18</v>
      </c>
      <c r="I1810" s="3">
        <v>28</v>
      </c>
      <c r="J1810" s="4">
        <v>5782.1100128567005</v>
      </c>
      <c r="K1810" s="5">
        <v>7.0000000000000007E-2</v>
      </c>
      <c r="L1810" s="6">
        <f t="shared" si="57"/>
        <v>404.74770089996906</v>
      </c>
      <c r="M1810" t="s">
        <v>35</v>
      </c>
      <c r="N1810" s="6">
        <v>191.73309694290259</v>
      </c>
    </row>
    <row r="1811" spans="1:14">
      <c r="A1811">
        <v>61799</v>
      </c>
      <c r="B1811" t="s">
        <v>2787</v>
      </c>
      <c r="C1811" t="s">
        <v>1066</v>
      </c>
      <c r="D1811" t="s">
        <v>34</v>
      </c>
      <c r="E1811" s="1">
        <v>32348</v>
      </c>
      <c r="F1811" s="2" t="s">
        <v>27</v>
      </c>
      <c r="G1811" s="2" t="s">
        <v>28</v>
      </c>
      <c r="H1811">
        <f t="shared" ca="1" si="56"/>
        <v>30</v>
      </c>
      <c r="I1811" s="3">
        <v>29</v>
      </c>
      <c r="J1811" s="4">
        <v>2009.9288356839793</v>
      </c>
      <c r="K1811" s="5">
        <v>0.15</v>
      </c>
      <c r="L1811" s="6">
        <f t="shared" si="57"/>
        <v>301.48932535259689</v>
      </c>
      <c r="M1811" t="s">
        <v>35</v>
      </c>
      <c r="N1811" s="6">
        <v>256.78054594871008</v>
      </c>
    </row>
    <row r="1812" spans="1:14">
      <c r="A1812">
        <v>61800</v>
      </c>
      <c r="B1812" t="s">
        <v>2788</v>
      </c>
      <c r="C1812" t="s">
        <v>402</v>
      </c>
      <c r="D1812" t="s">
        <v>34</v>
      </c>
      <c r="E1812" s="1">
        <v>34648</v>
      </c>
      <c r="F1812" s="2" t="s">
        <v>133</v>
      </c>
      <c r="G1812" s="2" t="s">
        <v>134</v>
      </c>
      <c r="H1812">
        <f t="shared" ca="1" si="56"/>
        <v>23</v>
      </c>
      <c r="I1812" s="3">
        <v>19</v>
      </c>
      <c r="J1812" s="4">
        <v>4977.5930353388949</v>
      </c>
      <c r="K1812" s="5">
        <v>0.12</v>
      </c>
      <c r="L1812" s="6">
        <f t="shared" si="57"/>
        <v>597.31116424066738</v>
      </c>
      <c r="M1812" t="s">
        <v>35</v>
      </c>
      <c r="N1812" s="6">
        <v>86.269666791076546</v>
      </c>
    </row>
    <row r="1813" spans="1:14">
      <c r="A1813">
        <v>61801</v>
      </c>
      <c r="B1813" t="s">
        <v>2789</v>
      </c>
      <c r="C1813" t="s">
        <v>2790</v>
      </c>
      <c r="D1813" t="s">
        <v>48</v>
      </c>
      <c r="E1813" s="1">
        <v>38370</v>
      </c>
      <c r="F1813" s="2" t="s">
        <v>27</v>
      </c>
      <c r="G1813" s="2" t="s">
        <v>28</v>
      </c>
      <c r="H1813">
        <f t="shared" ca="1" si="56"/>
        <v>13</v>
      </c>
      <c r="I1813" s="3">
        <v>33</v>
      </c>
      <c r="J1813" s="4">
        <v>4444.9146256602098</v>
      </c>
      <c r="K1813" s="5">
        <v>7.0000000000000007E-2</v>
      </c>
      <c r="L1813" s="6">
        <f t="shared" si="57"/>
        <v>311.1440237962147</v>
      </c>
      <c r="M1813" t="s">
        <v>35</v>
      </c>
      <c r="N1813" s="6">
        <v>96.214459457907068</v>
      </c>
    </row>
    <row r="1814" spans="1:14">
      <c r="A1814">
        <v>61802</v>
      </c>
      <c r="B1814" t="s">
        <v>2791</v>
      </c>
      <c r="C1814" t="s">
        <v>2792</v>
      </c>
      <c r="D1814" t="s">
        <v>48</v>
      </c>
      <c r="E1814" s="1">
        <v>31319</v>
      </c>
      <c r="F1814" s="2" t="s">
        <v>27</v>
      </c>
      <c r="G1814" s="2" t="s">
        <v>28</v>
      </c>
      <c r="H1814">
        <f t="shared" ca="1" si="56"/>
        <v>33</v>
      </c>
      <c r="I1814" s="3">
        <v>29</v>
      </c>
      <c r="J1814" s="4">
        <v>9425.6881493717483</v>
      </c>
      <c r="K1814" s="5">
        <v>0.15</v>
      </c>
      <c r="L1814" s="6">
        <f t="shared" si="57"/>
        <v>1413.8532224057622</v>
      </c>
      <c r="M1814" t="s">
        <v>29</v>
      </c>
      <c r="N1814" s="6">
        <v>126.94964674014358</v>
      </c>
    </row>
    <row r="1815" spans="1:14">
      <c r="A1815">
        <v>61803</v>
      </c>
      <c r="B1815" t="s">
        <v>2793</v>
      </c>
      <c r="C1815" t="s">
        <v>307</v>
      </c>
      <c r="D1815" t="s">
        <v>48</v>
      </c>
      <c r="E1815" s="1">
        <v>38267</v>
      </c>
      <c r="F1815" s="2" t="s">
        <v>27</v>
      </c>
      <c r="G1815" s="2" t="s">
        <v>28</v>
      </c>
      <c r="H1815">
        <f t="shared" ca="1" si="56"/>
        <v>14</v>
      </c>
      <c r="I1815" s="3">
        <v>19</v>
      </c>
      <c r="J1815" s="4">
        <v>2696.6707564331823</v>
      </c>
      <c r="K1815" s="5">
        <v>7.0000000000000007E-2</v>
      </c>
      <c r="L1815" s="6">
        <f t="shared" si="57"/>
        <v>188.76695295032277</v>
      </c>
      <c r="M1815" t="s">
        <v>35</v>
      </c>
      <c r="N1815" s="6">
        <v>138.43120667043144</v>
      </c>
    </row>
    <row r="1816" spans="1:14">
      <c r="A1816">
        <v>61804</v>
      </c>
      <c r="B1816" t="s">
        <v>2794</v>
      </c>
      <c r="C1816" t="s">
        <v>39</v>
      </c>
      <c r="D1816" t="s">
        <v>34</v>
      </c>
      <c r="E1816" s="1">
        <v>39314</v>
      </c>
      <c r="F1816" s="2" t="s">
        <v>27</v>
      </c>
      <c r="G1816" s="2" t="s">
        <v>28</v>
      </c>
      <c r="H1816">
        <f t="shared" ca="1" si="56"/>
        <v>11</v>
      </c>
      <c r="I1816" s="3">
        <v>13</v>
      </c>
      <c r="J1816" s="4">
        <v>7467.1495114257332</v>
      </c>
      <c r="K1816" s="5">
        <v>0.04</v>
      </c>
      <c r="L1816" s="6">
        <f t="shared" si="57"/>
        <v>298.68598045702936</v>
      </c>
      <c r="M1816" t="s">
        <v>35</v>
      </c>
      <c r="N1816" s="6">
        <v>127.96620221861359</v>
      </c>
    </row>
    <row r="1817" spans="1:14">
      <c r="A1817">
        <v>61805</v>
      </c>
      <c r="B1817" t="s">
        <v>2795</v>
      </c>
      <c r="C1817" t="s">
        <v>434</v>
      </c>
      <c r="D1817" t="s">
        <v>34</v>
      </c>
      <c r="E1817" s="1">
        <v>32890</v>
      </c>
      <c r="F1817" s="2" t="s">
        <v>27</v>
      </c>
      <c r="G1817" s="2" t="s">
        <v>28</v>
      </c>
      <c r="H1817">
        <f t="shared" ca="1" si="56"/>
        <v>28</v>
      </c>
      <c r="I1817" s="3">
        <v>19</v>
      </c>
      <c r="J1817" s="4">
        <v>9711.3855287707738</v>
      </c>
      <c r="K1817" s="5">
        <v>0.15</v>
      </c>
      <c r="L1817" s="6">
        <f t="shared" si="57"/>
        <v>1456.707829315616</v>
      </c>
      <c r="M1817" t="s">
        <v>29</v>
      </c>
      <c r="N1817" s="6">
        <v>322.7045857165287</v>
      </c>
    </row>
    <row r="1818" spans="1:14">
      <c r="A1818">
        <v>61806</v>
      </c>
      <c r="B1818" t="s">
        <v>2796</v>
      </c>
      <c r="C1818" t="s">
        <v>2505</v>
      </c>
      <c r="D1818" t="s">
        <v>34</v>
      </c>
      <c r="E1818" s="1">
        <v>33209</v>
      </c>
      <c r="F1818" s="2" t="s">
        <v>27</v>
      </c>
      <c r="G1818" s="2" t="s">
        <v>260</v>
      </c>
      <c r="H1818">
        <f t="shared" ca="1" si="56"/>
        <v>27</v>
      </c>
      <c r="I1818" s="3">
        <v>8</v>
      </c>
      <c r="J1818" s="4">
        <v>7644.7665556074344</v>
      </c>
      <c r="K1818" s="5">
        <v>0.12</v>
      </c>
      <c r="L1818" s="6">
        <f t="shared" si="57"/>
        <v>917.37198667289215</v>
      </c>
      <c r="M1818" t="s">
        <v>35</v>
      </c>
      <c r="N1818" s="6">
        <v>76.113509976639989</v>
      </c>
    </row>
    <row r="1819" spans="1:14">
      <c r="A1819">
        <v>61807</v>
      </c>
      <c r="B1819" t="s">
        <v>2797</v>
      </c>
      <c r="C1819" t="s">
        <v>2798</v>
      </c>
      <c r="D1819" t="s">
        <v>48</v>
      </c>
      <c r="E1819" s="1">
        <v>35061</v>
      </c>
      <c r="F1819" s="2" t="s">
        <v>27</v>
      </c>
      <c r="G1819" s="2" t="s">
        <v>28</v>
      </c>
      <c r="H1819">
        <f t="shared" ca="1" si="56"/>
        <v>22</v>
      </c>
      <c r="I1819" s="3">
        <v>32</v>
      </c>
      <c r="J1819" s="4">
        <v>8663.6571331064206</v>
      </c>
      <c r="K1819" s="5">
        <v>0.09</v>
      </c>
      <c r="L1819" s="6">
        <f t="shared" si="57"/>
        <v>779.72914197957778</v>
      </c>
      <c r="M1819" t="s">
        <v>29</v>
      </c>
      <c r="N1819" s="6">
        <v>102.17873325831869</v>
      </c>
    </row>
    <row r="1820" spans="1:14">
      <c r="A1820">
        <v>61808</v>
      </c>
      <c r="B1820" t="s">
        <v>2799</v>
      </c>
      <c r="C1820" t="s">
        <v>55</v>
      </c>
      <c r="D1820" t="s">
        <v>34</v>
      </c>
      <c r="E1820" s="1">
        <v>39173</v>
      </c>
      <c r="F1820" s="2" t="s">
        <v>27</v>
      </c>
      <c r="G1820" s="2" t="s">
        <v>28</v>
      </c>
      <c r="H1820">
        <f t="shared" ca="1" si="56"/>
        <v>11</v>
      </c>
      <c r="I1820" s="3">
        <v>20</v>
      </c>
      <c r="J1820" s="4">
        <v>4863.4444649902744</v>
      </c>
      <c r="K1820" s="5">
        <v>0.04</v>
      </c>
      <c r="L1820" s="6">
        <f t="shared" si="57"/>
        <v>194.53777859961099</v>
      </c>
      <c r="M1820" t="s">
        <v>35</v>
      </c>
      <c r="N1820" s="6">
        <v>251.0189460073974</v>
      </c>
    </row>
    <row r="1821" spans="1:14">
      <c r="A1821">
        <v>61809</v>
      </c>
      <c r="B1821" t="s">
        <v>2800</v>
      </c>
      <c r="C1821" t="s">
        <v>2724</v>
      </c>
      <c r="D1821" t="s">
        <v>34</v>
      </c>
      <c r="E1821" s="1">
        <v>32110</v>
      </c>
      <c r="F1821" s="2" t="s">
        <v>27</v>
      </c>
      <c r="G1821" s="2" t="s">
        <v>28</v>
      </c>
      <c r="H1821">
        <f t="shared" ca="1" si="56"/>
        <v>30</v>
      </c>
      <c r="I1821" s="3">
        <v>19</v>
      </c>
      <c r="J1821" s="4">
        <v>6220.0780732246421</v>
      </c>
      <c r="K1821" s="5">
        <v>0.15</v>
      </c>
      <c r="L1821" s="6">
        <f t="shared" si="57"/>
        <v>933.01171098369628</v>
      </c>
      <c r="M1821" t="s">
        <v>35</v>
      </c>
      <c r="N1821" s="6">
        <v>160.5279936112654</v>
      </c>
    </row>
    <row r="1822" spans="1:14">
      <c r="A1822">
        <v>61810</v>
      </c>
      <c r="B1822" t="s">
        <v>2801</v>
      </c>
      <c r="C1822" t="s">
        <v>1127</v>
      </c>
      <c r="D1822" t="s">
        <v>48</v>
      </c>
      <c r="E1822" s="1">
        <v>36279</v>
      </c>
      <c r="F1822" s="2" t="s">
        <v>27</v>
      </c>
      <c r="G1822" s="2" t="s">
        <v>28</v>
      </c>
      <c r="H1822">
        <f t="shared" ca="1" si="56"/>
        <v>19</v>
      </c>
      <c r="I1822" s="3">
        <v>32</v>
      </c>
      <c r="J1822" s="4">
        <v>4571.2070056153771</v>
      </c>
      <c r="K1822" s="5">
        <v>0.09</v>
      </c>
      <c r="L1822" s="6">
        <f t="shared" si="57"/>
        <v>411.40863050538394</v>
      </c>
      <c r="M1822" t="s">
        <v>35</v>
      </c>
      <c r="N1822" s="6">
        <v>125.4693747387103</v>
      </c>
    </row>
    <row r="1823" spans="1:14">
      <c r="A1823">
        <v>61811</v>
      </c>
      <c r="B1823" t="s">
        <v>2802</v>
      </c>
      <c r="C1823" t="s">
        <v>1384</v>
      </c>
      <c r="D1823" t="s">
        <v>48</v>
      </c>
      <c r="E1823" s="1">
        <v>36380</v>
      </c>
      <c r="F1823" s="2" t="s">
        <v>27</v>
      </c>
      <c r="G1823" s="2" t="s">
        <v>28</v>
      </c>
      <c r="H1823">
        <f t="shared" ca="1" si="56"/>
        <v>19</v>
      </c>
      <c r="I1823" s="3">
        <v>37</v>
      </c>
      <c r="J1823" s="4">
        <v>4044.033731253734</v>
      </c>
      <c r="K1823" s="5">
        <v>0.09</v>
      </c>
      <c r="L1823" s="6">
        <f t="shared" si="57"/>
        <v>363.96303581283604</v>
      </c>
      <c r="M1823" t="s">
        <v>35</v>
      </c>
      <c r="N1823" s="6">
        <v>134.22203204542609</v>
      </c>
    </row>
    <row r="1824" spans="1:14">
      <c r="A1824">
        <v>61812</v>
      </c>
      <c r="B1824" t="s">
        <v>2803</v>
      </c>
      <c r="C1824" t="s">
        <v>2804</v>
      </c>
      <c r="D1824" t="s">
        <v>48</v>
      </c>
      <c r="E1824" s="1">
        <v>37077</v>
      </c>
      <c r="F1824" s="2" t="s">
        <v>27</v>
      </c>
      <c r="G1824" s="2" t="s">
        <v>28</v>
      </c>
      <c r="H1824">
        <f t="shared" ca="1" si="56"/>
        <v>17</v>
      </c>
      <c r="I1824" s="3">
        <v>6</v>
      </c>
      <c r="J1824" s="4">
        <v>7468.5486072062422</v>
      </c>
      <c r="K1824" s="5">
        <v>7.0000000000000007E-2</v>
      </c>
      <c r="L1824" s="6">
        <f t="shared" si="57"/>
        <v>522.79840250443704</v>
      </c>
      <c r="M1824" t="s">
        <v>35</v>
      </c>
      <c r="N1824" s="6">
        <v>130.90957973638697</v>
      </c>
    </row>
    <row r="1825" spans="1:14">
      <c r="A1825">
        <v>61813</v>
      </c>
      <c r="B1825" t="s">
        <v>2805</v>
      </c>
      <c r="C1825" t="s">
        <v>67</v>
      </c>
      <c r="D1825" t="s">
        <v>34</v>
      </c>
      <c r="E1825" s="1">
        <v>32791</v>
      </c>
      <c r="F1825" s="2" t="s">
        <v>27</v>
      </c>
      <c r="G1825" s="2" t="s">
        <v>28</v>
      </c>
      <c r="H1825">
        <f t="shared" ca="1" si="56"/>
        <v>29</v>
      </c>
      <c r="I1825" s="3">
        <v>31</v>
      </c>
      <c r="J1825" s="4">
        <v>2177.5870491505825</v>
      </c>
      <c r="K1825" s="5">
        <v>0.15</v>
      </c>
      <c r="L1825" s="6">
        <f t="shared" si="57"/>
        <v>326.63805737258735</v>
      </c>
      <c r="M1825" t="s">
        <v>35</v>
      </c>
      <c r="N1825" s="6">
        <v>55.54535410844732</v>
      </c>
    </row>
    <row r="1826" spans="1:14">
      <c r="A1826">
        <v>61814</v>
      </c>
      <c r="B1826" t="s">
        <v>2806</v>
      </c>
      <c r="C1826" t="s">
        <v>1388</v>
      </c>
      <c r="D1826" t="s">
        <v>48</v>
      </c>
      <c r="E1826" s="1">
        <v>39735</v>
      </c>
      <c r="F1826" s="2" t="s">
        <v>27</v>
      </c>
      <c r="G1826" s="2" t="s">
        <v>28</v>
      </c>
      <c r="H1826">
        <f t="shared" ca="1" si="56"/>
        <v>10</v>
      </c>
      <c r="I1826" s="3">
        <v>11</v>
      </c>
      <c r="J1826" s="4">
        <v>3192.6086212114769</v>
      </c>
      <c r="K1826" s="5">
        <v>0</v>
      </c>
      <c r="L1826" s="6">
        <f t="shared" si="57"/>
        <v>0</v>
      </c>
      <c r="M1826" t="s">
        <v>35</v>
      </c>
      <c r="N1826" s="6">
        <v>89.211591461686879</v>
      </c>
    </row>
    <row r="1827" spans="1:14">
      <c r="A1827">
        <v>61815</v>
      </c>
      <c r="B1827" t="s">
        <v>2807</v>
      </c>
      <c r="C1827" t="s">
        <v>1393</v>
      </c>
      <c r="D1827" t="s">
        <v>48</v>
      </c>
      <c r="E1827" s="1">
        <v>31331</v>
      </c>
      <c r="F1827" s="2" t="s">
        <v>27</v>
      </c>
      <c r="G1827" s="2" t="s">
        <v>28</v>
      </c>
      <c r="H1827">
        <f t="shared" ca="1" si="56"/>
        <v>33</v>
      </c>
      <c r="I1827" s="3">
        <v>32</v>
      </c>
      <c r="J1827" s="4">
        <v>5994.7863016008268</v>
      </c>
      <c r="K1827" s="5">
        <v>0.15</v>
      </c>
      <c r="L1827" s="6">
        <f t="shared" si="57"/>
        <v>899.21794524012398</v>
      </c>
      <c r="M1827" t="s">
        <v>35</v>
      </c>
      <c r="N1827" s="6">
        <v>20.517267783305186</v>
      </c>
    </row>
    <row r="1828" spans="1:14">
      <c r="A1828">
        <v>61816</v>
      </c>
      <c r="B1828" t="s">
        <v>2808</v>
      </c>
      <c r="C1828" t="s">
        <v>86</v>
      </c>
      <c r="D1828" t="s">
        <v>34</v>
      </c>
      <c r="E1828" s="1">
        <v>28550</v>
      </c>
      <c r="F1828" s="2" t="s">
        <v>27</v>
      </c>
      <c r="G1828" s="2" t="s">
        <v>42</v>
      </c>
      <c r="H1828">
        <f t="shared" ca="1" si="56"/>
        <v>40</v>
      </c>
      <c r="I1828" s="3">
        <v>13</v>
      </c>
      <c r="J1828" s="4">
        <v>9804.2890064323892</v>
      </c>
      <c r="K1828" s="5">
        <v>0.25</v>
      </c>
      <c r="L1828" s="6">
        <f t="shared" si="57"/>
        <v>2451.0722516080973</v>
      </c>
      <c r="M1828" t="s">
        <v>29</v>
      </c>
      <c r="N1828" s="6">
        <v>330.6287295326934</v>
      </c>
    </row>
    <row r="1829" spans="1:14">
      <c r="A1829">
        <v>61817</v>
      </c>
      <c r="B1829" t="s">
        <v>2809</v>
      </c>
      <c r="C1829" t="s">
        <v>2810</v>
      </c>
      <c r="D1829" t="s">
        <v>48</v>
      </c>
      <c r="E1829" s="1">
        <v>38522</v>
      </c>
      <c r="F1829" s="2" t="s">
        <v>133</v>
      </c>
      <c r="G1829" s="2" t="s">
        <v>156</v>
      </c>
      <c r="H1829">
        <f t="shared" ca="1" si="56"/>
        <v>13</v>
      </c>
      <c r="I1829" s="3">
        <v>20</v>
      </c>
      <c r="J1829" s="4">
        <v>2374.1001717630174</v>
      </c>
      <c r="K1829" s="5">
        <v>0.04</v>
      </c>
      <c r="L1829" s="6">
        <f t="shared" si="57"/>
        <v>94.964006870520706</v>
      </c>
      <c r="M1829" t="s">
        <v>35</v>
      </c>
      <c r="N1829" s="6">
        <v>82.357605052472252</v>
      </c>
    </row>
    <row r="1830" spans="1:14">
      <c r="A1830">
        <v>61818</v>
      </c>
      <c r="B1830" t="s">
        <v>2811</v>
      </c>
      <c r="C1830" t="s">
        <v>1068</v>
      </c>
      <c r="D1830" t="s">
        <v>34</v>
      </c>
      <c r="E1830" s="1">
        <v>39224</v>
      </c>
      <c r="F1830" s="2" t="s">
        <v>27</v>
      </c>
      <c r="G1830" s="2" t="s">
        <v>28</v>
      </c>
      <c r="H1830">
        <f t="shared" ca="1" si="56"/>
        <v>11</v>
      </c>
      <c r="I1830" s="3">
        <v>28</v>
      </c>
      <c r="J1830" s="4">
        <v>2849.4299125355601</v>
      </c>
      <c r="K1830" s="5">
        <v>0.04</v>
      </c>
      <c r="L1830" s="6">
        <f t="shared" si="57"/>
        <v>113.97719650142241</v>
      </c>
      <c r="M1830" t="s">
        <v>35</v>
      </c>
      <c r="N1830" s="6">
        <v>165.66859767175049</v>
      </c>
    </row>
    <row r="1831" spans="1:14">
      <c r="A1831">
        <v>61819</v>
      </c>
      <c r="B1831" t="s">
        <v>2812</v>
      </c>
      <c r="C1831" t="s">
        <v>2813</v>
      </c>
      <c r="D1831" t="s">
        <v>48</v>
      </c>
      <c r="E1831" s="1">
        <v>36481</v>
      </c>
      <c r="F1831" s="2" t="s">
        <v>27</v>
      </c>
      <c r="G1831" s="2" t="s">
        <v>28</v>
      </c>
      <c r="H1831">
        <f t="shared" ca="1" si="56"/>
        <v>18</v>
      </c>
      <c r="I1831" s="3">
        <v>22</v>
      </c>
      <c r="J1831" s="4">
        <v>8162.3302543364425</v>
      </c>
      <c r="K1831" s="5">
        <v>0.09</v>
      </c>
      <c r="L1831" s="6">
        <f t="shared" si="57"/>
        <v>734.60972289027984</v>
      </c>
      <c r="M1831" t="s">
        <v>29</v>
      </c>
      <c r="N1831" s="6">
        <v>61.015227215331777</v>
      </c>
    </row>
    <row r="1832" spans="1:14">
      <c r="A1832">
        <v>61820</v>
      </c>
      <c r="B1832" t="s">
        <v>2814</v>
      </c>
      <c r="C1832" t="s">
        <v>112</v>
      </c>
      <c r="D1832" t="s">
        <v>34</v>
      </c>
      <c r="E1832" s="1">
        <v>34810</v>
      </c>
      <c r="F1832" s="2" t="s">
        <v>27</v>
      </c>
      <c r="G1832" s="2" t="s">
        <v>28</v>
      </c>
      <c r="H1832">
        <f t="shared" ca="1" si="56"/>
        <v>23</v>
      </c>
      <c r="I1832" s="3">
        <v>16</v>
      </c>
      <c r="J1832" s="4">
        <v>2771.4189290683626</v>
      </c>
      <c r="K1832" s="5">
        <v>0.09</v>
      </c>
      <c r="L1832" s="6">
        <f t="shared" si="57"/>
        <v>249.42770361615263</v>
      </c>
      <c r="M1832" t="s">
        <v>35</v>
      </c>
      <c r="N1832" s="6">
        <v>202.99994197916462</v>
      </c>
    </row>
    <row r="1833" spans="1:14">
      <c r="A1833">
        <v>61821</v>
      </c>
      <c r="B1833" t="s">
        <v>2815</v>
      </c>
      <c r="C1833" t="s">
        <v>2763</v>
      </c>
      <c r="D1833" t="s">
        <v>34</v>
      </c>
      <c r="E1833" s="1">
        <v>37041</v>
      </c>
      <c r="F1833" s="2" t="s">
        <v>133</v>
      </c>
      <c r="G1833" s="2" t="s">
        <v>134</v>
      </c>
      <c r="H1833">
        <f t="shared" ca="1" si="56"/>
        <v>17</v>
      </c>
      <c r="I1833" s="3">
        <v>12</v>
      </c>
      <c r="J1833" s="4">
        <v>4893.7222525348025</v>
      </c>
      <c r="K1833" s="5">
        <v>7.0000000000000007E-2</v>
      </c>
      <c r="L1833" s="6">
        <f t="shared" si="57"/>
        <v>342.56055767743618</v>
      </c>
      <c r="M1833" t="s">
        <v>35</v>
      </c>
      <c r="N1833" s="6">
        <v>96.799894478157725</v>
      </c>
    </row>
    <row r="1834" spans="1:14">
      <c r="A1834">
        <v>61822</v>
      </c>
      <c r="B1834" t="s">
        <v>2816</v>
      </c>
      <c r="C1834" t="s">
        <v>116</v>
      </c>
      <c r="D1834" t="s">
        <v>34</v>
      </c>
      <c r="E1834" s="1">
        <v>36163</v>
      </c>
      <c r="F1834" s="2" t="s">
        <v>27</v>
      </c>
      <c r="G1834" s="2" t="s">
        <v>28</v>
      </c>
      <c r="H1834">
        <f t="shared" ca="1" si="56"/>
        <v>19</v>
      </c>
      <c r="I1834" s="3">
        <v>36</v>
      </c>
      <c r="J1834" s="4">
        <v>2483.8447391584828</v>
      </c>
      <c r="K1834" s="5">
        <v>0.09</v>
      </c>
      <c r="L1834" s="6">
        <f t="shared" si="57"/>
        <v>223.54602652426345</v>
      </c>
      <c r="M1834" t="s">
        <v>35</v>
      </c>
      <c r="N1834" s="6">
        <v>227.32879281116584</v>
      </c>
    </row>
    <row r="1835" spans="1:14">
      <c r="A1835">
        <v>61823</v>
      </c>
      <c r="B1835" t="s">
        <v>2817</v>
      </c>
      <c r="C1835" t="s">
        <v>2726</v>
      </c>
      <c r="D1835" t="s">
        <v>34</v>
      </c>
      <c r="E1835" s="1">
        <v>38987</v>
      </c>
      <c r="F1835" s="2" t="s">
        <v>133</v>
      </c>
      <c r="G1835" s="2" t="s">
        <v>156</v>
      </c>
      <c r="H1835">
        <f t="shared" ca="1" si="56"/>
        <v>12</v>
      </c>
      <c r="I1835" s="3">
        <v>17</v>
      </c>
      <c r="J1835" s="4">
        <v>2817.9444510936733</v>
      </c>
      <c r="K1835" s="5">
        <v>0.04</v>
      </c>
      <c r="L1835" s="6">
        <f t="shared" si="57"/>
        <v>112.71777804374693</v>
      </c>
      <c r="M1835" t="s">
        <v>35</v>
      </c>
      <c r="N1835" s="6">
        <v>102.22121765878951</v>
      </c>
    </row>
    <row r="1836" spans="1:14">
      <c r="A1836">
        <v>61824</v>
      </c>
      <c r="B1836" t="s">
        <v>2818</v>
      </c>
      <c r="C1836" t="s">
        <v>2734</v>
      </c>
      <c r="D1836" t="s">
        <v>34</v>
      </c>
      <c r="E1836" s="1">
        <v>39573</v>
      </c>
      <c r="F1836" s="2" t="s">
        <v>127</v>
      </c>
      <c r="G1836" s="2" t="s">
        <v>128</v>
      </c>
      <c r="H1836">
        <f t="shared" ca="1" si="56"/>
        <v>10</v>
      </c>
      <c r="I1836" s="3">
        <v>17</v>
      </c>
      <c r="J1836" s="4">
        <v>5635.1368510607726</v>
      </c>
      <c r="K1836" s="5">
        <v>0</v>
      </c>
      <c r="L1836" s="6">
        <f t="shared" si="57"/>
        <v>0</v>
      </c>
      <c r="M1836" t="s">
        <v>35</v>
      </c>
      <c r="N1836" s="6">
        <v>99.992155910674555</v>
      </c>
    </row>
    <row r="1837" spans="1:14">
      <c r="A1837">
        <v>61825</v>
      </c>
      <c r="B1837" t="s">
        <v>2819</v>
      </c>
      <c r="C1837" t="s">
        <v>2820</v>
      </c>
      <c r="D1837" t="s">
        <v>48</v>
      </c>
      <c r="E1837" s="1">
        <v>34014</v>
      </c>
      <c r="F1837" s="2" t="s">
        <v>27</v>
      </c>
      <c r="G1837" s="2" t="s">
        <v>28</v>
      </c>
      <c r="H1837">
        <f t="shared" ca="1" si="56"/>
        <v>25</v>
      </c>
      <c r="I1837" s="3">
        <v>35</v>
      </c>
      <c r="J1837" s="4">
        <v>4044.7123624358455</v>
      </c>
      <c r="K1837" s="5">
        <v>0.12</v>
      </c>
      <c r="L1837" s="6">
        <f t="shared" si="57"/>
        <v>485.36548349230145</v>
      </c>
      <c r="M1837" t="s">
        <v>35</v>
      </c>
      <c r="N1837" s="6">
        <v>29.168367321442119</v>
      </c>
    </row>
    <row r="1838" spans="1:14">
      <c r="A1838">
        <v>61826</v>
      </c>
      <c r="B1838" t="s">
        <v>2821</v>
      </c>
      <c r="C1838" t="s">
        <v>2822</v>
      </c>
      <c r="D1838" t="s">
        <v>48</v>
      </c>
      <c r="E1838" s="1">
        <v>34030</v>
      </c>
      <c r="F1838" s="2" t="s">
        <v>27</v>
      </c>
      <c r="G1838" s="2" t="s">
        <v>28</v>
      </c>
      <c r="H1838">
        <f t="shared" ca="1" si="56"/>
        <v>25</v>
      </c>
      <c r="I1838" s="3">
        <v>15</v>
      </c>
      <c r="J1838" s="4">
        <v>3415.5173720616567</v>
      </c>
      <c r="K1838" s="5">
        <v>0.12</v>
      </c>
      <c r="L1838" s="6">
        <f t="shared" si="57"/>
        <v>409.86208464739877</v>
      </c>
      <c r="M1838" t="s">
        <v>35</v>
      </c>
      <c r="N1838" s="6">
        <v>41.455684441446827</v>
      </c>
    </row>
    <row r="1839" spans="1:14">
      <c r="A1839">
        <v>61827</v>
      </c>
      <c r="B1839" t="s">
        <v>2823</v>
      </c>
      <c r="C1839" t="s">
        <v>2510</v>
      </c>
      <c r="D1839" t="s">
        <v>34</v>
      </c>
      <c r="E1839" s="1">
        <v>34215</v>
      </c>
      <c r="F1839" s="2" t="s">
        <v>27</v>
      </c>
      <c r="G1839" s="2" t="s">
        <v>28</v>
      </c>
      <c r="H1839">
        <f t="shared" ca="1" si="56"/>
        <v>25</v>
      </c>
      <c r="I1839" s="3">
        <v>23</v>
      </c>
      <c r="J1839" s="4">
        <v>3639.7752803513686</v>
      </c>
      <c r="K1839" s="5">
        <v>0.12</v>
      </c>
      <c r="L1839" s="6">
        <f t="shared" si="57"/>
        <v>436.77303364216419</v>
      </c>
      <c r="M1839" t="s">
        <v>35</v>
      </c>
      <c r="N1839" s="6">
        <v>315.5966825704088</v>
      </c>
    </row>
    <row r="1840" spans="1:14">
      <c r="A1840">
        <v>61828</v>
      </c>
      <c r="B1840" t="s">
        <v>2824</v>
      </c>
      <c r="C1840" t="s">
        <v>143</v>
      </c>
      <c r="D1840" t="s">
        <v>34</v>
      </c>
      <c r="E1840" s="1">
        <v>32753</v>
      </c>
      <c r="F1840" s="2" t="s">
        <v>27</v>
      </c>
      <c r="G1840" s="2" t="s">
        <v>76</v>
      </c>
      <c r="H1840">
        <f t="shared" ca="1" si="56"/>
        <v>29</v>
      </c>
      <c r="I1840" s="3">
        <v>11</v>
      </c>
      <c r="J1840" s="4">
        <v>1994.1282864717148</v>
      </c>
      <c r="K1840" s="5">
        <v>0.15</v>
      </c>
      <c r="L1840" s="6">
        <f t="shared" si="57"/>
        <v>299.11924297075723</v>
      </c>
      <c r="M1840" t="s">
        <v>35</v>
      </c>
      <c r="N1840" s="6">
        <v>305.26819382867501</v>
      </c>
    </row>
    <row r="1841" spans="1:14">
      <c r="A1841">
        <v>61829</v>
      </c>
      <c r="B1841" t="s">
        <v>2825</v>
      </c>
      <c r="C1841" t="s">
        <v>155</v>
      </c>
      <c r="D1841" t="s">
        <v>34</v>
      </c>
      <c r="E1841" s="1">
        <v>29230</v>
      </c>
      <c r="F1841" s="2" t="s">
        <v>27</v>
      </c>
      <c r="G1841" s="2" t="s">
        <v>42</v>
      </c>
      <c r="H1841">
        <f t="shared" ca="1" si="56"/>
        <v>38</v>
      </c>
      <c r="I1841" s="3">
        <v>24</v>
      </c>
      <c r="J1841" s="4">
        <v>4179.4325398099863</v>
      </c>
      <c r="K1841" s="5">
        <v>0.25</v>
      </c>
      <c r="L1841" s="6">
        <f t="shared" si="57"/>
        <v>1044.8581349524966</v>
      </c>
      <c r="M1841" t="s">
        <v>35</v>
      </c>
      <c r="N1841" s="6">
        <v>150.88745868943954</v>
      </c>
    </row>
    <row r="1842" spans="1:14">
      <c r="A1842">
        <v>61830</v>
      </c>
      <c r="B1842" t="s">
        <v>2826</v>
      </c>
      <c r="C1842" t="s">
        <v>2827</v>
      </c>
      <c r="D1842" t="s">
        <v>48</v>
      </c>
      <c r="E1842" s="1">
        <v>30476</v>
      </c>
      <c r="F1842" s="2" t="s">
        <v>27</v>
      </c>
      <c r="G1842" s="2" t="s">
        <v>28</v>
      </c>
      <c r="H1842">
        <f t="shared" ca="1" si="56"/>
        <v>35</v>
      </c>
      <c r="I1842" s="3">
        <v>33</v>
      </c>
      <c r="J1842" s="4">
        <v>9655.3662967018827</v>
      </c>
      <c r="K1842" s="5">
        <v>0.25</v>
      </c>
      <c r="L1842" s="6">
        <f t="shared" si="57"/>
        <v>2413.8415741754707</v>
      </c>
      <c r="M1842" t="s">
        <v>29</v>
      </c>
      <c r="N1842" s="6">
        <v>132.46599175313716</v>
      </c>
    </row>
    <row r="1843" spans="1:14">
      <c r="A1843">
        <v>61831</v>
      </c>
      <c r="B1843" t="s">
        <v>2828</v>
      </c>
      <c r="C1843" t="s">
        <v>449</v>
      </c>
      <c r="D1843" t="s">
        <v>34</v>
      </c>
      <c r="E1843" s="1">
        <v>35278</v>
      </c>
      <c r="F1843" s="2" t="s">
        <v>27</v>
      </c>
      <c r="G1843" s="2" t="s">
        <v>28</v>
      </c>
      <c r="H1843">
        <f t="shared" ca="1" si="56"/>
        <v>22</v>
      </c>
      <c r="I1843" s="3">
        <v>33</v>
      </c>
      <c r="J1843" s="4">
        <v>8208.7217867493036</v>
      </c>
      <c r="K1843" s="5">
        <v>0.09</v>
      </c>
      <c r="L1843" s="6">
        <f t="shared" si="57"/>
        <v>738.7849608074373</v>
      </c>
      <c r="M1843" t="s">
        <v>29</v>
      </c>
      <c r="N1843" s="6">
        <v>289.50192908237585</v>
      </c>
    </row>
    <row r="1844" spans="1:14">
      <c r="A1844">
        <v>61832</v>
      </c>
      <c r="B1844" t="s">
        <v>2829</v>
      </c>
      <c r="C1844" t="s">
        <v>835</v>
      </c>
      <c r="D1844" t="s">
        <v>48</v>
      </c>
      <c r="E1844" s="1">
        <v>37498</v>
      </c>
      <c r="F1844" s="2" t="s">
        <v>27</v>
      </c>
      <c r="G1844" s="2" t="s">
        <v>28</v>
      </c>
      <c r="H1844">
        <f t="shared" ca="1" si="56"/>
        <v>16</v>
      </c>
      <c r="I1844" s="3">
        <v>36</v>
      </c>
      <c r="J1844" s="4">
        <v>7412.1446154167697</v>
      </c>
      <c r="K1844" s="5">
        <v>7.0000000000000007E-2</v>
      </c>
      <c r="L1844" s="6">
        <f t="shared" si="57"/>
        <v>518.85012307917395</v>
      </c>
      <c r="M1844" t="s">
        <v>35</v>
      </c>
      <c r="N1844" s="6">
        <v>71.604882779788355</v>
      </c>
    </row>
    <row r="1845" spans="1:14">
      <c r="A1845">
        <v>61833</v>
      </c>
      <c r="B1845" t="s">
        <v>2830</v>
      </c>
      <c r="C1845" t="s">
        <v>2831</v>
      </c>
      <c r="D1845" t="s">
        <v>48</v>
      </c>
      <c r="E1845" s="1">
        <v>33464</v>
      </c>
      <c r="F1845" s="2" t="s">
        <v>27</v>
      </c>
      <c r="G1845" s="2" t="s">
        <v>28</v>
      </c>
      <c r="H1845">
        <f t="shared" ca="1" si="56"/>
        <v>27</v>
      </c>
      <c r="I1845" s="3">
        <v>36</v>
      </c>
      <c r="J1845" s="4">
        <v>8350.4150100172665</v>
      </c>
      <c r="K1845" s="5">
        <v>0.12</v>
      </c>
      <c r="L1845" s="6">
        <f t="shared" si="57"/>
        <v>1002.049801202072</v>
      </c>
      <c r="M1845" t="s">
        <v>29</v>
      </c>
      <c r="N1845" s="6">
        <v>51.225050005883013</v>
      </c>
    </row>
    <row r="1846" spans="1:14">
      <c r="A1846">
        <v>61834</v>
      </c>
      <c r="B1846" t="s">
        <v>2832</v>
      </c>
      <c r="C1846" t="s">
        <v>1452</v>
      </c>
      <c r="D1846" t="s">
        <v>34</v>
      </c>
      <c r="E1846" s="1">
        <v>34321</v>
      </c>
      <c r="F1846" s="2" t="s">
        <v>27</v>
      </c>
      <c r="G1846" s="2" t="s">
        <v>28</v>
      </c>
      <c r="H1846">
        <f t="shared" ca="1" si="56"/>
        <v>24</v>
      </c>
      <c r="I1846" s="3">
        <v>26</v>
      </c>
      <c r="J1846" s="4">
        <v>8313.5547761109956</v>
      </c>
      <c r="K1846" s="5">
        <v>0.12</v>
      </c>
      <c r="L1846" s="6">
        <f t="shared" si="57"/>
        <v>997.62657313331943</v>
      </c>
      <c r="M1846" t="s">
        <v>29</v>
      </c>
      <c r="N1846" s="6">
        <v>71.634580254515626</v>
      </c>
    </row>
    <row r="1847" spans="1:14">
      <c r="A1847">
        <v>61835</v>
      </c>
      <c r="B1847" t="s">
        <v>2833</v>
      </c>
      <c r="C1847" t="s">
        <v>1855</v>
      </c>
      <c r="D1847" t="s">
        <v>34</v>
      </c>
      <c r="E1847" s="1">
        <v>35619</v>
      </c>
      <c r="F1847" s="2" t="s">
        <v>27</v>
      </c>
      <c r="G1847" s="2" t="s">
        <v>28</v>
      </c>
      <c r="H1847">
        <f t="shared" ca="1" si="56"/>
        <v>21</v>
      </c>
      <c r="I1847" s="3">
        <v>26</v>
      </c>
      <c r="J1847" s="4">
        <v>8013.3340812498418</v>
      </c>
      <c r="K1847" s="5">
        <v>0.09</v>
      </c>
      <c r="L1847" s="6">
        <f t="shared" si="57"/>
        <v>721.20006731248577</v>
      </c>
      <c r="M1847" t="s">
        <v>29</v>
      </c>
      <c r="N1847" s="6">
        <v>76.310197346312393</v>
      </c>
    </row>
    <row r="1848" spans="1:14">
      <c r="A1848">
        <v>61836</v>
      </c>
      <c r="B1848" t="s">
        <v>2834</v>
      </c>
      <c r="C1848" t="s">
        <v>122</v>
      </c>
      <c r="D1848" t="s">
        <v>48</v>
      </c>
      <c r="E1848" s="1">
        <v>37637</v>
      </c>
      <c r="F1848" s="2" t="s">
        <v>27</v>
      </c>
      <c r="G1848" s="2" t="s">
        <v>28</v>
      </c>
      <c r="H1848">
        <f t="shared" ca="1" si="56"/>
        <v>15</v>
      </c>
      <c r="I1848" s="3">
        <v>18</v>
      </c>
      <c r="J1848" s="4">
        <v>2069.6746763752694</v>
      </c>
      <c r="K1848" s="5">
        <v>7.0000000000000007E-2</v>
      </c>
      <c r="L1848" s="6">
        <f t="shared" si="57"/>
        <v>144.87722734626888</v>
      </c>
      <c r="M1848" t="s">
        <v>35</v>
      </c>
      <c r="N1848" s="6">
        <v>25.520816444433585</v>
      </c>
    </row>
    <row r="1849" spans="1:14">
      <c r="A1849">
        <v>61837</v>
      </c>
      <c r="B1849" t="s">
        <v>2835</v>
      </c>
      <c r="C1849" t="s">
        <v>181</v>
      </c>
      <c r="D1849" t="s">
        <v>34</v>
      </c>
      <c r="E1849" s="1">
        <v>35620</v>
      </c>
      <c r="F1849" s="2" t="s">
        <v>27</v>
      </c>
      <c r="G1849" s="2" t="s">
        <v>159</v>
      </c>
      <c r="H1849">
        <f t="shared" ca="1" si="56"/>
        <v>21</v>
      </c>
      <c r="I1849" s="3">
        <v>37</v>
      </c>
      <c r="J1849" s="4">
        <v>4543.8829745685816</v>
      </c>
      <c r="K1849" s="5">
        <v>0.09</v>
      </c>
      <c r="L1849" s="6">
        <f t="shared" si="57"/>
        <v>408.9494677111723</v>
      </c>
      <c r="M1849" t="s">
        <v>35</v>
      </c>
      <c r="N1849" s="6">
        <v>239.35661851948782</v>
      </c>
    </row>
    <row r="1850" spans="1:14">
      <c r="A1850">
        <v>61838</v>
      </c>
      <c r="B1850" t="s">
        <v>2836</v>
      </c>
      <c r="C1850" t="s">
        <v>2837</v>
      </c>
      <c r="D1850" t="s">
        <v>48</v>
      </c>
      <c r="E1850" s="1">
        <v>39928</v>
      </c>
      <c r="F1850" s="2" t="s">
        <v>27</v>
      </c>
      <c r="G1850" s="2" t="s">
        <v>28</v>
      </c>
      <c r="H1850">
        <f t="shared" ca="1" si="56"/>
        <v>9</v>
      </c>
      <c r="I1850" s="3">
        <v>18</v>
      </c>
      <c r="J1850" s="4">
        <v>4612.7131559148502</v>
      </c>
      <c r="K1850" s="5">
        <v>0</v>
      </c>
      <c r="L1850" s="6">
        <f t="shared" si="57"/>
        <v>0</v>
      </c>
      <c r="M1850" t="s">
        <v>35</v>
      </c>
      <c r="N1850" s="6">
        <v>31.558855903192072</v>
      </c>
    </row>
    <row r="1851" spans="1:14">
      <c r="A1851">
        <v>61839</v>
      </c>
      <c r="B1851" t="s">
        <v>2838</v>
      </c>
      <c r="C1851" t="s">
        <v>2519</v>
      </c>
      <c r="D1851" t="s">
        <v>34</v>
      </c>
      <c r="E1851" s="1">
        <v>38515</v>
      </c>
      <c r="F1851" s="2" t="s">
        <v>27</v>
      </c>
      <c r="G1851" s="2" t="s">
        <v>28</v>
      </c>
      <c r="H1851">
        <f t="shared" ca="1" si="56"/>
        <v>13</v>
      </c>
      <c r="I1851" s="3">
        <v>20</v>
      </c>
      <c r="J1851" s="4">
        <v>5796.1252366289264</v>
      </c>
      <c r="K1851" s="5">
        <v>0.04</v>
      </c>
      <c r="L1851" s="6">
        <f t="shared" si="57"/>
        <v>231.84500946515706</v>
      </c>
      <c r="M1851" t="s">
        <v>35</v>
      </c>
      <c r="N1851" s="6">
        <v>309.45868654521536</v>
      </c>
    </row>
    <row r="1852" spans="1:14">
      <c r="A1852">
        <v>61840</v>
      </c>
      <c r="B1852" t="s">
        <v>2839</v>
      </c>
      <c r="C1852" t="s">
        <v>217</v>
      </c>
      <c r="D1852" t="s">
        <v>34</v>
      </c>
      <c r="E1852" s="1">
        <v>38435</v>
      </c>
      <c r="F1852" s="2" t="s">
        <v>27</v>
      </c>
      <c r="G1852" s="2" t="s">
        <v>76</v>
      </c>
      <c r="H1852">
        <f t="shared" ca="1" si="56"/>
        <v>13</v>
      </c>
      <c r="I1852" s="3">
        <v>23</v>
      </c>
      <c r="J1852" s="4">
        <v>6505.4100695992474</v>
      </c>
      <c r="K1852" s="5">
        <v>7.0000000000000007E-2</v>
      </c>
      <c r="L1852" s="6">
        <f t="shared" si="57"/>
        <v>455.37870487194738</v>
      </c>
      <c r="M1852" t="s">
        <v>35</v>
      </c>
      <c r="N1852" s="6">
        <v>320.38344002502583</v>
      </c>
    </row>
    <row r="1853" spans="1:14">
      <c r="A1853">
        <v>61841</v>
      </c>
      <c r="B1853" t="s">
        <v>2840</v>
      </c>
      <c r="C1853" t="s">
        <v>844</v>
      </c>
      <c r="D1853" t="s">
        <v>48</v>
      </c>
      <c r="E1853" s="1">
        <v>37459</v>
      </c>
      <c r="F1853" s="2" t="s">
        <v>27</v>
      </c>
      <c r="G1853" s="2" t="s">
        <v>28</v>
      </c>
      <c r="H1853">
        <f t="shared" ca="1" si="56"/>
        <v>16</v>
      </c>
      <c r="I1853" s="3">
        <v>8</v>
      </c>
      <c r="J1853" s="4">
        <v>2855.1623522973414</v>
      </c>
      <c r="K1853" s="5">
        <v>7.0000000000000007E-2</v>
      </c>
      <c r="L1853" s="6">
        <f t="shared" si="57"/>
        <v>199.8613646608139</v>
      </c>
      <c r="M1853" t="s">
        <v>35</v>
      </c>
      <c r="N1853" s="6">
        <v>49.900122183038079</v>
      </c>
    </row>
    <row r="1854" spans="1:14">
      <c r="A1854">
        <v>61842</v>
      </c>
      <c r="B1854" t="s">
        <v>2841</v>
      </c>
      <c r="C1854" t="s">
        <v>31</v>
      </c>
      <c r="D1854" t="s">
        <v>34</v>
      </c>
      <c r="E1854" s="1">
        <v>32530</v>
      </c>
      <c r="F1854" s="2" t="s">
        <v>27</v>
      </c>
      <c r="G1854" s="2" t="s">
        <v>260</v>
      </c>
      <c r="H1854">
        <f t="shared" ca="1" si="56"/>
        <v>29</v>
      </c>
      <c r="I1854" s="3">
        <v>27</v>
      </c>
      <c r="J1854" s="4">
        <v>5031.7163763832141</v>
      </c>
      <c r="K1854" s="5">
        <v>0.15</v>
      </c>
      <c r="L1854" s="6">
        <f t="shared" si="57"/>
        <v>754.75745645748214</v>
      </c>
      <c r="M1854" t="s">
        <v>35</v>
      </c>
      <c r="N1854" s="6">
        <v>162.03423070309225</v>
      </c>
    </row>
    <row r="1855" spans="1:14">
      <c r="A1855">
        <v>61843</v>
      </c>
      <c r="B1855" t="s">
        <v>2842</v>
      </c>
      <c r="C1855" t="s">
        <v>847</v>
      </c>
      <c r="D1855" t="s">
        <v>48</v>
      </c>
      <c r="E1855" s="1">
        <v>37916</v>
      </c>
      <c r="F1855" s="2" t="s">
        <v>27</v>
      </c>
      <c r="G1855" s="2" t="s">
        <v>260</v>
      </c>
      <c r="H1855">
        <f t="shared" ca="1" si="56"/>
        <v>15</v>
      </c>
      <c r="I1855" s="3">
        <v>13</v>
      </c>
      <c r="J1855" s="4">
        <v>4875.1012147902229</v>
      </c>
      <c r="K1855" s="5">
        <v>7.0000000000000007E-2</v>
      </c>
      <c r="L1855" s="6">
        <f t="shared" si="57"/>
        <v>341.25708503531564</v>
      </c>
      <c r="M1855" t="s">
        <v>35</v>
      </c>
      <c r="N1855" s="6">
        <v>44.574450964053611</v>
      </c>
    </row>
    <row r="1856" spans="1:14">
      <c r="A1856">
        <v>61844</v>
      </c>
      <c r="B1856" t="s">
        <v>2843</v>
      </c>
      <c r="C1856" t="s">
        <v>1073</v>
      </c>
      <c r="D1856" t="s">
        <v>34</v>
      </c>
      <c r="E1856" s="1">
        <v>35905</v>
      </c>
      <c r="F1856" s="2" t="s">
        <v>27</v>
      </c>
      <c r="G1856" s="2" t="s">
        <v>28</v>
      </c>
      <c r="H1856">
        <f t="shared" ca="1" si="56"/>
        <v>20</v>
      </c>
      <c r="I1856" s="3">
        <v>14</v>
      </c>
      <c r="J1856" s="4">
        <v>7013.6400322824838</v>
      </c>
      <c r="K1856" s="5">
        <v>0.09</v>
      </c>
      <c r="L1856" s="6">
        <f t="shared" si="57"/>
        <v>631.22760290542351</v>
      </c>
      <c r="M1856" t="s">
        <v>35</v>
      </c>
      <c r="N1856" s="6">
        <v>159.52312192001551</v>
      </c>
    </row>
    <row r="1857" spans="1:14">
      <c r="A1857">
        <v>61845</v>
      </c>
      <c r="B1857" t="s">
        <v>2844</v>
      </c>
      <c r="C1857" t="s">
        <v>2845</v>
      </c>
      <c r="D1857" t="s">
        <v>48</v>
      </c>
      <c r="E1857" s="1">
        <v>31950</v>
      </c>
      <c r="F1857" s="2" t="s">
        <v>27</v>
      </c>
      <c r="G1857" s="2" t="s">
        <v>28</v>
      </c>
      <c r="H1857">
        <f t="shared" ca="1" si="56"/>
        <v>31</v>
      </c>
      <c r="I1857" s="3">
        <v>32</v>
      </c>
      <c r="J1857" s="4">
        <v>4244.6418299310681</v>
      </c>
      <c r="K1857" s="5">
        <v>0.15</v>
      </c>
      <c r="L1857" s="6">
        <f t="shared" si="57"/>
        <v>636.69627448966014</v>
      </c>
      <c r="M1857" t="s">
        <v>35</v>
      </c>
      <c r="N1857" s="6">
        <v>94.513786676529534</v>
      </c>
    </row>
    <row r="1858" spans="1:14">
      <c r="A1858">
        <v>61846</v>
      </c>
      <c r="B1858" t="s">
        <v>2846</v>
      </c>
      <c r="C1858" t="s">
        <v>1137</v>
      </c>
      <c r="D1858" t="s">
        <v>48</v>
      </c>
      <c r="E1858" s="1">
        <v>37898</v>
      </c>
      <c r="F1858" s="2" t="s">
        <v>27</v>
      </c>
      <c r="G1858" s="2" t="s">
        <v>28</v>
      </c>
      <c r="H1858">
        <f t="shared" ca="1" si="56"/>
        <v>15</v>
      </c>
      <c r="I1858" s="3">
        <v>26</v>
      </c>
      <c r="J1858" s="4">
        <v>9209.6687227365728</v>
      </c>
      <c r="K1858" s="5">
        <v>7.0000000000000007E-2</v>
      </c>
      <c r="L1858" s="6">
        <f t="shared" si="57"/>
        <v>644.67681059156018</v>
      </c>
      <c r="M1858" t="s">
        <v>29</v>
      </c>
      <c r="N1858" s="6">
        <v>24.264728587516515</v>
      </c>
    </row>
    <row r="1859" spans="1:14">
      <c r="A1859">
        <v>61847</v>
      </c>
      <c r="B1859" t="s">
        <v>2847</v>
      </c>
      <c r="C1859" t="s">
        <v>2763</v>
      </c>
      <c r="D1859" t="s">
        <v>34</v>
      </c>
      <c r="E1859" s="1">
        <v>36886</v>
      </c>
      <c r="F1859" s="2" t="s">
        <v>27</v>
      </c>
      <c r="G1859" s="2" t="s">
        <v>28</v>
      </c>
      <c r="H1859">
        <f t="shared" ca="1" si="56"/>
        <v>17</v>
      </c>
      <c r="I1859" s="3">
        <v>20</v>
      </c>
      <c r="J1859" s="4">
        <v>6192.4884422635832</v>
      </c>
      <c r="K1859" s="5">
        <v>7.0000000000000007E-2</v>
      </c>
      <c r="L1859" s="6">
        <f t="shared" si="57"/>
        <v>433.47419095845089</v>
      </c>
      <c r="M1859" t="s">
        <v>35</v>
      </c>
      <c r="N1859" s="6">
        <v>173.42736366619002</v>
      </c>
    </row>
    <row r="1860" spans="1:14">
      <c r="A1860">
        <v>61848</v>
      </c>
      <c r="B1860" t="s">
        <v>2848</v>
      </c>
      <c r="C1860" t="s">
        <v>2849</v>
      </c>
      <c r="D1860" t="s">
        <v>48</v>
      </c>
      <c r="E1860" s="1">
        <v>36382</v>
      </c>
      <c r="F1860" s="2" t="s">
        <v>27</v>
      </c>
      <c r="G1860" s="2" t="s">
        <v>28</v>
      </c>
      <c r="H1860">
        <f t="shared" ca="1" si="56"/>
        <v>19</v>
      </c>
      <c r="I1860" s="3">
        <v>38</v>
      </c>
      <c r="J1860" s="4">
        <v>2519.3401228950634</v>
      </c>
      <c r="K1860" s="5">
        <v>0.09</v>
      </c>
      <c r="L1860" s="6">
        <f t="shared" si="57"/>
        <v>226.74061106055569</v>
      </c>
      <c r="M1860" t="s">
        <v>35</v>
      </c>
      <c r="N1860" s="6">
        <v>103.04293974790359</v>
      </c>
    </row>
    <row r="1861" spans="1:14">
      <c r="A1861">
        <v>61849</v>
      </c>
      <c r="B1861" t="s">
        <v>2850</v>
      </c>
      <c r="C1861" t="s">
        <v>2555</v>
      </c>
      <c r="D1861" t="s">
        <v>34</v>
      </c>
      <c r="E1861" s="1">
        <v>29045</v>
      </c>
      <c r="F1861" s="2" t="s">
        <v>133</v>
      </c>
      <c r="G1861" s="2" t="s">
        <v>156</v>
      </c>
      <c r="H1861">
        <f t="shared" ca="1" si="56"/>
        <v>39</v>
      </c>
      <c r="I1861" s="3">
        <v>10</v>
      </c>
      <c r="J1861" s="4">
        <v>5744.7859517668539</v>
      </c>
      <c r="K1861" s="5">
        <v>0.25</v>
      </c>
      <c r="L1861" s="6">
        <f t="shared" si="57"/>
        <v>1436.1964879417135</v>
      </c>
      <c r="M1861" t="s">
        <v>35</v>
      </c>
      <c r="N1861" s="6">
        <v>114.79039542961277</v>
      </c>
    </row>
    <row r="1862" spans="1:14">
      <c r="A1862">
        <v>61850</v>
      </c>
      <c r="B1862" t="s">
        <v>2851</v>
      </c>
      <c r="C1862" t="s">
        <v>223</v>
      </c>
      <c r="D1862" t="s">
        <v>34</v>
      </c>
      <c r="E1862" s="1">
        <v>39802</v>
      </c>
      <c r="F1862" s="2" t="s">
        <v>27</v>
      </c>
      <c r="G1862" s="2" t="s">
        <v>28</v>
      </c>
      <c r="H1862">
        <f t="shared" ca="1" si="56"/>
        <v>9</v>
      </c>
      <c r="I1862" s="3">
        <v>27</v>
      </c>
      <c r="J1862" s="4">
        <v>1701.9440601318117</v>
      </c>
      <c r="K1862" s="5">
        <v>0</v>
      </c>
      <c r="L1862" s="6">
        <f t="shared" si="57"/>
        <v>0</v>
      </c>
      <c r="M1862" t="s">
        <v>35</v>
      </c>
      <c r="N1862" s="6">
        <v>234.78599573116446</v>
      </c>
    </row>
    <row r="1863" spans="1:14">
      <c r="A1863">
        <v>61851</v>
      </c>
      <c r="B1863" t="s">
        <v>2852</v>
      </c>
      <c r="C1863" t="s">
        <v>2853</v>
      </c>
      <c r="D1863" t="s">
        <v>48</v>
      </c>
      <c r="E1863" s="1">
        <v>37565</v>
      </c>
      <c r="F1863" s="2" t="s">
        <v>27</v>
      </c>
      <c r="G1863" s="2" t="s">
        <v>28</v>
      </c>
      <c r="H1863">
        <f t="shared" ca="1" si="56"/>
        <v>15</v>
      </c>
      <c r="I1863" s="3">
        <v>19</v>
      </c>
      <c r="J1863" s="4">
        <v>3945.0632137469379</v>
      </c>
      <c r="K1863" s="5">
        <v>7.0000000000000007E-2</v>
      </c>
      <c r="L1863" s="6">
        <f t="shared" si="57"/>
        <v>276.1544249622857</v>
      </c>
      <c r="M1863" t="s">
        <v>35</v>
      </c>
      <c r="N1863" s="6">
        <v>39.652133032271486</v>
      </c>
    </row>
    <row r="1864" spans="1:14">
      <c r="A1864">
        <v>61852</v>
      </c>
      <c r="B1864" t="s">
        <v>2854</v>
      </c>
      <c r="C1864" t="s">
        <v>2462</v>
      </c>
      <c r="D1864" t="s">
        <v>48</v>
      </c>
      <c r="E1864" s="1">
        <v>29133</v>
      </c>
      <c r="F1864" s="2" t="s">
        <v>27</v>
      </c>
      <c r="G1864" s="2" t="s">
        <v>28</v>
      </c>
      <c r="H1864">
        <f t="shared" ca="1" si="56"/>
        <v>39</v>
      </c>
      <c r="I1864" s="3">
        <v>25</v>
      </c>
      <c r="J1864" s="4">
        <v>2974.5898042092476</v>
      </c>
      <c r="K1864" s="5">
        <v>0.25</v>
      </c>
      <c r="L1864" s="6">
        <f t="shared" si="57"/>
        <v>743.64745105231191</v>
      </c>
      <c r="M1864" t="s">
        <v>35</v>
      </c>
      <c r="N1864" s="6">
        <v>124.22843373161506</v>
      </c>
    </row>
    <row r="1865" spans="1:14">
      <c r="A1865">
        <v>61853</v>
      </c>
      <c r="B1865" t="s">
        <v>2855</v>
      </c>
      <c r="C1865" t="s">
        <v>311</v>
      </c>
      <c r="D1865" t="s">
        <v>48</v>
      </c>
      <c r="E1865" s="1">
        <v>40077</v>
      </c>
      <c r="F1865" s="2" t="s">
        <v>27</v>
      </c>
      <c r="G1865" s="2" t="s">
        <v>42</v>
      </c>
      <c r="H1865">
        <f t="shared" ca="1" si="56"/>
        <v>9</v>
      </c>
      <c r="I1865" s="3">
        <v>35</v>
      </c>
      <c r="J1865" s="4">
        <v>7072.4704102868373</v>
      </c>
      <c r="K1865" s="5">
        <v>0</v>
      </c>
      <c r="L1865" s="6">
        <f t="shared" si="57"/>
        <v>0</v>
      </c>
      <c r="M1865" t="s">
        <v>35</v>
      </c>
      <c r="N1865" s="6">
        <v>116.70621720023219</v>
      </c>
    </row>
    <row r="1866" spans="1:14">
      <c r="A1866">
        <v>61854</v>
      </c>
      <c r="B1866" t="s">
        <v>2856</v>
      </c>
      <c r="C1866" t="s">
        <v>244</v>
      </c>
      <c r="D1866" t="s">
        <v>34</v>
      </c>
      <c r="E1866" s="1">
        <v>40149</v>
      </c>
      <c r="F1866" s="2" t="s">
        <v>27</v>
      </c>
      <c r="G1866" s="2" t="s">
        <v>76</v>
      </c>
      <c r="H1866">
        <f t="shared" ca="1" si="56"/>
        <v>8</v>
      </c>
      <c r="I1866" s="3">
        <v>18</v>
      </c>
      <c r="J1866" s="4">
        <v>6528.4491481682971</v>
      </c>
      <c r="K1866" s="5">
        <v>0</v>
      </c>
      <c r="L1866" s="6">
        <f t="shared" si="57"/>
        <v>0</v>
      </c>
      <c r="M1866" t="s">
        <v>35</v>
      </c>
      <c r="N1866" s="6">
        <v>237.88267822776817</v>
      </c>
    </row>
    <row r="1867" spans="1:14">
      <c r="A1867">
        <v>61855</v>
      </c>
      <c r="B1867" t="s">
        <v>2857</v>
      </c>
      <c r="C1867" t="s">
        <v>313</v>
      </c>
      <c r="D1867" t="s">
        <v>48</v>
      </c>
      <c r="E1867" s="1">
        <v>30851</v>
      </c>
      <c r="F1867" s="2" t="s">
        <v>27</v>
      </c>
      <c r="G1867" s="2" t="s">
        <v>159</v>
      </c>
      <c r="H1867">
        <f t="shared" ca="1" si="56"/>
        <v>34</v>
      </c>
      <c r="I1867" s="3">
        <v>30</v>
      </c>
      <c r="J1867" s="4">
        <v>4039.7920724988153</v>
      </c>
      <c r="K1867" s="5">
        <v>0.25</v>
      </c>
      <c r="L1867" s="6">
        <f t="shared" si="57"/>
        <v>1009.9480181247038</v>
      </c>
      <c r="M1867" t="s">
        <v>35</v>
      </c>
      <c r="N1867" s="6">
        <v>37.252849320846124</v>
      </c>
    </row>
    <row r="1868" spans="1:14">
      <c r="A1868">
        <v>61856</v>
      </c>
      <c r="B1868" t="s">
        <v>2858</v>
      </c>
      <c r="C1868" t="s">
        <v>262</v>
      </c>
      <c r="D1868" t="s">
        <v>34</v>
      </c>
      <c r="E1868" s="1">
        <v>27656</v>
      </c>
      <c r="F1868" s="2" t="s">
        <v>27</v>
      </c>
      <c r="G1868" s="2" t="s">
        <v>28</v>
      </c>
      <c r="H1868">
        <f t="shared" ref="H1868:H1931" ca="1" si="58">DATEDIF(E1868,TODAY(),"y")</f>
        <v>43</v>
      </c>
      <c r="I1868" s="3">
        <v>29</v>
      </c>
      <c r="J1868" s="4">
        <v>9388.8035468179005</v>
      </c>
      <c r="K1868" s="5">
        <v>0.25</v>
      </c>
      <c r="L1868" s="6">
        <f t="shared" ref="L1868:L1931" si="59">K1868*J1868</f>
        <v>2347.2008867044751</v>
      </c>
      <c r="M1868" t="s">
        <v>29</v>
      </c>
      <c r="N1868" s="6">
        <v>257.37282913959689</v>
      </c>
    </row>
    <row r="1869" spans="1:14">
      <c r="A1869">
        <v>61857</v>
      </c>
      <c r="B1869" t="s">
        <v>2859</v>
      </c>
      <c r="C1869" t="s">
        <v>2860</v>
      </c>
      <c r="D1869" t="s">
        <v>48</v>
      </c>
      <c r="E1869" s="1">
        <v>28334</v>
      </c>
      <c r="F1869" s="2" t="s">
        <v>133</v>
      </c>
      <c r="G1869" s="2" t="s">
        <v>134</v>
      </c>
      <c r="H1869">
        <f t="shared" ca="1" si="58"/>
        <v>41</v>
      </c>
      <c r="I1869" s="3">
        <v>20</v>
      </c>
      <c r="J1869" s="4">
        <v>4192.1820641693494</v>
      </c>
      <c r="K1869" s="5">
        <v>0.25</v>
      </c>
      <c r="L1869" s="6">
        <f t="shared" si="59"/>
        <v>1048.0455160423373</v>
      </c>
      <c r="M1869" t="s">
        <v>35</v>
      </c>
      <c r="N1869" s="6">
        <v>139.93100678215569</v>
      </c>
    </row>
    <row r="1870" spans="1:14">
      <c r="A1870">
        <v>61858</v>
      </c>
      <c r="B1870" t="s">
        <v>2861</v>
      </c>
      <c r="C1870" t="s">
        <v>273</v>
      </c>
      <c r="D1870" t="s">
        <v>34</v>
      </c>
      <c r="E1870" s="1">
        <v>34151</v>
      </c>
      <c r="F1870" s="2" t="s">
        <v>27</v>
      </c>
      <c r="G1870" s="2" t="s">
        <v>159</v>
      </c>
      <c r="H1870">
        <f t="shared" ca="1" si="58"/>
        <v>25</v>
      </c>
      <c r="I1870" s="3">
        <v>18</v>
      </c>
      <c r="J1870" s="4">
        <v>9469.6284371117581</v>
      </c>
      <c r="K1870" s="5">
        <v>0.12</v>
      </c>
      <c r="L1870" s="6">
        <f t="shared" si="59"/>
        <v>1136.355412453411</v>
      </c>
      <c r="M1870" t="s">
        <v>29</v>
      </c>
      <c r="N1870" s="6">
        <v>141.64014923020378</v>
      </c>
    </row>
    <row r="1871" spans="1:14">
      <c r="A1871">
        <v>61859</v>
      </c>
      <c r="B1871" t="s">
        <v>2862</v>
      </c>
      <c r="C1871" t="s">
        <v>2863</v>
      </c>
      <c r="D1871" t="s">
        <v>48</v>
      </c>
      <c r="E1871" s="1">
        <v>28682</v>
      </c>
      <c r="F1871" s="2" t="s">
        <v>127</v>
      </c>
      <c r="G1871" s="2" t="s">
        <v>128</v>
      </c>
      <c r="H1871">
        <f t="shared" ca="1" si="58"/>
        <v>40</v>
      </c>
      <c r="I1871" s="3">
        <v>11</v>
      </c>
      <c r="J1871" s="4">
        <v>6899.63535392221</v>
      </c>
      <c r="K1871" s="5">
        <v>0.25</v>
      </c>
      <c r="L1871" s="6">
        <f t="shared" si="59"/>
        <v>1724.9088384805525</v>
      </c>
      <c r="M1871" t="s">
        <v>35</v>
      </c>
      <c r="N1871" s="6">
        <v>84.19036378607376</v>
      </c>
    </row>
    <row r="1872" spans="1:14">
      <c r="A1872">
        <v>61860</v>
      </c>
      <c r="B1872" t="s">
        <v>2864</v>
      </c>
      <c r="C1872" t="s">
        <v>2558</v>
      </c>
      <c r="D1872" t="s">
        <v>34</v>
      </c>
      <c r="E1872" s="1">
        <v>29646</v>
      </c>
      <c r="F1872" s="2" t="s">
        <v>27</v>
      </c>
      <c r="G1872" s="2" t="s">
        <v>28</v>
      </c>
      <c r="H1872">
        <f t="shared" ca="1" si="58"/>
        <v>37</v>
      </c>
      <c r="I1872" s="3">
        <v>5</v>
      </c>
      <c r="J1872" s="4">
        <v>9840.6384113376316</v>
      </c>
      <c r="K1872" s="5">
        <v>0.25</v>
      </c>
      <c r="L1872" s="6">
        <f t="shared" si="59"/>
        <v>2460.1596028344079</v>
      </c>
      <c r="M1872" t="s">
        <v>29</v>
      </c>
      <c r="N1872" s="6">
        <v>315.17014748567476</v>
      </c>
    </row>
    <row r="1873" spans="1:14">
      <c r="A1873">
        <v>61861</v>
      </c>
      <c r="B1873" t="s">
        <v>2865</v>
      </c>
      <c r="C1873" t="s">
        <v>1139</v>
      </c>
      <c r="D1873" t="s">
        <v>48</v>
      </c>
      <c r="E1873" s="1">
        <v>31080</v>
      </c>
      <c r="F1873" s="2" t="s">
        <v>27</v>
      </c>
      <c r="G1873" s="2" t="s">
        <v>42</v>
      </c>
      <c r="H1873">
        <f t="shared" ca="1" si="58"/>
        <v>33</v>
      </c>
      <c r="I1873" s="3">
        <v>5</v>
      </c>
      <c r="J1873" s="4">
        <v>6652.4655139742154</v>
      </c>
      <c r="K1873" s="5">
        <v>0.25</v>
      </c>
      <c r="L1873" s="6">
        <f t="shared" si="59"/>
        <v>1663.1163784935538</v>
      </c>
      <c r="M1873" t="s">
        <v>35</v>
      </c>
      <c r="N1873" s="6">
        <v>21.681981029777926</v>
      </c>
    </row>
    <row r="1874" spans="1:14">
      <c r="A1874">
        <v>61862</v>
      </c>
      <c r="B1874" t="s">
        <v>2866</v>
      </c>
      <c r="C1874" t="s">
        <v>2568</v>
      </c>
      <c r="D1874" t="s">
        <v>34</v>
      </c>
      <c r="E1874" s="1">
        <v>39032</v>
      </c>
      <c r="F1874" s="2" t="s">
        <v>27</v>
      </c>
      <c r="G1874" s="2" t="s">
        <v>28</v>
      </c>
      <c r="H1874">
        <f t="shared" ca="1" si="58"/>
        <v>11</v>
      </c>
      <c r="I1874" s="3">
        <v>27</v>
      </c>
      <c r="J1874" s="4">
        <v>1742.9846717291007</v>
      </c>
      <c r="K1874" s="5">
        <v>0.04</v>
      </c>
      <c r="L1874" s="6">
        <f t="shared" si="59"/>
        <v>69.719386869164026</v>
      </c>
      <c r="M1874" t="s">
        <v>35</v>
      </c>
      <c r="N1874" s="6">
        <v>135.71605130716119</v>
      </c>
    </row>
    <row r="1875" spans="1:14">
      <c r="A1875">
        <v>61863</v>
      </c>
      <c r="B1875" t="s">
        <v>2867</v>
      </c>
      <c r="C1875" t="s">
        <v>2868</v>
      </c>
      <c r="D1875" t="s">
        <v>48</v>
      </c>
      <c r="E1875" s="1">
        <v>29556</v>
      </c>
      <c r="F1875" s="2" t="s">
        <v>27</v>
      </c>
      <c r="G1875" s="2" t="s">
        <v>28</v>
      </c>
      <c r="H1875">
        <f t="shared" ca="1" si="58"/>
        <v>37</v>
      </c>
      <c r="I1875" s="3">
        <v>12</v>
      </c>
      <c r="J1875" s="4">
        <v>2796.2213916694677</v>
      </c>
      <c r="K1875" s="5">
        <v>0.25</v>
      </c>
      <c r="L1875" s="6">
        <f t="shared" si="59"/>
        <v>699.05534791736693</v>
      </c>
      <c r="M1875" t="s">
        <v>35</v>
      </c>
      <c r="N1875" s="6">
        <v>73.271246144252217</v>
      </c>
    </row>
    <row r="1876" spans="1:14">
      <c r="A1876">
        <v>61864</v>
      </c>
      <c r="B1876" t="s">
        <v>2869</v>
      </c>
      <c r="C1876" t="s">
        <v>330</v>
      </c>
      <c r="D1876" t="s">
        <v>48</v>
      </c>
      <c r="E1876" s="1">
        <v>27475</v>
      </c>
      <c r="F1876" s="2" t="s">
        <v>27</v>
      </c>
      <c r="G1876" s="2" t="s">
        <v>28</v>
      </c>
      <c r="H1876">
        <f t="shared" ca="1" si="58"/>
        <v>43</v>
      </c>
      <c r="I1876" s="3">
        <v>30</v>
      </c>
      <c r="J1876" s="4">
        <v>3378.177728896464</v>
      </c>
      <c r="K1876" s="5">
        <v>0.25</v>
      </c>
      <c r="L1876" s="6">
        <f t="shared" si="59"/>
        <v>844.54443222411601</v>
      </c>
      <c r="M1876" t="s">
        <v>35</v>
      </c>
      <c r="N1876" s="6">
        <v>122.11499549932394</v>
      </c>
    </row>
    <row r="1877" spans="1:14">
      <c r="A1877">
        <v>61865</v>
      </c>
      <c r="B1877" t="s">
        <v>2870</v>
      </c>
      <c r="C1877" t="s">
        <v>2577</v>
      </c>
      <c r="D1877" t="s">
        <v>34</v>
      </c>
      <c r="E1877" s="1">
        <v>31253</v>
      </c>
      <c r="F1877" s="2" t="s">
        <v>27</v>
      </c>
      <c r="G1877" s="2" t="s">
        <v>28</v>
      </c>
      <c r="H1877">
        <f t="shared" ca="1" si="58"/>
        <v>33</v>
      </c>
      <c r="I1877" s="3">
        <v>20</v>
      </c>
      <c r="J1877" s="4">
        <v>5945.2533191515276</v>
      </c>
      <c r="K1877" s="5">
        <v>0.15</v>
      </c>
      <c r="L1877" s="6">
        <f t="shared" si="59"/>
        <v>891.78799787272908</v>
      </c>
      <c r="M1877" t="s">
        <v>35</v>
      </c>
      <c r="N1877" s="6">
        <v>176.57605235380453</v>
      </c>
    </row>
    <row r="1878" spans="1:14">
      <c r="A1878">
        <v>61866</v>
      </c>
      <c r="B1878" t="s">
        <v>2871</v>
      </c>
      <c r="C1878" t="s">
        <v>2872</v>
      </c>
      <c r="D1878" t="s">
        <v>48</v>
      </c>
      <c r="E1878" s="1">
        <v>29759</v>
      </c>
      <c r="F1878" s="2" t="s">
        <v>127</v>
      </c>
      <c r="G1878" s="2" t="s">
        <v>128</v>
      </c>
      <c r="H1878">
        <f t="shared" ca="1" si="58"/>
        <v>37</v>
      </c>
      <c r="I1878" s="3">
        <v>21</v>
      </c>
      <c r="J1878" s="4">
        <v>3493.2174904580243</v>
      </c>
      <c r="K1878" s="5">
        <v>0.25</v>
      </c>
      <c r="L1878" s="6">
        <f t="shared" si="59"/>
        <v>873.30437261450606</v>
      </c>
      <c r="M1878" t="s">
        <v>35</v>
      </c>
      <c r="N1878" s="6">
        <v>93.400296702945624</v>
      </c>
    </row>
    <row r="1879" spans="1:14">
      <c r="A1879">
        <v>61867</v>
      </c>
      <c r="B1879" t="s">
        <v>2873</v>
      </c>
      <c r="C1879" t="s">
        <v>2874</v>
      </c>
      <c r="D1879" t="s">
        <v>48</v>
      </c>
      <c r="E1879" s="1">
        <v>28913</v>
      </c>
      <c r="F1879" s="2" t="s">
        <v>27</v>
      </c>
      <c r="G1879" s="2" t="s">
        <v>28</v>
      </c>
      <c r="H1879">
        <f t="shared" ca="1" si="58"/>
        <v>39</v>
      </c>
      <c r="I1879" s="3">
        <v>28</v>
      </c>
      <c r="J1879" s="4">
        <v>2369.0164291825186</v>
      </c>
      <c r="K1879" s="5">
        <v>0.25</v>
      </c>
      <c r="L1879" s="6">
        <f t="shared" si="59"/>
        <v>592.25410729562964</v>
      </c>
      <c r="M1879" t="s">
        <v>35</v>
      </c>
      <c r="N1879" s="6">
        <v>42.5347512342938</v>
      </c>
    </row>
    <row r="1880" spans="1:14">
      <c r="A1880">
        <v>61868</v>
      </c>
      <c r="B1880" t="s">
        <v>2875</v>
      </c>
      <c r="C1880" t="s">
        <v>2876</v>
      </c>
      <c r="D1880" t="s">
        <v>48</v>
      </c>
      <c r="E1880" s="1">
        <v>31236</v>
      </c>
      <c r="F1880" s="2" t="s">
        <v>27</v>
      </c>
      <c r="G1880" s="2" t="s">
        <v>28</v>
      </c>
      <c r="H1880">
        <f t="shared" ca="1" si="58"/>
        <v>33</v>
      </c>
      <c r="I1880" s="3">
        <v>30</v>
      </c>
      <c r="J1880" s="4">
        <v>7805.0954581856913</v>
      </c>
      <c r="K1880" s="5">
        <v>0.15</v>
      </c>
      <c r="L1880" s="6">
        <f t="shared" si="59"/>
        <v>1170.7643187278536</v>
      </c>
      <c r="M1880" t="s">
        <v>35</v>
      </c>
      <c r="N1880" s="6">
        <v>50.877605937255488</v>
      </c>
    </row>
    <row r="1881" spans="1:14">
      <c r="A1881">
        <v>61869</v>
      </c>
      <c r="B1881" t="s">
        <v>2877</v>
      </c>
      <c r="C1881" t="s">
        <v>2878</v>
      </c>
      <c r="D1881" t="s">
        <v>48</v>
      </c>
      <c r="E1881" s="1">
        <v>37425</v>
      </c>
      <c r="F1881" s="2" t="s">
        <v>27</v>
      </c>
      <c r="G1881" s="2" t="s">
        <v>28</v>
      </c>
      <c r="H1881">
        <f t="shared" ca="1" si="58"/>
        <v>16</v>
      </c>
      <c r="I1881" s="3">
        <v>28</v>
      </c>
      <c r="J1881" s="4">
        <v>8819.9589315289959</v>
      </c>
      <c r="K1881" s="5">
        <v>7.0000000000000007E-2</v>
      </c>
      <c r="L1881" s="6">
        <f t="shared" si="59"/>
        <v>617.39712520702972</v>
      </c>
      <c r="M1881" t="s">
        <v>29</v>
      </c>
      <c r="N1881" s="6">
        <v>53.199636790927144</v>
      </c>
    </row>
    <row r="1882" spans="1:14">
      <c r="A1882">
        <v>61870</v>
      </c>
      <c r="B1882" t="s">
        <v>2879</v>
      </c>
      <c r="C1882" t="s">
        <v>2880</v>
      </c>
      <c r="D1882" t="s">
        <v>48</v>
      </c>
      <c r="E1882" s="1">
        <v>37373</v>
      </c>
      <c r="F1882" s="2" t="s">
        <v>27</v>
      </c>
      <c r="G1882" s="2" t="s">
        <v>28</v>
      </c>
      <c r="H1882">
        <f t="shared" ca="1" si="58"/>
        <v>16</v>
      </c>
      <c r="I1882" s="3">
        <v>17</v>
      </c>
      <c r="J1882" s="4">
        <v>9309.3817660092427</v>
      </c>
      <c r="K1882" s="5">
        <v>7.0000000000000007E-2</v>
      </c>
      <c r="L1882" s="6">
        <f t="shared" si="59"/>
        <v>651.65672362064709</v>
      </c>
      <c r="M1882" t="s">
        <v>29</v>
      </c>
      <c r="N1882" s="6">
        <v>132.87554622448991</v>
      </c>
    </row>
    <row r="1883" spans="1:14">
      <c r="A1883">
        <v>61871</v>
      </c>
      <c r="B1883" t="s">
        <v>2881</v>
      </c>
      <c r="C1883" t="s">
        <v>1146</v>
      </c>
      <c r="D1883" t="s">
        <v>48</v>
      </c>
      <c r="E1883" s="1">
        <v>33861</v>
      </c>
      <c r="F1883" s="2" t="s">
        <v>27</v>
      </c>
      <c r="G1883" s="2" t="s">
        <v>28</v>
      </c>
      <c r="H1883">
        <f t="shared" ca="1" si="58"/>
        <v>26</v>
      </c>
      <c r="I1883" s="3">
        <v>14</v>
      </c>
      <c r="J1883" s="4">
        <v>1743.5625704081917</v>
      </c>
      <c r="K1883" s="5">
        <v>0.12</v>
      </c>
      <c r="L1883" s="6">
        <f t="shared" si="59"/>
        <v>209.227508448983</v>
      </c>
      <c r="M1883" t="s">
        <v>35</v>
      </c>
      <c r="N1883" s="6">
        <v>21.210633933189769</v>
      </c>
    </row>
    <row r="1884" spans="1:14">
      <c r="A1884">
        <v>61872</v>
      </c>
      <c r="B1884" t="s">
        <v>2882</v>
      </c>
      <c r="C1884" t="s">
        <v>53</v>
      </c>
      <c r="D1884" t="s">
        <v>34</v>
      </c>
      <c r="E1884" s="1">
        <v>32403</v>
      </c>
      <c r="F1884" s="2" t="s">
        <v>27</v>
      </c>
      <c r="G1884" s="2" t="s">
        <v>28</v>
      </c>
      <c r="H1884">
        <f t="shared" ca="1" si="58"/>
        <v>30</v>
      </c>
      <c r="I1884" s="3">
        <v>9</v>
      </c>
      <c r="J1884" s="4">
        <v>6566.4410193363246</v>
      </c>
      <c r="K1884" s="5">
        <v>0.15</v>
      </c>
      <c r="L1884" s="6">
        <f t="shared" si="59"/>
        <v>984.96615290044861</v>
      </c>
      <c r="M1884" t="s">
        <v>35</v>
      </c>
      <c r="N1884" s="6">
        <v>238.98167545844495</v>
      </c>
    </row>
    <row r="1885" spans="1:14">
      <c r="A1885">
        <v>61873</v>
      </c>
      <c r="B1885" t="s">
        <v>2883</v>
      </c>
      <c r="C1885" t="s">
        <v>2771</v>
      </c>
      <c r="D1885" t="s">
        <v>34</v>
      </c>
      <c r="E1885" s="1">
        <v>33871</v>
      </c>
      <c r="F1885" s="2" t="s">
        <v>27</v>
      </c>
      <c r="G1885" s="2" t="s">
        <v>42</v>
      </c>
      <c r="H1885">
        <f t="shared" ca="1" si="58"/>
        <v>26</v>
      </c>
      <c r="I1885" s="3">
        <v>30</v>
      </c>
      <c r="J1885" s="4">
        <v>4561.5279217409361</v>
      </c>
      <c r="K1885" s="5">
        <v>0.12</v>
      </c>
      <c r="L1885" s="6">
        <f t="shared" si="59"/>
        <v>547.38335060891234</v>
      </c>
      <c r="M1885" t="s">
        <v>35</v>
      </c>
      <c r="N1885" s="6">
        <v>189.09737656810671</v>
      </c>
    </row>
    <row r="1886" spans="1:14">
      <c r="A1886">
        <v>61874</v>
      </c>
      <c r="B1886" t="s">
        <v>2884</v>
      </c>
      <c r="C1886" t="s">
        <v>283</v>
      </c>
      <c r="D1886" t="s">
        <v>34</v>
      </c>
      <c r="E1886" s="1">
        <v>38148</v>
      </c>
      <c r="F1886" s="2" t="s">
        <v>27</v>
      </c>
      <c r="G1886" s="2" t="s">
        <v>28</v>
      </c>
      <c r="H1886">
        <f t="shared" ca="1" si="58"/>
        <v>14</v>
      </c>
      <c r="I1886" s="3">
        <v>16</v>
      </c>
      <c r="J1886" s="4">
        <v>9882.3547101448439</v>
      </c>
      <c r="K1886" s="5">
        <v>7.0000000000000007E-2</v>
      </c>
      <c r="L1886" s="6">
        <f t="shared" si="59"/>
        <v>691.76482971013911</v>
      </c>
      <c r="M1886" t="s">
        <v>29</v>
      </c>
      <c r="N1886" s="6">
        <v>110.4121628455556</v>
      </c>
    </row>
    <row r="1887" spans="1:14">
      <c r="A1887">
        <v>61875</v>
      </c>
      <c r="B1887" t="s">
        <v>2885</v>
      </c>
      <c r="C1887" t="s">
        <v>2773</v>
      </c>
      <c r="D1887" t="s">
        <v>34</v>
      </c>
      <c r="E1887" s="1">
        <v>38634</v>
      </c>
      <c r="F1887" s="2" t="s">
        <v>27</v>
      </c>
      <c r="G1887" s="2" t="s">
        <v>28</v>
      </c>
      <c r="H1887">
        <f t="shared" ca="1" si="58"/>
        <v>13</v>
      </c>
      <c r="I1887" s="3">
        <v>35</v>
      </c>
      <c r="J1887" s="4">
        <v>7878.5137375942031</v>
      </c>
      <c r="K1887" s="5">
        <v>0.04</v>
      </c>
      <c r="L1887" s="6">
        <f t="shared" si="59"/>
        <v>315.14054950376811</v>
      </c>
      <c r="M1887" t="s">
        <v>35</v>
      </c>
      <c r="N1887" s="6">
        <v>288.81173597063088</v>
      </c>
    </row>
    <row r="1888" spans="1:14">
      <c r="A1888">
        <v>61876</v>
      </c>
      <c r="B1888" t="s">
        <v>2886</v>
      </c>
      <c r="C1888" t="s">
        <v>332</v>
      </c>
      <c r="D1888" t="s">
        <v>48</v>
      </c>
      <c r="E1888" s="1">
        <v>28510</v>
      </c>
      <c r="F1888" s="2" t="s">
        <v>27</v>
      </c>
      <c r="G1888" s="2" t="s">
        <v>28</v>
      </c>
      <c r="H1888">
        <f t="shared" ca="1" si="58"/>
        <v>40</v>
      </c>
      <c r="I1888" s="3">
        <v>26</v>
      </c>
      <c r="J1888" s="4">
        <v>7879.6921837605696</v>
      </c>
      <c r="K1888" s="5">
        <v>0.25</v>
      </c>
      <c r="L1888" s="6">
        <f t="shared" si="59"/>
        <v>1969.9230459401424</v>
      </c>
      <c r="M1888" t="s">
        <v>35</v>
      </c>
      <c r="N1888" s="6">
        <v>85.477377159007048</v>
      </c>
    </row>
    <row r="1889" spans="1:14">
      <c r="A1889">
        <v>61877</v>
      </c>
      <c r="B1889" t="s">
        <v>2887</v>
      </c>
      <c r="C1889" t="s">
        <v>2582</v>
      </c>
      <c r="D1889" t="s">
        <v>34</v>
      </c>
      <c r="E1889" s="1">
        <v>39709</v>
      </c>
      <c r="F1889" s="2" t="s">
        <v>27</v>
      </c>
      <c r="G1889" s="2" t="s">
        <v>76</v>
      </c>
      <c r="H1889">
        <f t="shared" ca="1" si="58"/>
        <v>10</v>
      </c>
      <c r="I1889" s="3">
        <v>24</v>
      </c>
      <c r="J1889" s="4">
        <v>7295.8164171670496</v>
      </c>
      <c r="K1889" s="5">
        <v>0</v>
      </c>
      <c r="L1889" s="6">
        <f t="shared" si="59"/>
        <v>0</v>
      </c>
      <c r="M1889" t="s">
        <v>35</v>
      </c>
      <c r="N1889" s="6">
        <v>215.81700745822383</v>
      </c>
    </row>
    <row r="1890" spans="1:14">
      <c r="A1890">
        <v>61878</v>
      </c>
      <c r="B1890" t="s">
        <v>2888</v>
      </c>
      <c r="C1890" t="s">
        <v>2597</v>
      </c>
      <c r="D1890" t="s">
        <v>34</v>
      </c>
      <c r="E1890" s="1">
        <v>30895</v>
      </c>
      <c r="F1890" s="2" t="s">
        <v>27</v>
      </c>
      <c r="G1890" s="2" t="s">
        <v>28</v>
      </c>
      <c r="H1890">
        <f t="shared" ca="1" si="58"/>
        <v>34</v>
      </c>
      <c r="I1890" s="3">
        <v>28</v>
      </c>
      <c r="J1890" s="4">
        <v>9663.3928736192647</v>
      </c>
      <c r="K1890" s="5">
        <v>0.25</v>
      </c>
      <c r="L1890" s="6">
        <f t="shared" si="59"/>
        <v>2415.8482184048162</v>
      </c>
      <c r="M1890" t="s">
        <v>29</v>
      </c>
      <c r="N1890" s="6">
        <v>213.07766810454251</v>
      </c>
    </row>
    <row r="1891" spans="1:14">
      <c r="A1891">
        <v>61879</v>
      </c>
      <c r="B1891" t="s">
        <v>2889</v>
      </c>
      <c r="C1891" t="s">
        <v>309</v>
      </c>
      <c r="D1891" t="s">
        <v>34</v>
      </c>
      <c r="E1891" s="1">
        <v>33817</v>
      </c>
      <c r="F1891" s="2" t="s">
        <v>27</v>
      </c>
      <c r="G1891" s="2" t="s">
        <v>28</v>
      </c>
      <c r="H1891">
        <f t="shared" ca="1" si="58"/>
        <v>26</v>
      </c>
      <c r="I1891" s="3">
        <v>17</v>
      </c>
      <c r="J1891" s="4">
        <v>6102.2598280845905</v>
      </c>
      <c r="K1891" s="5">
        <v>0.12</v>
      </c>
      <c r="L1891" s="6">
        <f t="shared" si="59"/>
        <v>732.27117937015078</v>
      </c>
      <c r="M1891" t="s">
        <v>35</v>
      </c>
      <c r="N1891" s="6">
        <v>170.98674062111195</v>
      </c>
    </row>
    <row r="1892" spans="1:14">
      <c r="A1892">
        <v>61880</v>
      </c>
      <c r="B1892" t="s">
        <v>2890</v>
      </c>
      <c r="C1892" t="s">
        <v>318</v>
      </c>
      <c r="D1892" t="s">
        <v>34</v>
      </c>
      <c r="E1892" s="1">
        <v>39880</v>
      </c>
      <c r="F1892" s="2" t="s">
        <v>27</v>
      </c>
      <c r="G1892" s="2" t="s">
        <v>28</v>
      </c>
      <c r="H1892">
        <f t="shared" ca="1" si="58"/>
        <v>9</v>
      </c>
      <c r="I1892" s="3">
        <v>34</v>
      </c>
      <c r="J1892" s="4">
        <v>7274.4094026422927</v>
      </c>
      <c r="K1892" s="5">
        <v>0</v>
      </c>
      <c r="L1892" s="6">
        <f t="shared" si="59"/>
        <v>0</v>
      </c>
      <c r="M1892" t="s">
        <v>35</v>
      </c>
      <c r="N1892" s="6">
        <v>230.78794272970265</v>
      </c>
    </row>
    <row r="1893" spans="1:14">
      <c r="A1893">
        <v>61881</v>
      </c>
      <c r="B1893" t="s">
        <v>2891</v>
      </c>
      <c r="C1893" t="s">
        <v>849</v>
      </c>
      <c r="D1893" t="s">
        <v>48</v>
      </c>
      <c r="E1893" s="1">
        <v>32628</v>
      </c>
      <c r="F1893" s="2" t="s">
        <v>27</v>
      </c>
      <c r="G1893" s="2" t="s">
        <v>28</v>
      </c>
      <c r="H1893">
        <f t="shared" ca="1" si="58"/>
        <v>29</v>
      </c>
      <c r="I1893" s="3">
        <v>7</v>
      </c>
      <c r="J1893" s="4">
        <v>7663.94588758174</v>
      </c>
      <c r="K1893" s="5">
        <v>0.15</v>
      </c>
      <c r="L1893" s="6">
        <f t="shared" si="59"/>
        <v>1149.591883137261</v>
      </c>
      <c r="M1893" t="s">
        <v>35</v>
      </c>
      <c r="N1893" s="6">
        <v>73.371113172374123</v>
      </c>
    </row>
    <row r="1894" spans="1:14">
      <c r="A1894">
        <v>61882</v>
      </c>
      <c r="B1894" t="s">
        <v>2892</v>
      </c>
      <c r="C1894" t="s">
        <v>326</v>
      </c>
      <c r="D1894" t="s">
        <v>34</v>
      </c>
      <c r="E1894" s="1">
        <v>35405</v>
      </c>
      <c r="F1894" s="2" t="s">
        <v>27</v>
      </c>
      <c r="G1894" s="2" t="s">
        <v>28</v>
      </c>
      <c r="H1894">
        <f t="shared" ca="1" si="58"/>
        <v>21</v>
      </c>
      <c r="I1894" s="3">
        <v>16</v>
      </c>
      <c r="J1894" s="4">
        <v>7572.3790314593743</v>
      </c>
      <c r="K1894" s="5">
        <v>0.09</v>
      </c>
      <c r="L1894" s="6">
        <f t="shared" si="59"/>
        <v>681.51411283134371</v>
      </c>
      <c r="M1894" t="s">
        <v>35</v>
      </c>
      <c r="N1894" s="6">
        <v>102.64890506582779</v>
      </c>
    </row>
    <row r="1895" spans="1:14">
      <c r="A1895">
        <v>61883</v>
      </c>
      <c r="B1895" t="s">
        <v>2893</v>
      </c>
      <c r="C1895" t="s">
        <v>2894</v>
      </c>
      <c r="D1895" t="s">
        <v>48</v>
      </c>
      <c r="E1895" s="1">
        <v>36110</v>
      </c>
      <c r="F1895" s="2" t="s">
        <v>133</v>
      </c>
      <c r="G1895" s="2" t="s">
        <v>156</v>
      </c>
      <c r="H1895">
        <f t="shared" ca="1" si="58"/>
        <v>19</v>
      </c>
      <c r="I1895" s="3">
        <v>33</v>
      </c>
      <c r="J1895" s="4">
        <v>5940.2001919900731</v>
      </c>
      <c r="K1895" s="5">
        <v>0.09</v>
      </c>
      <c r="L1895" s="6">
        <f t="shared" si="59"/>
        <v>534.61801727910654</v>
      </c>
      <c r="M1895" t="s">
        <v>35</v>
      </c>
      <c r="N1895" s="6">
        <v>106.8315877596589</v>
      </c>
    </row>
    <row r="1896" spans="1:14">
      <c r="A1896">
        <v>61884</v>
      </c>
      <c r="B1896" t="s">
        <v>2895</v>
      </c>
      <c r="C1896" t="s">
        <v>33</v>
      </c>
      <c r="D1896" t="s">
        <v>34</v>
      </c>
      <c r="E1896" s="1">
        <v>33586</v>
      </c>
      <c r="F1896" s="2" t="s">
        <v>27</v>
      </c>
      <c r="G1896" s="2" t="s">
        <v>28</v>
      </c>
      <c r="H1896">
        <f t="shared" ca="1" si="58"/>
        <v>26</v>
      </c>
      <c r="I1896" s="3">
        <v>33</v>
      </c>
      <c r="J1896" s="4">
        <v>4963.9316218968142</v>
      </c>
      <c r="K1896" s="5">
        <v>0.12</v>
      </c>
      <c r="L1896" s="6">
        <f t="shared" si="59"/>
        <v>595.67179462761771</v>
      </c>
      <c r="M1896" t="s">
        <v>35</v>
      </c>
      <c r="N1896" s="6">
        <v>51.395990955799903</v>
      </c>
    </row>
    <row r="1897" spans="1:14">
      <c r="A1897">
        <v>61885</v>
      </c>
      <c r="B1897" t="s">
        <v>2896</v>
      </c>
      <c r="C1897" t="s">
        <v>1160</v>
      </c>
      <c r="D1897" t="s">
        <v>48</v>
      </c>
      <c r="E1897" s="1">
        <v>39570</v>
      </c>
      <c r="F1897" s="2" t="s">
        <v>27</v>
      </c>
      <c r="G1897" s="2" t="s">
        <v>76</v>
      </c>
      <c r="H1897">
        <f t="shared" ca="1" si="58"/>
        <v>10</v>
      </c>
      <c r="I1897" s="3">
        <v>39</v>
      </c>
      <c r="J1897" s="4">
        <v>6304.0070366798082</v>
      </c>
      <c r="K1897" s="5">
        <v>0</v>
      </c>
      <c r="L1897" s="6">
        <f t="shared" si="59"/>
        <v>0</v>
      </c>
      <c r="M1897" t="s">
        <v>35</v>
      </c>
      <c r="N1897" s="6">
        <v>50.31393302898789</v>
      </c>
    </row>
    <row r="1898" spans="1:14">
      <c r="A1898">
        <v>61886</v>
      </c>
      <c r="B1898" t="s">
        <v>2897</v>
      </c>
      <c r="C1898" t="s">
        <v>1408</v>
      </c>
      <c r="D1898" t="s">
        <v>48</v>
      </c>
      <c r="E1898" s="1">
        <v>36238</v>
      </c>
      <c r="F1898" s="2" t="s">
        <v>27</v>
      </c>
      <c r="G1898" s="2" t="s">
        <v>28</v>
      </c>
      <c r="H1898">
        <f t="shared" ca="1" si="58"/>
        <v>19</v>
      </c>
      <c r="I1898" s="3">
        <v>25</v>
      </c>
      <c r="J1898" s="4">
        <v>8050.7407791723144</v>
      </c>
      <c r="K1898" s="5">
        <v>0.09</v>
      </c>
      <c r="L1898" s="6">
        <f t="shared" si="59"/>
        <v>724.56667012550827</v>
      </c>
      <c r="M1898" t="s">
        <v>29</v>
      </c>
      <c r="N1898" s="6">
        <v>45.523007456213627</v>
      </c>
    </row>
    <row r="1899" spans="1:14">
      <c r="A1899">
        <v>61887</v>
      </c>
      <c r="B1899" t="s">
        <v>2898</v>
      </c>
      <c r="C1899" t="s">
        <v>2456</v>
      </c>
      <c r="D1899" t="s">
        <v>34</v>
      </c>
      <c r="E1899" s="1">
        <v>28912</v>
      </c>
      <c r="F1899" s="2" t="s">
        <v>27</v>
      </c>
      <c r="G1899" s="2" t="s">
        <v>28</v>
      </c>
      <c r="H1899">
        <f t="shared" ca="1" si="58"/>
        <v>39</v>
      </c>
      <c r="I1899" s="3">
        <v>36</v>
      </c>
      <c r="J1899" s="4">
        <v>4440.3154134049491</v>
      </c>
      <c r="K1899" s="5">
        <v>0.25</v>
      </c>
      <c r="L1899" s="6">
        <f t="shared" si="59"/>
        <v>1110.0788533512373</v>
      </c>
      <c r="M1899" t="s">
        <v>35</v>
      </c>
      <c r="N1899" s="6">
        <v>217.58650093566348</v>
      </c>
    </row>
    <row r="1900" spans="1:14">
      <c r="A1900">
        <v>61888</v>
      </c>
      <c r="B1900" t="s">
        <v>2899</v>
      </c>
      <c r="C1900" t="s">
        <v>2900</v>
      </c>
      <c r="D1900" t="s">
        <v>48</v>
      </c>
      <c r="E1900" s="1">
        <v>34633</v>
      </c>
      <c r="F1900" s="2" t="s">
        <v>27</v>
      </c>
      <c r="G1900" s="2" t="s">
        <v>28</v>
      </c>
      <c r="H1900">
        <f t="shared" ca="1" si="58"/>
        <v>24</v>
      </c>
      <c r="I1900" s="3">
        <v>16</v>
      </c>
      <c r="J1900" s="4">
        <v>6531.4881321704079</v>
      </c>
      <c r="K1900" s="5">
        <v>0.12</v>
      </c>
      <c r="L1900" s="6">
        <f t="shared" si="59"/>
        <v>783.77857586044888</v>
      </c>
      <c r="M1900" t="s">
        <v>35</v>
      </c>
      <c r="N1900" s="6">
        <v>84.163360169428103</v>
      </c>
    </row>
    <row r="1901" spans="1:14">
      <c r="A1901">
        <v>61889</v>
      </c>
      <c r="B1901" t="s">
        <v>2901</v>
      </c>
      <c r="C1901" t="s">
        <v>416</v>
      </c>
      <c r="D1901" t="s">
        <v>34</v>
      </c>
      <c r="E1901" s="1">
        <v>36544</v>
      </c>
      <c r="F1901" s="2" t="s">
        <v>27</v>
      </c>
      <c r="G1901" s="2" t="s">
        <v>49</v>
      </c>
      <c r="H1901">
        <f t="shared" ca="1" si="58"/>
        <v>18</v>
      </c>
      <c r="I1901" s="3">
        <v>7</v>
      </c>
      <c r="J1901" s="4">
        <v>7346.1188679311244</v>
      </c>
      <c r="K1901" s="5">
        <v>0.09</v>
      </c>
      <c r="L1901" s="6">
        <f t="shared" si="59"/>
        <v>661.15069811380113</v>
      </c>
      <c r="M1901" t="s">
        <v>35</v>
      </c>
      <c r="N1901" s="6">
        <v>68.116201482937385</v>
      </c>
    </row>
    <row r="1902" spans="1:14">
      <c r="A1902">
        <v>61890</v>
      </c>
      <c r="B1902" t="s">
        <v>2902</v>
      </c>
      <c r="C1902" t="s">
        <v>2618</v>
      </c>
      <c r="D1902" t="s">
        <v>34</v>
      </c>
      <c r="E1902" s="1">
        <v>37437</v>
      </c>
      <c r="F1902" s="2" t="s">
        <v>27</v>
      </c>
      <c r="G1902" s="2" t="s">
        <v>159</v>
      </c>
      <c r="H1902">
        <f t="shared" ca="1" si="58"/>
        <v>16</v>
      </c>
      <c r="I1902" s="3">
        <v>13</v>
      </c>
      <c r="J1902" s="4">
        <v>9273.7972231470521</v>
      </c>
      <c r="K1902" s="5">
        <v>7.0000000000000007E-2</v>
      </c>
      <c r="L1902" s="6">
        <f t="shared" si="59"/>
        <v>649.16580562029367</v>
      </c>
      <c r="M1902" t="s">
        <v>29</v>
      </c>
      <c r="N1902" s="6">
        <v>308.12939777960719</v>
      </c>
    </row>
    <row r="1903" spans="1:14">
      <c r="A1903">
        <v>61891</v>
      </c>
      <c r="B1903" t="s">
        <v>2903</v>
      </c>
      <c r="C1903" t="s">
        <v>39</v>
      </c>
      <c r="D1903" t="s">
        <v>34</v>
      </c>
      <c r="E1903" s="1">
        <v>28661</v>
      </c>
      <c r="F1903" s="2" t="s">
        <v>27</v>
      </c>
      <c r="G1903" s="2" t="s">
        <v>28</v>
      </c>
      <c r="H1903">
        <f t="shared" ca="1" si="58"/>
        <v>40</v>
      </c>
      <c r="I1903" s="3">
        <v>36</v>
      </c>
      <c r="J1903" s="4">
        <v>2137.3484889728479</v>
      </c>
      <c r="K1903" s="5">
        <v>0.25</v>
      </c>
      <c r="L1903" s="6">
        <f t="shared" si="59"/>
        <v>534.33712224321198</v>
      </c>
      <c r="M1903" t="s">
        <v>35</v>
      </c>
      <c r="N1903" s="6">
        <v>213.76387562571654</v>
      </c>
    </row>
    <row r="1904" spans="1:14">
      <c r="A1904">
        <v>61892</v>
      </c>
      <c r="B1904" t="s">
        <v>2904</v>
      </c>
      <c r="C1904" t="s">
        <v>368</v>
      </c>
      <c r="D1904" t="s">
        <v>34</v>
      </c>
      <c r="E1904" s="1">
        <v>35741</v>
      </c>
      <c r="F1904" s="2" t="s">
        <v>27</v>
      </c>
      <c r="G1904" s="2" t="s">
        <v>28</v>
      </c>
      <c r="H1904">
        <f t="shared" ca="1" si="58"/>
        <v>20</v>
      </c>
      <c r="I1904" s="3">
        <v>10</v>
      </c>
      <c r="J1904" s="4">
        <v>3950.3516377977899</v>
      </c>
      <c r="K1904" s="5">
        <v>0.09</v>
      </c>
      <c r="L1904" s="6">
        <f t="shared" si="59"/>
        <v>355.53164740180108</v>
      </c>
      <c r="M1904" t="s">
        <v>35</v>
      </c>
      <c r="N1904" s="6">
        <v>86.325916248887467</v>
      </c>
    </row>
    <row r="1905" spans="1:14">
      <c r="A1905">
        <v>61893</v>
      </c>
      <c r="B1905" t="s">
        <v>2905</v>
      </c>
      <c r="C1905" t="s">
        <v>2621</v>
      </c>
      <c r="D1905" t="s">
        <v>34</v>
      </c>
      <c r="E1905" s="1">
        <v>35292</v>
      </c>
      <c r="F1905" s="2" t="s">
        <v>2906</v>
      </c>
      <c r="G1905" s="2" t="s">
        <v>1987</v>
      </c>
      <c r="H1905">
        <f t="shared" ca="1" si="58"/>
        <v>22</v>
      </c>
      <c r="I1905" s="3">
        <v>36</v>
      </c>
      <c r="J1905" s="4">
        <v>3150.0939843974115</v>
      </c>
      <c r="K1905" s="5">
        <v>0.09</v>
      </c>
      <c r="L1905" s="6">
        <f t="shared" si="59"/>
        <v>283.50845859576702</v>
      </c>
      <c r="M1905" t="s">
        <v>35</v>
      </c>
      <c r="N1905" s="6">
        <v>317.70870810496268</v>
      </c>
    </row>
    <row r="1906" spans="1:14">
      <c r="A1906">
        <v>61894</v>
      </c>
      <c r="B1906" t="s">
        <v>2907</v>
      </c>
      <c r="C1906" t="s">
        <v>55</v>
      </c>
      <c r="D1906" t="s">
        <v>34</v>
      </c>
      <c r="E1906" s="1">
        <v>36340</v>
      </c>
      <c r="F1906" s="2" t="s">
        <v>27</v>
      </c>
      <c r="G1906" s="2" t="s">
        <v>28</v>
      </c>
      <c r="H1906">
        <f t="shared" ca="1" si="58"/>
        <v>19</v>
      </c>
      <c r="I1906" s="3">
        <v>26</v>
      </c>
      <c r="J1906" s="4">
        <v>7950.8456365474585</v>
      </c>
      <c r="K1906" s="5">
        <v>0.09</v>
      </c>
      <c r="L1906" s="6">
        <f t="shared" si="59"/>
        <v>715.57610728927125</v>
      </c>
      <c r="M1906" t="s">
        <v>29</v>
      </c>
      <c r="N1906" s="6">
        <v>142.03247109001367</v>
      </c>
    </row>
    <row r="1907" spans="1:14">
      <c r="A1907">
        <v>61895</v>
      </c>
      <c r="B1907" t="s">
        <v>2908</v>
      </c>
      <c r="C1907" t="s">
        <v>394</v>
      </c>
      <c r="D1907" t="s">
        <v>34</v>
      </c>
      <c r="E1907" s="1">
        <v>27470</v>
      </c>
      <c r="F1907" s="2" t="s">
        <v>27</v>
      </c>
      <c r="G1907" s="2" t="s">
        <v>28</v>
      </c>
      <c r="H1907">
        <f t="shared" ca="1" si="58"/>
        <v>43</v>
      </c>
      <c r="I1907" s="3">
        <v>7</v>
      </c>
      <c r="J1907" s="4">
        <v>2273.5912903394697</v>
      </c>
      <c r="K1907" s="5">
        <v>0.25</v>
      </c>
      <c r="L1907" s="6">
        <f t="shared" si="59"/>
        <v>568.39782258486741</v>
      </c>
      <c r="M1907" t="s">
        <v>35</v>
      </c>
      <c r="N1907" s="6">
        <v>338.15301968015513</v>
      </c>
    </row>
    <row r="1908" spans="1:14">
      <c r="A1908">
        <v>61896</v>
      </c>
      <c r="B1908" t="s">
        <v>2909</v>
      </c>
      <c r="C1908" t="s">
        <v>400</v>
      </c>
      <c r="D1908" t="s">
        <v>34</v>
      </c>
      <c r="E1908" s="1">
        <v>32071</v>
      </c>
      <c r="F1908" s="2" t="s">
        <v>27</v>
      </c>
      <c r="G1908" s="2" t="s">
        <v>28</v>
      </c>
      <c r="H1908">
        <f t="shared" ca="1" si="58"/>
        <v>31</v>
      </c>
      <c r="I1908" s="3">
        <v>17</v>
      </c>
      <c r="J1908" s="4">
        <v>7323.6010162980947</v>
      </c>
      <c r="K1908" s="5">
        <v>0.15</v>
      </c>
      <c r="L1908" s="6">
        <f t="shared" si="59"/>
        <v>1098.5401524447141</v>
      </c>
      <c r="M1908" t="s">
        <v>35</v>
      </c>
      <c r="N1908" s="6">
        <v>220.6948030786161</v>
      </c>
    </row>
    <row r="1909" spans="1:14">
      <c r="A1909">
        <v>61897</v>
      </c>
      <c r="B1909" t="s">
        <v>2910</v>
      </c>
      <c r="C1909" t="s">
        <v>2911</v>
      </c>
      <c r="D1909" t="s">
        <v>34</v>
      </c>
      <c r="E1909" s="1">
        <v>38585</v>
      </c>
      <c r="F1909" s="2" t="s">
        <v>27</v>
      </c>
      <c r="G1909" s="2" t="s">
        <v>28</v>
      </c>
      <c r="H1909">
        <f t="shared" ca="1" si="58"/>
        <v>13</v>
      </c>
      <c r="I1909" s="3">
        <v>14</v>
      </c>
      <c r="J1909" s="4">
        <v>3453.490279319949</v>
      </c>
      <c r="K1909" s="5">
        <v>0.04</v>
      </c>
      <c r="L1909" s="6">
        <f t="shared" si="59"/>
        <v>138.13961117279797</v>
      </c>
      <c r="M1909" t="s">
        <v>35</v>
      </c>
      <c r="N1909" s="6">
        <v>156.05616475071645</v>
      </c>
    </row>
    <row r="1910" spans="1:14">
      <c r="A1910">
        <v>61898</v>
      </c>
      <c r="B1910" t="s">
        <v>2912</v>
      </c>
      <c r="C1910" t="s">
        <v>2468</v>
      </c>
      <c r="D1910" t="s">
        <v>34</v>
      </c>
      <c r="E1910" s="1">
        <v>32420</v>
      </c>
      <c r="F1910" s="2" t="s">
        <v>27</v>
      </c>
      <c r="G1910" s="2" t="s">
        <v>28</v>
      </c>
      <c r="H1910">
        <f t="shared" ca="1" si="58"/>
        <v>30</v>
      </c>
      <c r="I1910" s="3">
        <v>26</v>
      </c>
      <c r="J1910" s="4">
        <v>2229.1689094626454</v>
      </c>
      <c r="K1910" s="5">
        <v>0.15</v>
      </c>
      <c r="L1910" s="6">
        <f t="shared" si="59"/>
        <v>334.37533641939677</v>
      </c>
      <c r="M1910" t="s">
        <v>35</v>
      </c>
      <c r="N1910" s="6">
        <v>230.76425478549118</v>
      </c>
    </row>
    <row r="1911" spans="1:14">
      <c r="A1911">
        <v>61899</v>
      </c>
      <c r="B1911" t="s">
        <v>2913</v>
      </c>
      <c r="C1911" t="s">
        <v>1163</v>
      </c>
      <c r="D1911" t="s">
        <v>48</v>
      </c>
      <c r="E1911" s="1">
        <v>35528</v>
      </c>
      <c r="F1911" s="2" t="s">
        <v>27</v>
      </c>
      <c r="G1911" s="2" t="s">
        <v>28</v>
      </c>
      <c r="H1911">
        <f t="shared" ca="1" si="58"/>
        <v>21</v>
      </c>
      <c r="I1911" s="3">
        <v>25</v>
      </c>
      <c r="J1911" s="4">
        <v>4052.9327110640397</v>
      </c>
      <c r="K1911" s="5">
        <v>0.09</v>
      </c>
      <c r="L1911" s="6">
        <f t="shared" si="59"/>
        <v>364.76394399576355</v>
      </c>
      <c r="M1911" t="s">
        <v>35</v>
      </c>
      <c r="N1911" s="6">
        <v>124.09733526138803</v>
      </c>
    </row>
    <row r="1912" spans="1:14">
      <c r="A1912">
        <v>61900</v>
      </c>
      <c r="B1912" t="s">
        <v>2914</v>
      </c>
      <c r="C1912" t="s">
        <v>402</v>
      </c>
      <c r="D1912" t="s">
        <v>34</v>
      </c>
      <c r="E1912" s="1">
        <v>35931</v>
      </c>
      <c r="F1912" s="2" t="s">
        <v>27</v>
      </c>
      <c r="G1912" s="2" t="s">
        <v>28</v>
      </c>
      <c r="H1912">
        <f t="shared" ca="1" si="58"/>
        <v>20</v>
      </c>
      <c r="I1912" s="3">
        <v>30</v>
      </c>
      <c r="J1912" s="4">
        <v>7449.721211626028</v>
      </c>
      <c r="K1912" s="5">
        <v>0.09</v>
      </c>
      <c r="L1912" s="6">
        <f t="shared" si="59"/>
        <v>670.47490904634253</v>
      </c>
      <c r="M1912" t="s">
        <v>35</v>
      </c>
      <c r="N1912" s="6">
        <v>329.15921601080873</v>
      </c>
    </row>
    <row r="1913" spans="1:14">
      <c r="A1913">
        <v>61901</v>
      </c>
      <c r="B1913" t="s">
        <v>2915</v>
      </c>
      <c r="C1913" t="s">
        <v>2916</v>
      </c>
      <c r="D1913" t="s">
        <v>48</v>
      </c>
      <c r="E1913" s="1">
        <v>35740</v>
      </c>
      <c r="F1913" s="2" t="s">
        <v>27</v>
      </c>
      <c r="G1913" s="2" t="s">
        <v>28</v>
      </c>
      <c r="H1913">
        <f t="shared" ca="1" si="58"/>
        <v>20</v>
      </c>
      <c r="I1913" s="3">
        <v>13</v>
      </c>
      <c r="J1913" s="4">
        <v>4902.7899731903144</v>
      </c>
      <c r="K1913" s="5">
        <v>0.09</v>
      </c>
      <c r="L1913" s="6">
        <f t="shared" si="59"/>
        <v>441.2510975871283</v>
      </c>
      <c r="M1913" t="s">
        <v>35</v>
      </c>
      <c r="N1913" s="6">
        <v>139.79646445127301</v>
      </c>
    </row>
    <row r="1914" spans="1:14">
      <c r="A1914">
        <v>61902</v>
      </c>
      <c r="B1914" t="s">
        <v>2917</v>
      </c>
      <c r="C1914" t="s">
        <v>2918</v>
      </c>
      <c r="D1914" t="s">
        <v>48</v>
      </c>
      <c r="E1914" s="1">
        <v>30439</v>
      </c>
      <c r="F1914" s="2" t="s">
        <v>27</v>
      </c>
      <c r="G1914" s="2" t="s">
        <v>28</v>
      </c>
      <c r="H1914">
        <f t="shared" ca="1" si="58"/>
        <v>35</v>
      </c>
      <c r="I1914" s="3">
        <v>40</v>
      </c>
      <c r="J1914" s="4">
        <v>1901.8528532503462</v>
      </c>
      <c r="K1914" s="5">
        <v>0.25</v>
      </c>
      <c r="L1914" s="6">
        <f t="shared" si="59"/>
        <v>475.46321331258656</v>
      </c>
      <c r="M1914" t="s">
        <v>35</v>
      </c>
      <c r="N1914" s="6">
        <v>29.619521864633963</v>
      </c>
    </row>
    <row r="1915" spans="1:14">
      <c r="A1915">
        <v>61903</v>
      </c>
      <c r="B1915" t="s">
        <v>2919</v>
      </c>
      <c r="C1915" t="s">
        <v>67</v>
      </c>
      <c r="D1915" t="s">
        <v>34</v>
      </c>
      <c r="E1915" s="1">
        <v>37518</v>
      </c>
      <c r="F1915" s="2" t="s">
        <v>27</v>
      </c>
      <c r="G1915" s="2" t="s">
        <v>28</v>
      </c>
      <c r="H1915">
        <f t="shared" ca="1" si="58"/>
        <v>16</v>
      </c>
      <c r="I1915" s="3">
        <v>21</v>
      </c>
      <c r="J1915" s="4">
        <v>5183.8657006294197</v>
      </c>
      <c r="K1915" s="5">
        <v>7.0000000000000007E-2</v>
      </c>
      <c r="L1915" s="6">
        <f t="shared" si="59"/>
        <v>362.87059904405942</v>
      </c>
      <c r="M1915" t="s">
        <v>35</v>
      </c>
      <c r="N1915" s="6">
        <v>95.163886985027261</v>
      </c>
    </row>
    <row r="1916" spans="1:14">
      <c r="A1916">
        <v>61904</v>
      </c>
      <c r="B1916" t="s">
        <v>2920</v>
      </c>
      <c r="C1916" t="s">
        <v>86</v>
      </c>
      <c r="D1916" t="s">
        <v>34</v>
      </c>
      <c r="E1916" s="1">
        <v>39449</v>
      </c>
      <c r="F1916" s="2" t="s">
        <v>27</v>
      </c>
      <c r="G1916" s="2" t="s">
        <v>28</v>
      </c>
      <c r="H1916">
        <f t="shared" ca="1" si="58"/>
        <v>10</v>
      </c>
      <c r="I1916" s="3">
        <v>39</v>
      </c>
      <c r="J1916" s="4">
        <v>3035.3680164921711</v>
      </c>
      <c r="K1916" s="5">
        <v>0.04</v>
      </c>
      <c r="L1916" s="6">
        <f t="shared" si="59"/>
        <v>121.41472065968685</v>
      </c>
      <c r="M1916" t="s">
        <v>35</v>
      </c>
      <c r="N1916" s="6">
        <v>58.382088329197046</v>
      </c>
    </row>
    <row r="1917" spans="1:14">
      <c r="A1917">
        <v>61905</v>
      </c>
      <c r="B1917" t="s">
        <v>2921</v>
      </c>
      <c r="C1917" t="s">
        <v>1167</v>
      </c>
      <c r="D1917" t="s">
        <v>48</v>
      </c>
      <c r="E1917" s="1">
        <v>38732</v>
      </c>
      <c r="F1917" s="2" t="s">
        <v>27</v>
      </c>
      <c r="G1917" s="2" t="s">
        <v>28</v>
      </c>
      <c r="H1917">
        <f t="shared" ca="1" si="58"/>
        <v>12</v>
      </c>
      <c r="I1917" s="3">
        <v>33</v>
      </c>
      <c r="J1917" s="4">
        <v>5037.8156874814867</v>
      </c>
      <c r="K1917" s="5">
        <v>0.04</v>
      </c>
      <c r="L1917" s="6">
        <f t="shared" si="59"/>
        <v>201.51262749925948</v>
      </c>
      <c r="M1917" t="s">
        <v>35</v>
      </c>
      <c r="N1917" s="6">
        <v>67.715878889462189</v>
      </c>
    </row>
    <row r="1918" spans="1:14">
      <c r="A1918">
        <v>61906</v>
      </c>
      <c r="B1918" t="s">
        <v>2922</v>
      </c>
      <c r="C1918" t="s">
        <v>416</v>
      </c>
      <c r="D1918" t="s">
        <v>34</v>
      </c>
      <c r="E1918" s="1">
        <v>33495</v>
      </c>
      <c r="F1918" s="2" t="s">
        <v>27</v>
      </c>
      <c r="G1918" s="2" t="s">
        <v>28</v>
      </c>
      <c r="H1918">
        <f t="shared" ca="1" si="58"/>
        <v>27</v>
      </c>
      <c r="I1918" s="3">
        <v>35</v>
      </c>
      <c r="J1918" s="4">
        <v>9450.9772562504331</v>
      </c>
      <c r="K1918" s="5">
        <v>0.12</v>
      </c>
      <c r="L1918" s="6">
        <f t="shared" si="59"/>
        <v>1134.1172707500518</v>
      </c>
      <c r="M1918" t="s">
        <v>29</v>
      </c>
      <c r="N1918" s="6">
        <v>192.80701291674757</v>
      </c>
    </row>
    <row r="1919" spans="1:14">
      <c r="A1919">
        <v>61907</v>
      </c>
      <c r="B1919" t="s">
        <v>2923</v>
      </c>
      <c r="C1919" t="s">
        <v>2643</v>
      </c>
      <c r="D1919" t="s">
        <v>34</v>
      </c>
      <c r="E1919" s="1">
        <v>38419</v>
      </c>
      <c r="F1919" s="2" t="s">
        <v>27</v>
      </c>
      <c r="G1919" s="2" t="s">
        <v>28</v>
      </c>
      <c r="H1919">
        <f t="shared" ca="1" si="58"/>
        <v>13</v>
      </c>
      <c r="I1919" s="3">
        <v>28</v>
      </c>
      <c r="J1919" s="4">
        <v>9634.0814961774722</v>
      </c>
      <c r="K1919" s="5">
        <v>7.0000000000000007E-2</v>
      </c>
      <c r="L1919" s="6">
        <f t="shared" si="59"/>
        <v>674.38570473242316</v>
      </c>
      <c r="M1919" t="s">
        <v>29</v>
      </c>
      <c r="N1919" s="6">
        <v>143.66739373912841</v>
      </c>
    </row>
    <row r="1920" spans="1:14">
      <c r="A1920">
        <v>61908</v>
      </c>
      <c r="B1920" t="s">
        <v>2924</v>
      </c>
      <c r="C1920" t="s">
        <v>677</v>
      </c>
      <c r="D1920" t="s">
        <v>48</v>
      </c>
      <c r="E1920" s="1">
        <v>33013</v>
      </c>
      <c r="F1920" s="2" t="s">
        <v>27</v>
      </c>
      <c r="G1920" s="2" t="s">
        <v>28</v>
      </c>
      <c r="H1920">
        <f t="shared" ca="1" si="58"/>
        <v>28</v>
      </c>
      <c r="I1920" s="3">
        <v>26</v>
      </c>
      <c r="J1920" s="4">
        <v>2721.7722112484926</v>
      </c>
      <c r="K1920" s="5">
        <v>0.12</v>
      </c>
      <c r="L1920" s="6">
        <f t="shared" si="59"/>
        <v>326.61266534981911</v>
      </c>
      <c r="M1920" t="s">
        <v>35</v>
      </c>
      <c r="N1920" s="6">
        <v>65.486931880647305</v>
      </c>
    </row>
    <row r="1921" spans="1:14">
      <c r="A1921">
        <v>61909</v>
      </c>
      <c r="B1921" t="s">
        <v>2925</v>
      </c>
      <c r="C1921" t="s">
        <v>2648</v>
      </c>
      <c r="D1921" t="s">
        <v>34</v>
      </c>
      <c r="E1921" s="1">
        <v>34664</v>
      </c>
      <c r="F1921" s="2" t="s">
        <v>27</v>
      </c>
      <c r="G1921" s="2" t="s">
        <v>28</v>
      </c>
      <c r="H1921">
        <f t="shared" ca="1" si="58"/>
        <v>23</v>
      </c>
      <c r="I1921" s="3">
        <v>10</v>
      </c>
      <c r="J1921" s="4">
        <v>7799.6038709254808</v>
      </c>
      <c r="K1921" s="5">
        <v>0.12</v>
      </c>
      <c r="L1921" s="6">
        <f t="shared" si="59"/>
        <v>935.95246451105766</v>
      </c>
      <c r="M1921" t="s">
        <v>35</v>
      </c>
      <c r="N1921" s="6">
        <v>218.9503038632227</v>
      </c>
    </row>
    <row r="1922" spans="1:14">
      <c r="A1922">
        <v>61910</v>
      </c>
      <c r="B1922" t="s">
        <v>2926</v>
      </c>
      <c r="C1922" t="s">
        <v>2927</v>
      </c>
      <c r="D1922" t="s">
        <v>48</v>
      </c>
      <c r="E1922" s="1">
        <v>36290</v>
      </c>
      <c r="F1922" s="2" t="s">
        <v>27</v>
      </c>
      <c r="G1922" s="2" t="s">
        <v>28</v>
      </c>
      <c r="H1922">
        <f t="shared" ca="1" si="58"/>
        <v>19</v>
      </c>
      <c r="I1922" s="3">
        <v>26</v>
      </c>
      <c r="J1922" s="4">
        <v>4863.2023516390364</v>
      </c>
      <c r="K1922" s="5">
        <v>0.09</v>
      </c>
      <c r="L1922" s="6">
        <f t="shared" si="59"/>
        <v>437.68821164751324</v>
      </c>
      <c r="M1922" t="s">
        <v>35</v>
      </c>
      <c r="N1922" s="6">
        <v>84.81938331247828</v>
      </c>
    </row>
    <row r="1923" spans="1:14">
      <c r="A1923">
        <v>61911</v>
      </c>
      <c r="B1923" t="s">
        <v>2928</v>
      </c>
      <c r="C1923" t="s">
        <v>2667</v>
      </c>
      <c r="D1923" t="s">
        <v>34</v>
      </c>
      <c r="E1923" s="1">
        <v>31269</v>
      </c>
      <c r="F1923" s="2" t="s">
        <v>27</v>
      </c>
      <c r="G1923" s="2" t="s">
        <v>28</v>
      </c>
      <c r="H1923">
        <f t="shared" ca="1" si="58"/>
        <v>33</v>
      </c>
      <c r="I1923" s="3">
        <v>26</v>
      </c>
      <c r="J1923" s="4">
        <v>6183.3007759179636</v>
      </c>
      <c r="K1923" s="5">
        <v>0.15</v>
      </c>
      <c r="L1923" s="6">
        <f t="shared" si="59"/>
        <v>927.49511638769445</v>
      </c>
      <c r="M1923" t="s">
        <v>35</v>
      </c>
      <c r="N1923" s="6">
        <v>109.48772108675939</v>
      </c>
    </row>
    <row r="1924" spans="1:14">
      <c r="A1924">
        <v>61912</v>
      </c>
      <c r="B1924" t="s">
        <v>2929</v>
      </c>
      <c r="C1924" t="s">
        <v>2930</v>
      </c>
      <c r="D1924" t="s">
        <v>48</v>
      </c>
      <c r="E1924" s="1">
        <v>32780</v>
      </c>
      <c r="F1924" s="2" t="s">
        <v>27</v>
      </c>
      <c r="G1924" s="2" t="s">
        <v>28</v>
      </c>
      <c r="H1924">
        <f t="shared" ca="1" si="58"/>
        <v>29</v>
      </c>
      <c r="I1924" s="3">
        <v>27</v>
      </c>
      <c r="J1924" s="4">
        <v>9224.1052750125164</v>
      </c>
      <c r="K1924" s="5">
        <v>0.15</v>
      </c>
      <c r="L1924" s="6">
        <f t="shared" si="59"/>
        <v>1383.6157912518775</v>
      </c>
      <c r="M1924" t="s">
        <v>29</v>
      </c>
      <c r="N1924" s="6">
        <v>42.238867385801512</v>
      </c>
    </row>
    <row r="1925" spans="1:14">
      <c r="A1925">
        <v>61913</v>
      </c>
      <c r="B1925" t="s">
        <v>2931</v>
      </c>
      <c r="C1925" t="s">
        <v>2932</v>
      </c>
      <c r="D1925" t="s">
        <v>48</v>
      </c>
      <c r="E1925" s="1">
        <v>34347</v>
      </c>
      <c r="F1925" s="2" t="s">
        <v>27</v>
      </c>
      <c r="G1925" s="2" t="s">
        <v>28</v>
      </c>
      <c r="H1925">
        <f t="shared" ca="1" si="58"/>
        <v>24</v>
      </c>
      <c r="I1925" s="3">
        <v>26</v>
      </c>
      <c r="J1925" s="4">
        <v>7673.5473650625727</v>
      </c>
      <c r="K1925" s="5">
        <v>0.12</v>
      </c>
      <c r="L1925" s="6">
        <f t="shared" si="59"/>
        <v>920.82568380750865</v>
      </c>
      <c r="M1925" t="s">
        <v>35</v>
      </c>
      <c r="N1925" s="6">
        <v>109.49128195231606</v>
      </c>
    </row>
    <row r="1926" spans="1:14">
      <c r="A1926">
        <v>61914</v>
      </c>
      <c r="B1926" t="s">
        <v>2933</v>
      </c>
      <c r="C1926" t="s">
        <v>2669</v>
      </c>
      <c r="D1926" t="s">
        <v>34</v>
      </c>
      <c r="E1926" s="1">
        <v>39493</v>
      </c>
      <c r="F1926" s="2" t="s">
        <v>27</v>
      </c>
      <c r="G1926" s="2" t="s">
        <v>76</v>
      </c>
      <c r="H1926">
        <f t="shared" ca="1" si="58"/>
        <v>10</v>
      </c>
      <c r="I1926" s="3">
        <v>33</v>
      </c>
      <c r="J1926" s="4">
        <v>3511.868804302972</v>
      </c>
      <c r="K1926" s="5">
        <v>0.04</v>
      </c>
      <c r="L1926" s="6">
        <f t="shared" si="59"/>
        <v>140.47475217211888</v>
      </c>
      <c r="M1926" t="s">
        <v>35</v>
      </c>
      <c r="N1926" s="6">
        <v>214.83837157847461</v>
      </c>
    </row>
    <row r="1927" spans="1:14">
      <c r="A1927">
        <v>61915</v>
      </c>
      <c r="B1927" t="s">
        <v>2934</v>
      </c>
      <c r="C1927" t="s">
        <v>112</v>
      </c>
      <c r="D1927" t="s">
        <v>34</v>
      </c>
      <c r="E1927" s="1">
        <v>28869</v>
      </c>
      <c r="F1927" s="2" t="s">
        <v>27</v>
      </c>
      <c r="G1927" s="2" t="s">
        <v>28</v>
      </c>
      <c r="H1927">
        <f t="shared" ca="1" si="58"/>
        <v>39</v>
      </c>
      <c r="I1927" s="3">
        <v>20</v>
      </c>
      <c r="J1927" s="4">
        <v>5782.1324726770499</v>
      </c>
      <c r="K1927" s="5">
        <v>0.25</v>
      </c>
      <c r="L1927" s="6">
        <f t="shared" si="59"/>
        <v>1445.5331181692625</v>
      </c>
      <c r="M1927" t="s">
        <v>35</v>
      </c>
      <c r="N1927" s="6">
        <v>177.95860619521005</v>
      </c>
    </row>
    <row r="1928" spans="1:14">
      <c r="A1928">
        <v>61916</v>
      </c>
      <c r="B1928" t="s">
        <v>2935</v>
      </c>
      <c r="C1928" t="s">
        <v>1171</v>
      </c>
      <c r="D1928" t="s">
        <v>48</v>
      </c>
      <c r="E1928" s="1">
        <v>30724</v>
      </c>
      <c r="F1928" s="2" t="s">
        <v>27</v>
      </c>
      <c r="G1928" s="2" t="s">
        <v>28</v>
      </c>
      <c r="H1928">
        <f t="shared" ca="1" si="58"/>
        <v>34</v>
      </c>
      <c r="I1928" s="3">
        <v>20</v>
      </c>
      <c r="J1928" s="4">
        <v>9381.8164323047513</v>
      </c>
      <c r="K1928" s="5">
        <v>0.25</v>
      </c>
      <c r="L1928" s="6">
        <f t="shared" si="59"/>
        <v>2345.4541080761878</v>
      </c>
      <c r="M1928" t="s">
        <v>29</v>
      </c>
      <c r="N1928" s="6">
        <v>134.99581139995141</v>
      </c>
    </row>
    <row r="1929" spans="1:14">
      <c r="A1929">
        <v>61917</v>
      </c>
      <c r="B1929" t="s">
        <v>2936</v>
      </c>
      <c r="C1929" t="s">
        <v>31</v>
      </c>
      <c r="D1929" t="s">
        <v>34</v>
      </c>
      <c r="E1929" s="1">
        <v>30990</v>
      </c>
      <c r="F1929" s="2" t="s">
        <v>27</v>
      </c>
      <c r="G1929" s="2" t="s">
        <v>28</v>
      </c>
      <c r="H1929">
        <f t="shared" ca="1" si="58"/>
        <v>33</v>
      </c>
      <c r="I1929" s="3">
        <v>32</v>
      </c>
      <c r="J1929" s="4">
        <v>2434.1722607327565</v>
      </c>
      <c r="K1929" s="5">
        <v>0.25</v>
      </c>
      <c r="L1929" s="6">
        <f t="shared" si="59"/>
        <v>608.54306518318913</v>
      </c>
      <c r="M1929" t="s">
        <v>35</v>
      </c>
      <c r="N1929" s="6">
        <v>166.47229866591965</v>
      </c>
    </row>
    <row r="1930" spans="1:14">
      <c r="A1930">
        <v>61918</v>
      </c>
      <c r="B1930" t="s">
        <v>2937</v>
      </c>
      <c r="C1930" t="s">
        <v>2938</v>
      </c>
      <c r="D1930" t="s">
        <v>48</v>
      </c>
      <c r="E1930" s="1">
        <v>31745</v>
      </c>
      <c r="F1930" s="2" t="s">
        <v>27</v>
      </c>
      <c r="G1930" s="2" t="s">
        <v>28</v>
      </c>
      <c r="H1930">
        <f t="shared" ca="1" si="58"/>
        <v>31</v>
      </c>
      <c r="I1930" s="3">
        <v>30</v>
      </c>
      <c r="J1930" s="4">
        <v>6144.8376864019519</v>
      </c>
      <c r="K1930" s="5">
        <v>0.15</v>
      </c>
      <c r="L1930" s="6">
        <f t="shared" si="59"/>
        <v>921.72565296029279</v>
      </c>
      <c r="M1930" t="s">
        <v>35</v>
      </c>
      <c r="N1930" s="6">
        <v>23.583685985662619</v>
      </c>
    </row>
    <row r="1931" spans="1:14">
      <c r="A1931">
        <v>61919</v>
      </c>
      <c r="B1931" t="s">
        <v>2939</v>
      </c>
      <c r="C1931" t="s">
        <v>2940</v>
      </c>
      <c r="D1931" t="s">
        <v>48</v>
      </c>
      <c r="E1931" s="1">
        <v>39753</v>
      </c>
      <c r="F1931" s="2" t="s">
        <v>27</v>
      </c>
      <c r="G1931" s="2" t="s">
        <v>28</v>
      </c>
      <c r="H1931">
        <f t="shared" ca="1" si="58"/>
        <v>9</v>
      </c>
      <c r="I1931" s="3">
        <v>12</v>
      </c>
      <c r="J1931" s="4">
        <v>5219.9862854835692</v>
      </c>
      <c r="K1931" s="5">
        <v>0</v>
      </c>
      <c r="L1931" s="6">
        <f t="shared" si="59"/>
        <v>0</v>
      </c>
      <c r="M1931" t="s">
        <v>35</v>
      </c>
      <c r="N1931" s="6">
        <v>91.033673459641378</v>
      </c>
    </row>
    <row r="1932" spans="1:14">
      <c r="A1932">
        <v>61920</v>
      </c>
      <c r="B1932" t="s">
        <v>2941</v>
      </c>
      <c r="C1932" t="s">
        <v>2942</v>
      </c>
      <c r="D1932" t="s">
        <v>48</v>
      </c>
      <c r="E1932" s="1">
        <v>34114</v>
      </c>
      <c r="F1932" s="2" t="s">
        <v>133</v>
      </c>
      <c r="G1932" s="2" t="s">
        <v>156</v>
      </c>
      <c r="H1932">
        <f t="shared" ref="H1932:H1995" ca="1" si="60">DATEDIF(E1932,TODAY(),"y")</f>
        <v>25</v>
      </c>
      <c r="I1932" s="3">
        <v>19</v>
      </c>
      <c r="J1932" s="4">
        <v>5874.5257167617747</v>
      </c>
      <c r="K1932" s="5">
        <v>0.12</v>
      </c>
      <c r="L1932" s="6">
        <f t="shared" ref="L1932:L1995" si="61">K1932*J1932</f>
        <v>704.9430860114129</v>
      </c>
      <c r="M1932" t="s">
        <v>35</v>
      </c>
      <c r="N1932" s="6">
        <v>86.131745912536914</v>
      </c>
    </row>
    <row r="1933" spans="1:14">
      <c r="A1933">
        <v>61921</v>
      </c>
      <c r="B1933" t="s">
        <v>2943</v>
      </c>
      <c r="C1933" t="s">
        <v>2944</v>
      </c>
      <c r="D1933" t="s">
        <v>48</v>
      </c>
      <c r="E1933" s="1">
        <v>30721</v>
      </c>
      <c r="F1933" s="2" t="s">
        <v>27</v>
      </c>
      <c r="G1933" s="2" t="s">
        <v>42</v>
      </c>
      <c r="H1933">
        <f t="shared" ca="1" si="60"/>
        <v>34</v>
      </c>
      <c r="I1933" s="3">
        <v>15</v>
      </c>
      <c r="J1933" s="4">
        <v>2071.8026104160995</v>
      </c>
      <c r="K1933" s="5">
        <v>0.25</v>
      </c>
      <c r="L1933" s="6">
        <f t="shared" si="61"/>
        <v>517.95065260402487</v>
      </c>
      <c r="M1933" t="s">
        <v>35</v>
      </c>
      <c r="N1933" s="6">
        <v>45.769973811617604</v>
      </c>
    </row>
    <row r="1934" spans="1:14">
      <c r="A1934">
        <v>61922</v>
      </c>
      <c r="B1934" t="s">
        <v>2945</v>
      </c>
      <c r="C1934" t="s">
        <v>2946</v>
      </c>
      <c r="D1934" t="s">
        <v>48</v>
      </c>
      <c r="E1934" s="1">
        <v>28856</v>
      </c>
      <c r="F1934" s="2" t="s">
        <v>27</v>
      </c>
      <c r="G1934" s="2" t="s">
        <v>28</v>
      </c>
      <c r="H1934">
        <f t="shared" ca="1" si="60"/>
        <v>39</v>
      </c>
      <c r="I1934" s="3">
        <v>30</v>
      </c>
      <c r="J1934" s="4">
        <v>3645.7425321949327</v>
      </c>
      <c r="K1934" s="5">
        <v>0.25</v>
      </c>
      <c r="L1934" s="6">
        <f t="shared" si="61"/>
        <v>911.43563304873317</v>
      </c>
      <c r="M1934" t="s">
        <v>35</v>
      </c>
      <c r="N1934" s="6">
        <v>92.005729253980959</v>
      </c>
    </row>
    <row r="1935" spans="1:14">
      <c r="A1935">
        <v>61923</v>
      </c>
      <c r="B1935" t="s">
        <v>2947</v>
      </c>
      <c r="C1935" t="s">
        <v>418</v>
      </c>
      <c r="D1935" t="s">
        <v>34</v>
      </c>
      <c r="E1935" s="1">
        <v>32032</v>
      </c>
      <c r="F1935" s="2" t="s">
        <v>27</v>
      </c>
      <c r="G1935" s="2" t="s">
        <v>28</v>
      </c>
      <c r="H1935">
        <f t="shared" ca="1" si="60"/>
        <v>31</v>
      </c>
      <c r="I1935" s="3">
        <v>6</v>
      </c>
      <c r="J1935" s="4">
        <v>2989.3934933444634</v>
      </c>
      <c r="K1935" s="5">
        <v>0.15</v>
      </c>
      <c r="L1935" s="6">
        <f t="shared" si="61"/>
        <v>448.40902400166948</v>
      </c>
      <c r="M1935" t="s">
        <v>35</v>
      </c>
      <c r="N1935" s="6">
        <v>205.12683038973219</v>
      </c>
    </row>
    <row r="1936" spans="1:14">
      <c r="A1936">
        <v>61924</v>
      </c>
      <c r="B1936" t="s">
        <v>2948</v>
      </c>
      <c r="C1936" t="s">
        <v>334</v>
      </c>
      <c r="D1936" t="s">
        <v>48</v>
      </c>
      <c r="E1936" s="1">
        <v>28656</v>
      </c>
      <c r="F1936" s="2" t="s">
        <v>27</v>
      </c>
      <c r="G1936" s="2" t="s">
        <v>76</v>
      </c>
      <c r="H1936">
        <f t="shared" ca="1" si="60"/>
        <v>40</v>
      </c>
      <c r="I1936" s="3">
        <v>16</v>
      </c>
      <c r="J1936" s="4">
        <v>7881.8768784973336</v>
      </c>
      <c r="K1936" s="5">
        <v>0.25</v>
      </c>
      <c r="L1936" s="6">
        <f t="shared" si="61"/>
        <v>1970.4692196243334</v>
      </c>
      <c r="M1936" t="s">
        <v>35</v>
      </c>
      <c r="N1936" s="6">
        <v>30.711743727986089</v>
      </c>
    </row>
    <row r="1937" spans="1:14">
      <c r="A1937">
        <v>61925</v>
      </c>
      <c r="B1937" t="s">
        <v>2949</v>
      </c>
      <c r="C1937" t="s">
        <v>116</v>
      </c>
      <c r="D1937" t="s">
        <v>34</v>
      </c>
      <c r="E1937" s="1">
        <v>39341</v>
      </c>
      <c r="F1937" s="2" t="s">
        <v>27</v>
      </c>
      <c r="G1937" s="2" t="s">
        <v>28</v>
      </c>
      <c r="H1937">
        <f t="shared" ca="1" si="60"/>
        <v>11</v>
      </c>
      <c r="I1937" s="3">
        <v>33</v>
      </c>
      <c r="J1937" s="4">
        <v>6791.6712774728858</v>
      </c>
      <c r="K1937" s="5">
        <v>0.04</v>
      </c>
      <c r="L1937" s="6">
        <f t="shared" si="61"/>
        <v>271.66685109891546</v>
      </c>
      <c r="M1937" t="s">
        <v>35</v>
      </c>
      <c r="N1937" s="6">
        <v>293.34426358690325</v>
      </c>
    </row>
    <row r="1938" spans="1:14">
      <c r="A1938">
        <v>61926</v>
      </c>
      <c r="B1938" t="s">
        <v>2950</v>
      </c>
      <c r="C1938" t="s">
        <v>1178</v>
      </c>
      <c r="D1938" t="s">
        <v>48</v>
      </c>
      <c r="E1938" s="1">
        <v>29631</v>
      </c>
      <c r="F1938" s="2" t="s">
        <v>27</v>
      </c>
      <c r="G1938" s="2" t="s">
        <v>28</v>
      </c>
      <c r="H1938">
        <f t="shared" ca="1" si="60"/>
        <v>37</v>
      </c>
      <c r="I1938" s="3">
        <v>24</v>
      </c>
      <c r="J1938" s="4">
        <v>8835.4960175904562</v>
      </c>
      <c r="K1938" s="5">
        <v>0.25</v>
      </c>
      <c r="L1938" s="6">
        <f t="shared" si="61"/>
        <v>2208.874004397614</v>
      </c>
      <c r="M1938" t="s">
        <v>29</v>
      </c>
      <c r="N1938" s="6">
        <v>49.89764842602689</v>
      </c>
    </row>
    <row r="1939" spans="1:14">
      <c r="A1939">
        <v>61927</v>
      </c>
      <c r="B1939" t="s">
        <v>2951</v>
      </c>
      <c r="C1939" t="s">
        <v>418</v>
      </c>
      <c r="D1939" t="s">
        <v>34</v>
      </c>
      <c r="E1939" s="1">
        <v>29632</v>
      </c>
      <c r="F1939" s="2" t="s">
        <v>27</v>
      </c>
      <c r="G1939" s="2" t="s">
        <v>28</v>
      </c>
      <c r="H1939">
        <f t="shared" ca="1" si="60"/>
        <v>37</v>
      </c>
      <c r="I1939" s="3">
        <v>8</v>
      </c>
      <c r="J1939" s="4">
        <v>8015.6049555421159</v>
      </c>
      <c r="K1939" s="5">
        <v>0.25</v>
      </c>
      <c r="L1939" s="6">
        <f t="shared" si="61"/>
        <v>2003.901238885529</v>
      </c>
      <c r="M1939" t="s">
        <v>29</v>
      </c>
      <c r="N1939" s="6">
        <v>136.74768378660076</v>
      </c>
    </row>
    <row r="1940" spans="1:14">
      <c r="A1940">
        <v>61928</v>
      </c>
      <c r="B1940" t="s">
        <v>2952</v>
      </c>
      <c r="C1940" t="s">
        <v>53</v>
      </c>
      <c r="D1940" t="s">
        <v>34</v>
      </c>
      <c r="E1940" s="1">
        <v>30658</v>
      </c>
      <c r="F1940" s="2" t="s">
        <v>27</v>
      </c>
      <c r="G1940" s="2" t="s">
        <v>28</v>
      </c>
      <c r="H1940">
        <f t="shared" ca="1" si="60"/>
        <v>34</v>
      </c>
      <c r="I1940" s="3">
        <v>7</v>
      </c>
      <c r="J1940" s="4">
        <v>2814.361171199871</v>
      </c>
      <c r="K1940" s="5">
        <v>0.25</v>
      </c>
      <c r="L1940" s="6">
        <f t="shared" si="61"/>
        <v>703.59029279996776</v>
      </c>
      <c r="M1940" t="s">
        <v>35</v>
      </c>
      <c r="N1940" s="6">
        <v>144.18282874321108</v>
      </c>
    </row>
    <row r="1941" spans="1:14">
      <c r="A1941">
        <v>61929</v>
      </c>
      <c r="B1941" t="s">
        <v>2953</v>
      </c>
      <c r="C1941" t="s">
        <v>143</v>
      </c>
      <c r="D1941" t="s">
        <v>34</v>
      </c>
      <c r="E1941" s="1">
        <v>35054</v>
      </c>
      <c r="F1941" s="2" t="s">
        <v>27</v>
      </c>
      <c r="G1941" s="2" t="s">
        <v>28</v>
      </c>
      <c r="H1941">
        <f t="shared" ca="1" si="60"/>
        <v>22</v>
      </c>
      <c r="I1941" s="3">
        <v>6</v>
      </c>
      <c r="J1941" s="4">
        <v>4368.2462637344615</v>
      </c>
      <c r="K1941" s="5">
        <v>0.09</v>
      </c>
      <c r="L1941" s="6">
        <f t="shared" si="61"/>
        <v>393.14216373610151</v>
      </c>
      <c r="M1941" t="s">
        <v>35</v>
      </c>
      <c r="N1941" s="6">
        <v>64.051684782517086</v>
      </c>
    </row>
    <row r="1942" spans="1:14">
      <c r="A1942">
        <v>61930</v>
      </c>
      <c r="B1942" t="s">
        <v>2954</v>
      </c>
      <c r="C1942" t="s">
        <v>422</v>
      </c>
      <c r="D1942" t="s">
        <v>34</v>
      </c>
      <c r="E1942" s="1">
        <v>29833</v>
      </c>
      <c r="F1942" s="2" t="s">
        <v>27</v>
      </c>
      <c r="G1942" s="2" t="s">
        <v>28</v>
      </c>
      <c r="H1942">
        <f t="shared" ca="1" si="60"/>
        <v>37</v>
      </c>
      <c r="I1942" s="3">
        <v>30</v>
      </c>
      <c r="J1942" s="4">
        <v>7176.4694969851107</v>
      </c>
      <c r="K1942" s="5">
        <v>0.25</v>
      </c>
      <c r="L1942" s="6">
        <f t="shared" si="61"/>
        <v>1794.1173742462777</v>
      </c>
      <c r="M1942" t="s">
        <v>35</v>
      </c>
      <c r="N1942" s="6">
        <v>143.21180484500644</v>
      </c>
    </row>
    <row r="1943" spans="1:14">
      <c r="A1943">
        <v>61931</v>
      </c>
      <c r="B1943" t="s">
        <v>2955</v>
      </c>
      <c r="C1943" t="s">
        <v>2956</v>
      </c>
      <c r="D1943" t="s">
        <v>48</v>
      </c>
      <c r="E1943" s="1">
        <v>30395</v>
      </c>
      <c r="F1943" s="2" t="s">
        <v>27</v>
      </c>
      <c r="G1943" s="2" t="s">
        <v>28</v>
      </c>
      <c r="H1943">
        <f t="shared" ca="1" si="60"/>
        <v>35</v>
      </c>
      <c r="I1943" s="3">
        <v>10</v>
      </c>
      <c r="J1943" s="4">
        <v>1587.6056078358479</v>
      </c>
      <c r="K1943" s="5">
        <v>0.25</v>
      </c>
      <c r="L1943" s="6">
        <f t="shared" si="61"/>
        <v>396.90140195896197</v>
      </c>
      <c r="M1943" t="s">
        <v>35</v>
      </c>
      <c r="N1943" s="6">
        <v>70.234030301722683</v>
      </c>
    </row>
    <row r="1944" spans="1:14">
      <c r="A1944">
        <v>61932</v>
      </c>
      <c r="B1944" t="s">
        <v>2957</v>
      </c>
      <c r="C1944" t="s">
        <v>422</v>
      </c>
      <c r="D1944" t="s">
        <v>34</v>
      </c>
      <c r="E1944" s="1">
        <v>37335</v>
      </c>
      <c r="F1944" s="2" t="s">
        <v>27</v>
      </c>
      <c r="G1944" s="2" t="s">
        <v>28</v>
      </c>
      <c r="H1944">
        <f t="shared" ca="1" si="60"/>
        <v>16</v>
      </c>
      <c r="I1944" s="3">
        <v>28</v>
      </c>
      <c r="J1944" s="4">
        <v>7412.067863696212</v>
      </c>
      <c r="K1944" s="5">
        <v>7.0000000000000007E-2</v>
      </c>
      <c r="L1944" s="6">
        <f t="shared" si="61"/>
        <v>518.84475045873489</v>
      </c>
      <c r="M1944" t="s">
        <v>35</v>
      </c>
      <c r="N1944" s="6">
        <v>328.46936932277401</v>
      </c>
    </row>
    <row r="1945" spans="1:14">
      <c r="A1945">
        <v>61933</v>
      </c>
      <c r="B1945" t="s">
        <v>2958</v>
      </c>
      <c r="C1945" t="s">
        <v>2959</v>
      </c>
      <c r="D1945" t="s">
        <v>34</v>
      </c>
      <c r="E1945" s="1">
        <v>37789</v>
      </c>
      <c r="F1945" s="2" t="s">
        <v>27</v>
      </c>
      <c r="G1945" s="2" t="s">
        <v>260</v>
      </c>
      <c r="H1945">
        <f t="shared" ca="1" si="60"/>
        <v>15</v>
      </c>
      <c r="I1945" s="3">
        <v>28</v>
      </c>
      <c r="J1945" s="4">
        <v>4828.0171281912426</v>
      </c>
      <c r="K1945" s="5">
        <v>7.0000000000000007E-2</v>
      </c>
      <c r="L1945" s="6">
        <f t="shared" si="61"/>
        <v>337.96119897338701</v>
      </c>
      <c r="M1945" t="s">
        <v>35</v>
      </c>
      <c r="N1945" s="6">
        <v>333.36663923147682</v>
      </c>
    </row>
    <row r="1946" spans="1:14">
      <c r="A1946">
        <v>61934</v>
      </c>
      <c r="B1946" t="s">
        <v>2960</v>
      </c>
      <c r="C1946" t="s">
        <v>2961</v>
      </c>
      <c r="D1946" t="s">
        <v>48</v>
      </c>
      <c r="E1946" s="1">
        <v>28732</v>
      </c>
      <c r="F1946" s="2" t="s">
        <v>27</v>
      </c>
      <c r="G1946" s="2" t="s">
        <v>28</v>
      </c>
      <c r="H1946">
        <f t="shared" ca="1" si="60"/>
        <v>40</v>
      </c>
      <c r="I1946" s="3">
        <v>12</v>
      </c>
      <c r="J1946" s="4">
        <v>6178.5818336165976</v>
      </c>
      <c r="K1946" s="5">
        <v>0.25</v>
      </c>
      <c r="L1946" s="6">
        <f t="shared" si="61"/>
        <v>1544.6454584041494</v>
      </c>
      <c r="M1946" t="s">
        <v>35</v>
      </c>
      <c r="N1946" s="6">
        <v>52.686871108438467</v>
      </c>
    </row>
    <row r="1947" spans="1:14">
      <c r="A1947">
        <v>61935</v>
      </c>
      <c r="B1947" t="s">
        <v>2962</v>
      </c>
      <c r="C1947" t="s">
        <v>2674</v>
      </c>
      <c r="D1947" t="s">
        <v>34</v>
      </c>
      <c r="E1947" s="1">
        <v>39236</v>
      </c>
      <c r="F1947" s="2" t="s">
        <v>27</v>
      </c>
      <c r="G1947" s="2" t="s">
        <v>28</v>
      </c>
      <c r="H1947">
        <f t="shared" ca="1" si="60"/>
        <v>11</v>
      </c>
      <c r="I1947" s="3">
        <v>24</v>
      </c>
      <c r="J1947" s="4">
        <v>6326.3463113426533</v>
      </c>
      <c r="K1947" s="5">
        <v>0.04</v>
      </c>
      <c r="L1947" s="6">
        <f t="shared" si="61"/>
        <v>253.05385245370613</v>
      </c>
      <c r="M1947" t="s">
        <v>35</v>
      </c>
      <c r="N1947" s="6">
        <v>331.52858872164313</v>
      </c>
    </row>
    <row r="1948" spans="1:14">
      <c r="A1948">
        <v>61936</v>
      </c>
      <c r="B1948" t="s">
        <v>2963</v>
      </c>
      <c r="C1948" t="s">
        <v>2472</v>
      </c>
      <c r="D1948" t="s">
        <v>34</v>
      </c>
      <c r="E1948" s="1">
        <v>30764</v>
      </c>
      <c r="F1948" s="2" t="s">
        <v>27</v>
      </c>
      <c r="G1948" s="2" t="s">
        <v>28</v>
      </c>
      <c r="H1948">
        <f t="shared" ca="1" si="60"/>
        <v>34</v>
      </c>
      <c r="I1948" s="3">
        <v>6</v>
      </c>
      <c r="J1948" s="4">
        <v>3554.276181028923</v>
      </c>
      <c r="K1948" s="5">
        <v>0.25</v>
      </c>
      <c r="L1948" s="6">
        <f t="shared" si="61"/>
        <v>888.56904525723075</v>
      </c>
      <c r="M1948" t="s">
        <v>35</v>
      </c>
      <c r="N1948" s="6">
        <v>253.72649574773752</v>
      </c>
    </row>
    <row r="1949" spans="1:14">
      <c r="A1949">
        <v>61937</v>
      </c>
      <c r="B1949" t="s">
        <v>2964</v>
      </c>
      <c r="C1949" t="s">
        <v>2332</v>
      </c>
      <c r="D1949" t="s">
        <v>48</v>
      </c>
      <c r="E1949" s="1">
        <v>29078</v>
      </c>
      <c r="F1949" s="2" t="s">
        <v>1164</v>
      </c>
      <c r="G1949" s="2" t="s">
        <v>28</v>
      </c>
      <c r="H1949">
        <f t="shared" ca="1" si="60"/>
        <v>39</v>
      </c>
      <c r="I1949" s="3">
        <v>34</v>
      </c>
      <c r="J1949" s="4">
        <v>3192.7353496493024</v>
      </c>
      <c r="K1949" s="5">
        <v>0.25</v>
      </c>
      <c r="L1949" s="6">
        <f t="shared" si="61"/>
        <v>798.1838374123256</v>
      </c>
      <c r="M1949" t="s">
        <v>35</v>
      </c>
      <c r="N1949" s="6">
        <v>80.02819742185622</v>
      </c>
    </row>
    <row r="1950" spans="1:14">
      <c r="A1950">
        <v>61938</v>
      </c>
      <c r="B1950" t="s">
        <v>2965</v>
      </c>
      <c r="C1950" t="s">
        <v>432</v>
      </c>
      <c r="D1950" t="s">
        <v>34</v>
      </c>
      <c r="E1950" s="1">
        <v>34264</v>
      </c>
      <c r="F1950" s="2" t="s">
        <v>27</v>
      </c>
      <c r="G1950" s="2" t="s">
        <v>28</v>
      </c>
      <c r="H1950">
        <f t="shared" ca="1" si="60"/>
        <v>25</v>
      </c>
      <c r="I1950" s="3">
        <v>39</v>
      </c>
      <c r="J1950" s="4">
        <v>4626.3952429445362</v>
      </c>
      <c r="K1950" s="5">
        <v>0.12</v>
      </c>
      <c r="L1950" s="6">
        <f t="shared" si="61"/>
        <v>555.1674291533443</v>
      </c>
      <c r="M1950" t="s">
        <v>35</v>
      </c>
      <c r="N1950" s="6">
        <v>107.60857908124893</v>
      </c>
    </row>
    <row r="1951" spans="1:14">
      <c r="A1951">
        <v>61939</v>
      </c>
      <c r="B1951" t="s">
        <v>2966</v>
      </c>
      <c r="C1951" t="s">
        <v>1197</v>
      </c>
      <c r="D1951" t="s">
        <v>48</v>
      </c>
      <c r="E1951" s="1">
        <v>35215</v>
      </c>
      <c r="F1951" s="2" t="s">
        <v>27</v>
      </c>
      <c r="G1951" s="2" t="s">
        <v>76</v>
      </c>
      <c r="H1951">
        <f t="shared" ca="1" si="60"/>
        <v>22</v>
      </c>
      <c r="I1951" s="3">
        <v>28</v>
      </c>
      <c r="J1951" s="4">
        <v>1986.6777889953648</v>
      </c>
      <c r="K1951" s="5">
        <v>0.09</v>
      </c>
      <c r="L1951" s="6">
        <f t="shared" si="61"/>
        <v>178.80100100958282</v>
      </c>
      <c r="M1951" t="s">
        <v>35</v>
      </c>
      <c r="N1951" s="6">
        <v>45.569753400156749</v>
      </c>
    </row>
    <row r="1952" spans="1:14">
      <c r="A1952">
        <v>61940</v>
      </c>
      <c r="B1952" t="s">
        <v>2967</v>
      </c>
      <c r="C1952" t="s">
        <v>2968</v>
      </c>
      <c r="D1952" t="s">
        <v>48</v>
      </c>
      <c r="E1952" s="1">
        <v>29308</v>
      </c>
      <c r="F1952" s="2" t="s">
        <v>27</v>
      </c>
      <c r="G1952" s="2" t="s">
        <v>28</v>
      </c>
      <c r="H1952">
        <f t="shared" ca="1" si="60"/>
        <v>38</v>
      </c>
      <c r="I1952" s="3">
        <v>36</v>
      </c>
      <c r="J1952" s="4">
        <v>3200.962749372944</v>
      </c>
      <c r="K1952" s="5">
        <v>0.25</v>
      </c>
      <c r="L1952" s="6">
        <f t="shared" si="61"/>
        <v>800.240687343236</v>
      </c>
      <c r="M1952" t="s">
        <v>35</v>
      </c>
      <c r="N1952" s="6">
        <v>43.561615853130142</v>
      </c>
    </row>
    <row r="1953" spans="1:14">
      <c r="A1953">
        <v>61941</v>
      </c>
      <c r="B1953" t="s">
        <v>2969</v>
      </c>
      <c r="C1953" t="s">
        <v>2970</v>
      </c>
      <c r="D1953" t="s">
        <v>48</v>
      </c>
      <c r="E1953" s="1">
        <v>39555</v>
      </c>
      <c r="F1953" s="2" t="s">
        <v>27</v>
      </c>
      <c r="G1953" s="2" t="s">
        <v>49</v>
      </c>
      <c r="H1953">
        <f t="shared" ca="1" si="60"/>
        <v>10</v>
      </c>
      <c r="I1953" s="3">
        <v>10</v>
      </c>
      <c r="J1953" s="4">
        <v>6669.6983102856648</v>
      </c>
      <c r="K1953" s="5">
        <v>0</v>
      </c>
      <c r="L1953" s="6">
        <f t="shared" si="61"/>
        <v>0</v>
      </c>
      <c r="M1953" t="s">
        <v>35</v>
      </c>
      <c r="N1953" s="6">
        <v>59.471426581239683</v>
      </c>
    </row>
    <row r="1954" spans="1:14">
      <c r="A1954">
        <v>61942</v>
      </c>
      <c r="B1954" t="s">
        <v>2971</v>
      </c>
      <c r="C1954" t="s">
        <v>1948</v>
      </c>
      <c r="D1954" t="s">
        <v>48</v>
      </c>
      <c r="E1954" s="1">
        <v>32016</v>
      </c>
      <c r="F1954" s="2" t="s">
        <v>27</v>
      </c>
      <c r="G1954" s="2" t="s">
        <v>159</v>
      </c>
      <c r="H1954">
        <f t="shared" ca="1" si="60"/>
        <v>31</v>
      </c>
      <c r="I1954" s="3">
        <v>11</v>
      </c>
      <c r="J1954" s="4">
        <v>2533.5636841331693</v>
      </c>
      <c r="K1954" s="5">
        <v>0.15</v>
      </c>
      <c r="L1954" s="6">
        <f t="shared" si="61"/>
        <v>380.03455261997539</v>
      </c>
      <c r="M1954" t="s">
        <v>35</v>
      </c>
      <c r="N1954" s="6">
        <v>53.018047120277444</v>
      </c>
    </row>
    <row r="1955" spans="1:14">
      <c r="A1955">
        <v>61943</v>
      </c>
      <c r="B1955" t="s">
        <v>2972</v>
      </c>
      <c r="C1955" t="s">
        <v>61</v>
      </c>
      <c r="D1955" t="s">
        <v>34</v>
      </c>
      <c r="E1955" s="1">
        <v>35876</v>
      </c>
      <c r="F1955" s="2" t="s">
        <v>27</v>
      </c>
      <c r="G1955" s="2" t="s">
        <v>28</v>
      </c>
      <c r="H1955">
        <f t="shared" ca="1" si="60"/>
        <v>20</v>
      </c>
      <c r="I1955" s="3">
        <v>24</v>
      </c>
      <c r="J1955" s="4">
        <v>2234.7195611990333</v>
      </c>
      <c r="K1955" s="5">
        <v>0.09</v>
      </c>
      <c r="L1955" s="6">
        <f t="shared" si="61"/>
        <v>201.12476050791298</v>
      </c>
      <c r="M1955" t="s">
        <v>35</v>
      </c>
      <c r="N1955" s="6">
        <v>148.71960426011719</v>
      </c>
    </row>
    <row r="1956" spans="1:14">
      <c r="A1956">
        <v>61944</v>
      </c>
      <c r="B1956" t="s">
        <v>2973</v>
      </c>
      <c r="C1956" t="s">
        <v>2974</v>
      </c>
      <c r="D1956" t="s">
        <v>48</v>
      </c>
      <c r="E1956" s="1">
        <v>29803</v>
      </c>
      <c r="F1956" s="2" t="s">
        <v>27</v>
      </c>
      <c r="G1956" s="2" t="s">
        <v>76</v>
      </c>
      <c r="H1956">
        <f t="shared" ca="1" si="60"/>
        <v>37</v>
      </c>
      <c r="I1956" s="3">
        <v>15</v>
      </c>
      <c r="J1956" s="4">
        <v>7438.5328773263554</v>
      </c>
      <c r="K1956" s="5">
        <v>0.25</v>
      </c>
      <c r="L1956" s="6">
        <f t="shared" si="61"/>
        <v>1859.6332193315889</v>
      </c>
      <c r="M1956" t="s">
        <v>35</v>
      </c>
      <c r="N1956" s="6">
        <v>79.841679067166126</v>
      </c>
    </row>
    <row r="1957" spans="1:14">
      <c r="A1957">
        <v>61945</v>
      </c>
      <c r="B1957" t="s">
        <v>2975</v>
      </c>
      <c r="C1957" t="s">
        <v>1803</v>
      </c>
      <c r="D1957" t="s">
        <v>48</v>
      </c>
      <c r="E1957" s="1">
        <v>36638</v>
      </c>
      <c r="F1957" s="2" t="s">
        <v>133</v>
      </c>
      <c r="G1957" s="2" t="s">
        <v>156</v>
      </c>
      <c r="H1957">
        <f t="shared" ca="1" si="60"/>
        <v>18</v>
      </c>
      <c r="I1957" s="3">
        <v>29</v>
      </c>
      <c r="J1957" s="4">
        <v>6933.7120426327019</v>
      </c>
      <c r="K1957" s="5">
        <v>7.0000000000000007E-2</v>
      </c>
      <c r="L1957" s="6">
        <f t="shared" si="61"/>
        <v>485.35984298428917</v>
      </c>
      <c r="M1957" t="s">
        <v>35</v>
      </c>
      <c r="N1957" s="6">
        <v>92.229526999482403</v>
      </c>
    </row>
    <row r="1958" spans="1:14">
      <c r="A1958">
        <v>61946</v>
      </c>
      <c r="B1958" t="s">
        <v>2976</v>
      </c>
      <c r="C1958" t="s">
        <v>155</v>
      </c>
      <c r="D1958" t="s">
        <v>34</v>
      </c>
      <c r="E1958" s="1">
        <v>28530</v>
      </c>
      <c r="F1958" s="2" t="s">
        <v>27</v>
      </c>
      <c r="G1958" s="2" t="s">
        <v>28</v>
      </c>
      <c r="H1958">
        <f t="shared" ca="1" si="60"/>
        <v>40</v>
      </c>
      <c r="I1958" s="3">
        <v>40</v>
      </c>
      <c r="J1958" s="4">
        <v>7184.0824496772693</v>
      </c>
      <c r="K1958" s="5">
        <v>0.25</v>
      </c>
      <c r="L1958" s="6">
        <f t="shared" si="61"/>
        <v>1796.0206124193173</v>
      </c>
      <c r="M1958" t="s">
        <v>35</v>
      </c>
      <c r="N1958" s="6">
        <v>52.488818555081906</v>
      </c>
    </row>
    <row r="1959" spans="1:14">
      <c r="A1959">
        <v>61947</v>
      </c>
      <c r="B1959" t="s">
        <v>2977</v>
      </c>
      <c r="C1959" t="s">
        <v>2978</v>
      </c>
      <c r="D1959" t="s">
        <v>48</v>
      </c>
      <c r="E1959" s="1">
        <v>39449</v>
      </c>
      <c r="F1959" s="2" t="s">
        <v>27</v>
      </c>
      <c r="G1959" s="2" t="s">
        <v>28</v>
      </c>
      <c r="H1959">
        <f t="shared" ca="1" si="60"/>
        <v>10</v>
      </c>
      <c r="I1959" s="3">
        <v>23</v>
      </c>
      <c r="J1959" s="4">
        <v>7630.868513911224</v>
      </c>
      <c r="K1959" s="5">
        <v>0.04</v>
      </c>
      <c r="L1959" s="6">
        <f t="shared" si="61"/>
        <v>305.23474055644897</v>
      </c>
      <c r="M1959" t="s">
        <v>35</v>
      </c>
      <c r="N1959" s="6">
        <v>99.959665911234268</v>
      </c>
    </row>
    <row r="1960" spans="1:14">
      <c r="A1960">
        <v>61948</v>
      </c>
      <c r="B1960" t="s">
        <v>2979</v>
      </c>
      <c r="C1960" t="s">
        <v>1803</v>
      </c>
      <c r="D1960" t="s">
        <v>48</v>
      </c>
      <c r="E1960" s="1">
        <v>36992</v>
      </c>
      <c r="F1960" s="2" t="s">
        <v>27</v>
      </c>
      <c r="G1960" s="2" t="s">
        <v>28</v>
      </c>
      <c r="H1960">
        <f t="shared" ca="1" si="60"/>
        <v>17</v>
      </c>
      <c r="I1960" s="3">
        <v>17</v>
      </c>
      <c r="J1960" s="4">
        <v>8584.6134738114124</v>
      </c>
      <c r="K1960" s="5">
        <v>7.0000000000000007E-2</v>
      </c>
      <c r="L1960" s="6">
        <f t="shared" si="61"/>
        <v>600.92294316679897</v>
      </c>
      <c r="M1960" t="s">
        <v>29</v>
      </c>
      <c r="N1960" s="6">
        <v>105.12239748163734</v>
      </c>
    </row>
    <row r="1961" spans="1:14">
      <c r="A1961">
        <v>61949</v>
      </c>
      <c r="B1961" t="s">
        <v>2980</v>
      </c>
      <c r="C1961" t="s">
        <v>2981</v>
      </c>
      <c r="D1961" t="s">
        <v>48</v>
      </c>
      <c r="E1961" s="1">
        <v>36956</v>
      </c>
      <c r="F1961" s="2" t="s">
        <v>27</v>
      </c>
      <c r="G1961" s="2" t="s">
        <v>28</v>
      </c>
      <c r="H1961">
        <f t="shared" ca="1" si="60"/>
        <v>17</v>
      </c>
      <c r="I1961" s="3">
        <v>15</v>
      </c>
      <c r="J1961" s="4">
        <v>3760.4498435073688</v>
      </c>
      <c r="K1961" s="5">
        <v>7.0000000000000007E-2</v>
      </c>
      <c r="L1961" s="6">
        <f t="shared" si="61"/>
        <v>263.23148904551584</v>
      </c>
      <c r="M1961" t="s">
        <v>35</v>
      </c>
      <c r="N1961" s="6">
        <v>66.37792654077316</v>
      </c>
    </row>
    <row r="1962" spans="1:14">
      <c r="A1962">
        <v>61950</v>
      </c>
      <c r="B1962" t="s">
        <v>2982</v>
      </c>
      <c r="C1962" t="s">
        <v>2983</v>
      </c>
      <c r="D1962" t="s">
        <v>48</v>
      </c>
      <c r="E1962" s="1">
        <v>36677</v>
      </c>
      <c r="F1962" s="2" t="s">
        <v>27</v>
      </c>
      <c r="G1962" s="2" t="s">
        <v>28</v>
      </c>
      <c r="H1962">
        <f t="shared" ca="1" si="60"/>
        <v>18</v>
      </c>
      <c r="I1962" s="3">
        <v>37</v>
      </c>
      <c r="J1962" s="4">
        <v>1773.5719167400221</v>
      </c>
      <c r="K1962" s="5">
        <v>7.0000000000000007E-2</v>
      </c>
      <c r="L1962" s="6">
        <f t="shared" si="61"/>
        <v>124.15003417180155</v>
      </c>
      <c r="M1962" t="s">
        <v>35</v>
      </c>
      <c r="N1962" s="6">
        <v>118.06151437285597</v>
      </c>
    </row>
    <row r="1963" spans="1:14">
      <c r="A1963">
        <v>61951</v>
      </c>
      <c r="B1963" t="s">
        <v>2984</v>
      </c>
      <c r="C1963" t="s">
        <v>2502</v>
      </c>
      <c r="D1963" t="s">
        <v>34</v>
      </c>
      <c r="E1963" s="1">
        <v>39564</v>
      </c>
      <c r="F1963" s="2" t="s">
        <v>27</v>
      </c>
      <c r="G1963" s="2" t="s">
        <v>76</v>
      </c>
      <c r="H1963">
        <f t="shared" ca="1" si="60"/>
        <v>10</v>
      </c>
      <c r="I1963" s="3">
        <v>21</v>
      </c>
      <c r="J1963" s="4">
        <v>5929.3910699567705</v>
      </c>
      <c r="K1963" s="5">
        <v>0</v>
      </c>
      <c r="L1963" s="6">
        <f t="shared" si="61"/>
        <v>0</v>
      </c>
      <c r="M1963" t="s">
        <v>35</v>
      </c>
      <c r="N1963" s="6">
        <v>61.498024224421385</v>
      </c>
    </row>
    <row r="1964" spans="1:14">
      <c r="A1964">
        <v>61952</v>
      </c>
      <c r="B1964" t="s">
        <v>2985</v>
      </c>
      <c r="C1964" t="s">
        <v>855</v>
      </c>
      <c r="D1964" t="s">
        <v>48</v>
      </c>
      <c r="E1964" s="1">
        <v>32448</v>
      </c>
      <c r="F1964" s="2" t="s">
        <v>27</v>
      </c>
      <c r="G1964" s="2" t="s">
        <v>28</v>
      </c>
      <c r="H1964">
        <f t="shared" ca="1" si="60"/>
        <v>29</v>
      </c>
      <c r="I1964" s="3">
        <v>18</v>
      </c>
      <c r="J1964" s="4">
        <v>1923.6893000099044</v>
      </c>
      <c r="K1964" s="5">
        <v>0.15</v>
      </c>
      <c r="L1964" s="6">
        <f t="shared" si="61"/>
        <v>288.55339500148563</v>
      </c>
      <c r="M1964" t="s">
        <v>35</v>
      </c>
      <c r="N1964" s="6">
        <v>53.06313668808869</v>
      </c>
    </row>
    <row r="1965" spans="1:14">
      <c r="A1965">
        <v>61953</v>
      </c>
      <c r="B1965" t="s">
        <v>2986</v>
      </c>
      <c r="C1965" t="s">
        <v>341</v>
      </c>
      <c r="D1965" t="s">
        <v>48</v>
      </c>
      <c r="E1965" s="1">
        <v>38924</v>
      </c>
      <c r="F1965" s="2" t="s">
        <v>27</v>
      </c>
      <c r="G1965" s="2" t="s">
        <v>28</v>
      </c>
      <c r="H1965">
        <f t="shared" ca="1" si="60"/>
        <v>12</v>
      </c>
      <c r="I1965" s="3">
        <v>7</v>
      </c>
      <c r="J1965" s="4">
        <v>8510.3720693865635</v>
      </c>
      <c r="K1965" s="5">
        <v>0.04</v>
      </c>
      <c r="L1965" s="6">
        <f t="shared" si="61"/>
        <v>340.41488277546256</v>
      </c>
      <c r="M1965" t="s">
        <v>29</v>
      </c>
      <c r="N1965" s="6">
        <v>93.836733410912458</v>
      </c>
    </row>
    <row r="1966" spans="1:14">
      <c r="A1966">
        <v>61954</v>
      </c>
      <c r="B1966" t="s">
        <v>2987</v>
      </c>
      <c r="C1966" t="s">
        <v>181</v>
      </c>
      <c r="D1966" t="s">
        <v>34</v>
      </c>
      <c r="E1966" s="1">
        <v>30953</v>
      </c>
      <c r="F1966" s="2" t="s">
        <v>133</v>
      </c>
      <c r="G1966" s="2" t="s">
        <v>156</v>
      </c>
      <c r="H1966">
        <f t="shared" ca="1" si="60"/>
        <v>34</v>
      </c>
      <c r="I1966" s="3">
        <v>40</v>
      </c>
      <c r="J1966" s="4">
        <v>3021.7556263484676</v>
      </c>
      <c r="K1966" s="5">
        <v>0.25</v>
      </c>
      <c r="L1966" s="6">
        <f t="shared" si="61"/>
        <v>755.43890658711689</v>
      </c>
      <c r="M1966" t="s">
        <v>35</v>
      </c>
      <c r="N1966" s="6">
        <v>228.41193895359103</v>
      </c>
    </row>
    <row r="1967" spans="1:14">
      <c r="A1967">
        <v>61955</v>
      </c>
      <c r="B1967" t="s">
        <v>2988</v>
      </c>
      <c r="C1967" t="s">
        <v>217</v>
      </c>
      <c r="D1967" t="s">
        <v>34</v>
      </c>
      <c r="E1967" s="1">
        <v>29398</v>
      </c>
      <c r="F1967" s="2" t="s">
        <v>27</v>
      </c>
      <c r="G1967" s="2" t="s">
        <v>42</v>
      </c>
      <c r="H1967">
        <f t="shared" ca="1" si="60"/>
        <v>38</v>
      </c>
      <c r="I1967" s="3">
        <v>29</v>
      </c>
      <c r="J1967" s="4">
        <v>3590.0239051714134</v>
      </c>
      <c r="K1967" s="5">
        <v>0.25</v>
      </c>
      <c r="L1967" s="6">
        <f t="shared" si="61"/>
        <v>897.50597629285335</v>
      </c>
      <c r="M1967" t="s">
        <v>35</v>
      </c>
      <c r="N1967" s="6">
        <v>202.31954527021546</v>
      </c>
    </row>
    <row r="1968" spans="1:14">
      <c r="A1968">
        <v>61956</v>
      </c>
      <c r="B1968" t="s">
        <v>2989</v>
      </c>
      <c r="C1968" t="s">
        <v>1086</v>
      </c>
      <c r="D1968" t="s">
        <v>34</v>
      </c>
      <c r="E1968" s="1">
        <v>34732</v>
      </c>
      <c r="F1968" s="2" t="s">
        <v>27</v>
      </c>
      <c r="G1968" s="2" t="s">
        <v>28</v>
      </c>
      <c r="H1968">
        <f t="shared" ca="1" si="60"/>
        <v>23</v>
      </c>
      <c r="I1968" s="3">
        <v>10</v>
      </c>
      <c r="J1968" s="4">
        <v>5808.1579951136991</v>
      </c>
      <c r="K1968" s="5">
        <v>0.12</v>
      </c>
      <c r="L1968" s="6">
        <f t="shared" si="61"/>
        <v>696.97895941364391</v>
      </c>
      <c r="M1968" t="s">
        <v>35</v>
      </c>
      <c r="N1968" s="6">
        <v>108.06632744709655</v>
      </c>
    </row>
    <row r="1969" spans="1:14">
      <c r="A1969">
        <v>61957</v>
      </c>
      <c r="B1969" t="s">
        <v>2990</v>
      </c>
      <c r="C1969" t="s">
        <v>2702</v>
      </c>
      <c r="D1969" t="s">
        <v>34</v>
      </c>
      <c r="E1969" s="1">
        <v>30173</v>
      </c>
      <c r="F1969" s="2" t="s">
        <v>27</v>
      </c>
      <c r="G1969" s="2" t="s">
        <v>28</v>
      </c>
      <c r="H1969">
        <f t="shared" ca="1" si="60"/>
        <v>36</v>
      </c>
      <c r="I1969" s="3">
        <v>17</v>
      </c>
      <c r="J1969" s="4">
        <v>4556.9490463252387</v>
      </c>
      <c r="K1969" s="5">
        <v>0.25</v>
      </c>
      <c r="L1969" s="6">
        <f t="shared" si="61"/>
        <v>1139.2372615813097</v>
      </c>
      <c r="M1969" t="s">
        <v>35</v>
      </c>
      <c r="N1969" s="6">
        <v>54.407568518464274</v>
      </c>
    </row>
    <row r="1970" spans="1:14">
      <c r="A1970">
        <v>61958</v>
      </c>
      <c r="B1970" t="s">
        <v>2991</v>
      </c>
      <c r="C1970" t="s">
        <v>2992</v>
      </c>
      <c r="D1970" t="s">
        <v>48</v>
      </c>
      <c r="E1970" s="1">
        <v>28409</v>
      </c>
      <c r="F1970" s="2" t="s">
        <v>27</v>
      </c>
      <c r="G1970" s="2" t="s">
        <v>28</v>
      </c>
      <c r="H1970">
        <f t="shared" ca="1" si="60"/>
        <v>41</v>
      </c>
      <c r="I1970" s="3">
        <v>6</v>
      </c>
      <c r="J1970" s="4">
        <v>5294.5682500338207</v>
      </c>
      <c r="K1970" s="5">
        <v>0.25</v>
      </c>
      <c r="L1970" s="6">
        <f t="shared" si="61"/>
        <v>1323.6420625084552</v>
      </c>
      <c r="M1970" t="s">
        <v>35</v>
      </c>
      <c r="N1970" s="6">
        <v>98.48662030875829</v>
      </c>
    </row>
    <row r="1971" spans="1:14">
      <c r="A1971">
        <v>61959</v>
      </c>
      <c r="B1971" t="s">
        <v>2993</v>
      </c>
      <c r="C1971" t="s">
        <v>2708</v>
      </c>
      <c r="D1971" t="s">
        <v>34</v>
      </c>
      <c r="E1971" s="1">
        <v>38733</v>
      </c>
      <c r="F1971" s="2" t="s">
        <v>27</v>
      </c>
      <c r="G1971" s="2" t="s">
        <v>28</v>
      </c>
      <c r="H1971">
        <f t="shared" ca="1" si="60"/>
        <v>12</v>
      </c>
      <c r="I1971" s="3">
        <v>9</v>
      </c>
      <c r="J1971" s="4">
        <v>4944.7584646776959</v>
      </c>
      <c r="K1971" s="5">
        <v>0.04</v>
      </c>
      <c r="L1971" s="6">
        <f t="shared" si="61"/>
        <v>197.79033858710784</v>
      </c>
      <c r="M1971" t="s">
        <v>35</v>
      </c>
      <c r="N1971" s="6">
        <v>157.05219267983293</v>
      </c>
    </row>
    <row r="1972" spans="1:14">
      <c r="A1972">
        <v>61960</v>
      </c>
      <c r="B1972" t="s">
        <v>2994</v>
      </c>
      <c r="C1972" t="s">
        <v>65</v>
      </c>
      <c r="D1972" t="s">
        <v>34</v>
      </c>
      <c r="E1972" s="1">
        <v>37324</v>
      </c>
      <c r="F1972" s="2" t="s">
        <v>27</v>
      </c>
      <c r="G1972" s="2" t="s">
        <v>28</v>
      </c>
      <c r="H1972">
        <f t="shared" ca="1" si="60"/>
        <v>16</v>
      </c>
      <c r="I1972" s="3">
        <v>15</v>
      </c>
      <c r="J1972" s="4">
        <v>6474.8985835114363</v>
      </c>
      <c r="K1972" s="5">
        <v>7.0000000000000007E-2</v>
      </c>
      <c r="L1972" s="6">
        <f t="shared" si="61"/>
        <v>453.24290084580059</v>
      </c>
      <c r="M1972" t="s">
        <v>35</v>
      </c>
      <c r="N1972" s="6">
        <v>191.1850740871258</v>
      </c>
    </row>
    <row r="1973" spans="1:14">
      <c r="A1973">
        <v>61961</v>
      </c>
      <c r="B1973" t="s">
        <v>2995</v>
      </c>
      <c r="C1973" t="s">
        <v>223</v>
      </c>
      <c r="D1973" t="s">
        <v>34</v>
      </c>
      <c r="E1973" s="1">
        <v>29768</v>
      </c>
      <c r="F1973" s="2" t="s">
        <v>27</v>
      </c>
      <c r="G1973" s="2" t="s">
        <v>76</v>
      </c>
      <c r="H1973">
        <f t="shared" ca="1" si="60"/>
        <v>37</v>
      </c>
      <c r="I1973" s="3">
        <v>8</v>
      </c>
      <c r="J1973" s="4">
        <v>2402.5664039219828</v>
      </c>
      <c r="K1973" s="5">
        <v>0.25</v>
      </c>
      <c r="L1973" s="6">
        <f t="shared" si="61"/>
        <v>600.6416009804957</v>
      </c>
      <c r="M1973" t="s">
        <v>35</v>
      </c>
      <c r="N1973" s="6">
        <v>319.62479950882323</v>
      </c>
    </row>
    <row r="1974" spans="1:14">
      <c r="A1974">
        <v>61962</v>
      </c>
      <c r="B1974" t="s">
        <v>2996</v>
      </c>
      <c r="C1974" t="s">
        <v>434</v>
      </c>
      <c r="D1974" t="s">
        <v>34</v>
      </c>
      <c r="E1974" s="1">
        <v>29250</v>
      </c>
      <c r="F1974" s="2" t="s">
        <v>133</v>
      </c>
      <c r="G1974" s="2" t="s">
        <v>156</v>
      </c>
      <c r="H1974">
        <f t="shared" ca="1" si="60"/>
        <v>38</v>
      </c>
      <c r="I1974" s="3">
        <v>20</v>
      </c>
      <c r="J1974" s="4">
        <v>5501.724310765906</v>
      </c>
      <c r="K1974" s="5">
        <v>0.25</v>
      </c>
      <c r="L1974" s="6">
        <f t="shared" si="61"/>
        <v>1375.4310776914765</v>
      </c>
      <c r="M1974" t="s">
        <v>35</v>
      </c>
      <c r="N1974" s="6">
        <v>194.86342509337337</v>
      </c>
    </row>
    <row r="1975" spans="1:14">
      <c r="A1975">
        <v>61963</v>
      </c>
      <c r="B1975" t="s">
        <v>2997</v>
      </c>
      <c r="C1975" t="s">
        <v>449</v>
      </c>
      <c r="D1975" t="s">
        <v>34</v>
      </c>
      <c r="E1975" s="1">
        <v>28101</v>
      </c>
      <c r="F1975" s="2" t="s">
        <v>27</v>
      </c>
      <c r="G1975" s="2" t="s">
        <v>28</v>
      </c>
      <c r="H1975">
        <f t="shared" ca="1" si="60"/>
        <v>41</v>
      </c>
      <c r="I1975" s="3">
        <v>34</v>
      </c>
      <c r="J1975" s="4">
        <v>3873.2613687899502</v>
      </c>
      <c r="K1975" s="5">
        <v>0.25</v>
      </c>
      <c r="L1975" s="6">
        <f t="shared" si="61"/>
        <v>968.31534219748755</v>
      </c>
      <c r="M1975" t="s">
        <v>35</v>
      </c>
      <c r="N1975" s="6">
        <v>81.073782562509862</v>
      </c>
    </row>
    <row r="1976" spans="1:14">
      <c r="A1976">
        <v>61964</v>
      </c>
      <c r="B1976" t="s">
        <v>2998</v>
      </c>
      <c r="C1976" t="s">
        <v>2999</v>
      </c>
      <c r="D1976" t="s">
        <v>48</v>
      </c>
      <c r="E1976" s="1">
        <v>34587</v>
      </c>
      <c r="F1976" s="2" t="s">
        <v>27</v>
      </c>
      <c r="G1976" s="2" t="s">
        <v>28</v>
      </c>
      <c r="H1976">
        <f t="shared" ca="1" si="60"/>
        <v>24</v>
      </c>
      <c r="I1976" s="3">
        <v>9</v>
      </c>
      <c r="J1976" s="4">
        <v>9622.7097844383134</v>
      </c>
      <c r="K1976" s="5">
        <v>0.12</v>
      </c>
      <c r="L1976" s="6">
        <f t="shared" si="61"/>
        <v>1154.7251741325977</v>
      </c>
      <c r="M1976" t="s">
        <v>29</v>
      </c>
      <c r="N1976" s="6">
        <v>53.877307281595243</v>
      </c>
    </row>
    <row r="1977" spans="1:14">
      <c r="A1977">
        <v>61965</v>
      </c>
      <c r="B1977" t="s">
        <v>3000</v>
      </c>
      <c r="C1977" t="s">
        <v>1955</v>
      </c>
      <c r="D1977" t="s">
        <v>48</v>
      </c>
      <c r="E1977" s="1">
        <v>33053</v>
      </c>
      <c r="F1977" s="2" t="s">
        <v>27</v>
      </c>
      <c r="G1977" s="2" t="s">
        <v>28</v>
      </c>
      <c r="H1977">
        <f t="shared" ca="1" si="60"/>
        <v>28</v>
      </c>
      <c r="I1977" s="3">
        <v>22</v>
      </c>
      <c r="J1977" s="4">
        <v>9144.8974790243519</v>
      </c>
      <c r="K1977" s="5">
        <v>0.12</v>
      </c>
      <c r="L1977" s="6">
        <f t="shared" si="61"/>
        <v>1097.3876974829222</v>
      </c>
      <c r="M1977" t="s">
        <v>29</v>
      </c>
      <c r="N1977" s="6">
        <v>40.666453164399904</v>
      </c>
    </row>
    <row r="1978" spans="1:14">
      <c r="A1978">
        <v>61966</v>
      </c>
      <c r="B1978" t="s">
        <v>3001</v>
      </c>
      <c r="C1978" t="s">
        <v>3002</v>
      </c>
      <c r="D1978" t="s">
        <v>48</v>
      </c>
      <c r="E1978" s="1">
        <v>31194</v>
      </c>
      <c r="F1978" s="2" t="s">
        <v>27</v>
      </c>
      <c r="G1978" s="2" t="s">
        <v>28</v>
      </c>
      <c r="H1978">
        <f t="shared" ca="1" si="60"/>
        <v>33</v>
      </c>
      <c r="I1978" s="3">
        <v>16</v>
      </c>
      <c r="J1978" s="4">
        <v>6672.3388127373582</v>
      </c>
      <c r="K1978" s="5">
        <v>0.15</v>
      </c>
      <c r="L1978" s="6">
        <f t="shared" si="61"/>
        <v>1000.8508219106037</v>
      </c>
      <c r="M1978" t="s">
        <v>35</v>
      </c>
      <c r="N1978" s="6">
        <v>51.117581202611817</v>
      </c>
    </row>
    <row r="1979" spans="1:14">
      <c r="A1979">
        <v>61967</v>
      </c>
      <c r="B1979" t="s">
        <v>3003</v>
      </c>
      <c r="C1979" t="s">
        <v>244</v>
      </c>
      <c r="D1979" t="s">
        <v>34</v>
      </c>
      <c r="E1979" s="1">
        <v>37505</v>
      </c>
      <c r="F1979" s="2" t="s">
        <v>27</v>
      </c>
      <c r="G1979" s="2" t="s">
        <v>28</v>
      </c>
      <c r="H1979">
        <f t="shared" ca="1" si="60"/>
        <v>16</v>
      </c>
      <c r="I1979" s="3">
        <v>13</v>
      </c>
      <c r="J1979" s="4">
        <v>6500.0303253333886</v>
      </c>
      <c r="K1979" s="5">
        <v>7.0000000000000007E-2</v>
      </c>
      <c r="L1979" s="6">
        <f t="shared" si="61"/>
        <v>455.00212277333725</v>
      </c>
      <c r="M1979" t="s">
        <v>35</v>
      </c>
      <c r="N1979" s="6">
        <v>108.68846830948264</v>
      </c>
    </row>
    <row r="1980" spans="1:14">
      <c r="A1980">
        <v>61968</v>
      </c>
      <c r="B1980" t="s">
        <v>3004</v>
      </c>
      <c r="C1980" t="s">
        <v>689</v>
      </c>
      <c r="D1980" t="s">
        <v>48</v>
      </c>
      <c r="E1980" s="1">
        <v>27792</v>
      </c>
      <c r="F1980" s="2" t="s">
        <v>27</v>
      </c>
      <c r="G1980" s="2" t="s">
        <v>28</v>
      </c>
      <c r="H1980">
        <f t="shared" ca="1" si="60"/>
        <v>42</v>
      </c>
      <c r="I1980" s="3">
        <v>28</v>
      </c>
      <c r="J1980" s="4">
        <v>5629.2071265493341</v>
      </c>
      <c r="K1980" s="5">
        <v>0.25</v>
      </c>
      <c r="L1980" s="6">
        <f t="shared" si="61"/>
        <v>1407.3017816373335</v>
      </c>
      <c r="M1980" t="s">
        <v>35</v>
      </c>
      <c r="N1980" s="6">
        <v>42.110367630875665</v>
      </c>
    </row>
    <row r="1981" spans="1:14">
      <c r="A1981">
        <v>61969</v>
      </c>
      <c r="B1981" t="s">
        <v>3005</v>
      </c>
      <c r="C1981" t="s">
        <v>3006</v>
      </c>
      <c r="D1981" t="s">
        <v>48</v>
      </c>
      <c r="E1981" s="1">
        <v>27952</v>
      </c>
      <c r="F1981" s="2" t="s">
        <v>27</v>
      </c>
      <c r="G1981" s="2" t="s">
        <v>28</v>
      </c>
      <c r="H1981">
        <f t="shared" ca="1" si="60"/>
        <v>42</v>
      </c>
      <c r="I1981" s="3">
        <v>26</v>
      </c>
      <c r="J1981" s="4">
        <v>6395.5627355242377</v>
      </c>
      <c r="K1981" s="5">
        <v>0.25</v>
      </c>
      <c r="L1981" s="6">
        <f t="shared" si="61"/>
        <v>1598.8906838810594</v>
      </c>
      <c r="M1981" t="s">
        <v>35</v>
      </c>
      <c r="N1981" s="6">
        <v>97.340592258079923</v>
      </c>
    </row>
    <row r="1982" spans="1:14">
      <c r="A1982">
        <v>61970</v>
      </c>
      <c r="B1982" t="s">
        <v>3007</v>
      </c>
      <c r="C1982" t="s">
        <v>3008</v>
      </c>
      <c r="D1982" t="s">
        <v>48</v>
      </c>
      <c r="E1982" s="1">
        <v>38430</v>
      </c>
      <c r="F1982" s="2" t="s">
        <v>27</v>
      </c>
      <c r="G1982" s="2" t="s">
        <v>42</v>
      </c>
      <c r="H1982">
        <f t="shared" ca="1" si="60"/>
        <v>13</v>
      </c>
      <c r="I1982" s="3">
        <v>20</v>
      </c>
      <c r="J1982" s="4">
        <v>5611.8945998183344</v>
      </c>
      <c r="K1982" s="5">
        <v>7.0000000000000007E-2</v>
      </c>
      <c r="L1982" s="6">
        <f t="shared" si="61"/>
        <v>392.83262198728346</v>
      </c>
      <c r="M1982" t="s">
        <v>35</v>
      </c>
      <c r="N1982" s="6">
        <v>132.52592608875921</v>
      </c>
    </row>
    <row r="1983" spans="1:14">
      <c r="A1983">
        <v>61971</v>
      </c>
      <c r="B1983" t="s">
        <v>3009</v>
      </c>
      <c r="C1983" t="s">
        <v>3010</v>
      </c>
      <c r="D1983" t="s">
        <v>48</v>
      </c>
      <c r="E1983" s="1">
        <v>38514</v>
      </c>
      <c r="F1983" s="2" t="s">
        <v>27</v>
      </c>
      <c r="G1983" s="2" t="s">
        <v>28</v>
      </c>
      <c r="H1983">
        <f t="shared" ca="1" si="60"/>
        <v>13</v>
      </c>
      <c r="I1983" s="3">
        <v>36</v>
      </c>
      <c r="J1983" s="4">
        <v>8274.802519462728</v>
      </c>
      <c r="K1983" s="5">
        <v>0.04</v>
      </c>
      <c r="L1983" s="6">
        <f t="shared" si="61"/>
        <v>330.99210077850915</v>
      </c>
      <c r="M1983" t="s">
        <v>29</v>
      </c>
      <c r="N1983" s="6">
        <v>92.894994005171029</v>
      </c>
    </row>
    <row r="1984" spans="1:14">
      <c r="A1984">
        <v>61972</v>
      </c>
      <c r="B1984" t="s">
        <v>3011</v>
      </c>
      <c r="C1984" t="s">
        <v>2718</v>
      </c>
      <c r="D1984" t="s">
        <v>34</v>
      </c>
      <c r="E1984" s="1">
        <v>30934</v>
      </c>
      <c r="F1984" s="2" t="s">
        <v>133</v>
      </c>
      <c r="G1984" s="2" t="s">
        <v>362</v>
      </c>
      <c r="H1984">
        <f t="shared" ca="1" si="60"/>
        <v>34</v>
      </c>
      <c r="I1984" s="3">
        <v>31</v>
      </c>
      <c r="J1984" s="4">
        <v>1908.282930116668</v>
      </c>
      <c r="K1984" s="5">
        <v>0.25</v>
      </c>
      <c r="L1984" s="6">
        <f t="shared" si="61"/>
        <v>477.070732529167</v>
      </c>
      <c r="M1984" t="s">
        <v>35</v>
      </c>
      <c r="N1984" s="6">
        <v>107.15675467130733</v>
      </c>
    </row>
    <row r="1985" spans="1:14">
      <c r="A1985">
        <v>61973</v>
      </c>
      <c r="B1985" t="s">
        <v>3012</v>
      </c>
      <c r="C1985" t="s">
        <v>2771</v>
      </c>
      <c r="D1985" t="s">
        <v>34</v>
      </c>
      <c r="E1985" s="1">
        <v>28881</v>
      </c>
      <c r="F1985" s="2" t="s">
        <v>27</v>
      </c>
      <c r="G1985" s="2" t="s">
        <v>28</v>
      </c>
      <c r="H1985">
        <f t="shared" ca="1" si="60"/>
        <v>39</v>
      </c>
      <c r="I1985" s="3">
        <v>30</v>
      </c>
      <c r="J1985" s="4">
        <v>5431.7520818746025</v>
      </c>
      <c r="K1985" s="5">
        <v>0.25</v>
      </c>
      <c r="L1985" s="6">
        <f t="shared" si="61"/>
        <v>1357.9380204686506</v>
      </c>
      <c r="M1985" t="s">
        <v>35</v>
      </c>
      <c r="N1985" s="6">
        <v>246.86479363856535</v>
      </c>
    </row>
    <row r="1986" spans="1:14">
      <c r="A1986">
        <v>61974</v>
      </c>
      <c r="B1986" t="s">
        <v>3013</v>
      </c>
      <c r="C1986" t="s">
        <v>31</v>
      </c>
      <c r="D1986" t="s">
        <v>34</v>
      </c>
      <c r="E1986" s="1">
        <v>35028</v>
      </c>
      <c r="F1986" s="2" t="s">
        <v>27</v>
      </c>
      <c r="G1986" s="2" t="s">
        <v>28</v>
      </c>
      <c r="H1986">
        <f t="shared" ca="1" si="60"/>
        <v>22</v>
      </c>
      <c r="I1986" s="3">
        <v>36</v>
      </c>
      <c r="J1986" s="4">
        <v>6551.653439819328</v>
      </c>
      <c r="K1986" s="5">
        <v>0.09</v>
      </c>
      <c r="L1986" s="6">
        <f t="shared" si="61"/>
        <v>589.64880958373953</v>
      </c>
      <c r="M1986" t="s">
        <v>35</v>
      </c>
      <c r="N1986" s="6">
        <v>167.02789122992527</v>
      </c>
    </row>
    <row r="1987" spans="1:14">
      <c r="A1987">
        <v>61975</v>
      </c>
      <c r="B1987" t="s">
        <v>3014</v>
      </c>
      <c r="C1987" t="s">
        <v>262</v>
      </c>
      <c r="D1987" t="s">
        <v>34</v>
      </c>
      <c r="E1987" s="1">
        <v>31162</v>
      </c>
      <c r="F1987" s="2" t="s">
        <v>27</v>
      </c>
      <c r="G1987" s="2" t="s">
        <v>28</v>
      </c>
      <c r="H1987">
        <f t="shared" ca="1" si="60"/>
        <v>33</v>
      </c>
      <c r="I1987" s="3">
        <v>7</v>
      </c>
      <c r="J1987" s="4">
        <v>8294.5182733227739</v>
      </c>
      <c r="K1987" s="5">
        <v>0.15</v>
      </c>
      <c r="L1987" s="6">
        <f t="shared" si="61"/>
        <v>1244.1777409984161</v>
      </c>
      <c r="M1987" t="s">
        <v>29</v>
      </c>
      <c r="N1987" s="6">
        <v>170.67582085640626</v>
      </c>
    </row>
    <row r="1988" spans="1:14">
      <c r="A1988">
        <v>61976</v>
      </c>
      <c r="B1988" t="s">
        <v>3015</v>
      </c>
      <c r="C1988" t="s">
        <v>69</v>
      </c>
      <c r="D1988" t="s">
        <v>34</v>
      </c>
      <c r="E1988" s="1">
        <v>30689</v>
      </c>
      <c r="F1988" s="2" t="s">
        <v>27</v>
      </c>
      <c r="G1988" s="2" t="s">
        <v>28</v>
      </c>
      <c r="H1988">
        <f t="shared" ca="1" si="60"/>
        <v>34</v>
      </c>
      <c r="I1988" s="3">
        <v>12</v>
      </c>
      <c r="J1988" s="4">
        <v>4153.9283979973352</v>
      </c>
      <c r="K1988" s="5">
        <v>0.25</v>
      </c>
      <c r="L1988" s="6">
        <f t="shared" si="61"/>
        <v>1038.4820994993338</v>
      </c>
      <c r="M1988" t="s">
        <v>35</v>
      </c>
      <c r="N1988" s="6">
        <v>114.05136496774759</v>
      </c>
    </row>
    <row r="1989" spans="1:14">
      <c r="A1989">
        <v>61977</v>
      </c>
      <c r="B1989" t="s">
        <v>3016</v>
      </c>
      <c r="C1989" t="s">
        <v>2724</v>
      </c>
      <c r="D1989" t="s">
        <v>34</v>
      </c>
      <c r="E1989" s="1">
        <v>32595</v>
      </c>
      <c r="F1989" s="2" t="s">
        <v>27</v>
      </c>
      <c r="G1989" s="2" t="s">
        <v>28</v>
      </c>
      <c r="H1989">
        <f t="shared" ca="1" si="60"/>
        <v>29</v>
      </c>
      <c r="I1989" s="3">
        <v>23</v>
      </c>
      <c r="J1989" s="4">
        <v>9599.8814401352975</v>
      </c>
      <c r="K1989" s="5">
        <v>0.15</v>
      </c>
      <c r="L1989" s="6">
        <f t="shared" si="61"/>
        <v>1439.9822160202946</v>
      </c>
      <c r="M1989" t="s">
        <v>29</v>
      </c>
      <c r="N1989" s="6">
        <v>221.9456798801688</v>
      </c>
    </row>
    <row r="1990" spans="1:14">
      <c r="A1990">
        <v>61978</v>
      </c>
      <c r="B1990" t="s">
        <v>3017</v>
      </c>
      <c r="C1990" t="s">
        <v>273</v>
      </c>
      <c r="D1990" t="s">
        <v>34</v>
      </c>
      <c r="E1990" s="1">
        <v>36790</v>
      </c>
      <c r="F1990" s="2" t="s">
        <v>27</v>
      </c>
      <c r="G1990" s="2" t="s">
        <v>76</v>
      </c>
      <c r="H1990">
        <f t="shared" ca="1" si="60"/>
        <v>18</v>
      </c>
      <c r="I1990" s="3">
        <v>18</v>
      </c>
      <c r="J1990" s="4">
        <v>6580.5242696667874</v>
      </c>
      <c r="K1990" s="5">
        <v>7.0000000000000007E-2</v>
      </c>
      <c r="L1990" s="6">
        <f t="shared" si="61"/>
        <v>460.63669887667515</v>
      </c>
      <c r="M1990" t="s">
        <v>35</v>
      </c>
      <c r="N1990" s="6">
        <v>89.42332582490873</v>
      </c>
    </row>
    <row r="1991" spans="1:14">
      <c r="A1991">
        <v>61979</v>
      </c>
      <c r="B1991" t="s">
        <v>3018</v>
      </c>
      <c r="C1991" t="s">
        <v>2726</v>
      </c>
      <c r="D1991" t="s">
        <v>34</v>
      </c>
      <c r="E1991" s="1">
        <v>29403</v>
      </c>
      <c r="F1991" s="2" t="s">
        <v>27</v>
      </c>
      <c r="G1991" s="2" t="s">
        <v>76</v>
      </c>
      <c r="H1991">
        <f t="shared" ca="1" si="60"/>
        <v>38</v>
      </c>
      <c r="I1991" s="3">
        <v>12</v>
      </c>
      <c r="J1991" s="4">
        <v>9093.23128317173</v>
      </c>
      <c r="K1991" s="5">
        <v>0.25</v>
      </c>
      <c r="L1991" s="6">
        <f t="shared" si="61"/>
        <v>2273.3078207929325</v>
      </c>
      <c r="M1991" t="s">
        <v>29</v>
      </c>
      <c r="N1991" s="6">
        <v>321.44389418927761</v>
      </c>
    </row>
    <row r="1992" spans="1:14">
      <c r="A1992">
        <v>61980</v>
      </c>
      <c r="B1992" t="s">
        <v>3019</v>
      </c>
      <c r="C1992" t="s">
        <v>3020</v>
      </c>
      <c r="D1992" t="s">
        <v>48</v>
      </c>
      <c r="E1992" s="1">
        <v>32769</v>
      </c>
      <c r="F1992" s="2" t="s">
        <v>2906</v>
      </c>
      <c r="G1992" s="2" t="s">
        <v>1987</v>
      </c>
      <c r="H1992">
        <f t="shared" ca="1" si="60"/>
        <v>29</v>
      </c>
      <c r="I1992" s="3">
        <v>32</v>
      </c>
      <c r="J1992" s="4">
        <v>3878.4464509175527</v>
      </c>
      <c r="K1992" s="5">
        <v>0.15</v>
      </c>
      <c r="L1992" s="6">
        <f t="shared" si="61"/>
        <v>581.76696763763289</v>
      </c>
      <c r="M1992" t="s">
        <v>35</v>
      </c>
      <c r="N1992" s="6">
        <v>61.254768730774963</v>
      </c>
    </row>
    <row r="1993" spans="1:14">
      <c r="A1993">
        <v>61981</v>
      </c>
      <c r="B1993" t="s">
        <v>3021</v>
      </c>
      <c r="C1993" t="s">
        <v>693</v>
      </c>
      <c r="D1993" t="s">
        <v>48</v>
      </c>
      <c r="E1993" s="1">
        <v>37660</v>
      </c>
      <c r="F1993" s="2" t="s">
        <v>27</v>
      </c>
      <c r="G1993" s="2" t="s">
        <v>28</v>
      </c>
      <c r="H1993">
        <f t="shared" ca="1" si="60"/>
        <v>15</v>
      </c>
      <c r="I1993" s="3">
        <v>38</v>
      </c>
      <c r="J1993" s="4">
        <v>3842.3568671623702</v>
      </c>
      <c r="K1993" s="5">
        <v>7.0000000000000007E-2</v>
      </c>
      <c r="L1993" s="6">
        <f t="shared" si="61"/>
        <v>268.96498070136596</v>
      </c>
      <c r="M1993" t="s">
        <v>35</v>
      </c>
      <c r="N1993" s="6">
        <v>119.05747353178253</v>
      </c>
    </row>
    <row r="1994" spans="1:14">
      <c r="A1994">
        <v>61982</v>
      </c>
      <c r="B1994" t="s">
        <v>3022</v>
      </c>
      <c r="C1994" t="s">
        <v>2734</v>
      </c>
      <c r="D1994" t="s">
        <v>34</v>
      </c>
      <c r="E1994" s="1">
        <v>29143</v>
      </c>
      <c r="F1994" s="2" t="s">
        <v>27</v>
      </c>
      <c r="G1994" s="2" t="s">
        <v>28</v>
      </c>
      <c r="H1994">
        <f t="shared" ca="1" si="60"/>
        <v>39</v>
      </c>
      <c r="I1994" s="3">
        <v>30</v>
      </c>
      <c r="J1994" s="4">
        <v>2887.2253719047799</v>
      </c>
      <c r="K1994" s="5">
        <v>0.25</v>
      </c>
      <c r="L1994" s="6">
        <f t="shared" si="61"/>
        <v>721.80634297619497</v>
      </c>
      <c r="M1994" t="s">
        <v>35</v>
      </c>
      <c r="N1994" s="6">
        <v>111.0749710584259</v>
      </c>
    </row>
    <row r="1995" spans="1:14">
      <c r="A1995">
        <v>61983</v>
      </c>
      <c r="B1995" t="s">
        <v>3023</v>
      </c>
      <c r="C1995" t="s">
        <v>3024</v>
      </c>
      <c r="D1995" t="s">
        <v>34</v>
      </c>
      <c r="E1995" s="1">
        <v>30292</v>
      </c>
      <c r="F1995" s="2" t="s">
        <v>27</v>
      </c>
      <c r="G1995" s="2" t="s">
        <v>260</v>
      </c>
      <c r="H1995">
        <f t="shared" ca="1" si="60"/>
        <v>35</v>
      </c>
      <c r="I1995" s="3">
        <v>9</v>
      </c>
      <c r="J1995" s="4">
        <v>1804.4405341356792</v>
      </c>
      <c r="K1995" s="5">
        <v>0.25</v>
      </c>
      <c r="L1995" s="6">
        <f t="shared" si="61"/>
        <v>451.11013353391979</v>
      </c>
      <c r="M1995" t="s">
        <v>35</v>
      </c>
      <c r="N1995" s="6">
        <v>164.61436233263083</v>
      </c>
    </row>
    <row r="1996" spans="1:14">
      <c r="A1996">
        <v>61984</v>
      </c>
      <c r="B1996" t="s">
        <v>3025</v>
      </c>
      <c r="C1996" t="s">
        <v>3026</v>
      </c>
      <c r="D1996" t="s">
        <v>48</v>
      </c>
      <c r="E1996" s="1">
        <v>39807</v>
      </c>
      <c r="F1996" s="2" t="s">
        <v>27</v>
      </c>
      <c r="G1996" s="2" t="s">
        <v>28</v>
      </c>
      <c r="H1996">
        <f t="shared" ref="H1996:H2059" ca="1" si="62">DATEDIF(E1996,TODAY(),"y")</f>
        <v>9</v>
      </c>
      <c r="I1996" s="3">
        <v>34</v>
      </c>
      <c r="J1996" s="4">
        <v>8061.9183197605144</v>
      </c>
      <c r="K1996" s="5">
        <v>0</v>
      </c>
      <c r="L1996" s="6">
        <f t="shared" ref="L1996:L2059" si="63">K1996*J1996</f>
        <v>0</v>
      </c>
      <c r="M1996" t="s">
        <v>29</v>
      </c>
      <c r="N1996" s="6">
        <v>101.0859241278774</v>
      </c>
    </row>
    <row r="1997" spans="1:14">
      <c r="A1997">
        <v>61985</v>
      </c>
      <c r="B1997" t="s">
        <v>3027</v>
      </c>
      <c r="C1997" t="s">
        <v>3028</v>
      </c>
      <c r="D1997" t="s">
        <v>48</v>
      </c>
      <c r="E1997" s="1">
        <v>35788</v>
      </c>
      <c r="F1997" s="2" t="s">
        <v>27</v>
      </c>
      <c r="G1997" s="2" t="s">
        <v>28</v>
      </c>
      <c r="H1997">
        <f t="shared" ca="1" si="62"/>
        <v>20</v>
      </c>
      <c r="I1997" s="3">
        <v>21</v>
      </c>
      <c r="J1997" s="4">
        <v>4501.7943077508826</v>
      </c>
      <c r="K1997" s="5">
        <v>0.09</v>
      </c>
      <c r="L1997" s="6">
        <f t="shared" si="63"/>
        <v>405.16148769757939</v>
      </c>
      <c r="M1997" t="s">
        <v>35</v>
      </c>
      <c r="N1997" s="6">
        <v>90.78833003605483</v>
      </c>
    </row>
    <row r="1998" spans="1:14">
      <c r="A1998">
        <v>61986</v>
      </c>
      <c r="B1998" t="s">
        <v>3029</v>
      </c>
      <c r="C1998" t="s">
        <v>1200</v>
      </c>
      <c r="D1998" t="s">
        <v>48</v>
      </c>
      <c r="E1998" s="1">
        <v>33579</v>
      </c>
      <c r="F1998" s="2" t="s">
        <v>27</v>
      </c>
      <c r="G1998" s="2" t="s">
        <v>76</v>
      </c>
      <c r="H1998">
        <f t="shared" ca="1" si="62"/>
        <v>26</v>
      </c>
      <c r="I1998" s="3">
        <v>22</v>
      </c>
      <c r="J1998" s="4">
        <v>6362.7814618555094</v>
      </c>
      <c r="K1998" s="5">
        <v>0.12</v>
      </c>
      <c r="L1998" s="6">
        <f t="shared" si="63"/>
        <v>763.53377542266105</v>
      </c>
      <c r="M1998" t="s">
        <v>35</v>
      </c>
      <c r="N1998" s="6">
        <v>63.253642273933011</v>
      </c>
    </row>
    <row r="1999" spans="1:14">
      <c r="A1999">
        <v>61987</v>
      </c>
      <c r="B1999" t="s">
        <v>3030</v>
      </c>
      <c r="C1999" t="s">
        <v>345</v>
      </c>
      <c r="D1999" t="s">
        <v>48</v>
      </c>
      <c r="E1999" s="1">
        <v>29271</v>
      </c>
      <c r="F1999" s="2" t="s">
        <v>27</v>
      </c>
      <c r="G1999" s="2" t="s">
        <v>28</v>
      </c>
      <c r="H1999">
        <f t="shared" ca="1" si="62"/>
        <v>38</v>
      </c>
      <c r="I1999" s="3">
        <v>23</v>
      </c>
      <c r="J1999" s="4">
        <v>8113.3356559626645</v>
      </c>
      <c r="K1999" s="5">
        <v>0.25</v>
      </c>
      <c r="L1999" s="6">
        <f t="shared" si="63"/>
        <v>2028.3339139906661</v>
      </c>
      <c r="M1999" t="s">
        <v>29</v>
      </c>
      <c r="N1999" s="6">
        <v>103.43840195979379</v>
      </c>
    </row>
    <row r="2000" spans="1:14">
      <c r="A2000">
        <v>61988</v>
      </c>
      <c r="B2000" t="s">
        <v>3031</v>
      </c>
      <c r="C2000" t="s">
        <v>1452</v>
      </c>
      <c r="D2000" t="s">
        <v>34</v>
      </c>
      <c r="E2000" s="1">
        <v>33832</v>
      </c>
      <c r="F2000" s="2" t="s">
        <v>27</v>
      </c>
      <c r="G2000" s="2" t="s">
        <v>28</v>
      </c>
      <c r="H2000">
        <f t="shared" ca="1" si="62"/>
        <v>26</v>
      </c>
      <c r="I2000" s="3">
        <v>11</v>
      </c>
      <c r="J2000" s="4">
        <v>4279.0848444933163</v>
      </c>
      <c r="K2000" s="5">
        <v>0.12</v>
      </c>
      <c r="L2000" s="6">
        <f t="shared" si="63"/>
        <v>513.49018133919799</v>
      </c>
      <c r="M2000" t="s">
        <v>35</v>
      </c>
      <c r="N2000" s="6">
        <v>69.023217993345298</v>
      </c>
    </row>
    <row r="2001" spans="1:14">
      <c r="A2001">
        <v>61989</v>
      </c>
      <c r="B2001" t="s">
        <v>3032</v>
      </c>
      <c r="C2001" t="s">
        <v>1855</v>
      </c>
      <c r="D2001" t="s">
        <v>34</v>
      </c>
      <c r="E2001" s="1">
        <v>27793</v>
      </c>
      <c r="F2001" s="2" t="s">
        <v>27</v>
      </c>
      <c r="G2001" s="2" t="s">
        <v>76</v>
      </c>
      <c r="H2001">
        <f t="shared" ca="1" si="62"/>
        <v>42</v>
      </c>
      <c r="I2001" s="3">
        <v>29</v>
      </c>
      <c r="J2001" s="4">
        <v>9522.5425352914954</v>
      </c>
      <c r="K2001" s="5">
        <v>0.25</v>
      </c>
      <c r="L2001" s="6">
        <f t="shared" si="63"/>
        <v>2380.6356338228738</v>
      </c>
      <c r="M2001" t="s">
        <v>29</v>
      </c>
      <c r="N2001" s="6">
        <v>217.29070170438555</v>
      </c>
    </row>
    <row r="2002" spans="1:14">
      <c r="A2002">
        <v>61990</v>
      </c>
      <c r="B2002" t="s">
        <v>3033</v>
      </c>
      <c r="C2002" t="s">
        <v>53</v>
      </c>
      <c r="D2002" t="s">
        <v>34</v>
      </c>
      <c r="E2002" s="1">
        <v>29881</v>
      </c>
      <c r="F2002" s="2" t="s">
        <v>27</v>
      </c>
      <c r="G2002" s="2" t="s">
        <v>28</v>
      </c>
      <c r="H2002">
        <f t="shared" ca="1" si="62"/>
        <v>37</v>
      </c>
      <c r="I2002" s="3">
        <v>23</v>
      </c>
      <c r="J2002" s="4">
        <v>9360.4897972897197</v>
      </c>
      <c r="K2002" s="5">
        <v>0.25</v>
      </c>
      <c r="L2002" s="6">
        <f t="shared" si="63"/>
        <v>2340.1224493224299</v>
      </c>
      <c r="M2002" t="s">
        <v>29</v>
      </c>
      <c r="N2002" s="6">
        <v>260.30159020031567</v>
      </c>
    </row>
    <row r="2003" spans="1:14">
      <c r="A2003">
        <v>61991</v>
      </c>
      <c r="B2003" t="s">
        <v>3034</v>
      </c>
      <c r="C2003" t="s">
        <v>2763</v>
      </c>
      <c r="D2003" t="s">
        <v>34</v>
      </c>
      <c r="E2003" s="1">
        <v>34776</v>
      </c>
      <c r="F2003" s="2" t="s">
        <v>27</v>
      </c>
      <c r="G2003" s="2" t="s">
        <v>28</v>
      </c>
      <c r="H2003">
        <f t="shared" ca="1" si="62"/>
        <v>23</v>
      </c>
      <c r="I2003" s="3">
        <v>32</v>
      </c>
      <c r="J2003" s="4">
        <v>9110.2266194161439</v>
      </c>
      <c r="K2003" s="5">
        <v>0.12</v>
      </c>
      <c r="L2003" s="6">
        <f t="shared" si="63"/>
        <v>1093.2271943299372</v>
      </c>
      <c r="M2003" t="s">
        <v>29</v>
      </c>
      <c r="N2003" s="6">
        <v>323.8462123428331</v>
      </c>
    </row>
    <row r="2004" spans="1:14">
      <c r="A2004">
        <v>61992</v>
      </c>
      <c r="B2004" t="s">
        <v>3035</v>
      </c>
      <c r="C2004" t="s">
        <v>3036</v>
      </c>
      <c r="D2004" t="s">
        <v>48</v>
      </c>
      <c r="E2004" s="1">
        <v>27554</v>
      </c>
      <c r="F2004" s="2" t="s">
        <v>27</v>
      </c>
      <c r="G2004" s="2" t="s">
        <v>28</v>
      </c>
      <c r="H2004">
        <f t="shared" ca="1" si="62"/>
        <v>43</v>
      </c>
      <c r="I2004" s="3">
        <v>17</v>
      </c>
      <c r="J2004" s="4">
        <v>6233.3826875675513</v>
      </c>
      <c r="K2004" s="5">
        <v>0.25</v>
      </c>
      <c r="L2004" s="6">
        <f t="shared" si="63"/>
        <v>1558.3456718918878</v>
      </c>
      <c r="M2004" t="s">
        <v>35</v>
      </c>
      <c r="N2004" s="6">
        <v>110.35553162942097</v>
      </c>
    </row>
    <row r="2005" spans="1:14">
      <c r="A2005">
        <v>61993</v>
      </c>
      <c r="B2005" t="s">
        <v>3037</v>
      </c>
      <c r="C2005" t="s">
        <v>3038</v>
      </c>
      <c r="D2005" t="s">
        <v>48</v>
      </c>
      <c r="E2005" s="1">
        <v>38741</v>
      </c>
      <c r="F2005" s="2" t="s">
        <v>133</v>
      </c>
      <c r="G2005" s="2" t="s">
        <v>156</v>
      </c>
      <c r="H2005">
        <f t="shared" ca="1" si="62"/>
        <v>12</v>
      </c>
      <c r="I2005" s="3">
        <v>24</v>
      </c>
      <c r="J2005" s="4">
        <v>2042.7423086410126</v>
      </c>
      <c r="K2005" s="5">
        <v>0.04</v>
      </c>
      <c r="L2005" s="6">
        <f t="shared" si="63"/>
        <v>81.709692345640505</v>
      </c>
      <c r="M2005" t="s">
        <v>35</v>
      </c>
      <c r="N2005" s="6">
        <v>105.327835965199</v>
      </c>
    </row>
    <row r="2006" spans="1:14">
      <c r="A2006">
        <v>61994</v>
      </c>
      <c r="B2006" t="s">
        <v>3039</v>
      </c>
      <c r="C2006" t="s">
        <v>61</v>
      </c>
      <c r="D2006" t="s">
        <v>34</v>
      </c>
      <c r="E2006" s="1">
        <v>28144</v>
      </c>
      <c r="F2006" s="2" t="s">
        <v>27</v>
      </c>
      <c r="G2006" s="2" t="s">
        <v>42</v>
      </c>
      <c r="H2006">
        <f t="shared" ca="1" si="62"/>
        <v>41</v>
      </c>
      <c r="I2006" s="3">
        <v>19</v>
      </c>
      <c r="J2006" s="4">
        <v>8587.5381797126283</v>
      </c>
      <c r="K2006" s="5">
        <v>0.25</v>
      </c>
      <c r="L2006" s="6">
        <f t="shared" si="63"/>
        <v>2146.8845449281571</v>
      </c>
      <c r="M2006" t="s">
        <v>29</v>
      </c>
      <c r="N2006" s="6">
        <v>96.169150600897808</v>
      </c>
    </row>
    <row r="2007" spans="1:14">
      <c r="A2007">
        <v>61995</v>
      </c>
      <c r="B2007" t="s">
        <v>3040</v>
      </c>
      <c r="C2007" t="s">
        <v>3041</v>
      </c>
      <c r="D2007" t="s">
        <v>48</v>
      </c>
      <c r="E2007" s="1">
        <v>37677</v>
      </c>
      <c r="F2007" s="2" t="s">
        <v>27</v>
      </c>
      <c r="G2007" s="2" t="s">
        <v>28</v>
      </c>
      <c r="H2007">
        <f t="shared" ca="1" si="62"/>
        <v>15</v>
      </c>
      <c r="I2007" s="3">
        <v>23</v>
      </c>
      <c r="J2007" s="4">
        <v>3296.0846712315888</v>
      </c>
      <c r="K2007" s="5">
        <v>7.0000000000000007E-2</v>
      </c>
      <c r="L2007" s="6">
        <f t="shared" si="63"/>
        <v>230.72592698621125</v>
      </c>
      <c r="M2007" t="s">
        <v>35</v>
      </c>
      <c r="N2007" s="6">
        <v>120.62852186143516</v>
      </c>
    </row>
    <row r="2008" spans="1:14">
      <c r="A2008">
        <v>61996</v>
      </c>
      <c r="B2008" t="s">
        <v>3042</v>
      </c>
      <c r="C2008" t="s">
        <v>2505</v>
      </c>
      <c r="D2008" t="s">
        <v>34</v>
      </c>
      <c r="E2008" s="1">
        <v>34090</v>
      </c>
      <c r="F2008" s="2" t="s">
        <v>27</v>
      </c>
      <c r="G2008" s="2" t="s">
        <v>28</v>
      </c>
      <c r="H2008">
        <f t="shared" ca="1" si="62"/>
        <v>25</v>
      </c>
      <c r="I2008" s="3">
        <v>20</v>
      </c>
      <c r="J2008" s="4">
        <v>6126.5753896059105</v>
      </c>
      <c r="K2008" s="5">
        <v>0.12</v>
      </c>
      <c r="L2008" s="6">
        <f t="shared" si="63"/>
        <v>735.18904675270926</v>
      </c>
      <c r="M2008" t="s">
        <v>35</v>
      </c>
      <c r="N2008" s="6">
        <v>298.16879762707708</v>
      </c>
    </row>
    <row r="2009" spans="1:14">
      <c r="A2009">
        <v>61997</v>
      </c>
      <c r="B2009" t="s">
        <v>3043</v>
      </c>
      <c r="C2009" t="s">
        <v>1205</v>
      </c>
      <c r="D2009" t="s">
        <v>48</v>
      </c>
      <c r="E2009" s="1">
        <v>35217</v>
      </c>
      <c r="F2009" s="2" t="s">
        <v>27</v>
      </c>
      <c r="G2009" s="2" t="s">
        <v>42</v>
      </c>
      <c r="H2009">
        <f t="shared" ca="1" si="62"/>
        <v>22</v>
      </c>
      <c r="I2009" s="3">
        <v>6</v>
      </c>
      <c r="J2009" s="4">
        <v>3064.7446435134034</v>
      </c>
      <c r="K2009" s="5">
        <v>0.09</v>
      </c>
      <c r="L2009" s="6">
        <f t="shared" si="63"/>
        <v>275.82701791620627</v>
      </c>
      <c r="M2009" t="s">
        <v>35</v>
      </c>
      <c r="N2009" s="6">
        <v>112.29435521554814</v>
      </c>
    </row>
    <row r="2010" spans="1:14">
      <c r="A2010">
        <v>61998</v>
      </c>
      <c r="B2010" t="s">
        <v>3044</v>
      </c>
      <c r="C2010" t="s">
        <v>1410</v>
      </c>
      <c r="D2010" t="s">
        <v>48</v>
      </c>
      <c r="E2010" s="1">
        <v>32594</v>
      </c>
      <c r="F2010" s="2" t="s">
        <v>133</v>
      </c>
      <c r="G2010" s="2" t="s">
        <v>156</v>
      </c>
      <c r="H2010">
        <f t="shared" ca="1" si="62"/>
        <v>29</v>
      </c>
      <c r="I2010" s="3">
        <v>17</v>
      </c>
      <c r="J2010" s="4">
        <v>2521.0408007789179</v>
      </c>
      <c r="K2010" s="5">
        <v>0.15</v>
      </c>
      <c r="L2010" s="6">
        <f t="shared" si="63"/>
        <v>378.15612011683766</v>
      </c>
      <c r="M2010" t="s">
        <v>35</v>
      </c>
      <c r="N2010" s="6">
        <v>24.227308280827621</v>
      </c>
    </row>
    <row r="2011" spans="1:14">
      <c r="A2011">
        <v>61999</v>
      </c>
      <c r="B2011" t="s">
        <v>3045</v>
      </c>
      <c r="C2011" t="s">
        <v>3046</v>
      </c>
      <c r="D2011" t="s">
        <v>48</v>
      </c>
      <c r="E2011" s="1">
        <v>38634</v>
      </c>
      <c r="F2011" s="2" t="s">
        <v>27</v>
      </c>
      <c r="G2011" s="2" t="s">
        <v>28</v>
      </c>
      <c r="H2011">
        <f t="shared" ca="1" si="62"/>
        <v>13</v>
      </c>
      <c r="I2011" s="3">
        <v>6</v>
      </c>
      <c r="J2011" s="4">
        <v>2480.0005679130591</v>
      </c>
      <c r="K2011" s="5">
        <v>0.04</v>
      </c>
      <c r="L2011" s="6">
        <f t="shared" si="63"/>
        <v>99.200022716522369</v>
      </c>
      <c r="M2011" t="s">
        <v>35</v>
      </c>
      <c r="N2011" s="6">
        <v>87.360408237639732</v>
      </c>
    </row>
    <row r="2012" spans="1:14">
      <c r="A2012">
        <v>62000</v>
      </c>
      <c r="B2012" t="s">
        <v>3047</v>
      </c>
      <c r="C2012" t="s">
        <v>2771</v>
      </c>
      <c r="D2012" t="s">
        <v>34</v>
      </c>
      <c r="E2012" s="1">
        <v>29074</v>
      </c>
      <c r="F2012" s="2" t="s">
        <v>27</v>
      </c>
      <c r="G2012" s="2" t="s">
        <v>28</v>
      </c>
      <c r="H2012">
        <f t="shared" ca="1" si="62"/>
        <v>39</v>
      </c>
      <c r="I2012" s="3">
        <v>20</v>
      </c>
      <c r="J2012" s="4">
        <v>4771.4990036153204</v>
      </c>
      <c r="K2012" s="5">
        <v>0.25</v>
      </c>
      <c r="L2012" s="6">
        <f t="shared" si="63"/>
        <v>1192.8747509038301</v>
      </c>
      <c r="M2012" t="s">
        <v>35</v>
      </c>
      <c r="N2012" s="6">
        <v>322.38512089099584</v>
      </c>
    </row>
    <row r="2013" spans="1:14">
      <c r="A2013">
        <v>62001</v>
      </c>
      <c r="B2013" t="s">
        <v>3048</v>
      </c>
      <c r="C2013" t="s">
        <v>2773</v>
      </c>
      <c r="D2013" t="s">
        <v>34</v>
      </c>
      <c r="E2013" s="1">
        <v>29696</v>
      </c>
      <c r="F2013" s="2" t="s">
        <v>27</v>
      </c>
      <c r="G2013" s="2" t="s">
        <v>28</v>
      </c>
      <c r="H2013">
        <f t="shared" ca="1" si="62"/>
        <v>37</v>
      </c>
      <c r="I2013" s="3">
        <v>13</v>
      </c>
      <c r="J2013" s="4">
        <v>5307.7501844101907</v>
      </c>
      <c r="K2013" s="5">
        <v>0.25</v>
      </c>
      <c r="L2013" s="6">
        <f t="shared" si="63"/>
        <v>1326.9375461025477</v>
      </c>
      <c r="M2013" t="s">
        <v>35</v>
      </c>
      <c r="N2013" s="6">
        <v>143.63078249544262</v>
      </c>
    </row>
    <row r="2014" spans="1:14">
      <c r="A2014">
        <v>62002</v>
      </c>
      <c r="B2014" t="s">
        <v>3049</v>
      </c>
      <c r="C2014" t="s">
        <v>1963</v>
      </c>
      <c r="D2014" t="s">
        <v>48</v>
      </c>
      <c r="E2014" s="1">
        <v>36372</v>
      </c>
      <c r="F2014" s="2" t="s">
        <v>27</v>
      </c>
      <c r="G2014" s="2" t="s">
        <v>76</v>
      </c>
      <c r="H2014">
        <f t="shared" ca="1" si="62"/>
        <v>19</v>
      </c>
      <c r="I2014" s="3">
        <v>12</v>
      </c>
      <c r="J2014" s="4">
        <v>1711.0138428727196</v>
      </c>
      <c r="K2014" s="5">
        <v>0.09</v>
      </c>
      <c r="L2014" s="6">
        <f t="shared" si="63"/>
        <v>153.99124585854474</v>
      </c>
      <c r="M2014" t="s">
        <v>35</v>
      </c>
      <c r="N2014" s="6">
        <v>20.299130414656794</v>
      </c>
    </row>
    <row r="2015" spans="1:14">
      <c r="A2015">
        <v>62003</v>
      </c>
      <c r="B2015" t="s">
        <v>3050</v>
      </c>
      <c r="C2015" t="s">
        <v>3051</v>
      </c>
      <c r="D2015" t="s">
        <v>34</v>
      </c>
      <c r="E2015" s="1">
        <v>39717</v>
      </c>
      <c r="F2015" s="2" t="s">
        <v>27</v>
      </c>
      <c r="G2015" s="2" t="s">
        <v>28</v>
      </c>
      <c r="H2015">
        <f t="shared" ca="1" si="62"/>
        <v>10</v>
      </c>
      <c r="I2015" s="3">
        <v>35</v>
      </c>
      <c r="J2015" s="4">
        <v>9634.3377230371152</v>
      </c>
      <c r="K2015" s="5">
        <v>0</v>
      </c>
      <c r="L2015" s="6">
        <f t="shared" si="63"/>
        <v>0</v>
      </c>
      <c r="M2015" t="s">
        <v>29</v>
      </c>
      <c r="N2015" s="6">
        <v>148.3173440582645</v>
      </c>
    </row>
    <row r="2016" spans="1:14">
      <c r="A2016">
        <v>62004</v>
      </c>
      <c r="B2016" t="s">
        <v>3052</v>
      </c>
      <c r="C2016" t="s">
        <v>61</v>
      </c>
      <c r="D2016" t="s">
        <v>34</v>
      </c>
      <c r="E2016" s="1">
        <v>33537</v>
      </c>
      <c r="F2016" s="2" t="s">
        <v>27</v>
      </c>
      <c r="G2016" s="2" t="s">
        <v>28</v>
      </c>
      <c r="H2016">
        <f t="shared" ca="1" si="62"/>
        <v>27</v>
      </c>
      <c r="I2016" s="3">
        <v>28</v>
      </c>
      <c r="J2016" s="4">
        <v>4343.1995382618488</v>
      </c>
      <c r="K2016" s="5">
        <v>0.12</v>
      </c>
      <c r="L2016" s="6">
        <f t="shared" si="63"/>
        <v>521.18394459142189</v>
      </c>
      <c r="M2016" t="s">
        <v>35</v>
      </c>
      <c r="N2016" s="6">
        <v>118.87518451052577</v>
      </c>
    </row>
    <row r="2017" spans="1:14">
      <c r="A2017">
        <v>62005</v>
      </c>
      <c r="B2017" t="s">
        <v>3053</v>
      </c>
      <c r="C2017" t="s">
        <v>65</v>
      </c>
      <c r="D2017" t="s">
        <v>34</v>
      </c>
      <c r="E2017" s="1">
        <v>28746</v>
      </c>
      <c r="F2017" s="2" t="s">
        <v>27</v>
      </c>
      <c r="G2017" s="2" t="s">
        <v>28</v>
      </c>
      <c r="H2017">
        <f t="shared" ca="1" si="62"/>
        <v>40</v>
      </c>
      <c r="I2017" s="3">
        <v>37</v>
      </c>
      <c r="J2017" s="4">
        <v>5159.244369382619</v>
      </c>
      <c r="K2017" s="5">
        <v>0.25</v>
      </c>
      <c r="L2017" s="6">
        <f t="shared" si="63"/>
        <v>1289.8110923456547</v>
      </c>
      <c r="M2017" t="s">
        <v>35</v>
      </c>
      <c r="N2017" s="6">
        <v>154.28390691179141</v>
      </c>
    </row>
    <row r="2018" spans="1:14">
      <c r="A2018">
        <v>62006</v>
      </c>
      <c r="B2018" t="s">
        <v>3054</v>
      </c>
      <c r="C2018" t="s">
        <v>69</v>
      </c>
      <c r="D2018" t="s">
        <v>34</v>
      </c>
      <c r="E2018" s="1">
        <v>33338</v>
      </c>
      <c r="F2018" s="2" t="s">
        <v>27</v>
      </c>
      <c r="G2018" s="2" t="s">
        <v>76</v>
      </c>
      <c r="H2018">
        <f t="shared" ca="1" si="62"/>
        <v>27</v>
      </c>
      <c r="I2018" s="3">
        <v>35</v>
      </c>
      <c r="J2018" s="4">
        <v>2158.107916885303</v>
      </c>
      <c r="K2018" s="5">
        <v>0.12</v>
      </c>
      <c r="L2018" s="6">
        <f t="shared" si="63"/>
        <v>258.97295002623633</v>
      </c>
      <c r="M2018" t="s">
        <v>35</v>
      </c>
      <c r="N2018" s="6">
        <v>209.69178643826513</v>
      </c>
    </row>
    <row r="2019" spans="1:14">
      <c r="A2019">
        <v>62007</v>
      </c>
      <c r="B2019" t="s">
        <v>3055</v>
      </c>
      <c r="C2019" t="s">
        <v>283</v>
      </c>
      <c r="D2019" t="s">
        <v>34</v>
      </c>
      <c r="E2019" s="1">
        <v>32573</v>
      </c>
      <c r="F2019" s="2" t="s">
        <v>27</v>
      </c>
      <c r="G2019" s="2" t="s">
        <v>28</v>
      </c>
      <c r="H2019">
        <f t="shared" ca="1" si="62"/>
        <v>29</v>
      </c>
      <c r="I2019" s="3">
        <v>24</v>
      </c>
      <c r="J2019" s="4">
        <v>3392.5285487294855</v>
      </c>
      <c r="K2019" s="5">
        <v>0.15</v>
      </c>
      <c r="L2019" s="6">
        <f t="shared" si="63"/>
        <v>508.87928230942282</v>
      </c>
      <c r="M2019" t="s">
        <v>35</v>
      </c>
      <c r="N2019" s="6">
        <v>333.66763046498795</v>
      </c>
    </row>
    <row r="2020" spans="1:14">
      <c r="A2020">
        <v>62008</v>
      </c>
      <c r="B2020" t="s">
        <v>3056</v>
      </c>
      <c r="C2020" t="s">
        <v>71</v>
      </c>
      <c r="D2020" t="s">
        <v>34</v>
      </c>
      <c r="E2020" s="1">
        <v>31049</v>
      </c>
      <c r="F2020" s="2" t="s">
        <v>27</v>
      </c>
      <c r="G2020" s="2" t="s">
        <v>28</v>
      </c>
      <c r="H2020">
        <f t="shared" ca="1" si="62"/>
        <v>33</v>
      </c>
      <c r="I2020" s="3">
        <v>26</v>
      </c>
      <c r="J2020" s="4">
        <v>9677.121776240383</v>
      </c>
      <c r="K2020" s="5">
        <v>0.25</v>
      </c>
      <c r="L2020" s="6">
        <f t="shared" si="63"/>
        <v>2419.2804440600958</v>
      </c>
      <c r="M2020" t="s">
        <v>29</v>
      </c>
      <c r="N2020" s="6">
        <v>184.82007745309613</v>
      </c>
    </row>
    <row r="2021" spans="1:14">
      <c r="A2021">
        <v>62009</v>
      </c>
      <c r="B2021" t="s">
        <v>3057</v>
      </c>
      <c r="C2021" t="s">
        <v>3058</v>
      </c>
      <c r="D2021" t="s">
        <v>34</v>
      </c>
      <c r="E2021" s="1">
        <v>37168</v>
      </c>
      <c r="F2021" s="2" t="s">
        <v>27</v>
      </c>
      <c r="G2021" s="2" t="s">
        <v>28</v>
      </c>
      <c r="H2021">
        <f t="shared" ca="1" si="62"/>
        <v>17</v>
      </c>
      <c r="I2021" s="3">
        <v>20</v>
      </c>
      <c r="J2021" s="4">
        <v>9830.3467206146324</v>
      </c>
      <c r="K2021" s="5">
        <v>7.0000000000000007E-2</v>
      </c>
      <c r="L2021" s="6">
        <f t="shared" si="63"/>
        <v>688.12427044302433</v>
      </c>
      <c r="M2021" t="s">
        <v>29</v>
      </c>
      <c r="N2021" s="6">
        <v>255.41760768754858</v>
      </c>
    </row>
    <row r="2022" spans="1:14">
      <c r="A2022">
        <v>62010</v>
      </c>
      <c r="B2022" t="s">
        <v>3059</v>
      </c>
      <c r="C2022" t="s">
        <v>3060</v>
      </c>
      <c r="D2022" t="s">
        <v>34</v>
      </c>
      <c r="E2022" s="1">
        <v>35825</v>
      </c>
      <c r="F2022" s="2" t="s">
        <v>27</v>
      </c>
      <c r="G2022" s="2" t="s">
        <v>28</v>
      </c>
      <c r="H2022">
        <f t="shared" ca="1" si="62"/>
        <v>20</v>
      </c>
      <c r="I2022" s="3">
        <v>22</v>
      </c>
      <c r="J2022" s="4">
        <v>8989.5132134686246</v>
      </c>
      <c r="K2022" s="5">
        <v>0.09</v>
      </c>
      <c r="L2022" s="6">
        <f t="shared" si="63"/>
        <v>809.05618921217615</v>
      </c>
      <c r="M2022" t="s">
        <v>29</v>
      </c>
      <c r="N2022" s="6">
        <v>187.24946837338916</v>
      </c>
    </row>
    <row r="2023" spans="1:14">
      <c r="A2023">
        <v>62011</v>
      </c>
      <c r="B2023" t="s">
        <v>3061</v>
      </c>
      <c r="C2023" t="s">
        <v>309</v>
      </c>
      <c r="D2023" t="s">
        <v>34</v>
      </c>
      <c r="E2023" s="1">
        <v>33710</v>
      </c>
      <c r="F2023" s="2" t="s">
        <v>133</v>
      </c>
      <c r="G2023" s="2" t="s">
        <v>156</v>
      </c>
      <c r="H2023">
        <f t="shared" ca="1" si="62"/>
        <v>26</v>
      </c>
      <c r="I2023" s="3">
        <v>8</v>
      </c>
      <c r="J2023" s="4">
        <v>2715.7249600228606</v>
      </c>
      <c r="K2023" s="5">
        <v>0.12</v>
      </c>
      <c r="L2023" s="6">
        <f t="shared" si="63"/>
        <v>325.88699520274326</v>
      </c>
      <c r="M2023" t="s">
        <v>35</v>
      </c>
      <c r="N2023" s="6">
        <v>346.64806296015547</v>
      </c>
    </row>
    <row r="2024" spans="1:14">
      <c r="A2024">
        <v>62012</v>
      </c>
      <c r="B2024" t="s">
        <v>3062</v>
      </c>
      <c r="C2024" t="s">
        <v>3063</v>
      </c>
      <c r="D2024" t="s">
        <v>48</v>
      </c>
      <c r="E2024" s="1">
        <v>37509</v>
      </c>
      <c r="F2024" s="2" t="s">
        <v>27</v>
      </c>
      <c r="G2024" s="2" t="s">
        <v>28</v>
      </c>
      <c r="H2024">
        <f t="shared" ca="1" si="62"/>
        <v>16</v>
      </c>
      <c r="I2024" s="3">
        <v>6</v>
      </c>
      <c r="J2024" s="4">
        <v>6530.4000935830418</v>
      </c>
      <c r="K2024" s="5">
        <v>7.0000000000000007E-2</v>
      </c>
      <c r="L2024" s="6">
        <f t="shared" si="63"/>
        <v>457.12800655081298</v>
      </c>
      <c r="M2024" t="s">
        <v>35</v>
      </c>
      <c r="N2024" s="6">
        <v>106.67191504678263</v>
      </c>
    </row>
    <row r="2025" spans="1:14">
      <c r="A2025">
        <v>62013</v>
      </c>
      <c r="B2025" t="s">
        <v>3064</v>
      </c>
      <c r="C2025" t="s">
        <v>318</v>
      </c>
      <c r="D2025" t="s">
        <v>34</v>
      </c>
      <c r="E2025" s="1">
        <v>39754</v>
      </c>
      <c r="F2025" s="2" t="s">
        <v>27</v>
      </c>
      <c r="G2025" s="2" t="s">
        <v>28</v>
      </c>
      <c r="H2025">
        <f t="shared" ca="1" si="62"/>
        <v>9</v>
      </c>
      <c r="I2025" s="3">
        <v>21</v>
      </c>
      <c r="J2025" s="4">
        <v>7670.0087014825558</v>
      </c>
      <c r="K2025" s="5">
        <v>0</v>
      </c>
      <c r="L2025" s="6">
        <f t="shared" si="63"/>
        <v>0</v>
      </c>
      <c r="M2025" t="s">
        <v>35</v>
      </c>
      <c r="N2025" s="6">
        <v>91.986734480609414</v>
      </c>
    </row>
    <row r="2026" spans="1:14">
      <c r="A2026">
        <v>62014</v>
      </c>
      <c r="B2026" t="s">
        <v>3065</v>
      </c>
      <c r="C2026" t="s">
        <v>1967</v>
      </c>
      <c r="D2026" t="s">
        <v>48</v>
      </c>
      <c r="E2026" s="1">
        <v>33117</v>
      </c>
      <c r="F2026" s="2" t="s">
        <v>27</v>
      </c>
      <c r="G2026" s="2" t="s">
        <v>28</v>
      </c>
      <c r="H2026">
        <f t="shared" ca="1" si="62"/>
        <v>28</v>
      </c>
      <c r="I2026" s="3">
        <v>19</v>
      </c>
      <c r="J2026" s="4">
        <v>2012.4837988420788</v>
      </c>
      <c r="K2026" s="5">
        <v>0.12</v>
      </c>
      <c r="L2026" s="6">
        <f t="shared" si="63"/>
        <v>241.49805586104947</v>
      </c>
      <c r="M2026" t="s">
        <v>35</v>
      </c>
      <c r="N2026" s="6">
        <v>124.86211802891711</v>
      </c>
    </row>
    <row r="2027" spans="1:14">
      <c r="A2027">
        <v>62015</v>
      </c>
      <c r="B2027" t="s">
        <v>3066</v>
      </c>
      <c r="C2027" t="s">
        <v>347</v>
      </c>
      <c r="D2027" t="s">
        <v>48</v>
      </c>
      <c r="E2027" s="1">
        <v>30656</v>
      </c>
      <c r="F2027" s="2" t="s">
        <v>27</v>
      </c>
      <c r="G2027" s="2" t="s">
        <v>28</v>
      </c>
      <c r="H2027">
        <f t="shared" ca="1" si="62"/>
        <v>34</v>
      </c>
      <c r="I2027" s="3">
        <v>32</v>
      </c>
      <c r="J2027" s="4">
        <v>5524.3556110351155</v>
      </c>
      <c r="K2027" s="5">
        <v>0.25</v>
      </c>
      <c r="L2027" s="6">
        <f t="shared" si="63"/>
        <v>1381.0889027587789</v>
      </c>
      <c r="M2027" t="s">
        <v>35</v>
      </c>
      <c r="N2027" s="6">
        <v>37.059584636148166</v>
      </c>
    </row>
    <row r="2028" spans="1:14">
      <c r="A2028">
        <v>62016</v>
      </c>
      <c r="B2028" t="s">
        <v>3067</v>
      </c>
      <c r="C2028" t="s">
        <v>3068</v>
      </c>
      <c r="D2028" t="s">
        <v>34</v>
      </c>
      <c r="E2028" s="1">
        <v>27876</v>
      </c>
      <c r="F2028" s="2" t="s">
        <v>27</v>
      </c>
      <c r="G2028" s="2" t="s">
        <v>28</v>
      </c>
      <c r="H2028">
        <f t="shared" ca="1" si="62"/>
        <v>42</v>
      </c>
      <c r="I2028" s="3">
        <v>11</v>
      </c>
      <c r="J2028" s="4">
        <v>4399.1910760609444</v>
      </c>
      <c r="K2028" s="5">
        <v>0.25</v>
      </c>
      <c r="L2028" s="6">
        <f t="shared" si="63"/>
        <v>1099.7977690152361</v>
      </c>
      <c r="M2028" t="s">
        <v>35</v>
      </c>
      <c r="N2028" s="6">
        <v>118.44606650019465</v>
      </c>
    </row>
    <row r="2029" spans="1:14">
      <c r="A2029">
        <v>62017</v>
      </c>
      <c r="B2029" t="s">
        <v>3069</v>
      </c>
      <c r="C2029" t="s">
        <v>3070</v>
      </c>
      <c r="D2029" t="s">
        <v>34</v>
      </c>
      <c r="E2029" s="1">
        <v>40115</v>
      </c>
      <c r="F2029" s="2" t="s">
        <v>27</v>
      </c>
      <c r="G2029" s="2" t="s">
        <v>28</v>
      </c>
      <c r="H2029">
        <f t="shared" ca="1" si="62"/>
        <v>8</v>
      </c>
      <c r="I2029" s="3">
        <v>38</v>
      </c>
      <c r="J2029" s="4">
        <v>5535.7027973294862</v>
      </c>
      <c r="K2029" s="5">
        <v>0</v>
      </c>
      <c r="L2029" s="6">
        <f t="shared" si="63"/>
        <v>0</v>
      </c>
      <c r="M2029" t="s">
        <v>35</v>
      </c>
      <c r="N2029" s="6">
        <v>124.3584446112327</v>
      </c>
    </row>
    <row r="2030" spans="1:14">
      <c r="A2030">
        <v>62018</v>
      </c>
      <c r="B2030" t="s">
        <v>3071</v>
      </c>
      <c r="C2030" t="s">
        <v>3072</v>
      </c>
      <c r="D2030" t="s">
        <v>48</v>
      </c>
      <c r="E2030" s="1">
        <v>38136</v>
      </c>
      <c r="F2030" s="2" t="s">
        <v>27</v>
      </c>
      <c r="G2030" s="2" t="s">
        <v>28</v>
      </c>
      <c r="H2030">
        <f t="shared" ca="1" si="62"/>
        <v>14</v>
      </c>
      <c r="I2030" s="3">
        <v>38</v>
      </c>
      <c r="J2030" s="4">
        <v>9295.5164414726314</v>
      </c>
      <c r="K2030" s="5">
        <v>7.0000000000000007E-2</v>
      </c>
      <c r="L2030" s="6">
        <f t="shared" si="63"/>
        <v>650.68615090308424</v>
      </c>
      <c r="M2030" t="s">
        <v>29</v>
      </c>
      <c r="N2030" s="6">
        <v>54.434965162777544</v>
      </c>
    </row>
    <row r="2031" spans="1:14">
      <c r="A2031">
        <v>62019</v>
      </c>
      <c r="B2031" t="s">
        <v>3073</v>
      </c>
      <c r="C2031" t="s">
        <v>326</v>
      </c>
      <c r="D2031" t="s">
        <v>34</v>
      </c>
      <c r="E2031" s="1">
        <v>39685</v>
      </c>
      <c r="F2031" s="2" t="s">
        <v>27</v>
      </c>
      <c r="G2031" s="2" t="s">
        <v>28</v>
      </c>
      <c r="H2031">
        <f t="shared" ca="1" si="62"/>
        <v>10</v>
      </c>
      <c r="I2031" s="3">
        <v>29</v>
      </c>
      <c r="J2031" s="4">
        <v>8490.2450561940641</v>
      </c>
      <c r="K2031" s="5">
        <v>0</v>
      </c>
      <c r="L2031" s="6">
        <f t="shared" si="63"/>
        <v>0</v>
      </c>
      <c r="M2031" t="s">
        <v>29</v>
      </c>
      <c r="N2031" s="6">
        <v>244.59023946492664</v>
      </c>
    </row>
    <row r="2032" spans="1:14">
      <c r="A2032">
        <v>62020</v>
      </c>
      <c r="B2032" t="s">
        <v>3074</v>
      </c>
      <c r="C2032" t="s">
        <v>351</v>
      </c>
      <c r="D2032" t="s">
        <v>48</v>
      </c>
      <c r="E2032" s="1">
        <v>32409</v>
      </c>
      <c r="F2032" s="2" t="s">
        <v>27</v>
      </c>
      <c r="G2032" s="2" t="s">
        <v>28</v>
      </c>
      <c r="H2032">
        <f t="shared" ca="1" si="62"/>
        <v>30</v>
      </c>
      <c r="I2032" s="3">
        <v>15</v>
      </c>
      <c r="J2032" s="4">
        <v>3337.2575795356956</v>
      </c>
      <c r="K2032" s="5">
        <v>0.15</v>
      </c>
      <c r="L2032" s="6">
        <f t="shared" si="63"/>
        <v>500.58863693035431</v>
      </c>
      <c r="M2032" t="s">
        <v>35</v>
      </c>
      <c r="N2032" s="6">
        <v>47.623309507542658</v>
      </c>
    </row>
    <row r="2033" spans="1:14">
      <c r="A2033">
        <v>62021</v>
      </c>
      <c r="B2033" t="s">
        <v>3075</v>
      </c>
      <c r="C2033" t="s">
        <v>368</v>
      </c>
      <c r="D2033" t="s">
        <v>34</v>
      </c>
      <c r="E2033" s="1">
        <v>33303</v>
      </c>
      <c r="F2033" s="2" t="s">
        <v>27</v>
      </c>
      <c r="G2033" s="2" t="s">
        <v>28</v>
      </c>
      <c r="H2033">
        <f t="shared" ca="1" si="62"/>
        <v>27</v>
      </c>
      <c r="I2033" s="3">
        <v>20</v>
      </c>
      <c r="J2033" s="4">
        <v>5133.5879186914062</v>
      </c>
      <c r="K2033" s="5">
        <v>0.12</v>
      </c>
      <c r="L2033" s="6">
        <f t="shared" si="63"/>
        <v>616.03055024296873</v>
      </c>
      <c r="M2033" t="s">
        <v>35</v>
      </c>
      <c r="N2033" s="6">
        <v>324.84656610549916</v>
      </c>
    </row>
    <row r="2034" spans="1:14">
      <c r="A2034">
        <v>62022</v>
      </c>
      <c r="B2034" t="s">
        <v>3076</v>
      </c>
      <c r="C2034" t="s">
        <v>3077</v>
      </c>
      <c r="D2034" t="s">
        <v>48</v>
      </c>
      <c r="E2034" s="1">
        <v>36580</v>
      </c>
      <c r="F2034" s="2" t="s">
        <v>27</v>
      </c>
      <c r="G2034" s="2" t="s">
        <v>28</v>
      </c>
      <c r="H2034">
        <f t="shared" ca="1" si="62"/>
        <v>18</v>
      </c>
      <c r="I2034" s="3">
        <v>26</v>
      </c>
      <c r="J2034" s="4">
        <v>6997.9720169350121</v>
      </c>
      <c r="K2034" s="5">
        <v>0.09</v>
      </c>
      <c r="L2034" s="6">
        <f t="shared" si="63"/>
        <v>629.81748152415105</v>
      </c>
      <c r="M2034" t="s">
        <v>35</v>
      </c>
      <c r="N2034" s="6">
        <v>30.00895315738773</v>
      </c>
    </row>
    <row r="2035" spans="1:14">
      <c r="A2035">
        <v>62023</v>
      </c>
      <c r="B2035" t="s">
        <v>3078</v>
      </c>
      <c r="C2035" t="s">
        <v>1413</v>
      </c>
      <c r="D2035" t="s">
        <v>48</v>
      </c>
      <c r="E2035" s="1">
        <v>34351</v>
      </c>
      <c r="F2035" s="2" t="s">
        <v>27</v>
      </c>
      <c r="G2035" s="2" t="s">
        <v>159</v>
      </c>
      <c r="H2035">
        <f t="shared" ca="1" si="62"/>
        <v>24</v>
      </c>
      <c r="I2035" s="3">
        <v>29</v>
      </c>
      <c r="J2035" s="4">
        <v>9468.797003004107</v>
      </c>
      <c r="K2035" s="5">
        <v>0.12</v>
      </c>
      <c r="L2035" s="6">
        <f t="shared" si="63"/>
        <v>1136.2556403604929</v>
      </c>
      <c r="M2035" t="s">
        <v>29</v>
      </c>
      <c r="N2035" s="6">
        <v>91.972789759790402</v>
      </c>
    </row>
    <row r="2036" spans="1:14">
      <c r="A2036">
        <v>62024</v>
      </c>
      <c r="B2036" t="s">
        <v>3079</v>
      </c>
      <c r="C2036" t="s">
        <v>1417</v>
      </c>
      <c r="D2036" t="s">
        <v>48</v>
      </c>
      <c r="E2036" s="1">
        <v>28390</v>
      </c>
      <c r="F2036" s="2" t="s">
        <v>27</v>
      </c>
      <c r="G2036" s="2" t="s">
        <v>28</v>
      </c>
      <c r="H2036">
        <f t="shared" ca="1" si="62"/>
        <v>41</v>
      </c>
      <c r="I2036" s="3">
        <v>38</v>
      </c>
      <c r="J2036" s="4">
        <v>7700.558614940589</v>
      </c>
      <c r="K2036" s="5">
        <v>0.25</v>
      </c>
      <c r="L2036" s="6">
        <f t="shared" si="63"/>
        <v>1925.1396537351472</v>
      </c>
      <c r="M2036" t="s">
        <v>35</v>
      </c>
      <c r="N2036" s="6">
        <v>112.68456619080166</v>
      </c>
    </row>
    <row r="2037" spans="1:14">
      <c r="A2037">
        <v>62025</v>
      </c>
      <c r="B2037" t="s">
        <v>3080</v>
      </c>
      <c r="C2037" t="s">
        <v>3081</v>
      </c>
      <c r="D2037" t="s">
        <v>34</v>
      </c>
      <c r="E2037" s="1">
        <v>34787</v>
      </c>
      <c r="F2037" s="2" t="s">
        <v>27</v>
      </c>
      <c r="G2037" s="2" t="s">
        <v>28</v>
      </c>
      <c r="H2037">
        <f t="shared" ca="1" si="62"/>
        <v>23</v>
      </c>
      <c r="I2037" s="3">
        <v>34</v>
      </c>
      <c r="J2037" s="4">
        <v>8459.584812963476</v>
      </c>
      <c r="K2037" s="5">
        <v>0.12</v>
      </c>
      <c r="L2037" s="6">
        <f t="shared" si="63"/>
        <v>1015.1501775556171</v>
      </c>
      <c r="M2037" t="s">
        <v>29</v>
      </c>
      <c r="N2037" s="6">
        <v>278.47119492337526</v>
      </c>
    </row>
    <row r="2038" spans="1:14">
      <c r="A2038">
        <v>62026</v>
      </c>
      <c r="B2038" t="s">
        <v>3082</v>
      </c>
      <c r="C2038" t="s">
        <v>1210</v>
      </c>
      <c r="D2038" t="s">
        <v>48</v>
      </c>
      <c r="E2038" s="1">
        <v>36940</v>
      </c>
      <c r="F2038" s="2" t="s">
        <v>27</v>
      </c>
      <c r="G2038" s="2" t="s">
        <v>28</v>
      </c>
      <c r="H2038">
        <f t="shared" ca="1" si="62"/>
        <v>17</v>
      </c>
      <c r="I2038" s="3">
        <v>20</v>
      </c>
      <c r="J2038" s="4">
        <v>3220.7100800707731</v>
      </c>
      <c r="K2038" s="5">
        <v>7.0000000000000007E-2</v>
      </c>
      <c r="L2038" s="6">
        <f t="shared" si="63"/>
        <v>225.44970560495415</v>
      </c>
      <c r="M2038" t="s">
        <v>35</v>
      </c>
      <c r="N2038" s="6">
        <v>74.470791078500511</v>
      </c>
    </row>
    <row r="2039" spans="1:14">
      <c r="A2039">
        <v>62027</v>
      </c>
      <c r="B2039" t="s">
        <v>3083</v>
      </c>
      <c r="C2039" t="s">
        <v>3084</v>
      </c>
      <c r="D2039" t="s">
        <v>48</v>
      </c>
      <c r="E2039" s="1">
        <v>31940</v>
      </c>
      <c r="F2039" s="2" t="s">
        <v>27</v>
      </c>
      <c r="G2039" s="2" t="s">
        <v>260</v>
      </c>
      <c r="H2039">
        <f t="shared" ca="1" si="62"/>
        <v>31</v>
      </c>
      <c r="I2039" s="3">
        <v>14</v>
      </c>
      <c r="J2039" s="4">
        <v>8413.43753266774</v>
      </c>
      <c r="K2039" s="5">
        <v>0.15</v>
      </c>
      <c r="L2039" s="6">
        <f t="shared" si="63"/>
        <v>1262.015629900161</v>
      </c>
      <c r="M2039" t="s">
        <v>29</v>
      </c>
      <c r="N2039" s="6">
        <v>56.048037574934234</v>
      </c>
    </row>
    <row r="2040" spans="1:14">
      <c r="A2040">
        <v>62028</v>
      </c>
      <c r="B2040" t="s">
        <v>3085</v>
      </c>
      <c r="C2040" t="s">
        <v>394</v>
      </c>
      <c r="D2040" t="s">
        <v>34</v>
      </c>
      <c r="E2040" s="1">
        <v>32929</v>
      </c>
      <c r="F2040" s="2" t="s">
        <v>27</v>
      </c>
      <c r="G2040" s="2" t="s">
        <v>28</v>
      </c>
      <c r="H2040">
        <f t="shared" ca="1" si="62"/>
        <v>28</v>
      </c>
      <c r="I2040" s="3">
        <v>36</v>
      </c>
      <c r="J2040" s="4">
        <v>8155.2037845161594</v>
      </c>
      <c r="K2040" s="5">
        <v>0.15</v>
      </c>
      <c r="L2040" s="6">
        <f t="shared" si="63"/>
        <v>1223.280567677424</v>
      </c>
      <c r="M2040" t="s">
        <v>29</v>
      </c>
      <c r="N2040" s="6">
        <v>140.1394350800787</v>
      </c>
    </row>
    <row r="2041" spans="1:14">
      <c r="A2041">
        <v>62029</v>
      </c>
      <c r="B2041" t="s">
        <v>3086</v>
      </c>
      <c r="C2041" t="s">
        <v>3087</v>
      </c>
      <c r="D2041" t="s">
        <v>48</v>
      </c>
      <c r="E2041" s="1">
        <v>27448</v>
      </c>
      <c r="F2041" s="2" t="s">
        <v>27</v>
      </c>
      <c r="G2041" s="2" t="s">
        <v>28</v>
      </c>
      <c r="H2041">
        <f t="shared" ca="1" si="62"/>
        <v>43</v>
      </c>
      <c r="I2041" s="3">
        <v>38</v>
      </c>
      <c r="J2041" s="4">
        <v>4382.6577270033149</v>
      </c>
      <c r="K2041" s="5">
        <v>0.25</v>
      </c>
      <c r="L2041" s="6">
        <f t="shared" si="63"/>
        <v>1095.6644317508287</v>
      </c>
      <c r="M2041" t="s">
        <v>35</v>
      </c>
      <c r="N2041" s="6">
        <v>42.531906665763181</v>
      </c>
    </row>
    <row r="2042" spans="1:14">
      <c r="A2042">
        <v>62030</v>
      </c>
      <c r="B2042" t="s">
        <v>3088</v>
      </c>
      <c r="C2042" t="s">
        <v>3089</v>
      </c>
      <c r="D2042" t="s">
        <v>48</v>
      </c>
      <c r="E2042" s="1">
        <v>33136</v>
      </c>
      <c r="F2042" s="2" t="s">
        <v>133</v>
      </c>
      <c r="G2042" s="2" t="s">
        <v>156</v>
      </c>
      <c r="H2042">
        <f t="shared" ca="1" si="62"/>
        <v>28</v>
      </c>
      <c r="I2042" s="3">
        <v>11</v>
      </c>
      <c r="J2042" s="4">
        <v>4609.8494436440596</v>
      </c>
      <c r="K2042" s="5">
        <v>0.12</v>
      </c>
      <c r="L2042" s="6">
        <f t="shared" si="63"/>
        <v>553.18193323728713</v>
      </c>
      <c r="M2042" t="s">
        <v>35</v>
      </c>
      <c r="N2042" s="6">
        <v>125.75524219171585</v>
      </c>
    </row>
    <row r="2043" spans="1:14">
      <c r="A2043">
        <v>62031</v>
      </c>
      <c r="B2043" t="s">
        <v>3090</v>
      </c>
      <c r="C2043" t="s">
        <v>98</v>
      </c>
      <c r="D2043" t="s">
        <v>34</v>
      </c>
      <c r="E2043" s="1">
        <v>37646</v>
      </c>
      <c r="F2043" s="2" t="s">
        <v>27</v>
      </c>
      <c r="G2043" s="2" t="s">
        <v>28</v>
      </c>
      <c r="H2043">
        <f t="shared" ca="1" si="62"/>
        <v>15</v>
      </c>
      <c r="I2043" s="3">
        <v>17</v>
      </c>
      <c r="J2043" s="4">
        <v>3710.4643976752727</v>
      </c>
      <c r="K2043" s="5">
        <v>7.0000000000000007E-2</v>
      </c>
      <c r="L2043" s="6">
        <f t="shared" si="63"/>
        <v>259.73250783726911</v>
      </c>
      <c r="M2043" t="s">
        <v>35</v>
      </c>
      <c r="N2043" s="6">
        <v>331.72065419982437</v>
      </c>
    </row>
    <row r="2044" spans="1:14">
      <c r="A2044">
        <v>62032</v>
      </c>
      <c r="B2044" t="s">
        <v>3091</v>
      </c>
      <c r="C2044" t="s">
        <v>1420</v>
      </c>
      <c r="D2044" t="s">
        <v>48</v>
      </c>
      <c r="E2044" s="1">
        <v>37958</v>
      </c>
      <c r="F2044" s="2" t="s">
        <v>27</v>
      </c>
      <c r="G2044" s="2" t="s">
        <v>42</v>
      </c>
      <c r="H2044">
        <f t="shared" ca="1" si="62"/>
        <v>14</v>
      </c>
      <c r="I2044" s="3">
        <v>24</v>
      </c>
      <c r="J2044" s="4">
        <v>7499.6317731613881</v>
      </c>
      <c r="K2044" s="5">
        <v>7.0000000000000007E-2</v>
      </c>
      <c r="L2044" s="6">
        <f t="shared" si="63"/>
        <v>524.9742241212972</v>
      </c>
      <c r="M2044" t="s">
        <v>35</v>
      </c>
      <c r="N2044" s="6">
        <v>20.625072992887777</v>
      </c>
    </row>
    <row r="2045" spans="1:14">
      <c r="A2045">
        <v>62033</v>
      </c>
      <c r="B2045" t="s">
        <v>3092</v>
      </c>
      <c r="C2045" t="s">
        <v>3093</v>
      </c>
      <c r="D2045" t="s">
        <v>48</v>
      </c>
      <c r="E2045" s="1">
        <v>35518</v>
      </c>
      <c r="F2045" s="2" t="s">
        <v>27</v>
      </c>
      <c r="G2045" s="2" t="s">
        <v>42</v>
      </c>
      <c r="H2045">
        <f t="shared" ca="1" si="62"/>
        <v>21</v>
      </c>
      <c r="I2045" s="3">
        <v>7</v>
      </c>
      <c r="J2045" s="4">
        <v>6955.5118169969264</v>
      </c>
      <c r="K2045" s="5">
        <v>0.09</v>
      </c>
      <c r="L2045" s="6">
        <f t="shared" si="63"/>
        <v>625.9960635297233</v>
      </c>
      <c r="M2045" t="s">
        <v>35</v>
      </c>
      <c r="N2045" s="6">
        <v>91.452865302590908</v>
      </c>
    </row>
    <row r="2046" spans="1:14">
      <c r="A2046">
        <v>62034</v>
      </c>
      <c r="B2046" t="s">
        <v>3094</v>
      </c>
      <c r="C2046" t="s">
        <v>400</v>
      </c>
      <c r="D2046" t="s">
        <v>34</v>
      </c>
      <c r="E2046" s="1">
        <v>36261</v>
      </c>
      <c r="F2046" s="2" t="s">
        <v>127</v>
      </c>
      <c r="G2046" s="2" t="s">
        <v>128</v>
      </c>
      <c r="H2046">
        <f t="shared" ca="1" si="62"/>
        <v>19</v>
      </c>
      <c r="I2046" s="3">
        <v>8</v>
      </c>
      <c r="J2046" s="4">
        <v>4224.4716152336869</v>
      </c>
      <c r="K2046" s="5">
        <v>0.09</v>
      </c>
      <c r="L2046" s="6">
        <f t="shared" si="63"/>
        <v>380.20244537103179</v>
      </c>
      <c r="M2046" t="s">
        <v>35</v>
      </c>
      <c r="N2046" s="6">
        <v>171.31991486561424</v>
      </c>
    </row>
    <row r="2047" spans="1:14">
      <c r="A2047">
        <v>62035</v>
      </c>
      <c r="B2047" t="s">
        <v>3095</v>
      </c>
      <c r="C2047" t="s">
        <v>3096</v>
      </c>
      <c r="D2047" t="s">
        <v>48</v>
      </c>
      <c r="E2047" s="1">
        <v>31453</v>
      </c>
      <c r="F2047" s="2" t="s">
        <v>27</v>
      </c>
      <c r="G2047" s="2" t="s">
        <v>28</v>
      </c>
      <c r="H2047">
        <f t="shared" ca="1" si="62"/>
        <v>32</v>
      </c>
      <c r="I2047" s="3">
        <v>15</v>
      </c>
      <c r="J2047" s="4">
        <v>7928.8360139970055</v>
      </c>
      <c r="K2047" s="5">
        <v>0.15</v>
      </c>
      <c r="L2047" s="6">
        <f t="shared" si="63"/>
        <v>1189.3254020995507</v>
      </c>
      <c r="M2047" t="s">
        <v>35</v>
      </c>
      <c r="N2047" s="6">
        <v>84.15673685873324</v>
      </c>
    </row>
    <row r="2048" spans="1:14">
      <c r="A2048">
        <v>62036</v>
      </c>
      <c r="B2048" t="s">
        <v>3097</v>
      </c>
      <c r="C2048" t="s">
        <v>3098</v>
      </c>
      <c r="D2048" t="s">
        <v>48</v>
      </c>
      <c r="E2048" s="1">
        <v>30556</v>
      </c>
      <c r="F2048" s="2" t="s">
        <v>27</v>
      </c>
      <c r="G2048" s="2" t="s">
        <v>28</v>
      </c>
      <c r="H2048">
        <f t="shared" ca="1" si="62"/>
        <v>35</v>
      </c>
      <c r="I2048" s="3">
        <v>23</v>
      </c>
      <c r="J2048" s="4">
        <v>5979.7585188084304</v>
      </c>
      <c r="K2048" s="5">
        <v>0.25</v>
      </c>
      <c r="L2048" s="6">
        <f t="shared" si="63"/>
        <v>1494.9396297021076</v>
      </c>
      <c r="M2048" t="s">
        <v>35</v>
      </c>
      <c r="N2048" s="6">
        <v>65.322161695651573</v>
      </c>
    </row>
    <row r="2049" spans="1:14">
      <c r="A2049">
        <v>62037</v>
      </c>
      <c r="B2049" t="s">
        <v>3099</v>
      </c>
      <c r="C2049" t="s">
        <v>402</v>
      </c>
      <c r="D2049" t="s">
        <v>34</v>
      </c>
      <c r="E2049" s="1">
        <v>37803</v>
      </c>
      <c r="F2049" s="2" t="s">
        <v>27</v>
      </c>
      <c r="G2049" s="2" t="s">
        <v>28</v>
      </c>
      <c r="H2049">
        <f t="shared" ca="1" si="62"/>
        <v>15</v>
      </c>
      <c r="I2049" s="3">
        <v>20</v>
      </c>
      <c r="J2049" s="4">
        <v>2547.2223953035864</v>
      </c>
      <c r="K2049" s="5">
        <v>7.0000000000000007E-2</v>
      </c>
      <c r="L2049" s="6">
        <f t="shared" si="63"/>
        <v>178.30556767125105</v>
      </c>
      <c r="M2049" t="s">
        <v>35</v>
      </c>
      <c r="N2049" s="6">
        <v>237.40800749484316</v>
      </c>
    </row>
    <row r="2050" spans="1:14">
      <c r="A2050">
        <v>62038</v>
      </c>
      <c r="B2050" t="s">
        <v>3100</v>
      </c>
      <c r="C2050" t="s">
        <v>2464</v>
      </c>
      <c r="D2050" t="s">
        <v>48</v>
      </c>
      <c r="E2050" s="1">
        <v>37915</v>
      </c>
      <c r="F2050" s="2" t="s">
        <v>27</v>
      </c>
      <c r="G2050" s="2" t="s">
        <v>28</v>
      </c>
      <c r="H2050">
        <f t="shared" ca="1" si="62"/>
        <v>15</v>
      </c>
      <c r="I2050" s="3">
        <v>28</v>
      </c>
      <c r="J2050" s="4">
        <v>9653.5590914629411</v>
      </c>
      <c r="K2050" s="5">
        <v>7.0000000000000007E-2</v>
      </c>
      <c r="L2050" s="6">
        <f t="shared" si="63"/>
        <v>675.74913640240595</v>
      </c>
      <c r="M2050" t="s">
        <v>29</v>
      </c>
      <c r="N2050" s="6">
        <v>60.679746044048372</v>
      </c>
    </row>
    <row r="2051" spans="1:14">
      <c r="A2051">
        <v>62039</v>
      </c>
      <c r="B2051" t="s">
        <v>3101</v>
      </c>
      <c r="C2051" t="s">
        <v>3102</v>
      </c>
      <c r="D2051" t="s">
        <v>34</v>
      </c>
      <c r="E2051" s="1">
        <v>35713</v>
      </c>
      <c r="F2051" s="2" t="s">
        <v>27</v>
      </c>
      <c r="G2051" s="2" t="s">
        <v>28</v>
      </c>
      <c r="H2051">
        <f t="shared" ca="1" si="62"/>
        <v>21</v>
      </c>
      <c r="I2051" s="3">
        <v>9</v>
      </c>
      <c r="J2051" s="4">
        <v>1773.8626687667697</v>
      </c>
      <c r="K2051" s="5">
        <v>0.09</v>
      </c>
      <c r="L2051" s="6">
        <f t="shared" si="63"/>
        <v>159.64764018900928</v>
      </c>
      <c r="M2051" t="s">
        <v>35</v>
      </c>
      <c r="N2051" s="6">
        <v>245.74905747542891</v>
      </c>
    </row>
    <row r="2052" spans="1:14">
      <c r="A2052">
        <v>62040</v>
      </c>
      <c r="B2052" t="s">
        <v>3103</v>
      </c>
      <c r="C2052" t="s">
        <v>416</v>
      </c>
      <c r="D2052" t="s">
        <v>34</v>
      </c>
      <c r="E2052" s="1">
        <v>34943</v>
      </c>
      <c r="F2052" s="2" t="s">
        <v>27</v>
      </c>
      <c r="G2052" s="2" t="s">
        <v>28</v>
      </c>
      <c r="H2052">
        <f t="shared" ca="1" si="62"/>
        <v>23</v>
      </c>
      <c r="I2052" s="3">
        <v>21</v>
      </c>
      <c r="J2052" s="4">
        <v>8209.4939442361447</v>
      </c>
      <c r="K2052" s="5">
        <v>0.09</v>
      </c>
      <c r="L2052" s="6">
        <f t="shared" si="63"/>
        <v>738.85445498125296</v>
      </c>
      <c r="M2052" t="s">
        <v>29</v>
      </c>
      <c r="N2052" s="6">
        <v>173.96726798274852</v>
      </c>
    </row>
    <row r="2053" spans="1:14">
      <c r="A2053">
        <v>62041</v>
      </c>
      <c r="B2053" t="s">
        <v>3104</v>
      </c>
      <c r="C2053" t="s">
        <v>3105</v>
      </c>
      <c r="D2053" t="s">
        <v>48</v>
      </c>
      <c r="E2053" s="1">
        <v>27681</v>
      </c>
      <c r="F2053" s="2" t="s">
        <v>27</v>
      </c>
      <c r="G2053" s="2" t="s">
        <v>42</v>
      </c>
      <c r="H2053">
        <f t="shared" ca="1" si="62"/>
        <v>43</v>
      </c>
      <c r="I2053" s="3">
        <v>12</v>
      </c>
      <c r="J2053" s="4">
        <v>9020.6403575387722</v>
      </c>
      <c r="K2053" s="5">
        <v>0.25</v>
      </c>
      <c r="L2053" s="6">
        <f t="shared" si="63"/>
        <v>2255.160089384693</v>
      </c>
      <c r="M2053" t="s">
        <v>29</v>
      </c>
      <c r="N2053" s="6">
        <v>138.82104400071864</v>
      </c>
    </row>
    <row r="2054" spans="1:14">
      <c r="A2054">
        <v>62042</v>
      </c>
      <c r="B2054" t="s">
        <v>3106</v>
      </c>
      <c r="C2054" t="s">
        <v>3107</v>
      </c>
      <c r="D2054" t="s">
        <v>34</v>
      </c>
      <c r="E2054" s="1">
        <v>35407</v>
      </c>
      <c r="F2054" s="2" t="s">
        <v>27</v>
      </c>
      <c r="G2054" s="2" t="s">
        <v>28</v>
      </c>
      <c r="H2054">
        <f t="shared" ca="1" si="62"/>
        <v>21</v>
      </c>
      <c r="I2054" s="3">
        <v>19</v>
      </c>
      <c r="J2054" s="4">
        <v>9050.5388912867165</v>
      </c>
      <c r="K2054" s="5">
        <v>0.09</v>
      </c>
      <c r="L2054" s="6">
        <f t="shared" si="63"/>
        <v>814.54850021580444</v>
      </c>
      <c r="M2054" t="s">
        <v>29</v>
      </c>
      <c r="N2054" s="6">
        <v>305.29815033495623</v>
      </c>
    </row>
    <row r="2055" spans="1:14">
      <c r="A2055">
        <v>62043</v>
      </c>
      <c r="B2055" t="s">
        <v>3108</v>
      </c>
      <c r="C2055" t="s">
        <v>3109</v>
      </c>
      <c r="D2055" t="s">
        <v>48</v>
      </c>
      <c r="E2055" s="1">
        <v>35291</v>
      </c>
      <c r="F2055" s="2" t="s">
        <v>27</v>
      </c>
      <c r="G2055" s="2" t="s">
        <v>42</v>
      </c>
      <c r="H2055">
        <f t="shared" ca="1" si="62"/>
        <v>22</v>
      </c>
      <c r="I2055" s="3">
        <v>30</v>
      </c>
      <c r="J2055" s="4">
        <v>5655.5723170963765</v>
      </c>
      <c r="K2055" s="5">
        <v>0.09</v>
      </c>
      <c r="L2055" s="6">
        <f t="shared" si="63"/>
        <v>509.00150853867387</v>
      </c>
      <c r="M2055" t="s">
        <v>35</v>
      </c>
      <c r="N2055" s="6">
        <v>68.711049985636095</v>
      </c>
    </row>
    <row r="2056" spans="1:14">
      <c r="A2056">
        <v>62044</v>
      </c>
      <c r="B2056" t="s">
        <v>3110</v>
      </c>
      <c r="C2056" t="s">
        <v>1135</v>
      </c>
      <c r="D2056" t="s">
        <v>34</v>
      </c>
      <c r="E2056" s="1">
        <v>30894</v>
      </c>
      <c r="F2056" s="2" t="s">
        <v>27</v>
      </c>
      <c r="G2056" s="2" t="s">
        <v>28</v>
      </c>
      <c r="H2056">
        <f t="shared" ca="1" si="62"/>
        <v>34</v>
      </c>
      <c r="I2056" s="3">
        <v>10</v>
      </c>
      <c r="J2056" s="4">
        <v>8317.7708075604842</v>
      </c>
      <c r="K2056" s="5">
        <v>0.25</v>
      </c>
      <c r="L2056" s="6">
        <f t="shared" si="63"/>
        <v>2079.442701890121</v>
      </c>
      <c r="M2056" t="s">
        <v>29</v>
      </c>
      <c r="N2056" s="6">
        <v>207.65782850410847</v>
      </c>
    </row>
    <row r="2057" spans="1:14">
      <c r="A2057">
        <v>62045</v>
      </c>
      <c r="B2057" t="s">
        <v>3111</v>
      </c>
      <c r="C2057" t="s">
        <v>418</v>
      </c>
      <c r="D2057" t="s">
        <v>34</v>
      </c>
      <c r="E2057" s="1">
        <v>33475</v>
      </c>
      <c r="F2057" s="2" t="s">
        <v>27</v>
      </c>
      <c r="G2057" s="2" t="s">
        <v>28</v>
      </c>
      <c r="H2057">
        <f t="shared" ca="1" si="62"/>
        <v>27</v>
      </c>
      <c r="I2057" s="3">
        <v>23</v>
      </c>
      <c r="J2057" s="4">
        <v>6661.5754171024109</v>
      </c>
      <c r="K2057" s="5">
        <v>0.12</v>
      </c>
      <c r="L2057" s="6">
        <f t="shared" si="63"/>
        <v>799.38905005228924</v>
      </c>
      <c r="M2057" t="s">
        <v>35</v>
      </c>
      <c r="N2057" s="6">
        <v>335.09813139731455</v>
      </c>
    </row>
    <row r="2058" spans="1:14">
      <c r="A2058">
        <v>62046</v>
      </c>
      <c r="B2058" t="s">
        <v>3112</v>
      </c>
      <c r="C2058" t="s">
        <v>3113</v>
      </c>
      <c r="D2058" t="s">
        <v>48</v>
      </c>
      <c r="E2058" s="1">
        <v>36915</v>
      </c>
      <c r="F2058" s="2" t="s">
        <v>27</v>
      </c>
      <c r="G2058" s="2" t="s">
        <v>28</v>
      </c>
      <c r="H2058">
        <f t="shared" ca="1" si="62"/>
        <v>17</v>
      </c>
      <c r="I2058" s="3">
        <v>9</v>
      </c>
      <c r="J2058" s="4">
        <v>5715.7762477492324</v>
      </c>
      <c r="K2058" s="5">
        <v>7.0000000000000007E-2</v>
      </c>
      <c r="L2058" s="6">
        <f t="shared" si="63"/>
        <v>400.10433734244629</v>
      </c>
      <c r="M2058" t="s">
        <v>35</v>
      </c>
      <c r="N2058" s="6">
        <v>63.793837875647164</v>
      </c>
    </row>
    <row r="2059" spans="1:14">
      <c r="A2059">
        <v>62047</v>
      </c>
      <c r="B2059" t="s">
        <v>3114</v>
      </c>
      <c r="C2059" t="s">
        <v>1175</v>
      </c>
      <c r="D2059" t="s">
        <v>34</v>
      </c>
      <c r="E2059" s="1">
        <v>34771</v>
      </c>
      <c r="F2059" s="2" t="s">
        <v>27</v>
      </c>
      <c r="G2059" s="2" t="s">
        <v>28</v>
      </c>
      <c r="H2059">
        <f t="shared" ca="1" si="62"/>
        <v>23</v>
      </c>
      <c r="I2059" s="3">
        <v>26</v>
      </c>
      <c r="J2059" s="4">
        <v>5476.4271401188562</v>
      </c>
      <c r="K2059" s="5">
        <v>0.12</v>
      </c>
      <c r="L2059" s="6">
        <f t="shared" si="63"/>
        <v>657.17125681426273</v>
      </c>
      <c r="M2059" t="s">
        <v>35</v>
      </c>
      <c r="N2059" s="6">
        <v>97.089165472466476</v>
      </c>
    </row>
    <row r="2060" spans="1:14">
      <c r="A2060">
        <v>62048</v>
      </c>
      <c r="B2060" t="s">
        <v>3115</v>
      </c>
      <c r="C2060" t="s">
        <v>2470</v>
      </c>
      <c r="D2060" t="s">
        <v>48</v>
      </c>
      <c r="E2060" s="1">
        <v>28044</v>
      </c>
      <c r="F2060" s="2" t="s">
        <v>27</v>
      </c>
      <c r="G2060" s="2" t="s">
        <v>28</v>
      </c>
      <c r="H2060">
        <f t="shared" ref="H2060:H2123" ca="1" si="64">DATEDIF(E2060,TODAY(),"y")</f>
        <v>42</v>
      </c>
      <c r="I2060" s="3">
        <v>8</v>
      </c>
      <c r="J2060" s="4">
        <v>5066.0452554518779</v>
      </c>
      <c r="K2060" s="5">
        <v>0.25</v>
      </c>
      <c r="L2060" s="6">
        <f t="shared" ref="L2060:L2123" si="65">K2060*J2060</f>
        <v>1266.5113138629695</v>
      </c>
      <c r="M2060" t="s">
        <v>35</v>
      </c>
      <c r="N2060" s="6">
        <v>87.093627709488814</v>
      </c>
    </row>
    <row r="2061" spans="1:14">
      <c r="A2061">
        <v>62049</v>
      </c>
      <c r="B2061" t="s">
        <v>3116</v>
      </c>
      <c r="C2061" t="s">
        <v>3117</v>
      </c>
      <c r="D2061" t="s">
        <v>48</v>
      </c>
      <c r="E2061" s="1">
        <v>33842</v>
      </c>
      <c r="F2061" s="2" t="s">
        <v>27</v>
      </c>
      <c r="G2061" s="2" t="s">
        <v>28</v>
      </c>
      <c r="H2061">
        <f t="shared" ca="1" si="64"/>
        <v>26</v>
      </c>
      <c r="I2061" s="3">
        <v>23</v>
      </c>
      <c r="J2061" s="4">
        <v>3867.3616981117407</v>
      </c>
      <c r="K2061" s="5">
        <v>0.12</v>
      </c>
      <c r="L2061" s="6">
        <f t="shared" si="65"/>
        <v>464.08340377340886</v>
      </c>
      <c r="M2061" t="s">
        <v>35</v>
      </c>
      <c r="N2061" s="6">
        <v>32.107102490578306</v>
      </c>
    </row>
    <row r="2062" spans="1:14">
      <c r="A2062">
        <v>62050</v>
      </c>
      <c r="B2062" t="s">
        <v>3118</v>
      </c>
      <c r="C2062" t="s">
        <v>422</v>
      </c>
      <c r="D2062" t="s">
        <v>34</v>
      </c>
      <c r="E2062" s="1">
        <v>30205</v>
      </c>
      <c r="F2062" s="2" t="s">
        <v>27</v>
      </c>
      <c r="G2062" s="2" t="s">
        <v>28</v>
      </c>
      <c r="H2062">
        <f t="shared" ca="1" si="64"/>
        <v>36</v>
      </c>
      <c r="I2062" s="3">
        <v>11</v>
      </c>
      <c r="J2062" s="4">
        <v>2654.6085697529593</v>
      </c>
      <c r="K2062" s="5">
        <v>0.25</v>
      </c>
      <c r="L2062" s="6">
        <f t="shared" si="65"/>
        <v>663.65214243823982</v>
      </c>
      <c r="M2062" t="s">
        <v>35</v>
      </c>
      <c r="N2062" s="6">
        <v>272.21554781655874</v>
      </c>
    </row>
    <row r="2063" spans="1:14">
      <c r="A2063">
        <v>62051</v>
      </c>
      <c r="B2063" t="s">
        <v>3119</v>
      </c>
      <c r="C2063" t="s">
        <v>432</v>
      </c>
      <c r="D2063" t="s">
        <v>34</v>
      </c>
      <c r="E2063" s="1">
        <v>30738</v>
      </c>
      <c r="F2063" s="2" t="s">
        <v>133</v>
      </c>
      <c r="G2063" s="2" t="s">
        <v>156</v>
      </c>
      <c r="H2063">
        <f t="shared" ca="1" si="64"/>
        <v>34</v>
      </c>
      <c r="I2063" s="3">
        <v>9</v>
      </c>
      <c r="J2063" s="4">
        <v>8862.2704963290962</v>
      </c>
      <c r="K2063" s="5">
        <v>0.25</v>
      </c>
      <c r="L2063" s="6">
        <f t="shared" si="65"/>
        <v>2215.5676240822741</v>
      </c>
      <c r="M2063" t="s">
        <v>29</v>
      </c>
      <c r="N2063" s="6">
        <v>349.20851831107689</v>
      </c>
    </row>
    <row r="2064" spans="1:14">
      <c r="A2064">
        <v>62052</v>
      </c>
      <c r="B2064" t="s">
        <v>3120</v>
      </c>
      <c r="C2064" t="s">
        <v>434</v>
      </c>
      <c r="D2064" t="s">
        <v>34</v>
      </c>
      <c r="E2064" s="1">
        <v>30598</v>
      </c>
      <c r="F2064" s="2" t="s">
        <v>133</v>
      </c>
      <c r="G2064" s="2" t="s">
        <v>933</v>
      </c>
      <c r="H2064">
        <f t="shared" ca="1" si="64"/>
        <v>35</v>
      </c>
      <c r="I2064" s="3">
        <v>23</v>
      </c>
      <c r="J2064" s="4">
        <v>9892.2036479877042</v>
      </c>
      <c r="K2064" s="5">
        <v>0.25</v>
      </c>
      <c r="L2064" s="6">
        <f t="shared" si="65"/>
        <v>2473.0509119969261</v>
      </c>
      <c r="M2064" t="s">
        <v>29</v>
      </c>
      <c r="N2064" s="6">
        <v>282.04608959088335</v>
      </c>
    </row>
    <row r="2065" spans="1:14">
      <c r="A2065">
        <v>62053</v>
      </c>
      <c r="B2065" t="s">
        <v>3121</v>
      </c>
      <c r="C2065" t="s">
        <v>108</v>
      </c>
      <c r="D2065" t="s">
        <v>34</v>
      </c>
      <c r="E2065" s="1">
        <v>32605</v>
      </c>
      <c r="F2065" s="2" t="s">
        <v>27</v>
      </c>
      <c r="G2065" s="2" t="s">
        <v>28</v>
      </c>
      <c r="H2065">
        <f t="shared" ca="1" si="64"/>
        <v>29</v>
      </c>
      <c r="I2065" s="3">
        <v>19</v>
      </c>
      <c r="J2065" s="4">
        <v>3349.456971170197</v>
      </c>
      <c r="K2065" s="5">
        <v>0.15</v>
      </c>
      <c r="L2065" s="6">
        <f t="shared" si="65"/>
        <v>502.41854567552951</v>
      </c>
      <c r="M2065" t="s">
        <v>35</v>
      </c>
      <c r="N2065" s="6">
        <v>265.57348143053406</v>
      </c>
    </row>
    <row r="2066" spans="1:14">
      <c r="A2066">
        <v>62054</v>
      </c>
      <c r="B2066" t="s">
        <v>3122</v>
      </c>
      <c r="C2066" t="s">
        <v>110</v>
      </c>
      <c r="D2066" t="s">
        <v>34</v>
      </c>
      <c r="E2066" s="1">
        <v>39019</v>
      </c>
      <c r="F2066" s="2" t="s">
        <v>27</v>
      </c>
      <c r="G2066" s="2" t="s">
        <v>28</v>
      </c>
      <c r="H2066">
        <f t="shared" ca="1" si="64"/>
        <v>11</v>
      </c>
      <c r="I2066" s="3">
        <v>14</v>
      </c>
      <c r="J2066" s="4">
        <v>2002.1471197878138</v>
      </c>
      <c r="K2066" s="5">
        <v>0.04</v>
      </c>
      <c r="L2066" s="6">
        <f t="shared" si="65"/>
        <v>80.085884791512555</v>
      </c>
      <c r="M2066" t="s">
        <v>35</v>
      </c>
      <c r="N2066" s="6">
        <v>109.8832664093636</v>
      </c>
    </row>
    <row r="2067" spans="1:14">
      <c r="A2067">
        <v>62055</v>
      </c>
      <c r="B2067" t="s">
        <v>3123</v>
      </c>
      <c r="C2067" t="s">
        <v>858</v>
      </c>
      <c r="D2067" t="s">
        <v>48</v>
      </c>
      <c r="E2067" s="1">
        <v>29768</v>
      </c>
      <c r="F2067" s="2" t="s">
        <v>27</v>
      </c>
      <c r="G2067" s="2" t="s">
        <v>28</v>
      </c>
      <c r="H2067">
        <f t="shared" ca="1" si="64"/>
        <v>37</v>
      </c>
      <c r="I2067" s="3">
        <v>33</v>
      </c>
      <c r="J2067" s="4">
        <v>7008.4820868453735</v>
      </c>
      <c r="K2067" s="5">
        <v>0.25</v>
      </c>
      <c r="L2067" s="6">
        <f t="shared" si="65"/>
        <v>1752.1205217113434</v>
      </c>
      <c r="M2067" t="s">
        <v>35</v>
      </c>
      <c r="N2067" s="6">
        <v>49.380880165574226</v>
      </c>
    </row>
    <row r="2068" spans="1:14">
      <c r="A2068">
        <v>62056</v>
      </c>
      <c r="B2068" t="s">
        <v>3124</v>
      </c>
      <c r="C2068" t="s">
        <v>44</v>
      </c>
      <c r="D2068" t="s">
        <v>34</v>
      </c>
      <c r="E2068" s="1">
        <v>38090</v>
      </c>
      <c r="F2068" s="2" t="s">
        <v>27</v>
      </c>
      <c r="G2068" s="2" t="s">
        <v>28</v>
      </c>
      <c r="H2068">
        <f t="shared" ca="1" si="64"/>
        <v>14</v>
      </c>
      <c r="I2068" s="3">
        <v>17</v>
      </c>
      <c r="J2068" s="4">
        <v>9086.8624924346677</v>
      </c>
      <c r="K2068" s="5">
        <v>7.0000000000000007E-2</v>
      </c>
      <c r="L2068" s="6">
        <f t="shared" si="65"/>
        <v>636.08037447042682</v>
      </c>
      <c r="M2068" t="s">
        <v>29</v>
      </c>
      <c r="N2068" s="6">
        <v>128.96266378424662</v>
      </c>
    </row>
    <row r="2069" spans="1:14">
      <c r="A2069">
        <v>62057</v>
      </c>
      <c r="B2069" t="s">
        <v>3125</v>
      </c>
      <c r="C2069" t="s">
        <v>1212</v>
      </c>
      <c r="D2069" t="s">
        <v>48</v>
      </c>
      <c r="E2069" s="1">
        <v>31842</v>
      </c>
      <c r="F2069" s="2" t="s">
        <v>127</v>
      </c>
      <c r="G2069" s="2" t="s">
        <v>128</v>
      </c>
      <c r="H2069">
        <f t="shared" ca="1" si="64"/>
        <v>31</v>
      </c>
      <c r="I2069" s="3">
        <v>16</v>
      </c>
      <c r="J2069" s="4">
        <v>3368.3042310008173</v>
      </c>
      <c r="K2069" s="5">
        <v>0.15</v>
      </c>
      <c r="L2069" s="6">
        <f t="shared" si="65"/>
        <v>505.24563465012255</v>
      </c>
      <c r="M2069" t="s">
        <v>35</v>
      </c>
      <c r="N2069" s="6">
        <v>20.411977768502112</v>
      </c>
    </row>
    <row r="2070" spans="1:14">
      <c r="A2070">
        <v>62058</v>
      </c>
      <c r="B2070" t="s">
        <v>3126</v>
      </c>
      <c r="C2070" t="s">
        <v>359</v>
      </c>
      <c r="D2070" t="s">
        <v>48</v>
      </c>
      <c r="E2070" s="1">
        <v>29863</v>
      </c>
      <c r="F2070" s="2" t="s">
        <v>27</v>
      </c>
      <c r="G2070" s="2" t="s">
        <v>28</v>
      </c>
      <c r="H2070">
        <f t="shared" ca="1" si="64"/>
        <v>37</v>
      </c>
      <c r="I2070" s="3">
        <v>34</v>
      </c>
      <c r="J2070" s="4">
        <v>3225.8136595168662</v>
      </c>
      <c r="K2070" s="5">
        <v>0.25</v>
      </c>
      <c r="L2070" s="6">
        <f t="shared" si="65"/>
        <v>806.45341487921655</v>
      </c>
      <c r="M2070" t="s">
        <v>35</v>
      </c>
      <c r="N2070" s="6">
        <v>96.586253610182581</v>
      </c>
    </row>
    <row r="2071" spans="1:14">
      <c r="A2071">
        <v>62059</v>
      </c>
      <c r="B2071" t="s">
        <v>3127</v>
      </c>
      <c r="C2071" t="s">
        <v>3128</v>
      </c>
      <c r="D2071" t="s">
        <v>34</v>
      </c>
      <c r="E2071" s="1">
        <v>28137</v>
      </c>
      <c r="F2071" s="2" t="s">
        <v>27</v>
      </c>
      <c r="G2071" s="2" t="s">
        <v>28</v>
      </c>
      <c r="H2071">
        <f t="shared" ca="1" si="64"/>
        <v>41</v>
      </c>
      <c r="I2071" s="3">
        <v>28</v>
      </c>
      <c r="J2071" s="4">
        <v>2094.6085051922678</v>
      </c>
      <c r="K2071" s="5">
        <v>0.25</v>
      </c>
      <c r="L2071" s="6">
        <f t="shared" si="65"/>
        <v>523.65212629806695</v>
      </c>
      <c r="M2071" t="s">
        <v>35</v>
      </c>
      <c r="N2071" s="6">
        <v>340.72965331732729</v>
      </c>
    </row>
    <row r="2072" spans="1:14">
      <c r="A2072">
        <v>62060</v>
      </c>
      <c r="B2072" t="s">
        <v>3129</v>
      </c>
      <c r="C2072" t="s">
        <v>2531</v>
      </c>
      <c r="D2072" t="s">
        <v>48</v>
      </c>
      <c r="E2072" s="1">
        <v>27797</v>
      </c>
      <c r="F2072" s="2" t="s">
        <v>27</v>
      </c>
      <c r="G2072" s="2" t="s">
        <v>76</v>
      </c>
      <c r="H2072">
        <f t="shared" ca="1" si="64"/>
        <v>42</v>
      </c>
      <c r="I2072" s="3">
        <v>14</v>
      </c>
      <c r="J2072" s="4">
        <v>3648.2284544793611</v>
      </c>
      <c r="K2072" s="5">
        <v>0.25</v>
      </c>
      <c r="L2072" s="6">
        <f t="shared" si="65"/>
        <v>912.05711361984027</v>
      </c>
      <c r="M2072" t="s">
        <v>35</v>
      </c>
      <c r="N2072" s="6">
        <v>136.92351576197368</v>
      </c>
    </row>
    <row r="2073" spans="1:14">
      <c r="A2073">
        <v>62061</v>
      </c>
      <c r="B2073" t="s">
        <v>3130</v>
      </c>
      <c r="C2073" t="s">
        <v>3131</v>
      </c>
      <c r="D2073" t="s">
        <v>48</v>
      </c>
      <c r="E2073" s="1">
        <v>39454</v>
      </c>
      <c r="F2073" s="2" t="s">
        <v>27</v>
      </c>
      <c r="G2073" s="2" t="s">
        <v>28</v>
      </c>
      <c r="H2073">
        <f t="shared" ca="1" si="64"/>
        <v>10</v>
      </c>
      <c r="I2073" s="3">
        <v>8</v>
      </c>
      <c r="J2073" s="4">
        <v>5043.4688043207061</v>
      </c>
      <c r="K2073" s="5">
        <v>0.04</v>
      </c>
      <c r="L2073" s="6">
        <f t="shared" si="65"/>
        <v>201.73875217282824</v>
      </c>
      <c r="M2073" t="s">
        <v>35</v>
      </c>
      <c r="N2073" s="6">
        <v>133.59347130494444</v>
      </c>
    </row>
    <row r="2074" spans="1:14">
      <c r="A2074">
        <v>62062</v>
      </c>
      <c r="B2074" t="s">
        <v>3132</v>
      </c>
      <c r="C2074" t="s">
        <v>130</v>
      </c>
      <c r="D2074" t="s">
        <v>34</v>
      </c>
      <c r="E2074" s="1">
        <v>30802</v>
      </c>
      <c r="F2074" s="2" t="s">
        <v>27</v>
      </c>
      <c r="G2074" s="2" t="s">
        <v>260</v>
      </c>
      <c r="H2074">
        <f t="shared" ca="1" si="64"/>
        <v>34</v>
      </c>
      <c r="I2074" s="3">
        <v>14</v>
      </c>
      <c r="J2074" s="4">
        <v>1626.8042185176648</v>
      </c>
      <c r="K2074" s="5">
        <v>0.25</v>
      </c>
      <c r="L2074" s="6">
        <f t="shared" si="65"/>
        <v>406.70105462941621</v>
      </c>
      <c r="M2074" t="s">
        <v>35</v>
      </c>
      <c r="N2074" s="6">
        <v>195.64634722233575</v>
      </c>
    </row>
    <row r="2075" spans="1:14">
      <c r="A2075">
        <v>62063</v>
      </c>
      <c r="B2075" t="s">
        <v>3133</v>
      </c>
      <c r="C2075" t="s">
        <v>1214</v>
      </c>
      <c r="D2075" t="s">
        <v>48</v>
      </c>
      <c r="E2075" s="1">
        <v>28220</v>
      </c>
      <c r="F2075" s="2" t="s">
        <v>27</v>
      </c>
      <c r="G2075" s="2" t="s">
        <v>28</v>
      </c>
      <c r="H2075">
        <f t="shared" ca="1" si="64"/>
        <v>41</v>
      </c>
      <c r="I2075" s="3">
        <v>19</v>
      </c>
      <c r="J2075" s="4">
        <v>2094.9026422227598</v>
      </c>
      <c r="K2075" s="5">
        <v>0.25</v>
      </c>
      <c r="L2075" s="6">
        <f t="shared" si="65"/>
        <v>523.72566055568996</v>
      </c>
      <c r="M2075" t="s">
        <v>35</v>
      </c>
      <c r="N2075" s="6">
        <v>62.24804861769092</v>
      </c>
    </row>
    <row r="2076" spans="1:14">
      <c r="A2076">
        <v>62064</v>
      </c>
      <c r="B2076" t="s">
        <v>3134</v>
      </c>
      <c r="C2076" t="s">
        <v>364</v>
      </c>
      <c r="D2076" t="s">
        <v>48</v>
      </c>
      <c r="E2076" s="1">
        <v>35587</v>
      </c>
      <c r="F2076" s="2" t="s">
        <v>27</v>
      </c>
      <c r="G2076" s="2" t="s">
        <v>28</v>
      </c>
      <c r="H2076">
        <f t="shared" ca="1" si="64"/>
        <v>21</v>
      </c>
      <c r="I2076" s="3">
        <v>38</v>
      </c>
      <c r="J2076" s="4">
        <v>4301.8654969274139</v>
      </c>
      <c r="K2076" s="5">
        <v>0.09</v>
      </c>
      <c r="L2076" s="6">
        <f t="shared" si="65"/>
        <v>387.16789472346721</v>
      </c>
      <c r="M2076" t="s">
        <v>35</v>
      </c>
      <c r="N2076" s="6">
        <v>71.982199942073819</v>
      </c>
    </row>
    <row r="2077" spans="1:14">
      <c r="A2077">
        <v>62065</v>
      </c>
      <c r="B2077" t="s">
        <v>3135</v>
      </c>
      <c r="C2077" t="s">
        <v>756</v>
      </c>
      <c r="D2077" t="s">
        <v>34</v>
      </c>
      <c r="E2077" s="1">
        <v>39980</v>
      </c>
      <c r="F2077" s="2" t="s">
        <v>27</v>
      </c>
      <c r="G2077" s="2" t="s">
        <v>28</v>
      </c>
      <c r="H2077">
        <f t="shared" ca="1" si="64"/>
        <v>9</v>
      </c>
      <c r="I2077" s="3">
        <v>31</v>
      </c>
      <c r="J2077" s="4">
        <v>4963.649680985096</v>
      </c>
      <c r="K2077" s="5">
        <v>0</v>
      </c>
      <c r="L2077" s="6">
        <f t="shared" si="65"/>
        <v>0</v>
      </c>
      <c r="M2077" t="s">
        <v>35</v>
      </c>
      <c r="N2077" s="6">
        <v>270.84053341362892</v>
      </c>
    </row>
    <row r="2078" spans="1:14">
      <c r="A2078">
        <v>62066</v>
      </c>
      <c r="B2078" t="s">
        <v>3136</v>
      </c>
      <c r="C2078" t="s">
        <v>138</v>
      </c>
      <c r="D2078" t="s">
        <v>34</v>
      </c>
      <c r="E2078" s="1">
        <v>28966</v>
      </c>
      <c r="F2078" s="2" t="s">
        <v>27</v>
      </c>
      <c r="G2078" s="2" t="s">
        <v>28</v>
      </c>
      <c r="H2078">
        <f t="shared" ca="1" si="64"/>
        <v>39</v>
      </c>
      <c r="I2078" s="3">
        <v>15</v>
      </c>
      <c r="J2078" s="4">
        <v>5171.4567703866896</v>
      </c>
      <c r="K2078" s="5">
        <v>0.25</v>
      </c>
      <c r="L2078" s="6">
        <f t="shared" si="65"/>
        <v>1292.8641925966724</v>
      </c>
      <c r="M2078" t="s">
        <v>35</v>
      </c>
      <c r="N2078" s="6">
        <v>279.84038535374253</v>
      </c>
    </row>
    <row r="2079" spans="1:14">
      <c r="A2079">
        <v>62067</v>
      </c>
      <c r="B2079" t="s">
        <v>3137</v>
      </c>
      <c r="C2079" t="s">
        <v>3138</v>
      </c>
      <c r="D2079" t="s">
        <v>48</v>
      </c>
      <c r="E2079" s="1">
        <v>32438</v>
      </c>
      <c r="F2079" s="2" t="s">
        <v>27</v>
      </c>
      <c r="G2079" s="2" t="s">
        <v>28</v>
      </c>
      <c r="H2079">
        <f t="shared" ca="1" si="64"/>
        <v>30</v>
      </c>
      <c r="I2079" s="3">
        <v>21</v>
      </c>
      <c r="J2079" s="4">
        <v>7111.3685268268637</v>
      </c>
      <c r="K2079" s="5">
        <v>0.15</v>
      </c>
      <c r="L2079" s="6">
        <f t="shared" si="65"/>
        <v>1066.7052790240296</v>
      </c>
      <c r="M2079" t="s">
        <v>35</v>
      </c>
      <c r="N2079" s="6">
        <v>72.286942112519341</v>
      </c>
    </row>
    <row r="2080" spans="1:14">
      <c r="A2080">
        <v>62068</v>
      </c>
      <c r="B2080" t="s">
        <v>3139</v>
      </c>
      <c r="C2080" t="s">
        <v>449</v>
      </c>
      <c r="D2080" t="s">
        <v>34</v>
      </c>
      <c r="E2080" s="1">
        <v>29391</v>
      </c>
      <c r="F2080" s="2" t="s">
        <v>27</v>
      </c>
      <c r="G2080" s="2" t="s">
        <v>28</v>
      </c>
      <c r="H2080">
        <f t="shared" ca="1" si="64"/>
        <v>38</v>
      </c>
      <c r="I2080" s="3">
        <v>26</v>
      </c>
      <c r="J2080" s="4">
        <v>7341.8331447970413</v>
      </c>
      <c r="K2080" s="5">
        <v>0.25</v>
      </c>
      <c r="L2080" s="6">
        <f t="shared" si="65"/>
        <v>1835.4582861992603</v>
      </c>
      <c r="M2080" t="s">
        <v>35</v>
      </c>
      <c r="N2080" s="6">
        <v>96.221069542765122</v>
      </c>
    </row>
    <row r="2081" spans="1:14">
      <c r="A2081">
        <v>62069</v>
      </c>
      <c r="B2081" t="s">
        <v>3140</v>
      </c>
      <c r="C2081" t="s">
        <v>161</v>
      </c>
      <c r="D2081" t="s">
        <v>34</v>
      </c>
      <c r="E2081" s="1">
        <v>35156</v>
      </c>
      <c r="F2081" s="2" t="s">
        <v>133</v>
      </c>
      <c r="G2081" s="2" t="s">
        <v>362</v>
      </c>
      <c r="H2081">
        <f t="shared" ca="1" si="64"/>
        <v>22</v>
      </c>
      <c r="I2081" s="3">
        <v>33</v>
      </c>
      <c r="J2081" s="4">
        <v>2688.0853163637421</v>
      </c>
      <c r="K2081" s="5">
        <v>0.09</v>
      </c>
      <c r="L2081" s="6">
        <f t="shared" si="65"/>
        <v>241.92767847273677</v>
      </c>
      <c r="M2081" t="s">
        <v>35</v>
      </c>
      <c r="N2081" s="6">
        <v>318.28820946684556</v>
      </c>
    </row>
    <row r="2082" spans="1:14">
      <c r="A2082">
        <v>62070</v>
      </c>
      <c r="B2082" t="s">
        <v>3141</v>
      </c>
      <c r="C2082" t="s">
        <v>179</v>
      </c>
      <c r="D2082" t="s">
        <v>34</v>
      </c>
      <c r="E2082" s="1">
        <v>35493</v>
      </c>
      <c r="F2082" s="2" t="s">
        <v>27</v>
      </c>
      <c r="G2082" s="2" t="s">
        <v>28</v>
      </c>
      <c r="H2082">
        <f t="shared" ca="1" si="64"/>
        <v>21</v>
      </c>
      <c r="I2082" s="3">
        <v>38</v>
      </c>
      <c r="J2082" s="4">
        <v>3624.685498716055</v>
      </c>
      <c r="K2082" s="5">
        <v>0.09</v>
      </c>
      <c r="L2082" s="6">
        <f t="shared" si="65"/>
        <v>326.22169488444496</v>
      </c>
      <c r="M2082" t="s">
        <v>35</v>
      </c>
      <c r="N2082" s="6">
        <v>85.914454291002954</v>
      </c>
    </row>
    <row r="2083" spans="1:14">
      <c r="A2083">
        <v>62071</v>
      </c>
      <c r="B2083" t="s">
        <v>3142</v>
      </c>
      <c r="C2083" t="s">
        <v>31</v>
      </c>
      <c r="D2083" t="s">
        <v>34</v>
      </c>
      <c r="E2083" s="1">
        <v>39981</v>
      </c>
      <c r="F2083" s="2" t="s">
        <v>27</v>
      </c>
      <c r="G2083" s="2" t="s">
        <v>28</v>
      </c>
      <c r="H2083">
        <f t="shared" ca="1" si="64"/>
        <v>9</v>
      </c>
      <c r="I2083" s="3">
        <v>24</v>
      </c>
      <c r="J2083" s="4">
        <v>4857.0059092562296</v>
      </c>
      <c r="K2083" s="5">
        <v>0</v>
      </c>
      <c r="L2083" s="6">
        <f t="shared" si="65"/>
        <v>0</v>
      </c>
      <c r="M2083" t="s">
        <v>35</v>
      </c>
      <c r="N2083" s="6">
        <v>334.06882932630106</v>
      </c>
    </row>
    <row r="2084" spans="1:14">
      <c r="A2084">
        <v>62072</v>
      </c>
      <c r="B2084" t="s">
        <v>3143</v>
      </c>
      <c r="C2084" t="s">
        <v>974</v>
      </c>
      <c r="D2084" t="s">
        <v>34</v>
      </c>
      <c r="E2084" s="1">
        <v>35226</v>
      </c>
      <c r="F2084" s="2" t="s">
        <v>27</v>
      </c>
      <c r="G2084" s="2" t="s">
        <v>28</v>
      </c>
      <c r="H2084">
        <f t="shared" ca="1" si="64"/>
        <v>22</v>
      </c>
      <c r="I2084" s="3">
        <v>18</v>
      </c>
      <c r="J2084" s="4">
        <v>3164.0375629311529</v>
      </c>
      <c r="K2084" s="5">
        <v>0.09</v>
      </c>
      <c r="L2084" s="6">
        <f t="shared" si="65"/>
        <v>284.76338066380373</v>
      </c>
      <c r="M2084" t="s">
        <v>35</v>
      </c>
      <c r="N2084" s="6">
        <v>111.74734506768446</v>
      </c>
    </row>
    <row r="2085" spans="1:14">
      <c r="A2085">
        <v>62073</v>
      </c>
      <c r="B2085" t="s">
        <v>3144</v>
      </c>
      <c r="C2085" t="s">
        <v>366</v>
      </c>
      <c r="D2085" t="s">
        <v>48</v>
      </c>
      <c r="E2085" s="1">
        <v>36685</v>
      </c>
      <c r="F2085" s="2" t="s">
        <v>127</v>
      </c>
      <c r="G2085" s="2" t="s">
        <v>128</v>
      </c>
      <c r="H2085">
        <f t="shared" ca="1" si="64"/>
        <v>18</v>
      </c>
      <c r="I2085" s="3">
        <v>14</v>
      </c>
      <c r="J2085" s="4">
        <v>2150.0168180669652</v>
      </c>
      <c r="K2085" s="5">
        <v>7.0000000000000007E-2</v>
      </c>
      <c r="L2085" s="6">
        <f t="shared" si="65"/>
        <v>150.50117726468758</v>
      </c>
      <c r="M2085" t="s">
        <v>35</v>
      </c>
      <c r="N2085" s="6">
        <v>50.378861933042245</v>
      </c>
    </row>
    <row r="2086" spans="1:14">
      <c r="A2086">
        <v>62074</v>
      </c>
      <c r="B2086" t="s">
        <v>3145</v>
      </c>
      <c r="C2086" t="s">
        <v>378</v>
      </c>
      <c r="D2086" t="s">
        <v>48</v>
      </c>
      <c r="E2086" s="1">
        <v>39068</v>
      </c>
      <c r="F2086" s="2" t="s">
        <v>27</v>
      </c>
      <c r="G2086" s="2" t="s">
        <v>28</v>
      </c>
      <c r="H2086">
        <f t="shared" ca="1" si="64"/>
        <v>11</v>
      </c>
      <c r="I2086" s="3">
        <v>37</v>
      </c>
      <c r="J2086" s="4">
        <v>2370.0112890999299</v>
      </c>
      <c r="K2086" s="5">
        <v>0.04</v>
      </c>
      <c r="L2086" s="6">
        <f t="shared" si="65"/>
        <v>94.8004515639972</v>
      </c>
      <c r="M2086" t="s">
        <v>35</v>
      </c>
      <c r="N2086" s="6">
        <v>108.4147820811836</v>
      </c>
    </row>
    <row r="2087" spans="1:14">
      <c r="A2087">
        <v>62075</v>
      </c>
      <c r="B2087" t="s">
        <v>3146</v>
      </c>
      <c r="C2087" t="s">
        <v>3147</v>
      </c>
      <c r="D2087" t="s">
        <v>48</v>
      </c>
      <c r="E2087" s="1">
        <v>31466</v>
      </c>
      <c r="F2087" s="2" t="s">
        <v>27</v>
      </c>
      <c r="G2087" s="2" t="s">
        <v>28</v>
      </c>
      <c r="H2087">
        <f t="shared" ca="1" si="64"/>
        <v>32</v>
      </c>
      <c r="I2087" s="3">
        <v>21</v>
      </c>
      <c r="J2087" s="4">
        <v>8814.6087948374516</v>
      </c>
      <c r="K2087" s="5">
        <v>0.15</v>
      </c>
      <c r="L2087" s="6">
        <f t="shared" si="65"/>
        <v>1322.1913192256177</v>
      </c>
      <c r="M2087" t="s">
        <v>29</v>
      </c>
      <c r="N2087" s="6">
        <v>115.73551006147206</v>
      </c>
    </row>
    <row r="2088" spans="1:14">
      <c r="A2088">
        <v>62076</v>
      </c>
      <c r="B2088" t="s">
        <v>3148</v>
      </c>
      <c r="C2088" t="s">
        <v>3149</v>
      </c>
      <c r="D2088" t="s">
        <v>48</v>
      </c>
      <c r="E2088" s="1">
        <v>28538</v>
      </c>
      <c r="F2088" s="2" t="s">
        <v>27</v>
      </c>
      <c r="G2088" s="2" t="s">
        <v>28</v>
      </c>
      <c r="H2088">
        <f t="shared" ca="1" si="64"/>
        <v>40</v>
      </c>
      <c r="I2088" s="3">
        <v>9</v>
      </c>
      <c r="J2088" s="4">
        <v>9375.6847132904622</v>
      </c>
      <c r="K2088" s="5">
        <v>0.25</v>
      </c>
      <c r="L2088" s="6">
        <f t="shared" si="65"/>
        <v>2343.9211783226156</v>
      </c>
      <c r="M2088" t="s">
        <v>29</v>
      </c>
      <c r="N2088" s="6">
        <v>113.13493556877756</v>
      </c>
    </row>
    <row r="2089" spans="1:14">
      <c r="A2089">
        <v>62077</v>
      </c>
      <c r="B2089" t="s">
        <v>3150</v>
      </c>
      <c r="C2089" t="s">
        <v>3151</v>
      </c>
      <c r="D2089" t="s">
        <v>34</v>
      </c>
      <c r="E2089" s="1">
        <v>31503</v>
      </c>
      <c r="F2089" s="2" t="s">
        <v>27</v>
      </c>
      <c r="G2089" s="2" t="s">
        <v>28</v>
      </c>
      <c r="H2089">
        <f t="shared" ca="1" si="64"/>
        <v>32</v>
      </c>
      <c r="I2089" s="3">
        <v>23</v>
      </c>
      <c r="J2089" s="4">
        <v>3208.3025613426462</v>
      </c>
      <c r="K2089" s="5">
        <v>0.15</v>
      </c>
      <c r="L2089" s="6">
        <f t="shared" si="65"/>
        <v>481.24538420139692</v>
      </c>
      <c r="M2089" t="s">
        <v>35</v>
      </c>
      <c r="N2089" s="6">
        <v>52.078096549973907</v>
      </c>
    </row>
    <row r="2090" spans="1:14">
      <c r="A2090">
        <v>62078</v>
      </c>
      <c r="B2090" t="s">
        <v>3152</v>
      </c>
      <c r="C2090" t="s">
        <v>53</v>
      </c>
      <c r="D2090" t="s">
        <v>34</v>
      </c>
      <c r="E2090" s="1">
        <v>30938</v>
      </c>
      <c r="F2090" s="2" t="s">
        <v>27</v>
      </c>
      <c r="G2090" s="2" t="s">
        <v>28</v>
      </c>
      <c r="H2090">
        <f t="shared" ca="1" si="64"/>
        <v>34</v>
      </c>
      <c r="I2090" s="3">
        <v>20</v>
      </c>
      <c r="J2090" s="4">
        <v>4888.4383342355759</v>
      </c>
      <c r="K2090" s="5">
        <v>0.25</v>
      </c>
      <c r="L2090" s="6">
        <f t="shared" si="65"/>
        <v>1222.109583558894</v>
      </c>
      <c r="M2090" t="s">
        <v>35</v>
      </c>
      <c r="N2090" s="6">
        <v>108.02422620353641</v>
      </c>
    </row>
    <row r="2091" spans="1:14">
      <c r="A2091">
        <v>62079</v>
      </c>
      <c r="B2091" t="s">
        <v>3153</v>
      </c>
      <c r="C2091" t="s">
        <v>61</v>
      </c>
      <c r="D2091" t="s">
        <v>34</v>
      </c>
      <c r="E2091" s="1">
        <v>35376</v>
      </c>
      <c r="F2091" s="2" t="s">
        <v>27</v>
      </c>
      <c r="G2091" s="2" t="s">
        <v>28</v>
      </c>
      <c r="H2091">
        <f t="shared" ca="1" si="64"/>
        <v>21</v>
      </c>
      <c r="I2091" s="3">
        <v>23</v>
      </c>
      <c r="J2091" s="4">
        <v>6273.0456442514633</v>
      </c>
      <c r="K2091" s="5">
        <v>0.09</v>
      </c>
      <c r="L2091" s="6">
        <f t="shared" si="65"/>
        <v>564.57410798263163</v>
      </c>
      <c r="M2091" t="s">
        <v>35</v>
      </c>
      <c r="N2091" s="6">
        <v>197.02174156394005</v>
      </c>
    </row>
    <row r="2092" spans="1:14">
      <c r="A2092">
        <v>62080</v>
      </c>
      <c r="B2092" t="s">
        <v>3154</v>
      </c>
      <c r="C2092" t="s">
        <v>193</v>
      </c>
      <c r="D2092" t="s">
        <v>34</v>
      </c>
      <c r="E2092" s="1">
        <v>31705</v>
      </c>
      <c r="F2092" s="2" t="s">
        <v>27</v>
      </c>
      <c r="G2092" s="2" t="s">
        <v>28</v>
      </c>
      <c r="H2092">
        <f t="shared" ca="1" si="64"/>
        <v>32</v>
      </c>
      <c r="I2092" s="3">
        <v>32</v>
      </c>
      <c r="J2092" s="4">
        <v>9885.3507373825305</v>
      </c>
      <c r="K2092" s="5">
        <v>0.15</v>
      </c>
      <c r="L2092" s="6">
        <f t="shared" si="65"/>
        <v>1482.8026106073796</v>
      </c>
      <c r="M2092" t="s">
        <v>29</v>
      </c>
      <c r="N2092" s="6">
        <v>193.80366456587797</v>
      </c>
    </row>
    <row r="2093" spans="1:14">
      <c r="A2093">
        <v>62081</v>
      </c>
      <c r="B2093" t="s">
        <v>3155</v>
      </c>
      <c r="C2093" t="s">
        <v>1019</v>
      </c>
      <c r="D2093" t="s">
        <v>34</v>
      </c>
      <c r="E2093" s="1">
        <v>35573</v>
      </c>
      <c r="F2093" s="2" t="s">
        <v>27</v>
      </c>
      <c r="G2093" s="2" t="s">
        <v>28</v>
      </c>
      <c r="H2093">
        <f t="shared" ca="1" si="64"/>
        <v>21</v>
      </c>
      <c r="I2093" s="3">
        <v>14</v>
      </c>
      <c r="J2093" s="4">
        <v>2268.3293087101301</v>
      </c>
      <c r="K2093" s="5">
        <v>0.09</v>
      </c>
      <c r="L2093" s="6">
        <f t="shared" si="65"/>
        <v>204.14963778391171</v>
      </c>
      <c r="M2093" t="s">
        <v>35</v>
      </c>
      <c r="N2093" s="6">
        <v>75.219419903797885</v>
      </c>
    </row>
    <row r="2094" spans="1:14">
      <c r="A2094">
        <v>62082</v>
      </c>
      <c r="B2094" t="s">
        <v>3156</v>
      </c>
      <c r="C2094" t="s">
        <v>65</v>
      </c>
      <c r="D2094" t="s">
        <v>34</v>
      </c>
      <c r="E2094" s="1">
        <v>34605</v>
      </c>
      <c r="F2094" s="2" t="s">
        <v>27</v>
      </c>
      <c r="G2094" s="2" t="s">
        <v>28</v>
      </c>
      <c r="H2094">
        <f t="shared" ca="1" si="64"/>
        <v>24</v>
      </c>
      <c r="I2094" s="3">
        <v>38</v>
      </c>
      <c r="J2094" s="4">
        <v>6865.6106629981614</v>
      </c>
      <c r="K2094" s="5">
        <v>0.12</v>
      </c>
      <c r="L2094" s="6">
        <f t="shared" si="65"/>
        <v>823.87327955977935</v>
      </c>
      <c r="M2094" t="s">
        <v>35</v>
      </c>
      <c r="N2094" s="6">
        <v>169.53982312940548</v>
      </c>
    </row>
    <row r="2095" spans="1:14">
      <c r="A2095">
        <v>62083</v>
      </c>
      <c r="B2095" t="s">
        <v>3157</v>
      </c>
      <c r="C2095" t="s">
        <v>69</v>
      </c>
      <c r="D2095" t="s">
        <v>34</v>
      </c>
      <c r="E2095" s="1">
        <v>31731</v>
      </c>
      <c r="F2095" s="2" t="s">
        <v>27</v>
      </c>
      <c r="G2095" s="2" t="s">
        <v>76</v>
      </c>
      <c r="H2095">
        <f t="shared" ca="1" si="64"/>
        <v>31</v>
      </c>
      <c r="I2095" s="3">
        <v>38</v>
      </c>
      <c r="J2095" s="4">
        <v>7840.2318067695669</v>
      </c>
      <c r="K2095" s="5">
        <v>0.15</v>
      </c>
      <c r="L2095" s="6">
        <f t="shared" si="65"/>
        <v>1176.0347710154349</v>
      </c>
      <c r="M2095" t="s">
        <v>35</v>
      </c>
      <c r="N2095" s="6">
        <v>262.98005910851231</v>
      </c>
    </row>
    <row r="2096" spans="1:14">
      <c r="A2096">
        <v>62084</v>
      </c>
      <c r="B2096" t="s">
        <v>3158</v>
      </c>
      <c r="C2096" t="s">
        <v>380</v>
      </c>
      <c r="D2096" t="s">
        <v>48</v>
      </c>
      <c r="E2096" s="1">
        <v>29645</v>
      </c>
      <c r="F2096" s="2" t="s">
        <v>27</v>
      </c>
      <c r="G2096" s="2" t="s">
        <v>28</v>
      </c>
      <c r="H2096">
        <f t="shared" ca="1" si="64"/>
        <v>37</v>
      </c>
      <c r="I2096" s="3">
        <v>9</v>
      </c>
      <c r="J2096" s="4">
        <v>4022.076333176954</v>
      </c>
      <c r="K2096" s="5">
        <v>0.25</v>
      </c>
      <c r="L2096" s="6">
        <f t="shared" si="65"/>
        <v>1005.5190832942385</v>
      </c>
      <c r="M2096" t="s">
        <v>35</v>
      </c>
      <c r="N2096" s="6">
        <v>136.6372781203292</v>
      </c>
    </row>
    <row r="2097" spans="1:14">
      <c r="A2097">
        <v>62085</v>
      </c>
      <c r="B2097" t="s">
        <v>3159</v>
      </c>
      <c r="C2097" t="s">
        <v>3160</v>
      </c>
      <c r="D2097" t="s">
        <v>48</v>
      </c>
      <c r="E2097" s="1">
        <v>32226</v>
      </c>
      <c r="F2097" s="2" t="s">
        <v>27</v>
      </c>
      <c r="G2097" s="2" t="s">
        <v>159</v>
      </c>
      <c r="H2097">
        <f t="shared" ca="1" si="64"/>
        <v>30</v>
      </c>
      <c r="I2097" s="3">
        <v>7</v>
      </c>
      <c r="J2097" s="4">
        <v>5424.0188092972949</v>
      </c>
      <c r="K2097" s="5">
        <v>0.15</v>
      </c>
      <c r="L2097" s="6">
        <f t="shared" si="65"/>
        <v>813.60282139459423</v>
      </c>
      <c r="M2097" t="s">
        <v>35</v>
      </c>
      <c r="N2097" s="6">
        <v>62.59444488818702</v>
      </c>
    </row>
    <row r="2098" spans="1:14">
      <c r="A2098">
        <v>62086</v>
      </c>
      <c r="B2098" t="s">
        <v>3161</v>
      </c>
      <c r="C2098" t="s">
        <v>3162</v>
      </c>
      <c r="D2098" t="s">
        <v>48</v>
      </c>
      <c r="E2098" s="1">
        <v>38412</v>
      </c>
      <c r="F2098" s="2" t="s">
        <v>27</v>
      </c>
      <c r="G2098" s="2" t="s">
        <v>76</v>
      </c>
      <c r="H2098">
        <f t="shared" ca="1" si="64"/>
        <v>13</v>
      </c>
      <c r="I2098" s="3">
        <v>37</v>
      </c>
      <c r="J2098" s="4">
        <v>9656.7398290532856</v>
      </c>
      <c r="K2098" s="5">
        <v>7.0000000000000007E-2</v>
      </c>
      <c r="L2098" s="6">
        <f t="shared" si="65"/>
        <v>675.97178803373004</v>
      </c>
      <c r="M2098" t="s">
        <v>29</v>
      </c>
      <c r="N2098" s="6">
        <v>128.72106488957914</v>
      </c>
    </row>
    <row r="2099" spans="1:14">
      <c r="A2099">
        <v>62087</v>
      </c>
      <c r="B2099" t="s">
        <v>3163</v>
      </c>
      <c r="C2099" t="s">
        <v>215</v>
      </c>
      <c r="D2099" t="s">
        <v>34</v>
      </c>
      <c r="E2099" s="1">
        <v>27528</v>
      </c>
      <c r="F2099" s="2" t="s">
        <v>27</v>
      </c>
      <c r="G2099" s="2" t="s">
        <v>42</v>
      </c>
      <c r="H2099">
        <f t="shared" ca="1" si="64"/>
        <v>43</v>
      </c>
      <c r="I2099" s="3">
        <v>16</v>
      </c>
      <c r="J2099" s="4">
        <v>3756.2918611870032</v>
      </c>
      <c r="K2099" s="5">
        <v>0.25</v>
      </c>
      <c r="L2099" s="6">
        <f t="shared" si="65"/>
        <v>939.07296529675079</v>
      </c>
      <c r="M2099" t="s">
        <v>35</v>
      </c>
      <c r="N2099" s="6">
        <v>332.84118009892632</v>
      </c>
    </row>
    <row r="2100" spans="1:14">
      <c r="A2100">
        <v>62088</v>
      </c>
      <c r="B2100" t="s">
        <v>3164</v>
      </c>
      <c r="C2100" t="s">
        <v>1216</v>
      </c>
      <c r="D2100" t="s">
        <v>48</v>
      </c>
      <c r="E2100" s="1">
        <v>32751</v>
      </c>
      <c r="F2100" s="2" t="s">
        <v>27</v>
      </c>
      <c r="G2100" s="2" t="s">
        <v>28</v>
      </c>
      <c r="H2100">
        <f t="shared" ca="1" si="64"/>
        <v>29</v>
      </c>
      <c r="I2100" s="3">
        <v>36</v>
      </c>
      <c r="J2100" s="4">
        <v>4667.8599347146846</v>
      </c>
      <c r="K2100" s="5">
        <v>0.15</v>
      </c>
      <c r="L2100" s="6">
        <f t="shared" si="65"/>
        <v>700.17899020720267</v>
      </c>
      <c r="M2100" t="s">
        <v>35</v>
      </c>
      <c r="N2100" s="6">
        <v>87.945520571791718</v>
      </c>
    </row>
    <row r="2101" spans="1:14">
      <c r="A2101">
        <v>62089</v>
      </c>
      <c r="B2101" t="s">
        <v>3165</v>
      </c>
      <c r="C2101" t="s">
        <v>228</v>
      </c>
      <c r="D2101" t="s">
        <v>34</v>
      </c>
      <c r="E2101" s="1">
        <v>29863</v>
      </c>
      <c r="F2101" s="2" t="s">
        <v>27</v>
      </c>
      <c r="G2101" s="2" t="s">
        <v>28</v>
      </c>
      <c r="H2101">
        <f t="shared" ca="1" si="64"/>
        <v>37</v>
      </c>
      <c r="I2101" s="3">
        <v>32</v>
      </c>
      <c r="J2101" s="4">
        <v>4871.2086046015529</v>
      </c>
      <c r="K2101" s="5">
        <v>0.25</v>
      </c>
      <c r="L2101" s="6">
        <f t="shared" si="65"/>
        <v>1217.8021511503882</v>
      </c>
      <c r="M2101" t="s">
        <v>35</v>
      </c>
      <c r="N2101" s="6">
        <v>261.33229734017112</v>
      </c>
    </row>
    <row r="2102" spans="1:14">
      <c r="A2102">
        <v>62090</v>
      </c>
      <c r="B2102" t="s">
        <v>3166</v>
      </c>
      <c r="C2102" t="s">
        <v>1184</v>
      </c>
      <c r="D2102" t="s">
        <v>34</v>
      </c>
      <c r="E2102" s="1">
        <v>30444</v>
      </c>
      <c r="F2102" s="2" t="s">
        <v>27</v>
      </c>
      <c r="G2102" s="2" t="s">
        <v>28</v>
      </c>
      <c r="H2102">
        <f t="shared" ca="1" si="64"/>
        <v>35</v>
      </c>
      <c r="I2102" s="3">
        <v>22</v>
      </c>
      <c r="J2102" s="4">
        <v>5024.515813447777</v>
      </c>
      <c r="K2102" s="5">
        <v>0.25</v>
      </c>
      <c r="L2102" s="6">
        <f t="shared" si="65"/>
        <v>1256.1289533619442</v>
      </c>
      <c r="M2102" t="s">
        <v>35</v>
      </c>
      <c r="N2102" s="6">
        <v>303.97066147915535</v>
      </c>
    </row>
    <row r="2103" spans="1:14">
      <c r="A2103">
        <v>62091</v>
      </c>
      <c r="B2103" t="s">
        <v>3167</v>
      </c>
      <c r="C2103" t="s">
        <v>71</v>
      </c>
      <c r="D2103" t="s">
        <v>34</v>
      </c>
      <c r="E2103" s="1">
        <v>35530</v>
      </c>
      <c r="F2103" s="2" t="s">
        <v>27</v>
      </c>
      <c r="G2103" s="2" t="s">
        <v>42</v>
      </c>
      <c r="H2103">
        <f t="shared" ca="1" si="64"/>
        <v>21</v>
      </c>
      <c r="I2103" s="3">
        <v>25</v>
      </c>
      <c r="J2103" s="4">
        <v>5071.7910921050388</v>
      </c>
      <c r="K2103" s="5">
        <v>0.09</v>
      </c>
      <c r="L2103" s="6">
        <f t="shared" si="65"/>
        <v>456.46119828945348</v>
      </c>
      <c r="M2103" t="s">
        <v>35</v>
      </c>
      <c r="N2103" s="6">
        <v>206.01271671554647</v>
      </c>
    </row>
    <row r="2104" spans="1:14">
      <c r="A2104">
        <v>62092</v>
      </c>
      <c r="B2104" t="s">
        <v>3168</v>
      </c>
      <c r="C2104" t="s">
        <v>236</v>
      </c>
      <c r="D2104" t="s">
        <v>34</v>
      </c>
      <c r="E2104" s="1">
        <v>30147</v>
      </c>
      <c r="F2104" s="2" t="s">
        <v>27</v>
      </c>
      <c r="G2104" s="2" t="s">
        <v>28</v>
      </c>
      <c r="H2104">
        <f t="shared" ca="1" si="64"/>
        <v>36</v>
      </c>
      <c r="I2104" s="3">
        <v>26</v>
      </c>
      <c r="J2104" s="4">
        <v>9962.4337139638501</v>
      </c>
      <c r="K2104" s="5">
        <v>0.25</v>
      </c>
      <c r="L2104" s="6">
        <f t="shared" si="65"/>
        <v>2490.6084284909625</v>
      </c>
      <c r="M2104" t="s">
        <v>29</v>
      </c>
      <c r="N2104" s="6">
        <v>162.81559004415706</v>
      </c>
    </row>
    <row r="2105" spans="1:14">
      <c r="A2105">
        <v>62093</v>
      </c>
      <c r="B2105" t="s">
        <v>3169</v>
      </c>
      <c r="C2105" t="s">
        <v>3170</v>
      </c>
      <c r="D2105" t="s">
        <v>48</v>
      </c>
      <c r="E2105" s="1">
        <v>30593</v>
      </c>
      <c r="F2105" s="2" t="s">
        <v>27</v>
      </c>
      <c r="G2105" s="2" t="s">
        <v>42</v>
      </c>
      <c r="H2105">
        <f t="shared" ca="1" si="64"/>
        <v>35</v>
      </c>
      <c r="I2105" s="3">
        <v>19</v>
      </c>
      <c r="J2105" s="4">
        <v>8974.9949320056057</v>
      </c>
      <c r="K2105" s="5">
        <v>0.25</v>
      </c>
      <c r="L2105" s="6">
        <f t="shared" si="65"/>
        <v>2243.7487330014014</v>
      </c>
      <c r="M2105" t="s">
        <v>29</v>
      </c>
      <c r="N2105" s="6">
        <v>131.49282698309685</v>
      </c>
    </row>
    <row r="2106" spans="1:14">
      <c r="A2106">
        <v>62094</v>
      </c>
      <c r="B2106" t="s">
        <v>3171</v>
      </c>
      <c r="C2106" t="s">
        <v>1190</v>
      </c>
      <c r="D2106" t="s">
        <v>34</v>
      </c>
      <c r="E2106" s="1">
        <v>38611</v>
      </c>
      <c r="F2106" s="2" t="s">
        <v>133</v>
      </c>
      <c r="G2106" s="2" t="s">
        <v>156</v>
      </c>
      <c r="H2106">
        <f t="shared" ca="1" si="64"/>
        <v>13</v>
      </c>
      <c r="I2106" s="3">
        <v>17</v>
      </c>
      <c r="J2106" s="4">
        <v>6718.6287854849143</v>
      </c>
      <c r="K2106" s="5">
        <v>0.04</v>
      </c>
      <c r="L2106" s="6">
        <f t="shared" si="65"/>
        <v>268.74515141939656</v>
      </c>
      <c r="M2106" t="s">
        <v>35</v>
      </c>
      <c r="N2106" s="6">
        <v>238.6869451370199</v>
      </c>
    </row>
    <row r="2107" spans="1:14">
      <c r="A2107">
        <v>62095</v>
      </c>
      <c r="B2107" t="s">
        <v>3172</v>
      </c>
      <c r="C2107" t="s">
        <v>3173</v>
      </c>
      <c r="D2107" t="s">
        <v>48</v>
      </c>
      <c r="E2107" s="1">
        <v>31912</v>
      </c>
      <c r="F2107" s="2" t="s">
        <v>27</v>
      </c>
      <c r="G2107" s="2" t="s">
        <v>28</v>
      </c>
      <c r="H2107">
        <f t="shared" ca="1" si="64"/>
        <v>31</v>
      </c>
      <c r="I2107" s="3">
        <v>27</v>
      </c>
      <c r="J2107" s="4">
        <v>5369.2167089484265</v>
      </c>
      <c r="K2107" s="5">
        <v>0.15</v>
      </c>
      <c r="L2107" s="6">
        <f t="shared" si="65"/>
        <v>805.38250634226392</v>
      </c>
      <c r="M2107" t="s">
        <v>35</v>
      </c>
      <c r="N2107" s="6">
        <v>102.08183293458625</v>
      </c>
    </row>
    <row r="2108" spans="1:14">
      <c r="A2108">
        <v>62096</v>
      </c>
      <c r="B2108" t="s">
        <v>3174</v>
      </c>
      <c r="C2108" t="s">
        <v>238</v>
      </c>
      <c r="D2108" t="s">
        <v>34</v>
      </c>
      <c r="E2108" s="1">
        <v>36940</v>
      </c>
      <c r="F2108" s="2" t="s">
        <v>27</v>
      </c>
      <c r="G2108" s="2" t="s">
        <v>28</v>
      </c>
      <c r="H2108">
        <f t="shared" ca="1" si="64"/>
        <v>17</v>
      </c>
      <c r="I2108" s="3">
        <v>8</v>
      </c>
      <c r="J2108" s="4">
        <v>5094.9865660790811</v>
      </c>
      <c r="K2108" s="5">
        <v>7.0000000000000007E-2</v>
      </c>
      <c r="L2108" s="6">
        <f t="shared" si="65"/>
        <v>356.6490596255357</v>
      </c>
      <c r="M2108" t="s">
        <v>35</v>
      </c>
      <c r="N2108" s="6">
        <v>139.92513046604236</v>
      </c>
    </row>
    <row r="2109" spans="1:14">
      <c r="A2109">
        <v>62097</v>
      </c>
      <c r="B2109" t="s">
        <v>3175</v>
      </c>
      <c r="C2109" t="s">
        <v>1231</v>
      </c>
      <c r="D2109" t="s">
        <v>48</v>
      </c>
      <c r="E2109" s="1">
        <v>30099</v>
      </c>
      <c r="F2109" s="2" t="s">
        <v>27</v>
      </c>
      <c r="G2109" s="2" t="s">
        <v>260</v>
      </c>
      <c r="H2109">
        <f t="shared" ca="1" si="64"/>
        <v>36</v>
      </c>
      <c r="I2109" s="3">
        <v>15</v>
      </c>
      <c r="J2109" s="4">
        <v>9001.1874586398444</v>
      </c>
      <c r="K2109" s="5">
        <v>0.25</v>
      </c>
      <c r="L2109" s="6">
        <f t="shared" si="65"/>
        <v>2250.2968646599611</v>
      </c>
      <c r="M2109" t="s">
        <v>29</v>
      </c>
      <c r="N2109" s="6">
        <v>54.753495379076071</v>
      </c>
    </row>
    <row r="2110" spans="1:14">
      <c r="A2110">
        <v>62098</v>
      </c>
      <c r="B2110" t="s">
        <v>3176</v>
      </c>
      <c r="C2110" t="s">
        <v>73</v>
      </c>
      <c r="D2110" t="s">
        <v>34</v>
      </c>
      <c r="E2110" s="1">
        <v>31502</v>
      </c>
      <c r="F2110" s="2" t="s">
        <v>27</v>
      </c>
      <c r="G2110" s="2" t="s">
        <v>28</v>
      </c>
      <c r="H2110">
        <f t="shared" ca="1" si="64"/>
        <v>32</v>
      </c>
      <c r="I2110" s="3">
        <v>36</v>
      </c>
      <c r="J2110" s="4">
        <v>6545.2043030834002</v>
      </c>
      <c r="K2110" s="5">
        <v>0.15</v>
      </c>
      <c r="L2110" s="6">
        <f t="shared" si="65"/>
        <v>981.78064546250994</v>
      </c>
      <c r="M2110" t="s">
        <v>35</v>
      </c>
      <c r="N2110" s="6">
        <v>312.46210814409585</v>
      </c>
    </row>
    <row r="2111" spans="1:14">
      <c r="A2111">
        <v>62099</v>
      </c>
      <c r="B2111" t="s">
        <v>3177</v>
      </c>
      <c r="C2111" t="s">
        <v>1429</v>
      </c>
      <c r="D2111" t="s">
        <v>48</v>
      </c>
      <c r="E2111" s="1">
        <v>39610</v>
      </c>
      <c r="F2111" s="2" t="s">
        <v>27</v>
      </c>
      <c r="G2111" s="2" t="s">
        <v>28</v>
      </c>
      <c r="H2111">
        <f t="shared" ca="1" si="64"/>
        <v>10</v>
      </c>
      <c r="I2111" s="3">
        <v>29</v>
      </c>
      <c r="J2111" s="4">
        <v>4324.8076337753073</v>
      </c>
      <c r="K2111" s="5">
        <v>0</v>
      </c>
      <c r="L2111" s="6">
        <f t="shared" si="65"/>
        <v>0</v>
      </c>
      <c r="M2111" t="s">
        <v>35</v>
      </c>
      <c r="N2111" s="6">
        <v>85.748824109866561</v>
      </c>
    </row>
    <row r="2112" spans="1:14">
      <c r="A2112">
        <v>62100</v>
      </c>
      <c r="B2112" t="s">
        <v>3178</v>
      </c>
      <c r="C2112" t="s">
        <v>1154</v>
      </c>
      <c r="D2112" t="s">
        <v>34</v>
      </c>
      <c r="E2112" s="1">
        <v>37746</v>
      </c>
      <c r="F2112" s="2" t="s">
        <v>27</v>
      </c>
      <c r="G2112" s="2" t="s">
        <v>28</v>
      </c>
      <c r="H2112">
        <f t="shared" ca="1" si="64"/>
        <v>15</v>
      </c>
      <c r="I2112" s="3">
        <v>38</v>
      </c>
      <c r="J2112" s="4">
        <v>3675.9653657466988</v>
      </c>
      <c r="K2112" s="5">
        <v>7.0000000000000007E-2</v>
      </c>
      <c r="L2112" s="6">
        <f t="shared" si="65"/>
        <v>257.31757560226896</v>
      </c>
      <c r="M2112" t="s">
        <v>35</v>
      </c>
      <c r="N2112" s="6">
        <v>187.08141186855656</v>
      </c>
    </row>
    <row r="2113" spans="1:14">
      <c r="A2113">
        <v>62101</v>
      </c>
      <c r="B2113" t="s">
        <v>3179</v>
      </c>
      <c r="C2113" t="s">
        <v>1203</v>
      </c>
      <c r="D2113" t="s">
        <v>34</v>
      </c>
      <c r="E2113" s="1">
        <v>34051</v>
      </c>
      <c r="F2113" s="2" t="s">
        <v>27</v>
      </c>
      <c r="G2113" s="2" t="s">
        <v>28</v>
      </c>
      <c r="H2113">
        <f t="shared" ca="1" si="64"/>
        <v>25</v>
      </c>
      <c r="I2113" s="3">
        <v>36</v>
      </c>
      <c r="J2113" s="4">
        <v>5045.1518133565505</v>
      </c>
      <c r="K2113" s="5">
        <v>0.12</v>
      </c>
      <c r="L2113" s="6">
        <f t="shared" si="65"/>
        <v>605.41821760278606</v>
      </c>
      <c r="M2113" t="s">
        <v>35</v>
      </c>
      <c r="N2113" s="6">
        <v>259.46770703204777</v>
      </c>
    </row>
    <row r="2114" spans="1:14">
      <c r="A2114">
        <v>62102</v>
      </c>
      <c r="B2114" t="s">
        <v>3180</v>
      </c>
      <c r="C2114" t="s">
        <v>71</v>
      </c>
      <c r="D2114" t="s">
        <v>34</v>
      </c>
      <c r="E2114" s="1">
        <v>37468</v>
      </c>
      <c r="F2114" s="2" t="s">
        <v>27</v>
      </c>
      <c r="G2114" s="2" t="s">
        <v>28</v>
      </c>
      <c r="H2114">
        <f t="shared" ca="1" si="64"/>
        <v>16</v>
      </c>
      <c r="I2114" s="3">
        <v>27</v>
      </c>
      <c r="J2114" s="4">
        <v>2524.0384065995768</v>
      </c>
      <c r="K2114" s="5">
        <v>7.0000000000000007E-2</v>
      </c>
      <c r="L2114" s="6">
        <f t="shared" si="65"/>
        <v>176.6826884619704</v>
      </c>
      <c r="M2114" t="s">
        <v>35</v>
      </c>
      <c r="N2114" s="6">
        <v>110.15647859451079</v>
      </c>
    </row>
    <row r="2115" spans="1:14">
      <c r="A2115">
        <v>62103</v>
      </c>
      <c r="B2115" t="s">
        <v>3181</v>
      </c>
      <c r="C2115" t="s">
        <v>3182</v>
      </c>
      <c r="D2115" t="s">
        <v>48</v>
      </c>
      <c r="E2115" s="1">
        <v>36217</v>
      </c>
      <c r="F2115" s="2" t="s">
        <v>27</v>
      </c>
      <c r="G2115" s="2" t="s">
        <v>28</v>
      </c>
      <c r="H2115">
        <f t="shared" ca="1" si="64"/>
        <v>19</v>
      </c>
      <c r="I2115" s="3">
        <v>10</v>
      </c>
      <c r="J2115" s="4">
        <v>9186.2000349347145</v>
      </c>
      <c r="K2115" s="5">
        <v>0.09</v>
      </c>
      <c r="L2115" s="6">
        <f t="shared" si="65"/>
        <v>826.75800314412425</v>
      </c>
      <c r="M2115" t="s">
        <v>29</v>
      </c>
      <c r="N2115" s="6">
        <v>51.288700470858295</v>
      </c>
    </row>
    <row r="2116" spans="1:14">
      <c r="A2116">
        <v>62104</v>
      </c>
      <c r="B2116" t="s">
        <v>3183</v>
      </c>
      <c r="C2116" t="s">
        <v>1484</v>
      </c>
      <c r="D2116" t="s">
        <v>34</v>
      </c>
      <c r="E2116" s="1">
        <v>38116</v>
      </c>
      <c r="F2116" s="2" t="s">
        <v>27</v>
      </c>
      <c r="G2116" s="2" t="s">
        <v>42</v>
      </c>
      <c r="H2116">
        <f t="shared" ca="1" si="64"/>
        <v>14</v>
      </c>
      <c r="I2116" s="3">
        <v>23</v>
      </c>
      <c r="J2116" s="4"/>
      <c r="K2116" s="5">
        <v>7.0000000000000007E-2</v>
      </c>
      <c r="L2116" s="6">
        <f t="shared" si="65"/>
        <v>0</v>
      </c>
      <c r="M2116" t="s">
        <v>35</v>
      </c>
      <c r="N2116" s="6">
        <v>69.513793888128632</v>
      </c>
    </row>
    <row r="2117" spans="1:14">
      <c r="A2117">
        <v>62105</v>
      </c>
      <c r="B2117" t="s">
        <v>3184</v>
      </c>
      <c r="C2117" t="s">
        <v>285</v>
      </c>
      <c r="D2117" t="s">
        <v>34</v>
      </c>
      <c r="E2117" s="1">
        <v>35505</v>
      </c>
      <c r="F2117" s="2" t="s">
        <v>27</v>
      </c>
      <c r="G2117" s="2" t="s">
        <v>76</v>
      </c>
      <c r="H2117">
        <f t="shared" ca="1" si="64"/>
        <v>21</v>
      </c>
      <c r="I2117" s="3">
        <v>20</v>
      </c>
      <c r="J2117" s="4"/>
      <c r="K2117" s="5">
        <v>0.09</v>
      </c>
      <c r="L2117" s="6">
        <f t="shared" si="65"/>
        <v>0</v>
      </c>
      <c r="M2117" t="s">
        <v>29</v>
      </c>
      <c r="N2117" s="6">
        <v>167.37107683422599</v>
      </c>
    </row>
    <row r="2118" spans="1:14">
      <c r="A2118">
        <v>62106</v>
      </c>
      <c r="B2118" t="s">
        <v>3185</v>
      </c>
      <c r="C2118" t="s">
        <v>98</v>
      </c>
      <c r="D2118" t="s">
        <v>34</v>
      </c>
      <c r="E2118" s="1">
        <v>39798</v>
      </c>
      <c r="F2118" s="2" t="s">
        <v>27</v>
      </c>
      <c r="G2118" s="2" t="s">
        <v>28</v>
      </c>
      <c r="H2118">
        <f t="shared" ca="1" si="64"/>
        <v>9</v>
      </c>
      <c r="I2118" s="3">
        <v>18</v>
      </c>
      <c r="J2118" s="4"/>
      <c r="K2118" s="5">
        <v>0</v>
      </c>
      <c r="L2118" s="6">
        <f t="shared" si="65"/>
        <v>0</v>
      </c>
      <c r="M2118" t="s">
        <v>35</v>
      </c>
      <c r="N2118" s="6">
        <v>151.89746250196626</v>
      </c>
    </row>
    <row r="2119" spans="1:14">
      <c r="A2119">
        <v>62107</v>
      </c>
      <c r="B2119" t="s">
        <v>3186</v>
      </c>
      <c r="C2119" t="s">
        <v>98</v>
      </c>
      <c r="D2119" t="s">
        <v>34</v>
      </c>
      <c r="E2119" s="1">
        <v>29103</v>
      </c>
      <c r="F2119" s="2" t="s">
        <v>27</v>
      </c>
      <c r="G2119" s="2" t="s">
        <v>28</v>
      </c>
      <c r="H2119">
        <f t="shared" ca="1" si="64"/>
        <v>39</v>
      </c>
      <c r="I2119" s="3">
        <v>30</v>
      </c>
      <c r="J2119" s="4">
        <v>7423.8801034444878</v>
      </c>
      <c r="K2119" s="5">
        <v>0.25</v>
      </c>
      <c r="L2119" s="6">
        <f t="shared" si="65"/>
        <v>1855.9700258611219</v>
      </c>
      <c r="M2119" t="s">
        <v>35</v>
      </c>
      <c r="N2119" s="6">
        <v>293.6618772323759</v>
      </c>
    </row>
    <row r="2120" spans="1:14">
      <c r="A2120">
        <v>62108</v>
      </c>
      <c r="B2120" t="s">
        <v>3187</v>
      </c>
      <c r="C2120" t="s">
        <v>1540</v>
      </c>
      <c r="D2120" t="s">
        <v>34</v>
      </c>
      <c r="E2120" s="1">
        <v>29931</v>
      </c>
      <c r="F2120" s="2" t="s">
        <v>27</v>
      </c>
      <c r="G2120" s="2" t="s">
        <v>28</v>
      </c>
      <c r="H2120">
        <f t="shared" ca="1" si="64"/>
        <v>36</v>
      </c>
      <c r="I2120" s="3">
        <v>8</v>
      </c>
      <c r="J2120" s="4">
        <v>9270.5834028893296</v>
      </c>
      <c r="K2120" s="5">
        <v>0.25</v>
      </c>
      <c r="L2120" s="6">
        <f t="shared" si="65"/>
        <v>2317.6458507223324</v>
      </c>
      <c r="M2120" t="s">
        <v>29</v>
      </c>
      <c r="N2120" s="6">
        <v>297.06123714197571</v>
      </c>
    </row>
    <row r="2121" spans="1:14">
      <c r="A2121">
        <v>62109</v>
      </c>
      <c r="B2121" t="s">
        <v>3188</v>
      </c>
      <c r="C2121" t="s">
        <v>287</v>
      </c>
      <c r="D2121" t="s">
        <v>34</v>
      </c>
      <c r="E2121" s="1">
        <v>37765</v>
      </c>
      <c r="F2121" s="2" t="s">
        <v>27</v>
      </c>
      <c r="G2121" s="2" t="s">
        <v>28</v>
      </c>
      <c r="H2121">
        <f t="shared" ca="1" si="64"/>
        <v>15</v>
      </c>
      <c r="I2121" s="3">
        <v>30</v>
      </c>
      <c r="J2121" s="4">
        <v>8839.8676649257231</v>
      </c>
      <c r="K2121" s="5">
        <v>7.0000000000000007E-2</v>
      </c>
      <c r="L2121" s="6">
        <f t="shared" si="65"/>
        <v>618.79073654480067</v>
      </c>
      <c r="M2121" t="s">
        <v>29</v>
      </c>
      <c r="N2121" s="6">
        <v>323.95523807230416</v>
      </c>
    </row>
    <row r="2122" spans="1:14">
      <c r="A2122">
        <v>62110</v>
      </c>
      <c r="B2122" t="s">
        <v>3189</v>
      </c>
      <c r="C2122" t="s">
        <v>1236</v>
      </c>
      <c r="D2122" t="s">
        <v>48</v>
      </c>
      <c r="E2122" s="1">
        <v>35945</v>
      </c>
      <c r="F2122" s="2" t="s">
        <v>27</v>
      </c>
      <c r="G2122" s="2" t="s">
        <v>28</v>
      </c>
      <c r="H2122">
        <f t="shared" ca="1" si="64"/>
        <v>20</v>
      </c>
      <c r="I2122" s="3">
        <v>5</v>
      </c>
      <c r="J2122" s="4">
        <v>1978.4013968015124</v>
      </c>
      <c r="K2122" s="5">
        <v>0.09</v>
      </c>
      <c r="L2122" s="6">
        <f t="shared" si="65"/>
        <v>178.05612571213612</v>
      </c>
      <c r="M2122" t="s">
        <v>35</v>
      </c>
      <c r="N2122" s="6">
        <v>22.382137803558209</v>
      </c>
    </row>
    <row r="2123" spans="1:14">
      <c r="A2123">
        <v>62111</v>
      </c>
      <c r="B2123" t="s">
        <v>3190</v>
      </c>
      <c r="C2123" t="s">
        <v>1253</v>
      </c>
      <c r="D2123" t="s">
        <v>48</v>
      </c>
      <c r="E2123" s="1">
        <v>35122</v>
      </c>
      <c r="F2123" s="2" t="s">
        <v>27</v>
      </c>
      <c r="G2123" s="2" t="s">
        <v>28</v>
      </c>
      <c r="H2123">
        <f t="shared" ca="1" si="64"/>
        <v>22</v>
      </c>
      <c r="I2123" s="3">
        <v>18</v>
      </c>
      <c r="J2123" s="4">
        <v>9286.4521677994671</v>
      </c>
      <c r="K2123" s="5">
        <v>0.09</v>
      </c>
      <c r="L2123" s="6">
        <f t="shared" si="65"/>
        <v>835.78069510195201</v>
      </c>
      <c r="M2123" t="s">
        <v>29</v>
      </c>
      <c r="N2123" s="6">
        <v>34.031846713611351</v>
      </c>
    </row>
    <row r="2124" spans="1:14">
      <c r="A2124">
        <v>62112</v>
      </c>
      <c r="B2124" t="s">
        <v>3191</v>
      </c>
      <c r="C2124" t="s">
        <v>3192</v>
      </c>
      <c r="D2124" t="s">
        <v>34</v>
      </c>
      <c r="E2124" s="1">
        <v>31089</v>
      </c>
      <c r="F2124" s="2" t="s">
        <v>27</v>
      </c>
      <c r="G2124" s="2" t="s">
        <v>28</v>
      </c>
      <c r="H2124">
        <f t="shared" ref="H2124:H2187" ca="1" si="66">DATEDIF(E2124,TODAY(),"y")</f>
        <v>33</v>
      </c>
      <c r="I2124" s="3">
        <v>37</v>
      </c>
      <c r="J2124" s="4">
        <v>5093.1218349693045</v>
      </c>
      <c r="K2124" s="5">
        <v>0.25</v>
      </c>
      <c r="L2124" s="6">
        <f t="shared" ref="L2124:L2187" si="67">K2124*J2124</f>
        <v>1273.2804587423261</v>
      </c>
      <c r="M2124" t="s">
        <v>35</v>
      </c>
      <c r="N2124" s="6">
        <v>77.010412064220375</v>
      </c>
    </row>
    <row r="2125" spans="1:14">
      <c r="A2125">
        <v>62113</v>
      </c>
      <c r="B2125" t="s">
        <v>3193</v>
      </c>
      <c r="C2125" t="s">
        <v>3194</v>
      </c>
      <c r="D2125" t="s">
        <v>48</v>
      </c>
      <c r="E2125" s="1">
        <v>38678</v>
      </c>
      <c r="F2125" s="2" t="s">
        <v>27</v>
      </c>
      <c r="G2125" s="2" t="s">
        <v>159</v>
      </c>
      <c r="H2125">
        <f t="shared" ca="1" si="66"/>
        <v>12</v>
      </c>
      <c r="I2125" s="3">
        <v>26</v>
      </c>
      <c r="J2125" s="4">
        <v>8782.0689374414615</v>
      </c>
      <c r="K2125" s="5">
        <v>0.04</v>
      </c>
      <c r="L2125" s="6">
        <f t="shared" si="67"/>
        <v>351.28275749765845</v>
      </c>
      <c r="M2125" t="s">
        <v>29</v>
      </c>
      <c r="N2125" s="6">
        <v>22.271361312206857</v>
      </c>
    </row>
    <row r="2126" spans="1:14">
      <c r="A2126">
        <v>62114</v>
      </c>
      <c r="B2126" t="s">
        <v>3195</v>
      </c>
      <c r="C2126" t="s">
        <v>3196</v>
      </c>
      <c r="D2126" t="s">
        <v>48</v>
      </c>
      <c r="E2126" s="1">
        <v>29495</v>
      </c>
      <c r="F2126" s="2" t="s">
        <v>27</v>
      </c>
      <c r="G2126" s="2" t="s">
        <v>28</v>
      </c>
      <c r="H2126">
        <f t="shared" ca="1" si="66"/>
        <v>38</v>
      </c>
      <c r="I2126" s="3">
        <v>22</v>
      </c>
      <c r="J2126" s="4">
        <v>3344.1712769724909</v>
      </c>
      <c r="K2126" s="5">
        <v>0.25</v>
      </c>
      <c r="L2126" s="6">
        <f t="shared" si="67"/>
        <v>836.04281924312272</v>
      </c>
      <c r="M2126" t="s">
        <v>35</v>
      </c>
      <c r="N2126" s="6">
        <v>106.80945235458923</v>
      </c>
    </row>
    <row r="2127" spans="1:14">
      <c r="A2127">
        <v>62115</v>
      </c>
      <c r="B2127" t="s">
        <v>3197</v>
      </c>
      <c r="C2127" t="s">
        <v>108</v>
      </c>
      <c r="D2127" t="s">
        <v>34</v>
      </c>
      <c r="E2127" s="1">
        <v>30245</v>
      </c>
      <c r="F2127" s="2" t="s">
        <v>27</v>
      </c>
      <c r="G2127" s="2" t="s">
        <v>28</v>
      </c>
      <c r="H2127">
        <f t="shared" ca="1" si="66"/>
        <v>36</v>
      </c>
      <c r="I2127" s="3">
        <v>34</v>
      </c>
      <c r="J2127" s="4">
        <v>4052.7968635275288</v>
      </c>
      <c r="K2127" s="5">
        <v>0.25</v>
      </c>
      <c r="L2127" s="6">
        <f t="shared" si="67"/>
        <v>1013.1992158818822</v>
      </c>
      <c r="M2127" t="s">
        <v>35</v>
      </c>
      <c r="N2127" s="6">
        <v>309.1717448168252</v>
      </c>
    </row>
    <row r="2128" spans="1:14">
      <c r="A2128">
        <v>62116</v>
      </c>
      <c r="B2128" t="s">
        <v>3198</v>
      </c>
      <c r="C2128" t="s">
        <v>3199</v>
      </c>
      <c r="D2128" t="s">
        <v>48</v>
      </c>
      <c r="E2128" s="1">
        <v>32343</v>
      </c>
      <c r="F2128" s="2" t="s">
        <v>27</v>
      </c>
      <c r="G2128" s="2" t="s">
        <v>28</v>
      </c>
      <c r="H2128">
        <f t="shared" ca="1" si="66"/>
        <v>30</v>
      </c>
      <c r="I2128" s="3">
        <v>29</v>
      </c>
      <c r="J2128" s="4">
        <v>9624.1151964151941</v>
      </c>
      <c r="K2128" s="5">
        <v>0.15</v>
      </c>
      <c r="L2128" s="6">
        <f t="shared" si="67"/>
        <v>1443.6172794622792</v>
      </c>
      <c r="M2128" t="s">
        <v>29</v>
      </c>
      <c r="N2128" s="6">
        <v>20.312487463199851</v>
      </c>
    </row>
    <row r="2129" spans="1:14">
      <c r="A2129">
        <v>62117</v>
      </c>
      <c r="B2129" t="s">
        <v>3200</v>
      </c>
      <c r="C2129" t="s">
        <v>3201</v>
      </c>
      <c r="D2129" t="s">
        <v>48</v>
      </c>
      <c r="E2129" s="1">
        <v>37956</v>
      </c>
      <c r="F2129" s="2" t="s">
        <v>27</v>
      </c>
      <c r="G2129" s="2" t="s">
        <v>28</v>
      </c>
      <c r="H2129">
        <f t="shared" ca="1" si="66"/>
        <v>14</v>
      </c>
      <c r="I2129" s="3">
        <v>7</v>
      </c>
      <c r="J2129" s="4">
        <v>6889.6343638393791</v>
      </c>
      <c r="K2129" s="5">
        <v>7.0000000000000007E-2</v>
      </c>
      <c r="L2129" s="6">
        <f t="shared" si="67"/>
        <v>482.27440546875658</v>
      </c>
      <c r="M2129" t="s">
        <v>35</v>
      </c>
      <c r="N2129" s="6">
        <v>90.466595326152927</v>
      </c>
    </row>
    <row r="2130" spans="1:14">
      <c r="A2130">
        <v>62118</v>
      </c>
      <c r="B2130" t="s">
        <v>3202</v>
      </c>
      <c r="C2130" t="s">
        <v>287</v>
      </c>
      <c r="D2130" t="s">
        <v>34</v>
      </c>
      <c r="E2130" s="1">
        <v>36986</v>
      </c>
      <c r="F2130" s="2" t="s">
        <v>27</v>
      </c>
      <c r="G2130" s="2" t="s">
        <v>28</v>
      </c>
      <c r="H2130">
        <f t="shared" ca="1" si="66"/>
        <v>17</v>
      </c>
      <c r="I2130" s="3">
        <v>38</v>
      </c>
      <c r="J2130" s="4">
        <v>4337.5671993315336</v>
      </c>
      <c r="K2130" s="5">
        <v>7.0000000000000007E-2</v>
      </c>
      <c r="L2130" s="6">
        <f t="shared" si="67"/>
        <v>303.62970395320741</v>
      </c>
      <c r="M2130" t="s">
        <v>35</v>
      </c>
      <c r="N2130" s="6">
        <v>80.48738082769421</v>
      </c>
    </row>
    <row r="2131" spans="1:14">
      <c r="A2131">
        <v>62119</v>
      </c>
      <c r="B2131" t="s">
        <v>3203</v>
      </c>
      <c r="C2131" t="s">
        <v>1685</v>
      </c>
      <c r="D2131" t="s">
        <v>34</v>
      </c>
      <c r="E2131" s="1">
        <v>29006</v>
      </c>
      <c r="F2131" s="2" t="s">
        <v>27</v>
      </c>
      <c r="G2131" s="2" t="s">
        <v>28</v>
      </c>
      <c r="H2131">
        <f t="shared" ca="1" si="66"/>
        <v>39</v>
      </c>
      <c r="I2131" s="3">
        <v>12</v>
      </c>
      <c r="J2131" s="4">
        <v>9758.0636843973716</v>
      </c>
      <c r="K2131" s="5">
        <v>0.25</v>
      </c>
      <c r="L2131" s="6">
        <f t="shared" si="67"/>
        <v>2439.5159210993429</v>
      </c>
      <c r="M2131" t="s">
        <v>29</v>
      </c>
      <c r="N2131" s="6">
        <v>126.88724877038827</v>
      </c>
    </row>
    <row r="2132" spans="1:14">
      <c r="A2132">
        <v>62120</v>
      </c>
      <c r="B2132" t="s">
        <v>3204</v>
      </c>
      <c r="C2132" t="s">
        <v>3205</v>
      </c>
      <c r="D2132" t="s">
        <v>48</v>
      </c>
      <c r="E2132" s="1">
        <v>34086</v>
      </c>
      <c r="F2132" s="2" t="s">
        <v>27</v>
      </c>
      <c r="G2132" s="2" t="s">
        <v>28</v>
      </c>
      <c r="H2132">
        <f t="shared" ca="1" si="66"/>
        <v>25</v>
      </c>
      <c r="I2132" s="3">
        <v>10</v>
      </c>
      <c r="J2132" s="4">
        <v>4137.2508306175823</v>
      </c>
      <c r="K2132" s="5">
        <v>0.12</v>
      </c>
      <c r="L2132" s="6">
        <f t="shared" si="67"/>
        <v>496.47009967410986</v>
      </c>
      <c r="M2132" t="s">
        <v>35</v>
      </c>
      <c r="N2132" s="6">
        <v>53.244786628767855</v>
      </c>
    </row>
    <row r="2133" spans="1:14">
      <c r="A2133">
        <v>62121</v>
      </c>
      <c r="B2133" t="s">
        <v>3206</v>
      </c>
      <c r="C2133" t="s">
        <v>110</v>
      </c>
      <c r="D2133" t="s">
        <v>34</v>
      </c>
      <c r="E2133" s="1">
        <v>34493</v>
      </c>
      <c r="F2133" s="2" t="s">
        <v>27</v>
      </c>
      <c r="G2133" s="2" t="s">
        <v>28</v>
      </c>
      <c r="H2133">
        <f t="shared" ca="1" si="66"/>
        <v>24</v>
      </c>
      <c r="I2133" s="3">
        <v>19</v>
      </c>
      <c r="J2133" s="4">
        <v>5619.2958676254648</v>
      </c>
      <c r="K2133" s="5">
        <v>0.12</v>
      </c>
      <c r="L2133" s="6">
        <f t="shared" si="67"/>
        <v>674.31550411505577</v>
      </c>
      <c r="M2133" t="s">
        <v>35</v>
      </c>
      <c r="N2133" s="6">
        <v>129.25445953984382</v>
      </c>
    </row>
    <row r="2134" spans="1:14">
      <c r="A2134">
        <v>62122</v>
      </c>
      <c r="B2134" t="s">
        <v>3207</v>
      </c>
      <c r="C2134" t="s">
        <v>894</v>
      </c>
      <c r="D2134" t="s">
        <v>34</v>
      </c>
      <c r="E2134" s="1">
        <v>33428</v>
      </c>
      <c r="F2134" s="2" t="s">
        <v>27</v>
      </c>
      <c r="G2134" s="2" t="s">
        <v>28</v>
      </c>
      <c r="H2134">
        <f t="shared" ca="1" si="66"/>
        <v>27</v>
      </c>
      <c r="I2134" s="3">
        <v>28</v>
      </c>
      <c r="J2134" s="4">
        <v>2565.8837574906147</v>
      </c>
      <c r="K2134" s="5">
        <v>0.12</v>
      </c>
      <c r="L2134" s="6">
        <f t="shared" si="67"/>
        <v>307.90605089887373</v>
      </c>
      <c r="M2134" t="s">
        <v>35</v>
      </c>
      <c r="N2134" s="6">
        <v>52.712365220426619</v>
      </c>
    </row>
    <row r="2135" spans="1:14">
      <c r="A2135">
        <v>62123</v>
      </c>
      <c r="B2135" t="s">
        <v>3208</v>
      </c>
      <c r="C2135" t="s">
        <v>861</v>
      </c>
      <c r="D2135" t="s">
        <v>48</v>
      </c>
      <c r="E2135" s="1">
        <v>28006</v>
      </c>
      <c r="F2135" s="2" t="s">
        <v>27</v>
      </c>
      <c r="G2135" s="2" t="s">
        <v>28</v>
      </c>
      <c r="H2135">
        <f t="shared" ca="1" si="66"/>
        <v>42</v>
      </c>
      <c r="I2135" s="3">
        <v>21</v>
      </c>
      <c r="J2135" s="4">
        <v>4975.9365029626624</v>
      </c>
      <c r="K2135" s="5">
        <v>0.25</v>
      </c>
      <c r="L2135" s="6">
        <f t="shared" si="67"/>
        <v>1243.9841257406656</v>
      </c>
      <c r="M2135" t="s">
        <v>35</v>
      </c>
      <c r="N2135" s="6">
        <v>91.589856228465251</v>
      </c>
    </row>
    <row r="2136" spans="1:14">
      <c r="A2136">
        <v>62124</v>
      </c>
      <c r="B2136" t="s">
        <v>3209</v>
      </c>
      <c r="C2136" t="s">
        <v>295</v>
      </c>
      <c r="D2136" t="s">
        <v>34</v>
      </c>
      <c r="E2136" s="1">
        <v>35350</v>
      </c>
      <c r="F2136" s="2" t="s">
        <v>27</v>
      </c>
      <c r="G2136" s="2" t="s">
        <v>28</v>
      </c>
      <c r="H2136">
        <f t="shared" ca="1" si="66"/>
        <v>22</v>
      </c>
      <c r="I2136" s="3">
        <v>6</v>
      </c>
      <c r="J2136" s="4">
        <v>7207.5157973881678</v>
      </c>
      <c r="K2136" s="5">
        <v>0.09</v>
      </c>
      <c r="L2136" s="6">
        <f t="shared" si="67"/>
        <v>648.67642176493507</v>
      </c>
      <c r="M2136" t="s">
        <v>35</v>
      </c>
      <c r="N2136" s="6">
        <v>337.44984027689401</v>
      </c>
    </row>
    <row r="2137" spans="1:14">
      <c r="A2137">
        <v>62125</v>
      </c>
      <c r="B2137" t="s">
        <v>3210</v>
      </c>
      <c r="C2137" t="s">
        <v>3211</v>
      </c>
      <c r="D2137" t="s">
        <v>48</v>
      </c>
      <c r="E2137" s="1">
        <v>28755</v>
      </c>
      <c r="F2137" s="2" t="s">
        <v>127</v>
      </c>
      <c r="G2137" s="2" t="s">
        <v>466</v>
      </c>
      <c r="H2137">
        <f t="shared" ca="1" si="66"/>
        <v>40</v>
      </c>
      <c r="I2137" s="3">
        <v>36</v>
      </c>
      <c r="J2137" s="4">
        <v>1655.6169456921245</v>
      </c>
      <c r="K2137" s="5">
        <v>0.25</v>
      </c>
      <c r="L2137" s="6">
        <f t="shared" si="67"/>
        <v>413.90423642303114</v>
      </c>
      <c r="M2137" t="s">
        <v>35</v>
      </c>
      <c r="N2137" s="6">
        <v>70.051967580553892</v>
      </c>
    </row>
    <row r="2138" spans="1:14">
      <c r="A2138">
        <v>62126</v>
      </c>
      <c r="B2138" t="s">
        <v>3212</v>
      </c>
      <c r="C2138" t="s">
        <v>1782</v>
      </c>
      <c r="D2138" t="s">
        <v>34</v>
      </c>
      <c r="E2138" s="1">
        <v>31550</v>
      </c>
      <c r="F2138" s="2" t="s">
        <v>27</v>
      </c>
      <c r="G2138" s="2" t="s">
        <v>28</v>
      </c>
      <c r="H2138">
        <f t="shared" ca="1" si="66"/>
        <v>32</v>
      </c>
      <c r="I2138" s="3">
        <v>9</v>
      </c>
      <c r="J2138" s="4">
        <v>7538.1531129987452</v>
      </c>
      <c r="K2138" s="5">
        <v>0.15</v>
      </c>
      <c r="L2138" s="6">
        <f t="shared" si="67"/>
        <v>1130.7229669498117</v>
      </c>
      <c r="M2138" t="s">
        <v>35</v>
      </c>
      <c r="N2138" s="6">
        <v>325.94009035657615</v>
      </c>
    </row>
    <row r="2139" spans="1:14">
      <c r="A2139">
        <v>62127</v>
      </c>
      <c r="B2139" t="s">
        <v>3213</v>
      </c>
      <c r="C2139" t="s">
        <v>130</v>
      </c>
      <c r="D2139" t="s">
        <v>34</v>
      </c>
      <c r="E2139" s="1">
        <v>32013</v>
      </c>
      <c r="F2139" s="2" t="s">
        <v>27</v>
      </c>
      <c r="G2139" s="2" t="s">
        <v>28</v>
      </c>
      <c r="H2139">
        <f t="shared" ca="1" si="66"/>
        <v>31</v>
      </c>
      <c r="I2139" s="3">
        <v>25</v>
      </c>
      <c r="J2139" s="4">
        <v>9700.7658695417467</v>
      </c>
      <c r="K2139" s="5">
        <v>0.15</v>
      </c>
      <c r="L2139" s="6">
        <f t="shared" si="67"/>
        <v>1455.114880431262</v>
      </c>
      <c r="M2139" t="s">
        <v>29</v>
      </c>
      <c r="N2139" s="6">
        <v>171.0748207382853</v>
      </c>
    </row>
    <row r="2140" spans="1:14">
      <c r="A2140">
        <v>62128</v>
      </c>
      <c r="B2140" t="s">
        <v>3214</v>
      </c>
      <c r="C2140" t="s">
        <v>3215</v>
      </c>
      <c r="D2140" t="s">
        <v>48</v>
      </c>
      <c r="E2140" s="1">
        <v>28311</v>
      </c>
      <c r="F2140" s="2" t="s">
        <v>133</v>
      </c>
      <c r="G2140" s="2" t="s">
        <v>134</v>
      </c>
      <c r="H2140">
        <f t="shared" ca="1" si="66"/>
        <v>41</v>
      </c>
      <c r="I2140" s="3">
        <v>13</v>
      </c>
      <c r="J2140" s="4">
        <v>4387.0331853466123</v>
      </c>
      <c r="K2140" s="5">
        <v>0.25</v>
      </c>
      <c r="L2140" s="6">
        <f t="shared" si="67"/>
        <v>1096.7582963366531</v>
      </c>
      <c r="M2140" t="s">
        <v>35</v>
      </c>
      <c r="N2140" s="6">
        <v>128.46318646777024</v>
      </c>
    </row>
    <row r="2141" spans="1:14">
      <c r="A2141">
        <v>62129</v>
      </c>
      <c r="B2141" t="s">
        <v>3216</v>
      </c>
      <c r="C2141" t="s">
        <v>138</v>
      </c>
      <c r="D2141" t="s">
        <v>34</v>
      </c>
      <c r="E2141" s="1">
        <v>30521</v>
      </c>
      <c r="F2141" s="2" t="s">
        <v>133</v>
      </c>
      <c r="G2141" s="2" t="s">
        <v>156</v>
      </c>
      <c r="H2141">
        <f t="shared" ca="1" si="66"/>
        <v>35</v>
      </c>
      <c r="I2141" s="3">
        <v>34</v>
      </c>
      <c r="J2141" s="4">
        <v>3533.5881860482727</v>
      </c>
      <c r="K2141" s="5">
        <v>0.25</v>
      </c>
      <c r="L2141" s="6">
        <f t="shared" si="67"/>
        <v>883.39704651206819</v>
      </c>
      <c r="M2141" t="s">
        <v>35</v>
      </c>
      <c r="N2141" s="6">
        <v>102.54172680206776</v>
      </c>
    </row>
    <row r="2142" spans="1:14">
      <c r="A2142">
        <v>62130</v>
      </c>
      <c r="B2142" t="s">
        <v>3217</v>
      </c>
      <c r="C2142" t="s">
        <v>3218</v>
      </c>
      <c r="D2142" t="s">
        <v>48</v>
      </c>
      <c r="E2142" s="1">
        <v>30622</v>
      </c>
      <c r="F2142" s="2" t="s">
        <v>27</v>
      </c>
      <c r="G2142" s="2" t="s">
        <v>28</v>
      </c>
      <c r="H2142">
        <f t="shared" ca="1" si="66"/>
        <v>34</v>
      </c>
      <c r="I2142" s="3">
        <v>11</v>
      </c>
      <c r="J2142" s="4">
        <v>2235.6834172042786</v>
      </c>
      <c r="K2142" s="5">
        <v>0.25</v>
      </c>
      <c r="L2142" s="6">
        <f t="shared" si="67"/>
        <v>558.92085430106965</v>
      </c>
      <c r="M2142" t="s">
        <v>35</v>
      </c>
      <c r="N2142" s="6">
        <v>127.62990491935261</v>
      </c>
    </row>
    <row r="2143" spans="1:14">
      <c r="A2143">
        <v>62131</v>
      </c>
      <c r="B2143" t="s">
        <v>3219</v>
      </c>
      <c r="C2143" t="s">
        <v>305</v>
      </c>
      <c r="D2143" t="s">
        <v>34</v>
      </c>
      <c r="E2143" s="1">
        <v>35889</v>
      </c>
      <c r="F2143" s="2" t="s">
        <v>27</v>
      </c>
      <c r="G2143" s="2" t="s">
        <v>28</v>
      </c>
      <c r="H2143">
        <f t="shared" ca="1" si="66"/>
        <v>20</v>
      </c>
      <c r="I2143" s="3">
        <v>8</v>
      </c>
      <c r="J2143" s="4">
        <v>4113.2348385158994</v>
      </c>
      <c r="K2143" s="5">
        <v>0.09</v>
      </c>
      <c r="L2143" s="6">
        <f t="shared" si="67"/>
        <v>370.19113546643092</v>
      </c>
      <c r="M2143" t="s">
        <v>35</v>
      </c>
      <c r="N2143" s="6">
        <v>319.98477636586216</v>
      </c>
    </row>
    <row r="2144" spans="1:14">
      <c r="A2144">
        <v>62132</v>
      </c>
      <c r="B2144" t="s">
        <v>3220</v>
      </c>
      <c r="C2144" t="s">
        <v>2146</v>
      </c>
      <c r="D2144" t="s">
        <v>34</v>
      </c>
      <c r="E2144" s="1">
        <v>36686</v>
      </c>
      <c r="F2144" s="2" t="s">
        <v>27</v>
      </c>
      <c r="G2144" s="2" t="s">
        <v>28</v>
      </c>
      <c r="H2144">
        <f t="shared" ca="1" si="66"/>
        <v>18</v>
      </c>
      <c r="I2144" s="3">
        <v>25</v>
      </c>
      <c r="J2144" s="4">
        <v>3720.768615358174</v>
      </c>
      <c r="K2144" s="5">
        <v>7.0000000000000007E-2</v>
      </c>
      <c r="L2144" s="6">
        <f t="shared" si="67"/>
        <v>260.45380307507219</v>
      </c>
      <c r="M2144" t="s">
        <v>35</v>
      </c>
      <c r="N2144" s="6">
        <v>195.10140311635286</v>
      </c>
    </row>
    <row r="2145" spans="1:14">
      <c r="A2145">
        <v>62133</v>
      </c>
      <c r="B2145" t="s">
        <v>3221</v>
      </c>
      <c r="C2145" t="s">
        <v>336</v>
      </c>
      <c r="D2145" t="s">
        <v>34</v>
      </c>
      <c r="E2145" s="1">
        <v>34907</v>
      </c>
      <c r="F2145" s="2" t="s">
        <v>27</v>
      </c>
      <c r="G2145" s="2" t="s">
        <v>28</v>
      </c>
      <c r="H2145">
        <f t="shared" ca="1" si="66"/>
        <v>23</v>
      </c>
      <c r="I2145" s="3">
        <v>38</v>
      </c>
      <c r="J2145" s="4">
        <v>9243.9233997379306</v>
      </c>
      <c r="K2145" s="5">
        <v>0.09</v>
      </c>
      <c r="L2145" s="6">
        <f t="shared" si="67"/>
        <v>831.95310597641367</v>
      </c>
      <c r="M2145" t="s">
        <v>29</v>
      </c>
      <c r="N2145" s="6">
        <v>242.54269902032721</v>
      </c>
    </row>
    <row r="2146" spans="1:14">
      <c r="A2146">
        <v>62134</v>
      </c>
      <c r="B2146" t="s">
        <v>3222</v>
      </c>
      <c r="C2146" t="s">
        <v>361</v>
      </c>
      <c r="D2146" t="s">
        <v>34</v>
      </c>
      <c r="E2146" s="1">
        <v>32244</v>
      </c>
      <c r="F2146" s="2" t="s">
        <v>27</v>
      </c>
      <c r="G2146" s="2" t="s">
        <v>28</v>
      </c>
      <c r="H2146">
        <f t="shared" ca="1" si="66"/>
        <v>30</v>
      </c>
      <c r="I2146" s="3">
        <v>14</v>
      </c>
      <c r="J2146" s="4">
        <v>3846.7613260455355</v>
      </c>
      <c r="K2146" s="5">
        <v>0.15</v>
      </c>
      <c r="L2146" s="6">
        <f t="shared" si="67"/>
        <v>577.0141989068303</v>
      </c>
      <c r="M2146" t="s">
        <v>35</v>
      </c>
      <c r="N2146" s="6">
        <v>176.22898607812758</v>
      </c>
    </row>
    <row r="2147" spans="1:14">
      <c r="A2147">
        <v>62135</v>
      </c>
      <c r="B2147" t="s">
        <v>3223</v>
      </c>
      <c r="C2147" t="s">
        <v>3224</v>
      </c>
      <c r="D2147" t="s">
        <v>48</v>
      </c>
      <c r="E2147" s="1">
        <v>37484</v>
      </c>
      <c r="F2147" s="2" t="s">
        <v>27</v>
      </c>
      <c r="G2147" s="2" t="s">
        <v>28</v>
      </c>
      <c r="H2147">
        <f t="shared" ca="1" si="66"/>
        <v>16</v>
      </c>
      <c r="I2147" s="3">
        <v>15</v>
      </c>
      <c r="J2147" s="4">
        <v>5295.8464866355353</v>
      </c>
      <c r="K2147" s="5">
        <v>7.0000000000000007E-2</v>
      </c>
      <c r="L2147" s="6">
        <f t="shared" si="67"/>
        <v>370.70925406448748</v>
      </c>
      <c r="M2147" t="s">
        <v>35</v>
      </c>
      <c r="N2147" s="6">
        <v>118.25128529335404</v>
      </c>
    </row>
    <row r="2148" spans="1:14">
      <c r="A2148">
        <v>62136</v>
      </c>
      <c r="B2148" t="s">
        <v>3225</v>
      </c>
      <c r="C2148" t="s">
        <v>389</v>
      </c>
      <c r="D2148" t="s">
        <v>48</v>
      </c>
      <c r="E2148" s="1">
        <v>35039</v>
      </c>
      <c r="F2148" s="2" t="s">
        <v>27</v>
      </c>
      <c r="G2148" s="2" t="s">
        <v>28</v>
      </c>
      <c r="H2148">
        <f t="shared" ca="1" si="66"/>
        <v>22</v>
      </c>
      <c r="I2148" s="3">
        <v>32</v>
      </c>
      <c r="J2148" s="4">
        <v>5013.6803373830226</v>
      </c>
      <c r="K2148" s="5">
        <v>0.09</v>
      </c>
      <c r="L2148" s="6">
        <f t="shared" si="67"/>
        <v>451.23123036447203</v>
      </c>
      <c r="M2148" t="s">
        <v>35</v>
      </c>
      <c r="N2148" s="6">
        <v>26.129193842563229</v>
      </c>
    </row>
    <row r="2149" spans="1:14">
      <c r="A2149">
        <v>62137</v>
      </c>
      <c r="B2149" t="s">
        <v>3226</v>
      </c>
      <c r="C2149" t="s">
        <v>161</v>
      </c>
      <c r="D2149" t="s">
        <v>34</v>
      </c>
      <c r="E2149" s="1">
        <v>29645</v>
      </c>
      <c r="F2149" s="2" t="s">
        <v>27</v>
      </c>
      <c r="G2149" s="2" t="s">
        <v>28</v>
      </c>
      <c r="H2149">
        <f t="shared" ca="1" si="66"/>
        <v>37</v>
      </c>
      <c r="I2149" s="3">
        <v>31</v>
      </c>
      <c r="J2149" s="4">
        <v>1849.4207139452819</v>
      </c>
      <c r="K2149" s="5">
        <v>0.25</v>
      </c>
      <c r="L2149" s="6">
        <f t="shared" si="67"/>
        <v>462.35517848632048</v>
      </c>
      <c r="M2149" t="s">
        <v>35</v>
      </c>
      <c r="N2149" s="6">
        <v>302.49716060689809</v>
      </c>
    </row>
    <row r="2150" spans="1:14">
      <c r="A2150">
        <v>62138</v>
      </c>
      <c r="B2150" t="s">
        <v>3227</v>
      </c>
      <c r="C2150" t="s">
        <v>179</v>
      </c>
      <c r="D2150" t="s">
        <v>34</v>
      </c>
      <c r="E2150" s="1">
        <v>28048</v>
      </c>
      <c r="F2150" s="2" t="s">
        <v>27</v>
      </c>
      <c r="G2150" s="2" t="s">
        <v>28</v>
      </c>
      <c r="H2150">
        <f t="shared" ca="1" si="66"/>
        <v>42</v>
      </c>
      <c r="I2150" s="3">
        <v>21</v>
      </c>
      <c r="J2150" s="4">
        <v>4827.8884655539023</v>
      </c>
      <c r="K2150" s="5">
        <v>0.25</v>
      </c>
      <c r="L2150" s="6">
        <f t="shared" si="67"/>
        <v>1206.9721163884756</v>
      </c>
      <c r="M2150" t="s">
        <v>35</v>
      </c>
      <c r="N2150" s="6">
        <v>202.84534316215721</v>
      </c>
    </row>
    <row r="2151" spans="1:14">
      <c r="A2151">
        <v>62139</v>
      </c>
      <c r="B2151" t="s">
        <v>3228</v>
      </c>
      <c r="C2151" t="s">
        <v>65</v>
      </c>
      <c r="D2151" t="s">
        <v>34</v>
      </c>
      <c r="E2151" s="1">
        <v>37410</v>
      </c>
      <c r="F2151" s="2" t="s">
        <v>27</v>
      </c>
      <c r="G2151" s="2" t="s">
        <v>28</v>
      </c>
      <c r="H2151">
        <f t="shared" ca="1" si="66"/>
        <v>16</v>
      </c>
      <c r="I2151" s="3">
        <v>28</v>
      </c>
      <c r="J2151" s="4">
        <v>1940.0033489936259</v>
      </c>
      <c r="K2151" s="5">
        <v>7.0000000000000007E-2</v>
      </c>
      <c r="L2151" s="6">
        <f t="shared" si="67"/>
        <v>135.80023442955383</v>
      </c>
      <c r="M2151" t="s">
        <v>35</v>
      </c>
      <c r="N2151" s="6">
        <v>91.557355657005786</v>
      </c>
    </row>
    <row r="2152" spans="1:14">
      <c r="A2152">
        <v>62140</v>
      </c>
      <c r="B2152" t="s">
        <v>3229</v>
      </c>
      <c r="C2152" t="s">
        <v>372</v>
      </c>
      <c r="D2152" t="s">
        <v>34</v>
      </c>
      <c r="E2152" s="1">
        <v>38725</v>
      </c>
      <c r="F2152" s="2" t="s">
        <v>27</v>
      </c>
      <c r="G2152" s="2" t="s">
        <v>28</v>
      </c>
      <c r="H2152">
        <f t="shared" ca="1" si="66"/>
        <v>12</v>
      </c>
      <c r="I2152" s="3">
        <v>15</v>
      </c>
      <c r="J2152" s="4">
        <v>9800.0687249157636</v>
      </c>
      <c r="K2152" s="5">
        <v>0.04</v>
      </c>
      <c r="L2152" s="6">
        <f t="shared" si="67"/>
        <v>392.00274899663054</v>
      </c>
      <c r="M2152" t="s">
        <v>29</v>
      </c>
      <c r="N2152" s="6">
        <v>255.34484742052888</v>
      </c>
    </row>
    <row r="2153" spans="1:14">
      <c r="A2153">
        <v>62141</v>
      </c>
      <c r="B2153" t="s">
        <v>3230</v>
      </c>
      <c r="C2153" t="s">
        <v>3231</v>
      </c>
      <c r="D2153" t="s">
        <v>34</v>
      </c>
      <c r="E2153" s="1">
        <v>27682</v>
      </c>
      <c r="F2153" s="2" t="s">
        <v>27</v>
      </c>
      <c r="G2153" s="2" t="s">
        <v>28</v>
      </c>
      <c r="H2153">
        <f t="shared" ca="1" si="66"/>
        <v>43</v>
      </c>
      <c r="I2153" s="3">
        <v>16</v>
      </c>
      <c r="J2153" s="4">
        <v>8550.0773186220758</v>
      </c>
      <c r="K2153" s="5">
        <v>0.25</v>
      </c>
      <c r="L2153" s="6">
        <f t="shared" si="67"/>
        <v>2137.519329655519</v>
      </c>
      <c r="M2153" t="s">
        <v>29</v>
      </c>
      <c r="N2153" s="6">
        <v>174.25704007640982</v>
      </c>
    </row>
    <row r="2154" spans="1:14">
      <c r="A2154">
        <v>62142</v>
      </c>
      <c r="B2154" t="s">
        <v>3232</v>
      </c>
      <c r="C2154" t="s">
        <v>2479</v>
      </c>
      <c r="D2154" t="s">
        <v>48</v>
      </c>
      <c r="E2154" s="1">
        <v>33285</v>
      </c>
      <c r="F2154" s="2" t="s">
        <v>27</v>
      </c>
      <c r="G2154" s="2" t="s">
        <v>28</v>
      </c>
      <c r="H2154">
        <f t="shared" ca="1" si="66"/>
        <v>27</v>
      </c>
      <c r="I2154" s="3">
        <v>22</v>
      </c>
      <c r="J2154" s="4">
        <v>7834.0127992185089</v>
      </c>
      <c r="K2154" s="5">
        <v>0.12</v>
      </c>
      <c r="L2154" s="6">
        <f t="shared" si="67"/>
        <v>940.08153590622101</v>
      </c>
      <c r="M2154" t="s">
        <v>35</v>
      </c>
      <c r="N2154" s="6">
        <v>29.259549034730309</v>
      </c>
    </row>
    <row r="2155" spans="1:14">
      <c r="A2155">
        <v>62143</v>
      </c>
      <c r="B2155" t="s">
        <v>3233</v>
      </c>
      <c r="C2155" t="s">
        <v>1265</v>
      </c>
      <c r="D2155" t="s">
        <v>48</v>
      </c>
      <c r="E2155" s="1">
        <v>34564</v>
      </c>
      <c r="F2155" s="2" t="s">
        <v>27</v>
      </c>
      <c r="G2155" s="2" t="s">
        <v>28</v>
      </c>
      <c r="H2155">
        <f t="shared" ca="1" si="66"/>
        <v>24</v>
      </c>
      <c r="I2155" s="3">
        <v>34</v>
      </c>
      <c r="J2155" s="4">
        <v>8389.7825180625605</v>
      </c>
      <c r="K2155" s="5">
        <v>0.12</v>
      </c>
      <c r="L2155" s="6">
        <f t="shared" si="67"/>
        <v>1006.7739021675072</v>
      </c>
      <c r="M2155" t="s">
        <v>29</v>
      </c>
      <c r="N2155" s="6">
        <v>111.19634536655846</v>
      </c>
    </row>
    <row r="2156" spans="1:14">
      <c r="A2156">
        <v>62144</v>
      </c>
      <c r="B2156" t="s">
        <v>3234</v>
      </c>
      <c r="C2156" t="s">
        <v>1218</v>
      </c>
      <c r="D2156" t="s">
        <v>34</v>
      </c>
      <c r="E2156" s="1">
        <v>40197</v>
      </c>
      <c r="F2156" s="2" t="s">
        <v>27</v>
      </c>
      <c r="G2156" s="2" t="s">
        <v>28</v>
      </c>
      <c r="H2156">
        <f t="shared" ca="1" si="66"/>
        <v>8</v>
      </c>
      <c r="I2156" s="3">
        <v>9</v>
      </c>
      <c r="J2156" s="4">
        <v>4352.0305953322231</v>
      </c>
      <c r="K2156" s="5">
        <v>0</v>
      </c>
      <c r="L2156" s="6">
        <f t="shared" si="67"/>
        <v>0</v>
      </c>
      <c r="M2156" t="s">
        <v>35</v>
      </c>
      <c r="N2156" s="6">
        <v>224.19811377533028</v>
      </c>
    </row>
    <row r="2157" spans="1:14">
      <c r="A2157">
        <v>62145</v>
      </c>
      <c r="B2157" t="s">
        <v>3235</v>
      </c>
      <c r="C2157" t="s">
        <v>2355</v>
      </c>
      <c r="D2157" t="s">
        <v>34</v>
      </c>
      <c r="E2157" s="1">
        <v>28274</v>
      </c>
      <c r="F2157" s="2" t="s">
        <v>27</v>
      </c>
      <c r="G2157" s="2" t="s">
        <v>28</v>
      </c>
      <c r="H2157">
        <f t="shared" ca="1" si="66"/>
        <v>41</v>
      </c>
      <c r="I2157" s="3">
        <v>36</v>
      </c>
      <c r="J2157" s="4">
        <v>7558.2113715680462</v>
      </c>
      <c r="K2157" s="5">
        <v>0.25</v>
      </c>
      <c r="L2157" s="6">
        <f t="shared" si="67"/>
        <v>1889.5528428920115</v>
      </c>
      <c r="M2157" t="s">
        <v>35</v>
      </c>
      <c r="N2157" s="6">
        <v>309.66448032698872</v>
      </c>
    </row>
    <row r="2158" spans="1:14">
      <c r="A2158">
        <v>62146</v>
      </c>
      <c r="B2158" t="s">
        <v>3236</v>
      </c>
      <c r="C2158" t="s">
        <v>3237</v>
      </c>
      <c r="D2158" t="s">
        <v>48</v>
      </c>
      <c r="E2158" s="1">
        <v>29686</v>
      </c>
      <c r="F2158" s="2" t="s">
        <v>383</v>
      </c>
      <c r="G2158" s="2" t="s">
        <v>28</v>
      </c>
      <c r="H2158">
        <f t="shared" ca="1" si="66"/>
        <v>37</v>
      </c>
      <c r="I2158" s="3">
        <v>33</v>
      </c>
      <c r="J2158" s="4">
        <v>2240.2609550476427</v>
      </c>
      <c r="K2158" s="5">
        <v>0.25</v>
      </c>
      <c r="L2158" s="6">
        <f t="shared" si="67"/>
        <v>560.06523876191068</v>
      </c>
      <c r="M2158" t="s">
        <v>35</v>
      </c>
      <c r="N2158" s="6">
        <v>104.90275771144049</v>
      </c>
    </row>
    <row r="2159" spans="1:14">
      <c r="A2159">
        <v>62147</v>
      </c>
      <c r="B2159" t="s">
        <v>3238</v>
      </c>
      <c r="C2159" t="s">
        <v>193</v>
      </c>
      <c r="D2159" t="s">
        <v>34</v>
      </c>
      <c r="E2159" s="1">
        <v>35870</v>
      </c>
      <c r="F2159" s="2" t="s">
        <v>27</v>
      </c>
      <c r="G2159" s="2" t="s">
        <v>28</v>
      </c>
      <c r="H2159">
        <f t="shared" ca="1" si="66"/>
        <v>20</v>
      </c>
      <c r="I2159" s="3">
        <v>28</v>
      </c>
      <c r="J2159" s="4">
        <v>6643.5846955186998</v>
      </c>
      <c r="K2159" s="5">
        <v>0.09</v>
      </c>
      <c r="L2159" s="6">
        <f t="shared" si="67"/>
        <v>597.92262259668291</v>
      </c>
      <c r="M2159" t="s">
        <v>35</v>
      </c>
      <c r="N2159" s="6">
        <v>217.9714524049995</v>
      </c>
    </row>
    <row r="2160" spans="1:14">
      <c r="A2160">
        <v>62148</v>
      </c>
      <c r="B2160" t="s">
        <v>3239</v>
      </c>
      <c r="C2160" t="s">
        <v>1442</v>
      </c>
      <c r="D2160" t="s">
        <v>48</v>
      </c>
      <c r="E2160" s="1">
        <v>35444</v>
      </c>
      <c r="F2160" s="2" t="s">
        <v>27</v>
      </c>
      <c r="G2160" s="2" t="s">
        <v>28</v>
      </c>
      <c r="H2160">
        <f t="shared" ca="1" si="66"/>
        <v>21</v>
      </c>
      <c r="I2160" s="3">
        <v>24</v>
      </c>
      <c r="J2160" s="4">
        <v>9660.5105559176845</v>
      </c>
      <c r="K2160" s="5">
        <v>0.09</v>
      </c>
      <c r="L2160" s="6">
        <f t="shared" si="67"/>
        <v>869.44595003259155</v>
      </c>
      <c r="M2160" t="s">
        <v>29</v>
      </c>
      <c r="N2160" s="6">
        <v>60.776458783598621</v>
      </c>
    </row>
    <row r="2161" spans="1:14">
      <c r="A2161">
        <v>62149</v>
      </c>
      <c r="B2161" t="s">
        <v>3240</v>
      </c>
      <c r="C2161" t="s">
        <v>3241</v>
      </c>
      <c r="D2161" t="s">
        <v>48</v>
      </c>
      <c r="E2161" s="1">
        <v>40196</v>
      </c>
      <c r="F2161" s="2" t="s">
        <v>127</v>
      </c>
      <c r="G2161" s="2" t="s">
        <v>128</v>
      </c>
      <c r="H2161">
        <f t="shared" ca="1" si="66"/>
        <v>8</v>
      </c>
      <c r="I2161" s="3">
        <v>32</v>
      </c>
      <c r="J2161" s="4">
        <v>2537.684257795835</v>
      </c>
      <c r="K2161" s="5">
        <v>0</v>
      </c>
      <c r="L2161" s="6">
        <f t="shared" si="67"/>
        <v>0</v>
      </c>
      <c r="M2161" t="s">
        <v>35</v>
      </c>
      <c r="N2161" s="6">
        <v>128.82556026080479</v>
      </c>
    </row>
    <row r="2162" spans="1:14">
      <c r="A2162">
        <v>62150</v>
      </c>
      <c r="B2162" t="s">
        <v>3242</v>
      </c>
      <c r="C2162" t="s">
        <v>3243</v>
      </c>
      <c r="D2162" t="s">
        <v>48</v>
      </c>
      <c r="E2162" s="1">
        <v>37196</v>
      </c>
      <c r="F2162" s="2" t="s">
        <v>27</v>
      </c>
      <c r="G2162" s="2" t="s">
        <v>28</v>
      </c>
      <c r="H2162">
        <f t="shared" ca="1" si="66"/>
        <v>16</v>
      </c>
      <c r="I2162" s="3">
        <v>11</v>
      </c>
      <c r="J2162" s="4">
        <v>5772.1802477190304</v>
      </c>
      <c r="K2162" s="5">
        <v>7.0000000000000007E-2</v>
      </c>
      <c r="L2162" s="6">
        <f t="shared" si="67"/>
        <v>404.05261734033218</v>
      </c>
      <c r="M2162" t="s">
        <v>35</v>
      </c>
      <c r="N2162" s="6">
        <v>118.00104896811479</v>
      </c>
    </row>
    <row r="2163" spans="1:14">
      <c r="A2163">
        <v>62151</v>
      </c>
      <c r="B2163" t="s">
        <v>3244</v>
      </c>
      <c r="C2163" t="s">
        <v>108</v>
      </c>
      <c r="D2163" t="s">
        <v>34</v>
      </c>
      <c r="E2163" s="1">
        <v>38782</v>
      </c>
      <c r="F2163" s="2" t="s">
        <v>27</v>
      </c>
      <c r="G2163" s="2" t="s">
        <v>28</v>
      </c>
      <c r="H2163">
        <f t="shared" ca="1" si="66"/>
        <v>12</v>
      </c>
      <c r="I2163" s="3">
        <v>15</v>
      </c>
      <c r="J2163" s="4">
        <v>6538.82131049708</v>
      </c>
      <c r="K2163" s="5">
        <v>0.04</v>
      </c>
      <c r="L2163" s="6">
        <f t="shared" si="67"/>
        <v>261.55285241988321</v>
      </c>
      <c r="M2163" t="s">
        <v>35</v>
      </c>
      <c r="N2163" s="6">
        <v>120.57970691500675</v>
      </c>
    </row>
    <row r="2164" spans="1:14">
      <c r="A2164">
        <v>62152</v>
      </c>
      <c r="B2164" t="s">
        <v>3245</v>
      </c>
      <c r="C2164" t="s">
        <v>215</v>
      </c>
      <c r="D2164" t="s">
        <v>34</v>
      </c>
      <c r="E2164" s="1">
        <v>31994</v>
      </c>
      <c r="F2164" s="2" t="s">
        <v>27</v>
      </c>
      <c r="G2164" s="2" t="s">
        <v>28</v>
      </c>
      <c r="H2164">
        <f t="shared" ca="1" si="66"/>
        <v>31</v>
      </c>
      <c r="I2164" s="3">
        <v>14</v>
      </c>
      <c r="J2164" s="4">
        <v>9430.6982786298104</v>
      </c>
      <c r="K2164" s="5">
        <v>0.15</v>
      </c>
      <c r="L2164" s="6">
        <f t="shared" si="67"/>
        <v>1414.6047417944715</v>
      </c>
      <c r="M2164" t="s">
        <v>29</v>
      </c>
      <c r="N2164" s="6">
        <v>324.82063413145454</v>
      </c>
    </row>
    <row r="2165" spans="1:14">
      <c r="A2165">
        <v>62153</v>
      </c>
      <c r="B2165" t="s">
        <v>3246</v>
      </c>
      <c r="C2165" t="s">
        <v>69</v>
      </c>
      <c r="D2165" t="s">
        <v>34</v>
      </c>
      <c r="E2165" s="1">
        <v>30923</v>
      </c>
      <c r="F2165" s="2" t="s">
        <v>27</v>
      </c>
      <c r="G2165" s="2" t="s">
        <v>28</v>
      </c>
      <c r="H2165">
        <f t="shared" ca="1" si="66"/>
        <v>34</v>
      </c>
      <c r="I2165" s="3">
        <v>8</v>
      </c>
      <c r="J2165" s="4">
        <v>2455.3048814540043</v>
      </c>
      <c r="K2165" s="5">
        <v>0.25</v>
      </c>
      <c r="L2165" s="6">
        <f t="shared" si="67"/>
        <v>613.82622036350108</v>
      </c>
      <c r="M2165" t="s">
        <v>35</v>
      </c>
      <c r="N2165" s="6">
        <v>307.77591747938413</v>
      </c>
    </row>
    <row r="2166" spans="1:14">
      <c r="A2166">
        <v>62154</v>
      </c>
      <c r="B2166" t="s">
        <v>3247</v>
      </c>
      <c r="C2166" t="s">
        <v>374</v>
      </c>
      <c r="D2166" t="s">
        <v>34</v>
      </c>
      <c r="E2166" s="1">
        <v>36060</v>
      </c>
      <c r="F2166" s="2" t="s">
        <v>27</v>
      </c>
      <c r="G2166" s="2" t="s">
        <v>28</v>
      </c>
      <c r="H2166">
        <f t="shared" ca="1" si="66"/>
        <v>20</v>
      </c>
      <c r="I2166" s="3">
        <v>19</v>
      </c>
      <c r="J2166" s="4">
        <v>1916.2558316039672</v>
      </c>
      <c r="K2166" s="5">
        <v>0.09</v>
      </c>
      <c r="L2166" s="6">
        <f t="shared" si="67"/>
        <v>172.46302484435705</v>
      </c>
      <c r="M2166" t="s">
        <v>35</v>
      </c>
      <c r="N2166" s="6">
        <v>225.54885005347089</v>
      </c>
    </row>
    <row r="2167" spans="1:14">
      <c r="A2167">
        <v>62155</v>
      </c>
      <c r="B2167" t="s">
        <v>3248</v>
      </c>
      <c r="C2167" t="s">
        <v>3249</v>
      </c>
      <c r="D2167" t="s">
        <v>48</v>
      </c>
      <c r="E2167" s="1">
        <v>36773</v>
      </c>
      <c r="F2167" s="2" t="s">
        <v>27</v>
      </c>
      <c r="G2167" s="2" t="s">
        <v>28</v>
      </c>
      <c r="H2167">
        <f t="shared" ca="1" si="66"/>
        <v>18</v>
      </c>
      <c r="I2167" s="3">
        <v>18</v>
      </c>
      <c r="J2167" s="4">
        <v>6749.7493709071341</v>
      </c>
      <c r="K2167" s="5">
        <v>7.0000000000000007E-2</v>
      </c>
      <c r="L2167" s="6">
        <f t="shared" si="67"/>
        <v>472.48245596349943</v>
      </c>
      <c r="M2167" t="s">
        <v>35</v>
      </c>
      <c r="N2167" s="6">
        <v>139.24201056346533</v>
      </c>
    </row>
    <row r="2168" spans="1:14">
      <c r="A2168">
        <v>62156</v>
      </c>
      <c r="B2168" t="s">
        <v>3250</v>
      </c>
      <c r="C2168" t="s">
        <v>391</v>
      </c>
      <c r="D2168" t="s">
        <v>34</v>
      </c>
      <c r="E2168" s="1">
        <v>27917</v>
      </c>
      <c r="F2168" s="2" t="s">
        <v>27</v>
      </c>
      <c r="G2168" s="2" t="s">
        <v>28</v>
      </c>
      <c r="H2168">
        <f t="shared" ca="1" si="66"/>
        <v>42</v>
      </c>
      <c r="I2168" s="3">
        <v>31</v>
      </c>
      <c r="J2168" s="4">
        <v>2475.3715727020171</v>
      </c>
      <c r="K2168" s="5">
        <v>0.25</v>
      </c>
      <c r="L2168" s="6">
        <f t="shared" si="67"/>
        <v>618.84289317550429</v>
      </c>
      <c r="M2168" t="s">
        <v>35</v>
      </c>
      <c r="N2168" s="6">
        <v>212.54140144735652</v>
      </c>
    </row>
    <row r="2169" spans="1:14">
      <c r="A2169">
        <v>62157</v>
      </c>
      <c r="B2169" t="s">
        <v>3251</v>
      </c>
      <c r="C2169" t="s">
        <v>3252</v>
      </c>
      <c r="D2169" t="s">
        <v>48</v>
      </c>
      <c r="E2169" s="1">
        <v>39380</v>
      </c>
      <c r="F2169" s="2" t="s">
        <v>27</v>
      </c>
      <c r="G2169" s="2" t="s">
        <v>28</v>
      </c>
      <c r="H2169">
        <f t="shared" ca="1" si="66"/>
        <v>11</v>
      </c>
      <c r="I2169" s="3">
        <v>8</v>
      </c>
      <c r="J2169" s="4">
        <v>3632.3109350649397</v>
      </c>
      <c r="K2169" s="5">
        <v>0.04</v>
      </c>
      <c r="L2169" s="6">
        <f t="shared" si="67"/>
        <v>145.29243740259759</v>
      </c>
      <c r="M2169" t="s">
        <v>35</v>
      </c>
      <c r="N2169" s="6">
        <v>39.424838646438133</v>
      </c>
    </row>
    <row r="2170" spans="1:14">
      <c r="A2170">
        <v>62158</v>
      </c>
      <c r="B2170" t="s">
        <v>3253</v>
      </c>
      <c r="C2170" t="s">
        <v>406</v>
      </c>
      <c r="D2170" t="s">
        <v>48</v>
      </c>
      <c r="E2170" s="1">
        <v>39019</v>
      </c>
      <c r="F2170" s="2" t="s">
        <v>27</v>
      </c>
      <c r="G2170" s="2" t="s">
        <v>28</v>
      </c>
      <c r="H2170">
        <f t="shared" ca="1" si="66"/>
        <v>11</v>
      </c>
      <c r="I2170" s="3">
        <v>17</v>
      </c>
      <c r="J2170" s="4">
        <v>5270.3210640289899</v>
      </c>
      <c r="K2170" s="5">
        <v>0.04</v>
      </c>
      <c r="L2170" s="6">
        <f t="shared" si="67"/>
        <v>210.81284256115961</v>
      </c>
      <c r="M2170" t="s">
        <v>35</v>
      </c>
      <c r="N2170" s="6">
        <v>124.33678464012679</v>
      </c>
    </row>
    <row r="2171" spans="1:14">
      <c r="A2171">
        <v>62159</v>
      </c>
      <c r="B2171" t="s">
        <v>3254</v>
      </c>
      <c r="C2171" t="s">
        <v>3255</v>
      </c>
      <c r="D2171" t="s">
        <v>48</v>
      </c>
      <c r="E2171" s="1">
        <v>38814</v>
      </c>
      <c r="F2171" s="2" t="s">
        <v>27</v>
      </c>
      <c r="G2171" s="2" t="s">
        <v>28</v>
      </c>
      <c r="H2171">
        <f t="shared" ca="1" si="66"/>
        <v>12</v>
      </c>
      <c r="I2171" s="3">
        <v>16</v>
      </c>
      <c r="J2171" s="4">
        <v>7412.7938392719298</v>
      </c>
      <c r="K2171" s="5">
        <v>0.04</v>
      </c>
      <c r="L2171" s="6">
        <f t="shared" si="67"/>
        <v>296.5117535708772</v>
      </c>
      <c r="M2171" t="s">
        <v>35</v>
      </c>
      <c r="N2171" s="6">
        <v>119.0194577635562</v>
      </c>
    </row>
    <row r="2172" spans="1:14">
      <c r="A2172">
        <v>62160</v>
      </c>
      <c r="B2172" t="s">
        <v>3256</v>
      </c>
      <c r="C2172" t="s">
        <v>3257</v>
      </c>
      <c r="D2172" t="s">
        <v>48</v>
      </c>
      <c r="E2172" s="1">
        <v>40124</v>
      </c>
      <c r="F2172" s="2" t="s">
        <v>127</v>
      </c>
      <c r="G2172" s="2" t="s">
        <v>466</v>
      </c>
      <c r="H2172">
        <f t="shared" ca="1" si="66"/>
        <v>8</v>
      </c>
      <c r="I2172" s="3">
        <v>14</v>
      </c>
      <c r="J2172" s="4">
        <v>3167.3287915631513</v>
      </c>
      <c r="K2172" s="5">
        <v>0</v>
      </c>
      <c r="L2172" s="6">
        <f t="shared" si="67"/>
        <v>0</v>
      </c>
      <c r="M2172" t="s">
        <v>35</v>
      </c>
      <c r="N2172" s="6">
        <v>27.75717618460062</v>
      </c>
    </row>
    <row r="2173" spans="1:14">
      <c r="A2173">
        <v>62161</v>
      </c>
      <c r="B2173" t="s">
        <v>3258</v>
      </c>
      <c r="C2173" t="s">
        <v>228</v>
      </c>
      <c r="D2173" t="s">
        <v>34</v>
      </c>
      <c r="E2173" s="1">
        <v>39985</v>
      </c>
      <c r="F2173" s="2" t="s">
        <v>27</v>
      </c>
      <c r="G2173" s="2" t="s">
        <v>28</v>
      </c>
      <c r="H2173">
        <f t="shared" ca="1" si="66"/>
        <v>9</v>
      </c>
      <c r="I2173" s="3">
        <v>8</v>
      </c>
      <c r="J2173" s="4">
        <v>6193.5095174439775</v>
      </c>
      <c r="K2173" s="5">
        <v>0</v>
      </c>
      <c r="L2173" s="6">
        <f t="shared" si="67"/>
        <v>0</v>
      </c>
      <c r="M2173" t="s">
        <v>35</v>
      </c>
      <c r="N2173" s="6">
        <v>301.85351768757073</v>
      </c>
    </row>
    <row r="2174" spans="1:14">
      <c r="A2174">
        <v>62162</v>
      </c>
      <c r="B2174" t="s">
        <v>3259</v>
      </c>
      <c r="C2174" t="s">
        <v>3260</v>
      </c>
      <c r="D2174" t="s">
        <v>48</v>
      </c>
      <c r="E2174" s="1">
        <v>39690</v>
      </c>
      <c r="F2174" s="2" t="s">
        <v>27</v>
      </c>
      <c r="G2174" s="2" t="s">
        <v>28</v>
      </c>
      <c r="H2174">
        <f t="shared" ca="1" si="66"/>
        <v>10</v>
      </c>
      <c r="I2174" s="3">
        <v>13</v>
      </c>
      <c r="J2174" s="4">
        <v>6081.8303050587738</v>
      </c>
      <c r="K2174" s="5">
        <v>0</v>
      </c>
      <c r="L2174" s="6">
        <f t="shared" si="67"/>
        <v>0</v>
      </c>
      <c r="M2174" t="s">
        <v>35</v>
      </c>
      <c r="N2174" s="6">
        <v>101.29070848194682</v>
      </c>
    </row>
    <row r="2175" spans="1:14">
      <c r="A2175">
        <v>62163</v>
      </c>
      <c r="B2175" t="s">
        <v>3261</v>
      </c>
      <c r="C2175" t="s">
        <v>3262</v>
      </c>
      <c r="D2175" t="s">
        <v>48</v>
      </c>
      <c r="E2175" s="1">
        <v>31358</v>
      </c>
      <c r="F2175" s="2" t="s">
        <v>27</v>
      </c>
      <c r="G2175" s="2" t="s">
        <v>28</v>
      </c>
      <c r="H2175">
        <f t="shared" ca="1" si="66"/>
        <v>32</v>
      </c>
      <c r="I2175" s="3">
        <v>11</v>
      </c>
      <c r="J2175" s="4">
        <v>5779.4764753283889</v>
      </c>
      <c r="K2175" s="5">
        <v>0.15</v>
      </c>
      <c r="L2175" s="6">
        <f t="shared" si="67"/>
        <v>866.92147129925831</v>
      </c>
      <c r="M2175" t="s">
        <v>35</v>
      </c>
      <c r="N2175" s="6">
        <v>104.66010269933744</v>
      </c>
    </row>
    <row r="2176" spans="1:14">
      <c r="A2176">
        <v>62164</v>
      </c>
      <c r="B2176" t="s">
        <v>3263</v>
      </c>
      <c r="C2176" t="s">
        <v>2414</v>
      </c>
      <c r="D2176" t="s">
        <v>34</v>
      </c>
      <c r="E2176" s="1">
        <v>34977</v>
      </c>
      <c r="F2176" s="2" t="s">
        <v>27</v>
      </c>
      <c r="G2176" s="2" t="s">
        <v>28</v>
      </c>
      <c r="H2176">
        <f t="shared" ca="1" si="66"/>
        <v>23</v>
      </c>
      <c r="I2176" s="3">
        <v>6</v>
      </c>
      <c r="J2176" s="4">
        <v>3859.2076244594991</v>
      </c>
      <c r="K2176" s="5">
        <v>0.09</v>
      </c>
      <c r="L2176" s="6">
        <f t="shared" si="67"/>
        <v>347.32868620135491</v>
      </c>
      <c r="M2176" t="s">
        <v>35</v>
      </c>
      <c r="N2176" s="6">
        <v>94.694823608240256</v>
      </c>
    </row>
    <row r="2177" spans="1:14">
      <c r="A2177">
        <v>62165</v>
      </c>
      <c r="B2177" t="s">
        <v>3264</v>
      </c>
      <c r="C2177" t="s">
        <v>75</v>
      </c>
      <c r="D2177" t="s">
        <v>34</v>
      </c>
      <c r="E2177" s="1">
        <v>36450</v>
      </c>
      <c r="F2177" s="2" t="s">
        <v>27</v>
      </c>
      <c r="G2177" s="2" t="s">
        <v>49</v>
      </c>
      <c r="H2177">
        <f t="shared" ca="1" si="66"/>
        <v>19</v>
      </c>
      <c r="I2177" s="3">
        <v>15</v>
      </c>
      <c r="J2177" s="4">
        <v>8058.1914664018359</v>
      </c>
      <c r="K2177" s="5">
        <v>0.09</v>
      </c>
      <c r="L2177" s="6">
        <f t="shared" si="67"/>
        <v>725.23723197616516</v>
      </c>
      <c r="M2177" t="s">
        <v>29</v>
      </c>
      <c r="N2177" s="6">
        <v>160.92217241261625</v>
      </c>
    </row>
    <row r="2178" spans="1:14">
      <c r="A2178">
        <v>62166</v>
      </c>
      <c r="B2178" t="s">
        <v>3265</v>
      </c>
      <c r="C2178" t="s">
        <v>236</v>
      </c>
      <c r="D2178" t="s">
        <v>34</v>
      </c>
      <c r="E2178" s="1">
        <v>32337</v>
      </c>
      <c r="F2178" s="2" t="s">
        <v>27</v>
      </c>
      <c r="G2178" s="2" t="s">
        <v>28</v>
      </c>
      <c r="H2178">
        <f t="shared" ca="1" si="66"/>
        <v>30</v>
      </c>
      <c r="I2178" s="3">
        <v>8</v>
      </c>
      <c r="J2178" s="4">
        <v>6152.6836917088831</v>
      </c>
      <c r="K2178" s="5">
        <v>0.15</v>
      </c>
      <c r="L2178" s="6">
        <f t="shared" si="67"/>
        <v>922.9025537563324</v>
      </c>
      <c r="M2178" t="s">
        <v>35</v>
      </c>
      <c r="N2178" s="6">
        <v>274.59892279486223</v>
      </c>
    </row>
    <row r="2179" spans="1:14">
      <c r="A2179">
        <v>62167</v>
      </c>
      <c r="B2179" t="s">
        <v>3266</v>
      </c>
      <c r="C2179" t="s">
        <v>3267</v>
      </c>
      <c r="D2179" t="s">
        <v>34</v>
      </c>
      <c r="E2179" s="1">
        <v>38880</v>
      </c>
      <c r="F2179" s="2" t="s">
        <v>27</v>
      </c>
      <c r="G2179" s="2" t="s">
        <v>28</v>
      </c>
      <c r="H2179">
        <f t="shared" ca="1" si="66"/>
        <v>12</v>
      </c>
      <c r="I2179" s="3">
        <v>35</v>
      </c>
      <c r="J2179" s="4">
        <v>2040.2374055350519</v>
      </c>
      <c r="K2179" s="5">
        <v>0.04</v>
      </c>
      <c r="L2179" s="6">
        <f t="shared" si="67"/>
        <v>81.609496221402082</v>
      </c>
      <c r="M2179" t="s">
        <v>35</v>
      </c>
      <c r="N2179" s="6">
        <v>257.429766942208</v>
      </c>
    </row>
    <row r="2180" spans="1:14">
      <c r="A2180">
        <v>62168</v>
      </c>
      <c r="B2180" t="s">
        <v>3268</v>
      </c>
      <c r="C2180" t="s">
        <v>3269</v>
      </c>
      <c r="D2180" t="s">
        <v>48</v>
      </c>
      <c r="E2180" s="1">
        <v>33380</v>
      </c>
      <c r="F2180" s="2" t="s">
        <v>27</v>
      </c>
      <c r="G2180" s="2" t="s">
        <v>42</v>
      </c>
      <c r="H2180">
        <f t="shared" ca="1" si="66"/>
        <v>27</v>
      </c>
      <c r="I2180" s="3">
        <v>27</v>
      </c>
      <c r="J2180" s="4"/>
      <c r="K2180" s="5">
        <v>0.12</v>
      </c>
      <c r="L2180" s="6">
        <f t="shared" si="67"/>
        <v>0</v>
      </c>
      <c r="M2180" t="s">
        <v>35</v>
      </c>
      <c r="N2180" s="6">
        <v>64.390768469487824</v>
      </c>
    </row>
    <row r="2181" spans="1:14">
      <c r="A2181">
        <v>62169</v>
      </c>
      <c r="B2181" t="s">
        <v>3270</v>
      </c>
      <c r="C2181" t="s">
        <v>2538</v>
      </c>
      <c r="D2181" t="s">
        <v>34</v>
      </c>
      <c r="E2181" s="1">
        <v>39792</v>
      </c>
      <c r="F2181" s="2" t="s">
        <v>27</v>
      </c>
      <c r="G2181" s="2" t="s">
        <v>28</v>
      </c>
      <c r="H2181">
        <f t="shared" ca="1" si="66"/>
        <v>9</v>
      </c>
      <c r="I2181" s="3">
        <v>19</v>
      </c>
      <c r="J2181" s="4">
        <v>6004.7825317707338</v>
      </c>
      <c r="K2181" s="5">
        <v>0</v>
      </c>
      <c r="L2181" s="6">
        <f t="shared" si="67"/>
        <v>0</v>
      </c>
      <c r="M2181" t="s">
        <v>35</v>
      </c>
      <c r="N2181" s="6">
        <v>225.56341597681623</v>
      </c>
    </row>
    <row r="2182" spans="1:14">
      <c r="A2182">
        <v>62170</v>
      </c>
      <c r="B2182" t="s">
        <v>3271</v>
      </c>
      <c r="C2182" t="s">
        <v>3272</v>
      </c>
      <c r="D2182" t="s">
        <v>48</v>
      </c>
      <c r="E2182" s="1">
        <v>27854</v>
      </c>
      <c r="F2182" s="2" t="s">
        <v>27</v>
      </c>
      <c r="G2182" s="2" t="s">
        <v>28</v>
      </c>
      <c r="H2182">
        <f t="shared" ca="1" si="66"/>
        <v>42</v>
      </c>
      <c r="I2182" s="3">
        <v>23</v>
      </c>
      <c r="J2182" s="4">
        <v>9373.5473111263254</v>
      </c>
      <c r="K2182" s="5">
        <v>0.25</v>
      </c>
      <c r="L2182" s="6">
        <f t="shared" si="67"/>
        <v>2343.3868277815814</v>
      </c>
      <c r="M2182" t="s">
        <v>29</v>
      </c>
      <c r="N2182" s="6">
        <v>123.1104219158203</v>
      </c>
    </row>
    <row r="2183" spans="1:14">
      <c r="A2183">
        <v>62171</v>
      </c>
      <c r="B2183" t="s">
        <v>3273</v>
      </c>
      <c r="C2183" t="s">
        <v>1445</v>
      </c>
      <c r="D2183" t="s">
        <v>48</v>
      </c>
      <c r="E2183" s="1">
        <v>34076</v>
      </c>
      <c r="F2183" s="2" t="s">
        <v>27</v>
      </c>
      <c r="G2183" s="2" t="s">
        <v>28</v>
      </c>
      <c r="H2183">
        <f t="shared" ca="1" si="66"/>
        <v>25</v>
      </c>
      <c r="I2183" s="3">
        <v>19</v>
      </c>
      <c r="J2183" s="4">
        <v>9768.4851756535736</v>
      </c>
      <c r="K2183" s="5">
        <v>0.12</v>
      </c>
      <c r="L2183" s="6">
        <f t="shared" si="67"/>
        <v>1172.2182210784288</v>
      </c>
      <c r="M2183" t="s">
        <v>29</v>
      </c>
      <c r="N2183" s="6">
        <v>122.33273005507485</v>
      </c>
    </row>
    <row r="2184" spans="1:14">
      <c r="A2184">
        <v>62172</v>
      </c>
      <c r="B2184" t="s">
        <v>3274</v>
      </c>
      <c r="C2184" t="s">
        <v>3275</v>
      </c>
      <c r="D2184" t="s">
        <v>48</v>
      </c>
      <c r="E2184" s="1">
        <v>28501</v>
      </c>
      <c r="F2184" s="2" t="s">
        <v>27</v>
      </c>
      <c r="G2184" s="2" t="s">
        <v>28</v>
      </c>
      <c r="H2184">
        <f t="shared" ca="1" si="66"/>
        <v>40</v>
      </c>
      <c r="I2184" s="3">
        <v>5</v>
      </c>
      <c r="J2184" s="4">
        <v>4414.6512951557706</v>
      </c>
      <c r="K2184" s="5">
        <v>0.25</v>
      </c>
      <c r="L2184" s="6">
        <f t="shared" si="67"/>
        <v>1103.6628237889427</v>
      </c>
      <c r="M2184" t="s">
        <v>35</v>
      </c>
      <c r="N2184" s="6">
        <v>138.34869261042988</v>
      </c>
    </row>
    <row r="2185" spans="1:14">
      <c r="A2185">
        <v>62173</v>
      </c>
      <c r="B2185" t="s">
        <v>3276</v>
      </c>
      <c r="C2185" t="s">
        <v>3277</v>
      </c>
      <c r="D2185" t="s">
        <v>48</v>
      </c>
      <c r="E2185" s="1">
        <v>37338</v>
      </c>
      <c r="F2185" s="2" t="s">
        <v>27</v>
      </c>
      <c r="G2185" s="2" t="s">
        <v>28</v>
      </c>
      <c r="H2185">
        <f t="shared" ca="1" si="66"/>
        <v>16</v>
      </c>
      <c r="I2185" s="3">
        <v>18</v>
      </c>
      <c r="J2185" s="4">
        <v>7786.1588121099267</v>
      </c>
      <c r="K2185" s="5">
        <v>7.0000000000000007E-2</v>
      </c>
      <c r="L2185" s="6">
        <f t="shared" si="67"/>
        <v>545.03111684769488</v>
      </c>
      <c r="M2185" t="s">
        <v>35</v>
      </c>
      <c r="N2185" s="6">
        <v>50.245917495590575</v>
      </c>
    </row>
    <row r="2186" spans="1:14">
      <c r="A2186">
        <v>62174</v>
      </c>
      <c r="B2186" t="s">
        <v>3278</v>
      </c>
      <c r="C2186" t="s">
        <v>3279</v>
      </c>
      <c r="D2186" t="s">
        <v>48</v>
      </c>
      <c r="E2186" s="1">
        <v>29933</v>
      </c>
      <c r="F2186" s="2" t="s">
        <v>27</v>
      </c>
      <c r="G2186" s="2" t="s">
        <v>28</v>
      </c>
      <c r="H2186">
        <f t="shared" ca="1" si="66"/>
        <v>36</v>
      </c>
      <c r="I2186" s="3">
        <v>29</v>
      </c>
      <c r="J2186" s="4">
        <v>5425.6990338953965</v>
      </c>
      <c r="K2186" s="5">
        <v>0.25</v>
      </c>
      <c r="L2186" s="6">
        <f t="shared" si="67"/>
        <v>1356.4247584738491</v>
      </c>
      <c r="M2186" t="s">
        <v>35</v>
      </c>
      <c r="N2186" s="6">
        <v>87.7946057581117</v>
      </c>
    </row>
    <row r="2187" spans="1:14">
      <c r="A2187">
        <v>62175</v>
      </c>
      <c r="B2187" t="s">
        <v>3280</v>
      </c>
      <c r="C2187" t="s">
        <v>3281</v>
      </c>
      <c r="D2187" t="s">
        <v>48</v>
      </c>
      <c r="E2187" s="1">
        <v>30499</v>
      </c>
      <c r="F2187" s="2" t="s">
        <v>27</v>
      </c>
      <c r="G2187" s="2" t="s">
        <v>28</v>
      </c>
      <c r="H2187">
        <f t="shared" ca="1" si="66"/>
        <v>35</v>
      </c>
      <c r="I2187" s="3">
        <v>23</v>
      </c>
      <c r="J2187" s="4">
        <v>2058.4779933836235</v>
      </c>
      <c r="K2187" s="5">
        <v>0.25</v>
      </c>
      <c r="L2187" s="6">
        <f t="shared" si="67"/>
        <v>514.61949834590587</v>
      </c>
      <c r="M2187" t="s">
        <v>35</v>
      </c>
      <c r="N2187" s="6">
        <v>102.35489007173828</v>
      </c>
    </row>
    <row r="2188" spans="1:14">
      <c r="A2188">
        <v>62176</v>
      </c>
      <c r="B2188" t="s">
        <v>3282</v>
      </c>
      <c r="C2188" t="s">
        <v>3283</v>
      </c>
      <c r="D2188" t="s">
        <v>48</v>
      </c>
      <c r="E2188" s="1">
        <v>37564</v>
      </c>
      <c r="F2188" s="2" t="s">
        <v>27</v>
      </c>
      <c r="G2188" s="2" t="s">
        <v>159</v>
      </c>
      <c r="H2188">
        <f t="shared" ref="H2188:H2251" ca="1" si="68">DATEDIF(E2188,TODAY(),"y")</f>
        <v>15</v>
      </c>
      <c r="I2188" s="3">
        <v>23</v>
      </c>
      <c r="J2188" s="4">
        <v>6241.5731582950839</v>
      </c>
      <c r="K2188" s="5">
        <v>7.0000000000000007E-2</v>
      </c>
      <c r="L2188" s="6">
        <f t="shared" ref="L2188:L2251" si="69">K2188*J2188</f>
        <v>436.91012108065593</v>
      </c>
      <c r="M2188" t="s">
        <v>35</v>
      </c>
      <c r="N2188" s="6">
        <v>62.369996123779359</v>
      </c>
    </row>
    <row r="2189" spans="1:14">
      <c r="A2189">
        <v>62177</v>
      </c>
      <c r="B2189" t="s">
        <v>3284</v>
      </c>
      <c r="C2189" t="s">
        <v>1447</v>
      </c>
      <c r="D2189" t="s">
        <v>48</v>
      </c>
      <c r="E2189" s="1">
        <v>31712</v>
      </c>
      <c r="F2189" s="2" t="s">
        <v>27</v>
      </c>
      <c r="G2189" s="2" t="s">
        <v>28</v>
      </c>
      <c r="H2189">
        <f t="shared" ca="1" si="68"/>
        <v>31</v>
      </c>
      <c r="I2189" s="3">
        <v>15</v>
      </c>
      <c r="J2189" s="4">
        <v>7905.6560457219757</v>
      </c>
      <c r="K2189" s="5">
        <v>0.15</v>
      </c>
      <c r="L2189" s="6">
        <f t="shared" si="69"/>
        <v>1185.8484068582964</v>
      </c>
      <c r="M2189" t="s">
        <v>35</v>
      </c>
      <c r="N2189" s="6">
        <v>103.64874182658156</v>
      </c>
    </row>
    <row r="2190" spans="1:14">
      <c r="A2190">
        <v>62178</v>
      </c>
      <c r="B2190" t="s">
        <v>3285</v>
      </c>
      <c r="C2190" t="s">
        <v>3286</v>
      </c>
      <c r="D2190" t="s">
        <v>34</v>
      </c>
      <c r="E2190" s="1">
        <v>31231</v>
      </c>
      <c r="F2190" s="2" t="s">
        <v>27</v>
      </c>
      <c r="G2190" s="2" t="s">
        <v>28</v>
      </c>
      <c r="H2190">
        <f t="shared" ca="1" si="68"/>
        <v>33</v>
      </c>
      <c r="I2190" s="3">
        <v>16</v>
      </c>
      <c r="J2190" s="4">
        <v>4801.8194927797322</v>
      </c>
      <c r="K2190" s="5">
        <v>0.15</v>
      </c>
      <c r="L2190" s="6">
        <f t="shared" si="69"/>
        <v>720.27292391695983</v>
      </c>
      <c r="M2190" t="s">
        <v>35</v>
      </c>
      <c r="N2190" s="6">
        <v>55.7984786866542</v>
      </c>
    </row>
    <row r="2191" spans="1:14">
      <c r="A2191">
        <v>62179</v>
      </c>
      <c r="B2191" t="s">
        <v>3287</v>
      </c>
      <c r="C2191" t="s">
        <v>3288</v>
      </c>
      <c r="D2191" t="s">
        <v>48</v>
      </c>
      <c r="E2191" s="1">
        <v>35986</v>
      </c>
      <c r="F2191" s="2" t="s">
        <v>133</v>
      </c>
      <c r="G2191" s="2" t="s">
        <v>134</v>
      </c>
      <c r="H2191">
        <f t="shared" ca="1" si="68"/>
        <v>20</v>
      </c>
      <c r="I2191" s="3">
        <v>29</v>
      </c>
      <c r="J2191" s="4">
        <v>4588.6907869217612</v>
      </c>
      <c r="K2191" s="5">
        <v>0.09</v>
      </c>
      <c r="L2191" s="6">
        <f t="shared" si="69"/>
        <v>412.98217082295849</v>
      </c>
      <c r="M2191" t="s">
        <v>35</v>
      </c>
      <c r="N2191" s="6">
        <v>57.220494705289539</v>
      </c>
    </row>
    <row r="2192" spans="1:14">
      <c r="A2192">
        <v>62180</v>
      </c>
      <c r="B2192" t="s">
        <v>3289</v>
      </c>
      <c r="C2192" t="s">
        <v>3290</v>
      </c>
      <c r="D2192" t="s">
        <v>34</v>
      </c>
      <c r="E2192" s="1">
        <v>32510</v>
      </c>
      <c r="F2192" s="2" t="s">
        <v>27</v>
      </c>
      <c r="G2192" s="2" t="s">
        <v>28</v>
      </c>
      <c r="H2192">
        <f t="shared" ca="1" si="68"/>
        <v>29</v>
      </c>
      <c r="I2192" s="3">
        <v>15</v>
      </c>
      <c r="J2192" s="4">
        <v>5775.1014965346749</v>
      </c>
      <c r="K2192" s="5">
        <v>0.15</v>
      </c>
      <c r="L2192" s="6">
        <f t="shared" si="69"/>
        <v>866.26522448020125</v>
      </c>
      <c r="M2192" t="s">
        <v>35</v>
      </c>
      <c r="N2192" s="6">
        <v>63.367180200316049</v>
      </c>
    </row>
    <row r="2193" spans="1:14">
      <c r="A2193">
        <v>62181</v>
      </c>
      <c r="B2193" t="s">
        <v>3291</v>
      </c>
      <c r="C2193" t="s">
        <v>3292</v>
      </c>
      <c r="D2193" t="s">
        <v>48</v>
      </c>
      <c r="E2193" s="1">
        <v>35366</v>
      </c>
      <c r="F2193" s="2" t="s">
        <v>27</v>
      </c>
      <c r="G2193" s="2" t="s">
        <v>28</v>
      </c>
      <c r="H2193">
        <f t="shared" ca="1" si="68"/>
        <v>21</v>
      </c>
      <c r="I2193" s="3">
        <v>8</v>
      </c>
      <c r="J2193" s="4">
        <v>8003.1778681014703</v>
      </c>
      <c r="K2193" s="5">
        <v>0.09</v>
      </c>
      <c r="L2193" s="6">
        <f t="shared" si="69"/>
        <v>720.28600812913226</v>
      </c>
      <c r="M2193" t="s">
        <v>29</v>
      </c>
      <c r="N2193" s="6">
        <v>95.734605497925898</v>
      </c>
    </row>
    <row r="2194" spans="1:14">
      <c r="A2194">
        <v>62182</v>
      </c>
      <c r="B2194" t="s">
        <v>3293</v>
      </c>
      <c r="C2194" t="s">
        <v>1455</v>
      </c>
      <c r="D2194" t="s">
        <v>48</v>
      </c>
      <c r="E2194" s="1">
        <v>31140</v>
      </c>
      <c r="F2194" s="2" t="s">
        <v>27</v>
      </c>
      <c r="G2194" s="2" t="s">
        <v>28</v>
      </c>
      <c r="H2194">
        <f t="shared" ca="1" si="68"/>
        <v>33</v>
      </c>
      <c r="I2194" s="3">
        <v>28</v>
      </c>
      <c r="J2194" s="4">
        <v>3251.3316828640855</v>
      </c>
      <c r="K2194" s="5">
        <v>0.15</v>
      </c>
      <c r="L2194" s="6">
        <f t="shared" si="69"/>
        <v>487.69975242961277</v>
      </c>
      <c r="M2194" t="s">
        <v>35</v>
      </c>
      <c r="N2194" s="6">
        <v>62.123287717302347</v>
      </c>
    </row>
    <row r="2195" spans="1:14">
      <c r="A2195">
        <v>62183</v>
      </c>
      <c r="B2195" t="s">
        <v>3294</v>
      </c>
      <c r="C2195" t="s">
        <v>2510</v>
      </c>
      <c r="D2195" t="s">
        <v>34</v>
      </c>
      <c r="E2195" s="1">
        <v>38522</v>
      </c>
      <c r="F2195" s="2" t="s">
        <v>27</v>
      </c>
      <c r="G2195" s="2" t="s">
        <v>28</v>
      </c>
      <c r="H2195">
        <f t="shared" ca="1" si="68"/>
        <v>13</v>
      </c>
      <c r="I2195" s="3">
        <v>15</v>
      </c>
      <c r="J2195" s="4">
        <v>8217.9593019641161</v>
      </c>
      <c r="K2195" s="5">
        <v>0.04</v>
      </c>
      <c r="L2195" s="6">
        <f t="shared" si="69"/>
        <v>328.71837207856464</v>
      </c>
      <c r="M2195" t="s">
        <v>29</v>
      </c>
      <c r="N2195" s="6">
        <v>314.08890748383806</v>
      </c>
    </row>
    <row r="2196" spans="1:14">
      <c r="A2196">
        <v>62184</v>
      </c>
      <c r="B2196" t="s">
        <v>3295</v>
      </c>
      <c r="C2196" t="s">
        <v>173</v>
      </c>
      <c r="D2196" t="s">
        <v>34</v>
      </c>
      <c r="E2196" s="1">
        <v>35264</v>
      </c>
      <c r="F2196" s="2" t="s">
        <v>27</v>
      </c>
      <c r="G2196" s="2" t="s">
        <v>28</v>
      </c>
      <c r="H2196">
        <f t="shared" ca="1" si="68"/>
        <v>22</v>
      </c>
      <c r="I2196" s="3">
        <v>15</v>
      </c>
      <c r="J2196" s="4">
        <v>7661.844033598577</v>
      </c>
      <c r="K2196" s="5">
        <v>0.09</v>
      </c>
      <c r="L2196" s="6">
        <f t="shared" si="69"/>
        <v>689.56596302387186</v>
      </c>
      <c r="M2196" t="s">
        <v>35</v>
      </c>
      <c r="N2196" s="6">
        <v>323.52600899658455</v>
      </c>
    </row>
    <row r="2197" spans="1:14">
      <c r="A2197">
        <v>62185</v>
      </c>
      <c r="B2197" t="s">
        <v>3296</v>
      </c>
      <c r="C2197" t="s">
        <v>3297</v>
      </c>
      <c r="D2197" t="s">
        <v>48</v>
      </c>
      <c r="E2197" s="1">
        <v>36163</v>
      </c>
      <c r="F2197" s="2" t="s">
        <v>133</v>
      </c>
      <c r="G2197" s="2" t="s">
        <v>156</v>
      </c>
      <c r="H2197">
        <f t="shared" ca="1" si="68"/>
        <v>19</v>
      </c>
      <c r="I2197" s="3">
        <v>24</v>
      </c>
      <c r="J2197" s="4">
        <v>9680.5713537249794</v>
      </c>
      <c r="K2197" s="5">
        <v>0.09</v>
      </c>
      <c r="L2197" s="6">
        <f t="shared" si="69"/>
        <v>871.25142183524815</v>
      </c>
      <c r="M2197" t="s">
        <v>29</v>
      </c>
      <c r="N2197" s="6">
        <v>55.545255399067138</v>
      </c>
    </row>
    <row r="2198" spans="1:14">
      <c r="A2198">
        <v>62186</v>
      </c>
      <c r="B2198" t="s">
        <v>3298</v>
      </c>
      <c r="C2198" t="s">
        <v>3299</v>
      </c>
      <c r="D2198" t="s">
        <v>34</v>
      </c>
      <c r="E2198" s="1">
        <v>35627</v>
      </c>
      <c r="F2198" s="2" t="s">
        <v>27</v>
      </c>
      <c r="G2198" s="2" t="s">
        <v>28</v>
      </c>
      <c r="H2198">
        <f t="shared" ca="1" si="68"/>
        <v>21</v>
      </c>
      <c r="I2198" s="3">
        <v>39</v>
      </c>
      <c r="J2198" s="4">
        <v>8476.4833339457036</v>
      </c>
      <c r="K2198" s="5">
        <v>0.09</v>
      </c>
      <c r="L2198" s="6">
        <f t="shared" si="69"/>
        <v>762.88350005511325</v>
      </c>
      <c r="M2198" t="s">
        <v>29</v>
      </c>
      <c r="N2198" s="6">
        <v>129.09427715522693</v>
      </c>
    </row>
    <row r="2199" spans="1:14">
      <c r="A2199">
        <v>62187</v>
      </c>
      <c r="B2199" t="s">
        <v>3300</v>
      </c>
      <c r="C2199" t="s">
        <v>3301</v>
      </c>
      <c r="D2199" t="s">
        <v>48</v>
      </c>
      <c r="E2199" s="1">
        <v>33506</v>
      </c>
      <c r="F2199" s="2" t="s">
        <v>127</v>
      </c>
      <c r="G2199" s="2" t="s">
        <v>224</v>
      </c>
      <c r="H2199">
        <f t="shared" ca="1" si="68"/>
        <v>27</v>
      </c>
      <c r="I2199" s="3">
        <v>16</v>
      </c>
      <c r="J2199" s="4">
        <v>5261.9732018506547</v>
      </c>
      <c r="K2199" s="5">
        <v>0.12</v>
      </c>
      <c r="L2199" s="6">
        <f t="shared" si="69"/>
        <v>631.43678422207859</v>
      </c>
      <c r="M2199" t="s">
        <v>35</v>
      </c>
      <c r="N2199" s="6">
        <v>52.149040472197051</v>
      </c>
    </row>
    <row r="2200" spans="1:14">
      <c r="A2200">
        <v>62188</v>
      </c>
      <c r="B2200" t="s">
        <v>3302</v>
      </c>
      <c r="C2200" t="s">
        <v>3303</v>
      </c>
      <c r="D2200" t="s">
        <v>48</v>
      </c>
      <c r="E2200" s="1">
        <v>34238</v>
      </c>
      <c r="F2200" s="2" t="s">
        <v>27</v>
      </c>
      <c r="G2200" s="2" t="s">
        <v>28</v>
      </c>
      <c r="H2200">
        <f t="shared" ca="1" si="68"/>
        <v>25</v>
      </c>
      <c r="I2200" s="3">
        <v>36</v>
      </c>
      <c r="J2200" s="4">
        <v>9602.0232114657774</v>
      </c>
      <c r="K2200" s="5">
        <v>0.12</v>
      </c>
      <c r="L2200" s="6">
        <f t="shared" si="69"/>
        <v>1152.2427853758932</v>
      </c>
      <c r="M2200" t="s">
        <v>29</v>
      </c>
      <c r="N2200" s="6">
        <v>72.682816751363688</v>
      </c>
    </row>
    <row r="2201" spans="1:14">
      <c r="A2201">
        <v>62189</v>
      </c>
      <c r="B2201" t="s">
        <v>3304</v>
      </c>
      <c r="C2201" t="s">
        <v>3305</v>
      </c>
      <c r="D2201" t="s">
        <v>48</v>
      </c>
      <c r="E2201" s="1">
        <v>35635</v>
      </c>
      <c r="F2201" s="2" t="s">
        <v>27</v>
      </c>
      <c r="G2201" s="2" t="s">
        <v>76</v>
      </c>
      <c r="H2201">
        <f t="shared" ca="1" si="68"/>
        <v>21</v>
      </c>
      <c r="I2201" s="3">
        <v>26</v>
      </c>
      <c r="J2201" s="4">
        <v>3518.2021012623718</v>
      </c>
      <c r="K2201" s="5">
        <v>0.09</v>
      </c>
      <c r="L2201" s="6">
        <f t="shared" si="69"/>
        <v>316.63818911361346</v>
      </c>
      <c r="M2201" t="s">
        <v>35</v>
      </c>
      <c r="N2201" s="6">
        <v>68.185749112702865</v>
      </c>
    </row>
    <row r="2202" spans="1:14">
      <c r="A2202">
        <v>62190</v>
      </c>
      <c r="B2202" t="s">
        <v>3306</v>
      </c>
      <c r="C2202" t="s">
        <v>420</v>
      </c>
      <c r="D2202" t="s">
        <v>34</v>
      </c>
      <c r="E2202" s="1">
        <v>32950</v>
      </c>
      <c r="F2202" s="2" t="s">
        <v>27</v>
      </c>
      <c r="G2202" s="2" t="s">
        <v>260</v>
      </c>
      <c r="H2202">
        <f t="shared" ca="1" si="68"/>
        <v>28</v>
      </c>
      <c r="I2202" s="3">
        <v>23</v>
      </c>
      <c r="J2202" s="4">
        <v>8468.9457659630443</v>
      </c>
      <c r="K2202" s="5">
        <v>0.15</v>
      </c>
      <c r="L2202" s="6">
        <f t="shared" si="69"/>
        <v>1270.3418648944566</v>
      </c>
      <c r="M2202" t="s">
        <v>29</v>
      </c>
      <c r="N2202" s="6">
        <v>231.92328317330043</v>
      </c>
    </row>
    <row r="2203" spans="1:14">
      <c r="A2203">
        <v>62191</v>
      </c>
      <c r="B2203" t="s">
        <v>3307</v>
      </c>
      <c r="C2203" t="s">
        <v>1466</v>
      </c>
      <c r="D2203" t="s">
        <v>48</v>
      </c>
      <c r="E2203" s="1">
        <v>38204</v>
      </c>
      <c r="F2203" s="2" t="s">
        <v>27</v>
      </c>
      <c r="G2203" s="2" t="s">
        <v>28</v>
      </c>
      <c r="H2203">
        <f t="shared" ca="1" si="68"/>
        <v>14</v>
      </c>
      <c r="I2203" s="3">
        <v>11</v>
      </c>
      <c r="J2203" s="4">
        <v>6105.2563612633649</v>
      </c>
      <c r="K2203" s="5">
        <v>7.0000000000000007E-2</v>
      </c>
      <c r="L2203" s="6">
        <f t="shared" si="69"/>
        <v>427.36794528843558</v>
      </c>
      <c r="M2203" t="s">
        <v>35</v>
      </c>
      <c r="N2203" s="6">
        <v>101.26615071806951</v>
      </c>
    </row>
    <row r="2204" spans="1:14">
      <c r="A2204">
        <v>62192</v>
      </c>
      <c r="B2204" t="s">
        <v>3308</v>
      </c>
      <c r="C2204" t="s">
        <v>3192</v>
      </c>
      <c r="D2204" t="s">
        <v>34</v>
      </c>
      <c r="E2204" s="1">
        <v>39105</v>
      </c>
      <c r="F2204" s="2" t="s">
        <v>27</v>
      </c>
      <c r="G2204" s="2" t="s">
        <v>28</v>
      </c>
      <c r="H2204">
        <f t="shared" ca="1" si="68"/>
        <v>11</v>
      </c>
      <c r="I2204" s="3">
        <v>35</v>
      </c>
      <c r="J2204" s="4"/>
      <c r="K2204" s="5">
        <v>0.04</v>
      </c>
      <c r="L2204" s="6">
        <f t="shared" si="69"/>
        <v>0</v>
      </c>
      <c r="M2204" t="s">
        <v>29</v>
      </c>
      <c r="N2204" s="6">
        <v>170.87755379445142</v>
      </c>
    </row>
    <row r="2205" spans="1:14">
      <c r="A2205">
        <v>62193</v>
      </c>
      <c r="B2205" t="s">
        <v>3309</v>
      </c>
      <c r="C2205" t="s">
        <v>3310</v>
      </c>
      <c r="D2205" t="s">
        <v>48</v>
      </c>
      <c r="E2205" s="1">
        <v>31561</v>
      </c>
      <c r="F2205" s="2" t="s">
        <v>27</v>
      </c>
      <c r="G2205" s="2" t="s">
        <v>28</v>
      </c>
      <c r="H2205">
        <f t="shared" ca="1" si="68"/>
        <v>32</v>
      </c>
      <c r="I2205" s="3">
        <v>36</v>
      </c>
      <c r="J2205" s="4">
        <v>7324.6443115629399</v>
      </c>
      <c r="K2205" s="5">
        <v>0.15</v>
      </c>
      <c r="L2205" s="6">
        <f t="shared" si="69"/>
        <v>1098.6966467344409</v>
      </c>
      <c r="M2205" t="s">
        <v>35</v>
      </c>
      <c r="N2205" s="6">
        <v>67.9819211377594</v>
      </c>
    </row>
    <row r="2206" spans="1:14">
      <c r="A2206">
        <v>62194</v>
      </c>
      <c r="B2206" t="s">
        <v>3311</v>
      </c>
      <c r="C2206" t="s">
        <v>3312</v>
      </c>
      <c r="D2206" t="s">
        <v>48</v>
      </c>
      <c r="E2206" s="1">
        <v>31618</v>
      </c>
      <c r="F2206" s="2" t="s">
        <v>27</v>
      </c>
      <c r="G2206" s="2" t="s">
        <v>28</v>
      </c>
      <c r="H2206">
        <f t="shared" ca="1" si="68"/>
        <v>32</v>
      </c>
      <c r="I2206" s="3">
        <v>20</v>
      </c>
      <c r="J2206" s="4">
        <v>9044.3270893681311</v>
      </c>
      <c r="K2206" s="5">
        <v>0.15</v>
      </c>
      <c r="L2206" s="6">
        <f t="shared" si="69"/>
        <v>1356.6490634052195</v>
      </c>
      <c r="M2206" t="s">
        <v>29</v>
      </c>
      <c r="N2206" s="6">
        <v>135.78632530469778</v>
      </c>
    </row>
    <row r="2207" spans="1:14">
      <c r="A2207">
        <v>62195</v>
      </c>
      <c r="B2207" t="s">
        <v>3313</v>
      </c>
      <c r="C2207" t="s">
        <v>3267</v>
      </c>
      <c r="D2207" t="s">
        <v>34</v>
      </c>
      <c r="E2207" s="1">
        <v>30450</v>
      </c>
      <c r="F2207" s="2" t="s">
        <v>27</v>
      </c>
      <c r="G2207" s="2" t="s">
        <v>28</v>
      </c>
      <c r="H2207">
        <f t="shared" ca="1" si="68"/>
        <v>35</v>
      </c>
      <c r="I2207" s="3">
        <v>20</v>
      </c>
      <c r="J2207" s="4">
        <v>2257.4795179464609</v>
      </c>
      <c r="K2207" s="5">
        <v>0.25</v>
      </c>
      <c r="L2207" s="6">
        <f t="shared" si="69"/>
        <v>564.36987948661522</v>
      </c>
      <c r="M2207" t="s">
        <v>35</v>
      </c>
      <c r="N2207" s="6">
        <v>317.64210483326406</v>
      </c>
    </row>
    <row r="2208" spans="1:14">
      <c r="A2208">
        <v>62196</v>
      </c>
      <c r="B2208" t="s">
        <v>3314</v>
      </c>
      <c r="C2208" t="s">
        <v>426</v>
      </c>
      <c r="D2208" t="s">
        <v>34</v>
      </c>
      <c r="E2208" s="1">
        <v>31757</v>
      </c>
      <c r="F2208" s="2" t="s">
        <v>27</v>
      </c>
      <c r="G2208" s="2" t="s">
        <v>28</v>
      </c>
      <c r="H2208">
        <f t="shared" ca="1" si="68"/>
        <v>31</v>
      </c>
      <c r="I2208" s="3">
        <v>7</v>
      </c>
      <c r="J2208" s="4">
        <v>4159.3295465557894</v>
      </c>
      <c r="K2208" s="5">
        <v>0.15</v>
      </c>
      <c r="L2208" s="6">
        <f t="shared" si="69"/>
        <v>623.89943198336834</v>
      </c>
      <c r="M2208" t="s">
        <v>35</v>
      </c>
      <c r="N2208" s="6">
        <v>116.61420568851632</v>
      </c>
    </row>
    <row r="2209" spans="1:14">
      <c r="A2209">
        <v>62197</v>
      </c>
      <c r="B2209" t="s">
        <v>3315</v>
      </c>
      <c r="C2209" t="s">
        <v>3316</v>
      </c>
      <c r="D2209" t="s">
        <v>48</v>
      </c>
      <c r="E2209" s="1">
        <v>29746</v>
      </c>
      <c r="F2209" s="2" t="s">
        <v>27</v>
      </c>
      <c r="G2209" s="2" t="s">
        <v>28</v>
      </c>
      <c r="H2209">
        <f t="shared" ca="1" si="68"/>
        <v>37</v>
      </c>
      <c r="I2209" s="3">
        <v>31</v>
      </c>
      <c r="J2209" s="4">
        <v>7202.879655627713</v>
      </c>
      <c r="K2209" s="5">
        <v>0.25</v>
      </c>
      <c r="L2209" s="6">
        <f t="shared" si="69"/>
        <v>1800.7199139069282</v>
      </c>
      <c r="M2209" t="s">
        <v>35</v>
      </c>
      <c r="N2209" s="6">
        <v>36.006432319205004</v>
      </c>
    </row>
    <row r="2210" spans="1:14">
      <c r="A2210">
        <v>62198</v>
      </c>
      <c r="B2210" t="s">
        <v>3317</v>
      </c>
      <c r="C2210" t="s">
        <v>238</v>
      </c>
      <c r="D2210" t="s">
        <v>34</v>
      </c>
      <c r="E2210" s="1">
        <v>30784</v>
      </c>
      <c r="F2210" s="2" t="s">
        <v>1188</v>
      </c>
      <c r="G2210" s="2" t="s">
        <v>1987</v>
      </c>
      <c r="H2210">
        <f t="shared" ca="1" si="68"/>
        <v>34</v>
      </c>
      <c r="I2210" s="3">
        <v>7</v>
      </c>
      <c r="J2210" s="4">
        <v>4322.0217901931765</v>
      </c>
      <c r="K2210" s="5">
        <v>0.25</v>
      </c>
      <c r="L2210" s="6">
        <f t="shared" si="69"/>
        <v>1080.5054475482941</v>
      </c>
      <c r="M2210" t="s">
        <v>35</v>
      </c>
      <c r="N2210" s="6">
        <v>257.47296106137776</v>
      </c>
    </row>
    <row r="2211" spans="1:14">
      <c r="A2211">
        <v>62199</v>
      </c>
      <c r="B2211" t="s">
        <v>3318</v>
      </c>
      <c r="C2211" t="s">
        <v>447</v>
      </c>
      <c r="D2211" t="s">
        <v>34</v>
      </c>
      <c r="E2211" s="1">
        <v>28280</v>
      </c>
      <c r="F2211" s="2" t="s">
        <v>27</v>
      </c>
      <c r="G2211" s="2" t="s">
        <v>49</v>
      </c>
      <c r="H2211">
        <f t="shared" ca="1" si="68"/>
        <v>41</v>
      </c>
      <c r="I2211" s="3">
        <v>34</v>
      </c>
      <c r="J2211" s="4">
        <v>9013.1090372111448</v>
      </c>
      <c r="K2211" s="5">
        <v>0.25</v>
      </c>
      <c r="L2211" s="6">
        <f t="shared" si="69"/>
        <v>2253.2772593027862</v>
      </c>
      <c r="M2211" t="s">
        <v>29</v>
      </c>
      <c r="N2211" s="6">
        <v>123.08588166694383</v>
      </c>
    </row>
    <row r="2212" spans="1:14">
      <c r="A2212">
        <v>62200</v>
      </c>
      <c r="B2212" t="s">
        <v>3319</v>
      </c>
      <c r="C2212" t="s">
        <v>460</v>
      </c>
      <c r="D2212" t="s">
        <v>34</v>
      </c>
      <c r="E2212" s="1">
        <v>31134</v>
      </c>
      <c r="F2212" s="2" t="s">
        <v>27</v>
      </c>
      <c r="G2212" s="2" t="s">
        <v>260</v>
      </c>
      <c r="H2212">
        <f t="shared" ca="1" si="68"/>
        <v>33</v>
      </c>
      <c r="I2212" s="3">
        <v>31</v>
      </c>
      <c r="J2212" s="4">
        <v>5523.0791862119122</v>
      </c>
      <c r="K2212" s="5">
        <v>0.25</v>
      </c>
      <c r="L2212" s="6">
        <f t="shared" si="69"/>
        <v>1380.7697965529781</v>
      </c>
      <c r="M2212" t="s">
        <v>35</v>
      </c>
      <c r="N2212" s="6">
        <v>59.512759370636211</v>
      </c>
    </row>
    <row r="2213" spans="1:14">
      <c r="A2213">
        <v>62201</v>
      </c>
      <c r="B2213" t="s">
        <v>3320</v>
      </c>
      <c r="C2213" t="s">
        <v>3299</v>
      </c>
      <c r="D2213" t="s">
        <v>34</v>
      </c>
      <c r="E2213" s="1">
        <v>33232</v>
      </c>
      <c r="F2213" s="2" t="s">
        <v>27</v>
      </c>
      <c r="G2213" s="2" t="s">
        <v>28</v>
      </c>
      <c r="H2213">
        <f t="shared" ca="1" si="68"/>
        <v>27</v>
      </c>
      <c r="I2213" s="3">
        <v>20</v>
      </c>
      <c r="J2213" s="4">
        <v>6435.7636972138625</v>
      </c>
      <c r="K2213" s="5">
        <v>0.12</v>
      </c>
      <c r="L2213" s="6">
        <f t="shared" si="69"/>
        <v>772.29164366566351</v>
      </c>
      <c r="M2213" t="s">
        <v>35</v>
      </c>
      <c r="N2213" s="6">
        <v>107.21996660169611</v>
      </c>
    </row>
    <row r="2214" spans="1:14">
      <c r="A2214">
        <v>62202</v>
      </c>
      <c r="B2214" t="s">
        <v>3321</v>
      </c>
      <c r="C2214" t="s">
        <v>3322</v>
      </c>
      <c r="D2214" t="s">
        <v>34</v>
      </c>
      <c r="E2214" s="1">
        <v>29729</v>
      </c>
      <c r="F2214" s="2" t="s">
        <v>27</v>
      </c>
      <c r="G2214" s="2" t="s">
        <v>28</v>
      </c>
      <c r="H2214">
        <f t="shared" ca="1" si="68"/>
        <v>37</v>
      </c>
      <c r="I2214" s="3">
        <v>27</v>
      </c>
      <c r="J2214" s="4">
        <v>6074.3360570557552</v>
      </c>
      <c r="K2214" s="5">
        <v>0.25</v>
      </c>
      <c r="L2214" s="6">
        <f t="shared" si="69"/>
        <v>1518.5840142639388</v>
      </c>
      <c r="M2214" t="s">
        <v>35</v>
      </c>
      <c r="N2214" s="6">
        <v>128.89114005533412</v>
      </c>
    </row>
    <row r="2215" spans="1:14">
      <c r="A2215">
        <v>62203</v>
      </c>
      <c r="B2215" t="s">
        <v>3323</v>
      </c>
      <c r="C2215" t="s">
        <v>3324</v>
      </c>
      <c r="D2215" t="s">
        <v>48</v>
      </c>
      <c r="E2215" s="1">
        <v>36183</v>
      </c>
      <c r="F2215" s="2" t="s">
        <v>27</v>
      </c>
      <c r="G2215" s="2" t="s">
        <v>28</v>
      </c>
      <c r="H2215">
        <f t="shared" ca="1" si="68"/>
        <v>19</v>
      </c>
      <c r="I2215" s="3">
        <v>36</v>
      </c>
      <c r="J2215" s="4">
        <v>3110.709512619148</v>
      </c>
      <c r="K2215" s="5">
        <v>0.09</v>
      </c>
      <c r="L2215" s="6">
        <f t="shared" si="69"/>
        <v>279.96385613572329</v>
      </c>
      <c r="M2215" t="s">
        <v>35</v>
      </c>
      <c r="N2215" s="6">
        <v>73.212956566343337</v>
      </c>
    </row>
    <row r="2216" spans="1:14">
      <c r="A2216">
        <v>62204</v>
      </c>
      <c r="B2216" t="s">
        <v>3325</v>
      </c>
      <c r="C2216" t="s">
        <v>3326</v>
      </c>
      <c r="D2216" t="s">
        <v>34</v>
      </c>
      <c r="E2216" s="1">
        <v>36310</v>
      </c>
      <c r="F2216" s="2" t="s">
        <v>133</v>
      </c>
      <c r="G2216" s="2" t="s">
        <v>156</v>
      </c>
      <c r="H2216">
        <f t="shared" ca="1" si="68"/>
        <v>19</v>
      </c>
      <c r="I2216" s="3">
        <v>9</v>
      </c>
      <c r="J2216" s="4">
        <v>4507.4331870529195</v>
      </c>
      <c r="K2216" s="5">
        <v>0.09</v>
      </c>
      <c r="L2216" s="6">
        <f t="shared" si="69"/>
        <v>405.66898683476273</v>
      </c>
      <c r="M2216" t="s">
        <v>35</v>
      </c>
      <c r="N2216" s="6">
        <v>95.627894819383485</v>
      </c>
    </row>
    <row r="2217" spans="1:14">
      <c r="A2217">
        <v>62205</v>
      </c>
      <c r="B2217" t="s">
        <v>3327</v>
      </c>
      <c r="C2217" t="s">
        <v>468</v>
      </c>
      <c r="D2217" t="s">
        <v>34</v>
      </c>
      <c r="E2217" s="1">
        <v>33329</v>
      </c>
      <c r="F2217" s="2" t="s">
        <v>27</v>
      </c>
      <c r="G2217" s="2" t="s">
        <v>76</v>
      </c>
      <c r="H2217">
        <f t="shared" ca="1" si="68"/>
        <v>27</v>
      </c>
      <c r="I2217" s="3">
        <v>21</v>
      </c>
      <c r="J2217" s="4">
        <v>4058.9533539781473</v>
      </c>
      <c r="K2217" s="5">
        <v>0.12</v>
      </c>
      <c r="L2217" s="6">
        <f t="shared" si="69"/>
        <v>487.07440247737765</v>
      </c>
      <c r="M2217" t="s">
        <v>35</v>
      </c>
      <c r="N2217" s="6">
        <v>228.31951401597755</v>
      </c>
    </row>
    <row r="2218" spans="1:14">
      <c r="A2218">
        <v>62206</v>
      </c>
      <c r="B2218" t="s">
        <v>3328</v>
      </c>
      <c r="C2218" t="s">
        <v>3329</v>
      </c>
      <c r="D2218" t="s">
        <v>34</v>
      </c>
      <c r="E2218" s="1">
        <v>27476</v>
      </c>
      <c r="F2218" s="2" t="s">
        <v>27</v>
      </c>
      <c r="G2218" s="2" t="s">
        <v>28</v>
      </c>
      <c r="H2218">
        <f t="shared" ca="1" si="68"/>
        <v>43</v>
      </c>
      <c r="I2218" s="3">
        <v>7</v>
      </c>
      <c r="J2218" s="4">
        <v>2385.8107640758508</v>
      </c>
      <c r="K2218" s="5">
        <v>0.25</v>
      </c>
      <c r="L2218" s="6">
        <f t="shared" si="69"/>
        <v>596.4526910189627</v>
      </c>
      <c r="M2218" t="s">
        <v>35</v>
      </c>
      <c r="N2218" s="6">
        <v>83.147607705048543</v>
      </c>
    </row>
    <row r="2219" spans="1:14">
      <c r="A2219">
        <v>62207</v>
      </c>
      <c r="B2219" t="s">
        <v>3330</v>
      </c>
      <c r="C2219" t="s">
        <v>73</v>
      </c>
      <c r="D2219" t="s">
        <v>34</v>
      </c>
      <c r="E2219" s="1">
        <v>39578</v>
      </c>
      <c r="F2219" s="2" t="s">
        <v>27</v>
      </c>
      <c r="G2219" s="2" t="s">
        <v>28</v>
      </c>
      <c r="H2219">
        <f t="shared" ca="1" si="68"/>
        <v>10</v>
      </c>
      <c r="I2219" s="3">
        <v>39</v>
      </c>
      <c r="J2219" s="4">
        <v>4123.7598698099046</v>
      </c>
      <c r="K2219" s="5">
        <v>0</v>
      </c>
      <c r="L2219" s="6">
        <f t="shared" si="69"/>
        <v>0</v>
      </c>
      <c r="M2219" t="s">
        <v>35</v>
      </c>
      <c r="N2219" s="6">
        <v>272.51030634753857</v>
      </c>
    </row>
    <row r="2220" spans="1:14">
      <c r="A2220">
        <v>62208</v>
      </c>
      <c r="B2220" t="s">
        <v>3331</v>
      </c>
      <c r="C2220" t="s">
        <v>3332</v>
      </c>
      <c r="D2220" t="s">
        <v>48</v>
      </c>
      <c r="E2220" s="1">
        <v>37625</v>
      </c>
      <c r="F2220" s="2" t="s">
        <v>133</v>
      </c>
      <c r="G2220" s="2" t="s">
        <v>156</v>
      </c>
      <c r="H2220">
        <f t="shared" ca="1" si="68"/>
        <v>15</v>
      </c>
      <c r="I2220" s="3">
        <v>11</v>
      </c>
      <c r="J2220" s="4">
        <v>2814.7257991270585</v>
      </c>
      <c r="K2220" s="5">
        <v>7.0000000000000007E-2</v>
      </c>
      <c r="L2220" s="6">
        <f t="shared" si="69"/>
        <v>197.0308059388941</v>
      </c>
      <c r="M2220" t="s">
        <v>35</v>
      </c>
      <c r="N2220" s="6">
        <v>96.448631798408783</v>
      </c>
    </row>
    <row r="2221" spans="1:14">
      <c r="A2221">
        <v>62209</v>
      </c>
      <c r="B2221" t="s">
        <v>3333</v>
      </c>
      <c r="C2221" t="s">
        <v>3334</v>
      </c>
      <c r="D2221" t="s">
        <v>48</v>
      </c>
      <c r="E2221" s="1">
        <v>38776</v>
      </c>
      <c r="F2221" s="2" t="s">
        <v>27</v>
      </c>
      <c r="G2221" s="2" t="s">
        <v>28</v>
      </c>
      <c r="H2221">
        <f t="shared" ca="1" si="68"/>
        <v>12</v>
      </c>
      <c r="I2221" s="3">
        <v>28</v>
      </c>
      <c r="J2221" s="4">
        <v>9011.404610419313</v>
      </c>
      <c r="K2221" s="5">
        <v>0.04</v>
      </c>
      <c r="L2221" s="6">
        <f t="shared" si="69"/>
        <v>360.45618441677254</v>
      </c>
      <c r="M2221" t="s">
        <v>29</v>
      </c>
      <c r="N2221" s="6">
        <v>66.270650854256871</v>
      </c>
    </row>
    <row r="2222" spans="1:14">
      <c r="A2222">
        <v>62210</v>
      </c>
      <c r="B2222" t="s">
        <v>3335</v>
      </c>
      <c r="C2222" t="s">
        <v>3336</v>
      </c>
      <c r="D2222" t="s">
        <v>48</v>
      </c>
      <c r="E2222" s="1">
        <v>36395</v>
      </c>
      <c r="F2222" s="2" t="s">
        <v>27</v>
      </c>
      <c r="G2222" s="2" t="s">
        <v>28</v>
      </c>
      <c r="H2222">
        <f t="shared" ca="1" si="68"/>
        <v>19</v>
      </c>
      <c r="I2222" s="3">
        <v>32</v>
      </c>
      <c r="J2222" s="4">
        <v>2581.3354435450774</v>
      </c>
      <c r="K2222" s="5">
        <v>0.09</v>
      </c>
      <c r="L2222" s="6">
        <f t="shared" si="69"/>
        <v>232.32018991905696</v>
      </c>
      <c r="M2222" t="s">
        <v>35</v>
      </c>
      <c r="N2222" s="6">
        <v>100.0968953250124</v>
      </c>
    </row>
    <row r="2223" spans="1:14">
      <c r="A2223">
        <v>62211</v>
      </c>
      <c r="B2223" t="s">
        <v>3337</v>
      </c>
      <c r="C2223" t="s">
        <v>2343</v>
      </c>
      <c r="D2223" t="s">
        <v>48</v>
      </c>
      <c r="E2223" s="1">
        <v>39953</v>
      </c>
      <c r="F2223" s="2" t="s">
        <v>27</v>
      </c>
      <c r="G2223" s="2" t="s">
        <v>28</v>
      </c>
      <c r="H2223">
        <f t="shared" ca="1" si="68"/>
        <v>9</v>
      </c>
      <c r="I2223" s="3">
        <v>16</v>
      </c>
      <c r="J2223" s="4">
        <v>8781.1933618744297</v>
      </c>
      <c r="K2223" s="5">
        <v>0</v>
      </c>
      <c r="L2223" s="6">
        <f t="shared" si="69"/>
        <v>0</v>
      </c>
      <c r="M2223" t="s">
        <v>29</v>
      </c>
      <c r="N2223" s="6">
        <v>99.640099324115553</v>
      </c>
    </row>
    <row r="2224" spans="1:14">
      <c r="A2224">
        <v>62212</v>
      </c>
      <c r="B2224" t="s">
        <v>3338</v>
      </c>
      <c r="C2224" t="s">
        <v>1972</v>
      </c>
      <c r="D2224" t="s">
        <v>48</v>
      </c>
      <c r="E2224" s="1">
        <v>32678</v>
      </c>
      <c r="F2224" s="2" t="s">
        <v>27</v>
      </c>
      <c r="G2224" s="2" t="s">
        <v>28</v>
      </c>
      <c r="H2224">
        <f t="shared" ca="1" si="68"/>
        <v>29</v>
      </c>
      <c r="I2224" s="3">
        <v>30</v>
      </c>
      <c r="J2224" s="4">
        <v>4715.574869947015</v>
      </c>
      <c r="K2224" s="5">
        <v>0.15</v>
      </c>
      <c r="L2224" s="6">
        <f t="shared" si="69"/>
        <v>707.33623049205221</v>
      </c>
      <c r="M2224" t="s">
        <v>35</v>
      </c>
      <c r="N2224" s="6">
        <v>130.48620492917749</v>
      </c>
    </row>
    <row r="2225" spans="1:14">
      <c r="A2225">
        <v>62213</v>
      </c>
      <c r="B2225" t="s">
        <v>3339</v>
      </c>
      <c r="C2225" t="s">
        <v>3340</v>
      </c>
      <c r="D2225" t="s">
        <v>48</v>
      </c>
      <c r="E2225" s="1">
        <v>28104</v>
      </c>
      <c r="F2225" s="2" t="s">
        <v>27</v>
      </c>
      <c r="G2225" s="2" t="s">
        <v>28</v>
      </c>
      <c r="H2225">
        <f t="shared" ca="1" si="68"/>
        <v>41</v>
      </c>
      <c r="I2225" s="3">
        <v>39</v>
      </c>
      <c r="J2225" s="4">
        <v>5383.0651028362108</v>
      </c>
      <c r="K2225" s="5">
        <v>0.25</v>
      </c>
      <c r="L2225" s="6">
        <f t="shared" si="69"/>
        <v>1345.7662757090527</v>
      </c>
      <c r="M2225" t="s">
        <v>35</v>
      </c>
      <c r="N2225" s="6">
        <v>116.75083409987499</v>
      </c>
    </row>
    <row r="2226" spans="1:14">
      <c r="A2226">
        <v>62214</v>
      </c>
      <c r="B2226" t="s">
        <v>3341</v>
      </c>
      <c r="C2226" t="s">
        <v>3342</v>
      </c>
      <c r="D2226" t="s">
        <v>34</v>
      </c>
      <c r="E2226" s="1">
        <v>39877</v>
      </c>
      <c r="F2226" s="2" t="s">
        <v>27</v>
      </c>
      <c r="G2226" s="2" t="s">
        <v>76</v>
      </c>
      <c r="H2226">
        <f t="shared" ca="1" si="68"/>
        <v>9</v>
      </c>
      <c r="I2226" s="3">
        <v>33</v>
      </c>
      <c r="J2226" s="4">
        <v>6955.4848520865307</v>
      </c>
      <c r="K2226" s="5">
        <v>0</v>
      </c>
      <c r="L2226" s="6">
        <f t="shared" si="69"/>
        <v>0</v>
      </c>
      <c r="M2226" t="s">
        <v>35</v>
      </c>
      <c r="N2226" s="6">
        <v>166.64395173720754</v>
      </c>
    </row>
    <row r="2227" spans="1:14">
      <c r="A2227">
        <v>62215</v>
      </c>
      <c r="B2227" t="s">
        <v>3343</v>
      </c>
      <c r="C2227" t="s">
        <v>478</v>
      </c>
      <c r="D2227" t="s">
        <v>34</v>
      </c>
      <c r="E2227" s="1">
        <v>28369</v>
      </c>
      <c r="F2227" s="2" t="s">
        <v>27</v>
      </c>
      <c r="G2227" s="2" t="s">
        <v>28</v>
      </c>
      <c r="H2227">
        <f t="shared" ca="1" si="68"/>
        <v>41</v>
      </c>
      <c r="I2227" s="3">
        <v>35</v>
      </c>
      <c r="J2227" s="4">
        <v>7838.1158086082014</v>
      </c>
      <c r="K2227" s="5">
        <v>0.25</v>
      </c>
      <c r="L2227" s="6">
        <f t="shared" si="69"/>
        <v>1959.5289521520504</v>
      </c>
      <c r="M2227" t="s">
        <v>35</v>
      </c>
      <c r="N2227" s="6">
        <v>134.05289162234524</v>
      </c>
    </row>
    <row r="2228" spans="1:14">
      <c r="A2228">
        <v>62216</v>
      </c>
      <c r="B2228" t="s">
        <v>3344</v>
      </c>
      <c r="C2228" t="s">
        <v>3345</v>
      </c>
      <c r="D2228" t="s">
        <v>48</v>
      </c>
      <c r="E2228" s="1">
        <v>39400</v>
      </c>
      <c r="F2228" s="2" t="s">
        <v>27</v>
      </c>
      <c r="G2228" s="2" t="s">
        <v>260</v>
      </c>
      <c r="H2228">
        <f t="shared" ca="1" si="68"/>
        <v>10</v>
      </c>
      <c r="I2228" s="3">
        <v>35</v>
      </c>
      <c r="J2228" s="4"/>
      <c r="K2228" s="5">
        <v>0.04</v>
      </c>
      <c r="L2228" s="6">
        <f t="shared" si="69"/>
        <v>0</v>
      </c>
      <c r="M2228" t="s">
        <v>35</v>
      </c>
      <c r="N2228" s="6">
        <v>89.858826197276031</v>
      </c>
    </row>
    <row r="2229" spans="1:14">
      <c r="A2229">
        <v>62217</v>
      </c>
      <c r="B2229" t="s">
        <v>3346</v>
      </c>
      <c r="C2229" t="s">
        <v>3347</v>
      </c>
      <c r="D2229" t="s">
        <v>48</v>
      </c>
      <c r="E2229" s="1">
        <v>36905</v>
      </c>
      <c r="F2229" s="2" t="s">
        <v>133</v>
      </c>
      <c r="G2229" s="2" t="s">
        <v>933</v>
      </c>
      <c r="H2229">
        <f t="shared" ca="1" si="68"/>
        <v>17</v>
      </c>
      <c r="I2229" s="3">
        <v>26</v>
      </c>
      <c r="J2229" s="4">
        <v>6737.8059981858187</v>
      </c>
      <c r="K2229" s="5">
        <v>7.0000000000000007E-2</v>
      </c>
      <c r="L2229" s="6">
        <f t="shared" si="69"/>
        <v>471.64641987300735</v>
      </c>
      <c r="M2229" t="s">
        <v>35</v>
      </c>
      <c r="N2229" s="6">
        <v>45.424842477480013</v>
      </c>
    </row>
    <row r="2230" spans="1:14">
      <c r="A2230">
        <v>62218</v>
      </c>
      <c r="B2230" t="s">
        <v>3348</v>
      </c>
      <c r="C2230" t="s">
        <v>3349</v>
      </c>
      <c r="D2230" t="s">
        <v>48</v>
      </c>
      <c r="E2230" s="1">
        <v>28211</v>
      </c>
      <c r="F2230" s="2" t="s">
        <v>27</v>
      </c>
      <c r="G2230" s="2" t="s">
        <v>260</v>
      </c>
      <c r="H2230">
        <f t="shared" ca="1" si="68"/>
        <v>41</v>
      </c>
      <c r="I2230" s="3">
        <v>6</v>
      </c>
      <c r="J2230" s="4">
        <v>1701.8025170807132</v>
      </c>
      <c r="K2230" s="5">
        <v>0.25</v>
      </c>
      <c r="L2230" s="6">
        <f t="shared" si="69"/>
        <v>425.4506292701783</v>
      </c>
      <c r="M2230" t="s">
        <v>35</v>
      </c>
      <c r="N2230" s="6">
        <v>46.801357611529312</v>
      </c>
    </row>
    <row r="2231" spans="1:14">
      <c r="A2231">
        <v>62219</v>
      </c>
      <c r="B2231" t="s">
        <v>3350</v>
      </c>
      <c r="C2231" t="s">
        <v>3351</v>
      </c>
      <c r="D2231" t="s">
        <v>34</v>
      </c>
      <c r="E2231" s="1">
        <v>33925</v>
      </c>
      <c r="F2231" s="2" t="s">
        <v>27</v>
      </c>
      <c r="G2231" s="2" t="s">
        <v>260</v>
      </c>
      <c r="H2231">
        <f t="shared" ca="1" si="68"/>
        <v>25</v>
      </c>
      <c r="I2231" s="3">
        <v>15</v>
      </c>
      <c r="J2231" s="4">
        <v>6176.4139730196976</v>
      </c>
      <c r="K2231" s="5">
        <v>0.12</v>
      </c>
      <c r="L2231" s="6">
        <f t="shared" si="69"/>
        <v>741.16967676236368</v>
      </c>
      <c r="M2231" t="s">
        <v>35</v>
      </c>
      <c r="N2231" s="6">
        <v>244.03654009012155</v>
      </c>
    </row>
    <row r="2232" spans="1:14">
      <c r="A2232">
        <v>62220</v>
      </c>
      <c r="B2232" t="s">
        <v>3352</v>
      </c>
      <c r="C2232" t="s">
        <v>1226</v>
      </c>
      <c r="D2232" t="s">
        <v>34</v>
      </c>
      <c r="E2232" s="1">
        <v>39328</v>
      </c>
      <c r="F2232" s="2" t="s">
        <v>27</v>
      </c>
      <c r="G2232" s="2" t="s">
        <v>28</v>
      </c>
      <c r="H2232">
        <f t="shared" ca="1" si="68"/>
        <v>11</v>
      </c>
      <c r="I2232" s="3">
        <v>12</v>
      </c>
      <c r="J2232" s="4">
        <v>3897.663767895207</v>
      </c>
      <c r="K2232" s="5">
        <v>0.04</v>
      </c>
      <c r="L2232" s="6">
        <f t="shared" si="69"/>
        <v>155.90655071580829</v>
      </c>
      <c r="M2232" t="s">
        <v>35</v>
      </c>
      <c r="N2232" s="6">
        <v>177.51315014954071</v>
      </c>
    </row>
    <row r="2233" spans="1:14">
      <c r="A2233">
        <v>62221</v>
      </c>
      <c r="B2233" t="s">
        <v>3353</v>
      </c>
      <c r="C2233" t="s">
        <v>3354</v>
      </c>
      <c r="D2233" t="s">
        <v>48</v>
      </c>
      <c r="E2233" s="1">
        <v>29196</v>
      </c>
      <c r="F2233" s="2" t="s">
        <v>27</v>
      </c>
      <c r="G2233" s="2" t="s">
        <v>28</v>
      </c>
      <c r="H2233">
        <f t="shared" ca="1" si="68"/>
        <v>38</v>
      </c>
      <c r="I2233" s="3">
        <v>9</v>
      </c>
      <c r="J2233" s="4">
        <v>2213.8554508206589</v>
      </c>
      <c r="K2233" s="5">
        <v>0.25</v>
      </c>
      <c r="L2233" s="6">
        <f t="shared" si="69"/>
        <v>553.46386270516473</v>
      </c>
      <c r="M2233" t="s">
        <v>35</v>
      </c>
      <c r="N2233" s="6">
        <v>136.11850877108225</v>
      </c>
    </row>
    <row r="2234" spans="1:14">
      <c r="A2234">
        <v>62222</v>
      </c>
      <c r="B2234" t="s">
        <v>3355</v>
      </c>
      <c r="C2234" t="s">
        <v>491</v>
      </c>
      <c r="D2234" t="s">
        <v>34</v>
      </c>
      <c r="E2234" s="1">
        <v>35791</v>
      </c>
      <c r="F2234" s="2" t="s">
        <v>27</v>
      </c>
      <c r="G2234" s="2" t="s">
        <v>28</v>
      </c>
      <c r="H2234">
        <f t="shared" ca="1" si="68"/>
        <v>20</v>
      </c>
      <c r="I2234" s="3">
        <v>16</v>
      </c>
      <c r="J2234" s="4">
        <v>8204.1004080061648</v>
      </c>
      <c r="K2234" s="5">
        <v>0.09</v>
      </c>
      <c r="L2234" s="6">
        <f t="shared" si="69"/>
        <v>738.36903672055485</v>
      </c>
      <c r="M2234" t="s">
        <v>29</v>
      </c>
      <c r="N2234" s="6">
        <v>313.15720061621329</v>
      </c>
    </row>
    <row r="2235" spans="1:14">
      <c r="A2235">
        <v>62223</v>
      </c>
      <c r="B2235" t="s">
        <v>3356</v>
      </c>
      <c r="C2235" t="s">
        <v>2046</v>
      </c>
      <c r="D2235" t="s">
        <v>34</v>
      </c>
      <c r="E2235" s="1">
        <v>29399</v>
      </c>
      <c r="F2235" s="2" t="s">
        <v>27</v>
      </c>
      <c r="G2235" s="2" t="s">
        <v>28</v>
      </c>
      <c r="H2235">
        <f t="shared" ca="1" si="68"/>
        <v>38</v>
      </c>
      <c r="I2235" s="3">
        <v>15</v>
      </c>
      <c r="J2235" s="4">
        <v>7465.2852956377101</v>
      </c>
      <c r="K2235" s="5">
        <v>0.25</v>
      </c>
      <c r="L2235" s="6">
        <f t="shared" si="69"/>
        <v>1866.3213239094275</v>
      </c>
      <c r="M2235" t="s">
        <v>35</v>
      </c>
      <c r="N2235" s="6">
        <v>224.27477657668516</v>
      </c>
    </row>
    <row r="2236" spans="1:14">
      <c r="A2236">
        <v>62224</v>
      </c>
      <c r="B2236" t="s">
        <v>3357</v>
      </c>
      <c r="C2236" t="s">
        <v>1478</v>
      </c>
      <c r="D2236" t="s">
        <v>48</v>
      </c>
      <c r="E2236" s="1">
        <v>39299</v>
      </c>
      <c r="F2236" s="2" t="s">
        <v>27</v>
      </c>
      <c r="G2236" s="2" t="s">
        <v>76</v>
      </c>
      <c r="H2236">
        <f t="shared" ca="1" si="68"/>
        <v>11</v>
      </c>
      <c r="I2236" s="3">
        <v>21</v>
      </c>
      <c r="J2236" s="4">
        <v>2780.5358655671807</v>
      </c>
      <c r="K2236" s="5">
        <v>0.04</v>
      </c>
      <c r="L2236" s="6">
        <f t="shared" si="69"/>
        <v>111.22143462268723</v>
      </c>
      <c r="M2236" t="s">
        <v>35</v>
      </c>
      <c r="N2236" s="6">
        <v>128.11500105235797</v>
      </c>
    </row>
    <row r="2237" spans="1:14">
      <c r="A2237">
        <v>62225</v>
      </c>
      <c r="B2237" t="s">
        <v>3358</v>
      </c>
      <c r="C2237" t="s">
        <v>493</v>
      </c>
      <c r="D2237" t="s">
        <v>34</v>
      </c>
      <c r="E2237" s="1">
        <v>27754</v>
      </c>
      <c r="F2237" s="2" t="s">
        <v>27</v>
      </c>
      <c r="G2237" s="2" t="s">
        <v>28</v>
      </c>
      <c r="H2237">
        <f t="shared" ca="1" si="68"/>
        <v>42</v>
      </c>
      <c r="I2237" s="3">
        <v>30</v>
      </c>
      <c r="J2237" s="4">
        <v>2549.4745644358482</v>
      </c>
      <c r="K2237" s="5">
        <v>0.25</v>
      </c>
      <c r="L2237" s="6">
        <f t="shared" si="69"/>
        <v>637.36864110896204</v>
      </c>
      <c r="M2237" t="s">
        <v>35</v>
      </c>
      <c r="N2237" s="6">
        <v>349.25610418982387</v>
      </c>
    </row>
    <row r="2238" spans="1:14">
      <c r="A2238">
        <v>62226</v>
      </c>
      <c r="B2238" t="s">
        <v>3359</v>
      </c>
      <c r="C2238" t="s">
        <v>285</v>
      </c>
      <c r="D2238" t="s">
        <v>34</v>
      </c>
      <c r="E2238" s="1">
        <v>33963</v>
      </c>
      <c r="F2238" s="2" t="s">
        <v>27</v>
      </c>
      <c r="G2238" s="2" t="s">
        <v>28</v>
      </c>
      <c r="H2238">
        <f t="shared" ca="1" si="68"/>
        <v>25</v>
      </c>
      <c r="I2238" s="3">
        <v>26</v>
      </c>
      <c r="J2238" s="4">
        <v>1924.4624495231096</v>
      </c>
      <c r="K2238" s="5">
        <v>0.12</v>
      </c>
      <c r="L2238" s="6">
        <f t="shared" si="69"/>
        <v>230.93549394277315</v>
      </c>
      <c r="M2238" t="s">
        <v>35</v>
      </c>
      <c r="N2238" s="6">
        <v>145.5277922132199</v>
      </c>
    </row>
    <row r="2239" spans="1:14">
      <c r="A2239">
        <v>62227</v>
      </c>
      <c r="B2239" t="s">
        <v>3360</v>
      </c>
      <c r="C2239" t="s">
        <v>3361</v>
      </c>
      <c r="D2239" t="s">
        <v>34</v>
      </c>
      <c r="E2239" s="1">
        <v>38110</v>
      </c>
      <c r="F2239" s="2" t="s">
        <v>27</v>
      </c>
      <c r="G2239" s="2" t="s">
        <v>28</v>
      </c>
      <c r="H2239">
        <f t="shared" ca="1" si="68"/>
        <v>14</v>
      </c>
      <c r="I2239" s="3">
        <v>27</v>
      </c>
      <c r="J2239" s="4">
        <v>5008.8043525702342</v>
      </c>
      <c r="K2239" s="5">
        <v>7.0000000000000007E-2</v>
      </c>
      <c r="L2239" s="6">
        <f t="shared" si="69"/>
        <v>350.61630467991642</v>
      </c>
      <c r="M2239" t="s">
        <v>35</v>
      </c>
      <c r="N2239" s="6">
        <v>205.29125663366335</v>
      </c>
    </row>
    <row r="2240" spans="1:14">
      <c r="A2240">
        <v>62228</v>
      </c>
      <c r="B2240" t="s">
        <v>3362</v>
      </c>
      <c r="C2240" t="s">
        <v>495</v>
      </c>
      <c r="D2240" t="s">
        <v>34</v>
      </c>
      <c r="E2240" s="1">
        <v>29413</v>
      </c>
      <c r="F2240" s="2" t="s">
        <v>27</v>
      </c>
      <c r="G2240" s="2" t="s">
        <v>28</v>
      </c>
      <c r="H2240">
        <f t="shared" ca="1" si="68"/>
        <v>38</v>
      </c>
      <c r="I2240" s="3">
        <v>11</v>
      </c>
      <c r="J2240" s="4">
        <v>2543.5920792811899</v>
      </c>
      <c r="K2240" s="5">
        <v>0.25</v>
      </c>
      <c r="L2240" s="6">
        <f t="shared" si="69"/>
        <v>635.89801982029746</v>
      </c>
      <c r="M2240" t="s">
        <v>35</v>
      </c>
      <c r="N2240" s="6">
        <v>295.67467906911037</v>
      </c>
    </row>
    <row r="2241" spans="1:14">
      <c r="A2241">
        <v>62229</v>
      </c>
      <c r="B2241" t="s">
        <v>3363</v>
      </c>
      <c r="C2241" t="s">
        <v>1229</v>
      </c>
      <c r="D2241" t="s">
        <v>34</v>
      </c>
      <c r="E2241" s="1">
        <v>29814</v>
      </c>
      <c r="F2241" s="2" t="s">
        <v>27</v>
      </c>
      <c r="G2241" s="2" t="s">
        <v>76</v>
      </c>
      <c r="H2241">
        <f t="shared" ca="1" si="68"/>
        <v>37</v>
      </c>
      <c r="I2241" s="3">
        <v>11</v>
      </c>
      <c r="J2241" s="4">
        <v>3641.6743083046567</v>
      </c>
      <c r="K2241" s="5">
        <v>0.25</v>
      </c>
      <c r="L2241" s="6">
        <f t="shared" si="69"/>
        <v>910.41857707616418</v>
      </c>
      <c r="M2241" t="s">
        <v>35</v>
      </c>
      <c r="N2241" s="6">
        <v>311.54471876805536</v>
      </c>
    </row>
    <row r="2242" spans="1:14">
      <c r="A2242">
        <v>62230</v>
      </c>
      <c r="B2242" t="s">
        <v>3364</v>
      </c>
      <c r="C2242" t="s">
        <v>506</v>
      </c>
      <c r="D2242" t="s">
        <v>34</v>
      </c>
      <c r="E2242" s="1">
        <v>32550</v>
      </c>
      <c r="F2242" s="2" t="s">
        <v>27</v>
      </c>
      <c r="G2242" s="2" t="s">
        <v>28</v>
      </c>
      <c r="H2242">
        <f t="shared" ca="1" si="68"/>
        <v>29</v>
      </c>
      <c r="I2242" s="3">
        <v>30</v>
      </c>
      <c r="J2242" s="4">
        <v>2107.6253610495814</v>
      </c>
      <c r="K2242" s="5">
        <v>0.15</v>
      </c>
      <c r="L2242" s="6">
        <f t="shared" si="69"/>
        <v>316.14380415743722</v>
      </c>
      <c r="M2242" t="s">
        <v>35</v>
      </c>
      <c r="N2242" s="6">
        <v>111.7415302836047</v>
      </c>
    </row>
    <row r="2243" spans="1:14">
      <c r="A2243">
        <v>62231</v>
      </c>
      <c r="B2243" t="s">
        <v>3365</v>
      </c>
      <c r="C2243" t="s">
        <v>2360</v>
      </c>
      <c r="D2243" t="s">
        <v>48</v>
      </c>
      <c r="E2243" s="1">
        <v>37435</v>
      </c>
      <c r="F2243" s="2" t="s">
        <v>27</v>
      </c>
      <c r="G2243" s="2" t="s">
        <v>28</v>
      </c>
      <c r="H2243">
        <f t="shared" ca="1" si="68"/>
        <v>16</v>
      </c>
      <c r="I2243" s="3">
        <v>20</v>
      </c>
      <c r="J2243" s="4">
        <v>2064.9403890699164</v>
      </c>
      <c r="K2243" s="5">
        <v>7.0000000000000007E-2</v>
      </c>
      <c r="L2243" s="6">
        <f t="shared" si="69"/>
        <v>144.54582723489415</v>
      </c>
      <c r="M2243" t="s">
        <v>35</v>
      </c>
      <c r="N2243" s="6">
        <v>42.489279304229456</v>
      </c>
    </row>
    <row r="2244" spans="1:14">
      <c r="A2244">
        <v>62232</v>
      </c>
      <c r="B2244" t="s">
        <v>3366</v>
      </c>
      <c r="C2244" t="s">
        <v>513</v>
      </c>
      <c r="D2244" t="s">
        <v>34</v>
      </c>
      <c r="E2244" s="1">
        <v>35412</v>
      </c>
      <c r="F2244" s="2" t="s">
        <v>27</v>
      </c>
      <c r="G2244" s="2" t="s">
        <v>28</v>
      </c>
      <c r="H2244">
        <f t="shared" ca="1" si="68"/>
        <v>21</v>
      </c>
      <c r="I2244" s="3">
        <v>17</v>
      </c>
      <c r="J2244" s="4">
        <v>3160.0378539382036</v>
      </c>
      <c r="K2244" s="5">
        <v>0.09</v>
      </c>
      <c r="L2244" s="6">
        <f t="shared" si="69"/>
        <v>284.40340685443829</v>
      </c>
      <c r="M2244" t="s">
        <v>35</v>
      </c>
      <c r="N2244" s="6">
        <v>243.03226729127206</v>
      </c>
    </row>
    <row r="2245" spans="1:14">
      <c r="A2245">
        <v>62233</v>
      </c>
      <c r="B2245" t="s">
        <v>3367</v>
      </c>
      <c r="C2245" t="s">
        <v>535</v>
      </c>
      <c r="D2245" t="s">
        <v>34</v>
      </c>
      <c r="E2245" s="1">
        <v>28995</v>
      </c>
      <c r="F2245" s="2" t="s">
        <v>27</v>
      </c>
      <c r="G2245" s="2" t="s">
        <v>76</v>
      </c>
      <c r="H2245">
        <f t="shared" ca="1" si="68"/>
        <v>39</v>
      </c>
      <c r="I2245" s="3">
        <v>20</v>
      </c>
      <c r="J2245" s="4">
        <v>8728.4567682676097</v>
      </c>
      <c r="K2245" s="5">
        <v>0.25</v>
      </c>
      <c r="L2245" s="6">
        <f t="shared" si="69"/>
        <v>2182.1141920669024</v>
      </c>
      <c r="M2245" t="s">
        <v>29</v>
      </c>
      <c r="N2245" s="6">
        <v>308.35788861920463</v>
      </c>
    </row>
    <row r="2246" spans="1:14">
      <c r="A2246">
        <v>62234</v>
      </c>
      <c r="B2246" t="s">
        <v>3368</v>
      </c>
      <c r="C2246" t="s">
        <v>537</v>
      </c>
      <c r="D2246" t="s">
        <v>34</v>
      </c>
      <c r="E2246" s="1">
        <v>35301</v>
      </c>
      <c r="F2246" s="2" t="s">
        <v>27</v>
      </c>
      <c r="G2246" s="2" t="s">
        <v>260</v>
      </c>
      <c r="H2246">
        <f t="shared" ca="1" si="68"/>
        <v>22</v>
      </c>
      <c r="I2246" s="3">
        <v>36</v>
      </c>
      <c r="J2246" s="4">
        <v>9828.4359950153321</v>
      </c>
      <c r="K2246" s="5">
        <v>0.09</v>
      </c>
      <c r="L2246" s="6">
        <f t="shared" si="69"/>
        <v>884.55923955137985</v>
      </c>
      <c r="M2246" t="s">
        <v>29</v>
      </c>
      <c r="N2246" s="6">
        <v>314.21164153091684</v>
      </c>
    </row>
    <row r="2247" spans="1:14">
      <c r="A2247">
        <v>62235</v>
      </c>
      <c r="B2247" t="s">
        <v>3369</v>
      </c>
      <c r="C2247" t="s">
        <v>3370</v>
      </c>
      <c r="D2247" t="s">
        <v>34</v>
      </c>
      <c r="E2247" s="1">
        <v>29532</v>
      </c>
      <c r="F2247" s="2" t="s">
        <v>27</v>
      </c>
      <c r="G2247" s="2" t="s">
        <v>28</v>
      </c>
      <c r="H2247">
        <f t="shared" ca="1" si="68"/>
        <v>37</v>
      </c>
      <c r="I2247" s="3">
        <v>7</v>
      </c>
      <c r="J2247" s="4"/>
      <c r="K2247" s="5">
        <v>0.25</v>
      </c>
      <c r="L2247" s="6">
        <f t="shared" si="69"/>
        <v>0</v>
      </c>
      <c r="M2247" t="s">
        <v>35</v>
      </c>
      <c r="N2247" s="6">
        <v>193.51543406014437</v>
      </c>
    </row>
    <row r="2248" spans="1:14">
      <c r="A2248">
        <v>62236</v>
      </c>
      <c r="B2248" t="s">
        <v>3371</v>
      </c>
      <c r="C2248" t="s">
        <v>574</v>
      </c>
      <c r="D2248" t="s">
        <v>34</v>
      </c>
      <c r="E2248" s="1">
        <v>31494</v>
      </c>
      <c r="F2248" s="2" t="s">
        <v>27</v>
      </c>
      <c r="G2248" s="2" t="s">
        <v>28</v>
      </c>
      <c r="H2248">
        <f t="shared" ca="1" si="68"/>
        <v>32</v>
      </c>
      <c r="I2248" s="3">
        <v>9</v>
      </c>
      <c r="J2248" s="4">
        <v>6443.0394531169486</v>
      </c>
      <c r="K2248" s="5">
        <v>0.15</v>
      </c>
      <c r="L2248" s="6">
        <f t="shared" si="69"/>
        <v>966.45591796754229</v>
      </c>
      <c r="M2248" t="s">
        <v>35</v>
      </c>
      <c r="N2248" s="6">
        <v>84.634206074378568</v>
      </c>
    </row>
    <row r="2249" spans="1:14">
      <c r="A2249">
        <v>62237</v>
      </c>
      <c r="B2249" t="s">
        <v>3372</v>
      </c>
      <c r="C2249" t="s">
        <v>3373</v>
      </c>
      <c r="D2249" t="s">
        <v>48</v>
      </c>
      <c r="E2249" s="1">
        <v>35857</v>
      </c>
      <c r="F2249" s="2" t="s">
        <v>27</v>
      </c>
      <c r="G2249" s="2" t="s">
        <v>28</v>
      </c>
      <c r="H2249">
        <f t="shared" ca="1" si="68"/>
        <v>20</v>
      </c>
      <c r="I2249" s="3">
        <v>39</v>
      </c>
      <c r="J2249" s="4">
        <v>3989.8389309419899</v>
      </c>
      <c r="K2249" s="5">
        <v>0.09</v>
      </c>
      <c r="L2249" s="6">
        <f t="shared" si="69"/>
        <v>359.08550378477906</v>
      </c>
      <c r="M2249" t="s">
        <v>35</v>
      </c>
      <c r="N2249" s="6">
        <v>61.569095227632062</v>
      </c>
    </row>
    <row r="2250" spans="1:14">
      <c r="A2250">
        <v>62238</v>
      </c>
      <c r="B2250" t="s">
        <v>3374</v>
      </c>
      <c r="C2250" t="s">
        <v>1989</v>
      </c>
      <c r="D2250" t="s">
        <v>48</v>
      </c>
      <c r="E2250" s="1">
        <v>37079</v>
      </c>
      <c r="F2250" s="2" t="s">
        <v>27</v>
      </c>
      <c r="G2250" s="2" t="s">
        <v>28</v>
      </c>
      <c r="H2250">
        <f t="shared" ca="1" si="68"/>
        <v>17</v>
      </c>
      <c r="I2250" s="3">
        <v>35</v>
      </c>
      <c r="J2250" s="4">
        <v>4426.6794788289717</v>
      </c>
      <c r="K2250" s="5">
        <v>7.0000000000000007E-2</v>
      </c>
      <c r="L2250" s="6">
        <f t="shared" si="69"/>
        <v>309.86756351802802</v>
      </c>
      <c r="M2250" t="s">
        <v>35</v>
      </c>
      <c r="N2250" s="6">
        <v>47.327313519475062</v>
      </c>
    </row>
    <row r="2251" spans="1:14">
      <c r="A2251">
        <v>62239</v>
      </c>
      <c r="B2251" t="s">
        <v>3375</v>
      </c>
      <c r="C2251" t="s">
        <v>580</v>
      </c>
      <c r="D2251" t="s">
        <v>34</v>
      </c>
      <c r="E2251" s="1">
        <v>37380</v>
      </c>
      <c r="F2251" s="2" t="s">
        <v>27</v>
      </c>
      <c r="G2251" s="2" t="s">
        <v>28</v>
      </c>
      <c r="H2251">
        <f t="shared" ca="1" si="68"/>
        <v>16</v>
      </c>
      <c r="I2251" s="3">
        <v>14</v>
      </c>
      <c r="J2251" s="4">
        <v>7001.9754227601597</v>
      </c>
      <c r="K2251" s="5">
        <v>7.0000000000000007E-2</v>
      </c>
      <c r="L2251" s="6">
        <f t="shared" si="69"/>
        <v>490.13827959321122</v>
      </c>
      <c r="M2251" t="s">
        <v>35</v>
      </c>
      <c r="N2251" s="6">
        <v>241.28096064249095</v>
      </c>
    </row>
    <row r="2252" spans="1:14">
      <c r="A2252">
        <v>62240</v>
      </c>
      <c r="B2252" t="s">
        <v>3376</v>
      </c>
      <c r="C2252" t="s">
        <v>408</v>
      </c>
      <c r="D2252" t="s">
        <v>48</v>
      </c>
      <c r="E2252" s="1">
        <v>37819</v>
      </c>
      <c r="F2252" s="2" t="s">
        <v>27</v>
      </c>
      <c r="G2252" s="2" t="s">
        <v>28</v>
      </c>
      <c r="H2252">
        <f t="shared" ref="H2252:H2315" ca="1" si="70">DATEDIF(E2252,TODAY(),"y")</f>
        <v>15</v>
      </c>
      <c r="I2252" s="3">
        <v>20</v>
      </c>
      <c r="J2252" s="4">
        <v>6447.7836006156422</v>
      </c>
      <c r="K2252" s="5">
        <v>7.0000000000000007E-2</v>
      </c>
      <c r="L2252" s="6">
        <f t="shared" ref="L2252:L2315" si="71">K2252*J2252</f>
        <v>451.34485204309499</v>
      </c>
      <c r="M2252" t="s">
        <v>35</v>
      </c>
      <c r="N2252" s="6">
        <v>137.69349019971304</v>
      </c>
    </row>
    <row r="2253" spans="1:14">
      <c r="A2253">
        <v>62241</v>
      </c>
      <c r="B2253" t="s">
        <v>3377</v>
      </c>
      <c r="C2253" t="s">
        <v>3378</v>
      </c>
      <c r="D2253" t="s">
        <v>48</v>
      </c>
      <c r="E2253" s="1">
        <v>36107</v>
      </c>
      <c r="F2253" s="2" t="s">
        <v>133</v>
      </c>
      <c r="G2253" s="2" t="s">
        <v>134</v>
      </c>
      <c r="H2253">
        <f t="shared" ca="1" si="70"/>
        <v>19</v>
      </c>
      <c r="I2253" s="3">
        <v>23</v>
      </c>
      <c r="J2253" s="4">
        <v>4560.5701981240363</v>
      </c>
      <c r="K2253" s="5">
        <v>0.09</v>
      </c>
      <c r="L2253" s="6">
        <f t="shared" si="71"/>
        <v>410.45131783116324</v>
      </c>
      <c r="M2253" t="s">
        <v>35</v>
      </c>
      <c r="N2253" s="6">
        <v>48.92300255490558</v>
      </c>
    </row>
    <row r="2254" spans="1:14">
      <c r="A2254">
        <v>62242</v>
      </c>
      <c r="B2254" t="s">
        <v>3379</v>
      </c>
      <c r="C2254" t="s">
        <v>1239</v>
      </c>
      <c r="D2254" t="s">
        <v>34</v>
      </c>
      <c r="E2254" s="1">
        <v>30858</v>
      </c>
      <c r="F2254" s="2" t="s">
        <v>27</v>
      </c>
      <c r="G2254" s="2" t="s">
        <v>260</v>
      </c>
      <c r="H2254">
        <f t="shared" ca="1" si="70"/>
        <v>34</v>
      </c>
      <c r="I2254" s="3">
        <v>26</v>
      </c>
      <c r="J2254" s="4">
        <v>7895.6465836839852</v>
      </c>
      <c r="K2254" s="5">
        <v>0.25</v>
      </c>
      <c r="L2254" s="6">
        <f t="shared" si="71"/>
        <v>1973.9116459209963</v>
      </c>
      <c r="M2254" t="s">
        <v>35</v>
      </c>
      <c r="N2254" s="6">
        <v>281.73200019271025</v>
      </c>
    </row>
    <row r="2255" spans="1:14">
      <c r="A2255">
        <v>62243</v>
      </c>
      <c r="B2255" t="s">
        <v>3380</v>
      </c>
      <c r="C2255" t="s">
        <v>3381</v>
      </c>
      <c r="D2255" t="s">
        <v>48</v>
      </c>
      <c r="E2255" s="1">
        <v>29400</v>
      </c>
      <c r="F2255" s="2" t="s">
        <v>27</v>
      </c>
      <c r="G2255" s="2" t="s">
        <v>42</v>
      </c>
      <c r="H2255">
        <f t="shared" ca="1" si="70"/>
        <v>38</v>
      </c>
      <c r="I2255" s="3">
        <v>13</v>
      </c>
      <c r="J2255" s="4">
        <v>6020.0644040965562</v>
      </c>
      <c r="K2255" s="5">
        <v>0.25</v>
      </c>
      <c r="L2255" s="6">
        <f t="shared" si="71"/>
        <v>1505.0161010241391</v>
      </c>
      <c r="M2255" t="s">
        <v>35</v>
      </c>
      <c r="N2255" s="6">
        <v>93.90381213008321</v>
      </c>
    </row>
    <row r="2256" spans="1:14">
      <c r="A2256">
        <v>62244</v>
      </c>
      <c r="B2256" t="s">
        <v>3382</v>
      </c>
      <c r="C2256" t="s">
        <v>3383</v>
      </c>
      <c r="D2256" t="s">
        <v>34</v>
      </c>
      <c r="E2256" s="1">
        <v>37304</v>
      </c>
      <c r="F2256" s="2" t="s">
        <v>27</v>
      </c>
      <c r="G2256" s="2" t="s">
        <v>28</v>
      </c>
      <c r="H2256">
        <f t="shared" ca="1" si="70"/>
        <v>16</v>
      </c>
      <c r="I2256" s="3">
        <v>32</v>
      </c>
      <c r="J2256" s="4">
        <v>2244.9209914897715</v>
      </c>
      <c r="K2256" s="5">
        <v>7.0000000000000007E-2</v>
      </c>
      <c r="L2256" s="6">
        <f t="shared" si="71"/>
        <v>157.14446940428402</v>
      </c>
      <c r="M2256" t="s">
        <v>35</v>
      </c>
      <c r="N2256" s="6">
        <v>335.09664614488202</v>
      </c>
    </row>
    <row r="2257" spans="1:14">
      <c r="A2257">
        <v>62245</v>
      </c>
      <c r="B2257" t="s">
        <v>3384</v>
      </c>
      <c r="C2257" t="s">
        <v>287</v>
      </c>
      <c r="D2257" t="s">
        <v>34</v>
      </c>
      <c r="E2257" s="1">
        <v>33320</v>
      </c>
      <c r="F2257" s="2" t="s">
        <v>27</v>
      </c>
      <c r="G2257" s="2" t="s">
        <v>28</v>
      </c>
      <c r="H2257">
        <f t="shared" ca="1" si="70"/>
        <v>27</v>
      </c>
      <c r="I2257" s="3">
        <v>37</v>
      </c>
      <c r="J2257" s="4">
        <v>8259.296820939926</v>
      </c>
      <c r="K2257" s="5">
        <v>0.12</v>
      </c>
      <c r="L2257" s="6">
        <f t="shared" si="71"/>
        <v>991.11561851279112</v>
      </c>
      <c r="M2257" t="s">
        <v>29</v>
      </c>
      <c r="N2257" s="6">
        <v>348.46252970582378</v>
      </c>
    </row>
    <row r="2258" spans="1:14">
      <c r="A2258">
        <v>62246</v>
      </c>
      <c r="B2258" t="s">
        <v>3385</v>
      </c>
      <c r="C2258" t="s">
        <v>3386</v>
      </c>
      <c r="D2258" t="s">
        <v>48</v>
      </c>
      <c r="E2258" s="1">
        <v>37262</v>
      </c>
      <c r="F2258" s="2" t="s">
        <v>27</v>
      </c>
      <c r="G2258" s="2" t="s">
        <v>28</v>
      </c>
      <c r="H2258">
        <f t="shared" ca="1" si="70"/>
        <v>16</v>
      </c>
      <c r="I2258" s="3">
        <v>17</v>
      </c>
      <c r="J2258" s="4">
        <v>6794.3804465945841</v>
      </c>
      <c r="K2258" s="5">
        <v>7.0000000000000007E-2</v>
      </c>
      <c r="L2258" s="6">
        <f t="shared" si="71"/>
        <v>475.60663126162092</v>
      </c>
      <c r="M2258" t="s">
        <v>35</v>
      </c>
      <c r="N2258" s="6">
        <v>50.34588756818659</v>
      </c>
    </row>
    <row r="2259" spans="1:14">
      <c r="A2259">
        <v>62247</v>
      </c>
      <c r="B2259" t="s">
        <v>3387</v>
      </c>
      <c r="C2259" t="s">
        <v>1993</v>
      </c>
      <c r="D2259" t="s">
        <v>48</v>
      </c>
      <c r="E2259" s="1">
        <v>34533</v>
      </c>
      <c r="F2259" s="2" t="s">
        <v>27</v>
      </c>
      <c r="G2259" s="2" t="s">
        <v>28</v>
      </c>
      <c r="H2259">
        <f t="shared" ca="1" si="70"/>
        <v>24</v>
      </c>
      <c r="I2259" s="3">
        <v>16</v>
      </c>
      <c r="J2259" s="4">
        <v>8587.5165042134431</v>
      </c>
      <c r="K2259" s="5">
        <v>0.12</v>
      </c>
      <c r="L2259" s="6">
        <f t="shared" si="71"/>
        <v>1030.5019805056131</v>
      </c>
      <c r="M2259" t="s">
        <v>29</v>
      </c>
      <c r="N2259" s="6">
        <v>77.969223830632103</v>
      </c>
    </row>
    <row r="2260" spans="1:14">
      <c r="A2260">
        <v>62248</v>
      </c>
      <c r="B2260" t="s">
        <v>3388</v>
      </c>
      <c r="C2260" t="s">
        <v>3389</v>
      </c>
      <c r="D2260" t="s">
        <v>48</v>
      </c>
      <c r="E2260" s="1">
        <v>32523</v>
      </c>
      <c r="F2260" s="2" t="s">
        <v>690</v>
      </c>
      <c r="G2260" s="2" t="s">
        <v>3390</v>
      </c>
      <c r="H2260">
        <f t="shared" ca="1" si="70"/>
        <v>29</v>
      </c>
      <c r="I2260" s="3">
        <v>25</v>
      </c>
      <c r="J2260" s="4">
        <v>4874.5149397855084</v>
      </c>
      <c r="K2260" s="5">
        <v>0.15</v>
      </c>
      <c r="L2260" s="6">
        <f t="shared" si="71"/>
        <v>731.17724096782626</v>
      </c>
      <c r="M2260" t="s">
        <v>35</v>
      </c>
      <c r="N2260" s="6">
        <v>62.328943291962808</v>
      </c>
    </row>
    <row r="2261" spans="1:14">
      <c r="A2261">
        <v>62249</v>
      </c>
      <c r="B2261" t="s">
        <v>3391</v>
      </c>
      <c r="C2261" t="s">
        <v>585</v>
      </c>
      <c r="D2261" t="s">
        <v>34</v>
      </c>
      <c r="E2261" s="1">
        <v>28139</v>
      </c>
      <c r="F2261" s="2" t="s">
        <v>27</v>
      </c>
      <c r="G2261" s="2" t="s">
        <v>28</v>
      </c>
      <c r="H2261">
        <f t="shared" ca="1" si="70"/>
        <v>41</v>
      </c>
      <c r="I2261" s="3">
        <v>29</v>
      </c>
      <c r="J2261" s="4">
        <v>2975.4938127224787</v>
      </c>
      <c r="K2261" s="5">
        <v>0.25</v>
      </c>
      <c r="L2261" s="6">
        <f t="shared" si="71"/>
        <v>743.87345318061966</v>
      </c>
      <c r="M2261" t="s">
        <v>35</v>
      </c>
      <c r="N2261" s="6">
        <v>217.27896971491737</v>
      </c>
    </row>
    <row r="2262" spans="1:14">
      <c r="A2262">
        <v>62250</v>
      </c>
      <c r="B2262" t="s">
        <v>3392</v>
      </c>
      <c r="C2262" t="s">
        <v>863</v>
      </c>
      <c r="D2262" t="s">
        <v>48</v>
      </c>
      <c r="E2262" s="1">
        <v>40029</v>
      </c>
      <c r="F2262" s="2" t="s">
        <v>27</v>
      </c>
      <c r="G2262" s="2" t="s">
        <v>260</v>
      </c>
      <c r="H2262">
        <f t="shared" ca="1" si="70"/>
        <v>9</v>
      </c>
      <c r="I2262" s="3">
        <v>24</v>
      </c>
      <c r="J2262" s="4">
        <v>2203.2946690718818</v>
      </c>
      <c r="K2262" s="5">
        <v>0</v>
      </c>
      <c r="L2262" s="6">
        <f t="shared" si="71"/>
        <v>0</v>
      </c>
      <c r="M2262" t="s">
        <v>35</v>
      </c>
      <c r="N2262" s="6">
        <v>134.02399018989672</v>
      </c>
    </row>
    <row r="2263" spans="1:14">
      <c r="A2263">
        <v>62251</v>
      </c>
      <c r="B2263" t="s">
        <v>3393</v>
      </c>
      <c r="C2263" t="s">
        <v>295</v>
      </c>
      <c r="D2263" t="s">
        <v>34</v>
      </c>
      <c r="E2263" s="1">
        <v>37446</v>
      </c>
      <c r="F2263" s="2" t="s">
        <v>27</v>
      </c>
      <c r="G2263" s="2" t="s">
        <v>28</v>
      </c>
      <c r="H2263">
        <f t="shared" ca="1" si="70"/>
        <v>16</v>
      </c>
      <c r="I2263" s="3">
        <v>36</v>
      </c>
      <c r="J2263" s="4">
        <v>4393.384690174682</v>
      </c>
      <c r="K2263" s="5">
        <v>7.0000000000000007E-2</v>
      </c>
      <c r="L2263" s="6">
        <f t="shared" si="71"/>
        <v>307.53692831222776</v>
      </c>
      <c r="M2263" t="s">
        <v>35</v>
      </c>
      <c r="N2263" s="6">
        <v>98.869661965652426</v>
      </c>
    </row>
    <row r="2264" spans="1:14">
      <c r="A2264">
        <v>62252</v>
      </c>
      <c r="B2264" t="s">
        <v>3394</v>
      </c>
      <c r="C2264" t="s">
        <v>3395</v>
      </c>
      <c r="D2264" t="s">
        <v>48</v>
      </c>
      <c r="E2264" s="1">
        <v>29619</v>
      </c>
      <c r="F2264" s="2" t="s">
        <v>27</v>
      </c>
      <c r="G2264" s="2" t="s">
        <v>76</v>
      </c>
      <c r="H2264">
        <f t="shared" ca="1" si="70"/>
        <v>37</v>
      </c>
      <c r="I2264" s="3">
        <v>16</v>
      </c>
      <c r="J2264" s="4">
        <v>2635.9342390941497</v>
      </c>
      <c r="K2264" s="5">
        <v>0.25</v>
      </c>
      <c r="L2264" s="6">
        <f t="shared" si="71"/>
        <v>658.98355977353742</v>
      </c>
      <c r="M2264" t="s">
        <v>35</v>
      </c>
      <c r="N2264" s="6">
        <v>46.200418558991167</v>
      </c>
    </row>
    <row r="2265" spans="1:14">
      <c r="A2265">
        <v>62253</v>
      </c>
      <c r="B2265" t="s">
        <v>3396</v>
      </c>
      <c r="C2265" t="s">
        <v>3397</v>
      </c>
      <c r="D2265" t="s">
        <v>48</v>
      </c>
      <c r="E2265" s="1">
        <v>38241</v>
      </c>
      <c r="F2265" s="2" t="s">
        <v>27</v>
      </c>
      <c r="G2265" s="2" t="s">
        <v>28</v>
      </c>
      <c r="H2265">
        <f t="shared" ca="1" si="70"/>
        <v>14</v>
      </c>
      <c r="I2265" s="3">
        <v>33</v>
      </c>
      <c r="J2265" s="4">
        <v>2265.9264890429713</v>
      </c>
      <c r="K2265" s="5">
        <v>7.0000000000000007E-2</v>
      </c>
      <c r="L2265" s="6">
        <f t="shared" si="71"/>
        <v>158.614854233008</v>
      </c>
      <c r="M2265" t="s">
        <v>35</v>
      </c>
      <c r="N2265" s="6">
        <v>24.643245502533837</v>
      </c>
    </row>
    <row r="2266" spans="1:14">
      <c r="A2266">
        <v>62254</v>
      </c>
      <c r="B2266" t="s">
        <v>3398</v>
      </c>
      <c r="C2266" t="s">
        <v>1995</v>
      </c>
      <c r="D2266" t="s">
        <v>48</v>
      </c>
      <c r="E2266" s="1">
        <v>34827</v>
      </c>
      <c r="F2266" s="2" t="s">
        <v>27</v>
      </c>
      <c r="G2266" s="2" t="s">
        <v>28</v>
      </c>
      <c r="H2266">
        <f t="shared" ca="1" si="70"/>
        <v>23</v>
      </c>
      <c r="I2266" s="3">
        <v>36</v>
      </c>
      <c r="J2266" s="4">
        <v>8459.642996557126</v>
      </c>
      <c r="K2266" s="5">
        <v>0.09</v>
      </c>
      <c r="L2266" s="6">
        <f t="shared" si="71"/>
        <v>761.36786969014133</v>
      </c>
      <c r="M2266" t="s">
        <v>29</v>
      </c>
      <c r="N2266" s="6">
        <v>47.886158080889125</v>
      </c>
    </row>
    <row r="2267" spans="1:14">
      <c r="A2267">
        <v>62255</v>
      </c>
      <c r="B2267" t="s">
        <v>3399</v>
      </c>
      <c r="C2267" t="s">
        <v>2481</v>
      </c>
      <c r="D2267" t="s">
        <v>48</v>
      </c>
      <c r="E2267" s="1">
        <v>28380</v>
      </c>
      <c r="F2267" s="2" t="s">
        <v>27</v>
      </c>
      <c r="G2267" s="2" t="s">
        <v>28</v>
      </c>
      <c r="H2267">
        <f t="shared" ca="1" si="70"/>
        <v>41</v>
      </c>
      <c r="I2267" s="3">
        <v>35</v>
      </c>
      <c r="J2267" s="4">
        <v>3868.890825931614</v>
      </c>
      <c r="K2267" s="5">
        <v>0.25</v>
      </c>
      <c r="L2267" s="6">
        <f t="shared" si="71"/>
        <v>967.2227064829035</v>
      </c>
      <c r="M2267" t="s">
        <v>35</v>
      </c>
      <c r="N2267" s="6">
        <v>65.048174908959425</v>
      </c>
    </row>
    <row r="2268" spans="1:14">
      <c r="A2268">
        <v>62256</v>
      </c>
      <c r="B2268" t="s">
        <v>3400</v>
      </c>
      <c r="C2268" t="s">
        <v>3401</v>
      </c>
      <c r="D2268" t="s">
        <v>48</v>
      </c>
      <c r="E2268" s="1">
        <v>30816</v>
      </c>
      <c r="F2268" s="2" t="s">
        <v>27</v>
      </c>
      <c r="G2268" s="2" t="s">
        <v>28</v>
      </c>
      <c r="H2268">
        <f t="shared" ca="1" si="70"/>
        <v>34</v>
      </c>
      <c r="I2268" s="3">
        <v>35</v>
      </c>
      <c r="J2268" s="4">
        <v>5153.1304257947959</v>
      </c>
      <c r="K2268" s="5">
        <v>0.25</v>
      </c>
      <c r="L2268" s="6">
        <f t="shared" si="71"/>
        <v>1288.282606448699</v>
      </c>
      <c r="M2268" t="s">
        <v>35</v>
      </c>
      <c r="N2268" s="6">
        <v>90.725847974288058</v>
      </c>
    </row>
    <row r="2269" spans="1:14">
      <c r="A2269">
        <v>62257</v>
      </c>
      <c r="B2269" t="s">
        <v>3402</v>
      </c>
      <c r="C2269" t="s">
        <v>588</v>
      </c>
      <c r="D2269" t="s">
        <v>34</v>
      </c>
      <c r="E2269" s="1">
        <v>32002</v>
      </c>
      <c r="F2269" s="2" t="s">
        <v>27</v>
      </c>
      <c r="G2269" s="2" t="s">
        <v>28</v>
      </c>
      <c r="H2269">
        <f t="shared" ca="1" si="70"/>
        <v>31</v>
      </c>
      <c r="I2269" s="3">
        <v>13</v>
      </c>
      <c r="J2269" s="4">
        <v>7053.1348053345173</v>
      </c>
      <c r="K2269" s="5">
        <v>0.15</v>
      </c>
      <c r="L2269" s="6">
        <f t="shared" si="71"/>
        <v>1057.9702208001775</v>
      </c>
      <c r="M2269" t="s">
        <v>35</v>
      </c>
      <c r="N2269" s="6">
        <v>245.54229209631751</v>
      </c>
    </row>
    <row r="2270" spans="1:14">
      <c r="A2270">
        <v>62258</v>
      </c>
      <c r="B2270" t="s">
        <v>3403</v>
      </c>
      <c r="C2270" t="s">
        <v>617</v>
      </c>
      <c r="D2270" t="s">
        <v>34</v>
      </c>
      <c r="E2270" s="1">
        <v>37868</v>
      </c>
      <c r="F2270" s="2" t="s">
        <v>27</v>
      </c>
      <c r="G2270" s="2" t="s">
        <v>28</v>
      </c>
      <c r="H2270">
        <f t="shared" ca="1" si="70"/>
        <v>15</v>
      </c>
      <c r="I2270" s="3">
        <v>34</v>
      </c>
      <c r="J2270" s="4">
        <v>4419.1097037526988</v>
      </c>
      <c r="K2270" s="5">
        <v>7.0000000000000007E-2</v>
      </c>
      <c r="L2270" s="6">
        <f t="shared" si="71"/>
        <v>309.33767926268894</v>
      </c>
      <c r="M2270" t="s">
        <v>35</v>
      </c>
      <c r="N2270" s="6">
        <v>60.404708691301657</v>
      </c>
    </row>
    <row r="2271" spans="1:14">
      <c r="A2271">
        <v>62259</v>
      </c>
      <c r="B2271" t="s">
        <v>3404</v>
      </c>
      <c r="C2271" t="s">
        <v>2773</v>
      </c>
      <c r="D2271" t="s">
        <v>34</v>
      </c>
      <c r="E2271" s="1">
        <v>27716</v>
      </c>
      <c r="F2271" s="2" t="s">
        <v>27</v>
      </c>
      <c r="G2271" s="2" t="s">
        <v>28</v>
      </c>
      <c r="H2271">
        <f t="shared" ca="1" si="70"/>
        <v>42</v>
      </c>
      <c r="I2271" s="3">
        <v>6</v>
      </c>
      <c r="J2271" s="4"/>
      <c r="K2271" s="5">
        <v>0.25</v>
      </c>
      <c r="L2271" s="6">
        <f t="shared" si="71"/>
        <v>0</v>
      </c>
      <c r="M2271" t="s">
        <v>29</v>
      </c>
      <c r="N2271" s="6">
        <v>336.88574729469906</v>
      </c>
    </row>
    <row r="2272" spans="1:14">
      <c r="A2272">
        <v>62260</v>
      </c>
      <c r="B2272" t="s">
        <v>3405</v>
      </c>
      <c r="C2272" t="s">
        <v>634</v>
      </c>
      <c r="D2272" t="s">
        <v>34</v>
      </c>
      <c r="E2272" s="1">
        <v>32212</v>
      </c>
      <c r="F2272" s="2" t="s">
        <v>27</v>
      </c>
      <c r="G2272" s="2" t="s">
        <v>260</v>
      </c>
      <c r="H2272">
        <f t="shared" ca="1" si="70"/>
        <v>30</v>
      </c>
      <c r="I2272" s="3">
        <v>30</v>
      </c>
      <c r="J2272" s="4">
        <v>5188.8754285634568</v>
      </c>
      <c r="K2272" s="5">
        <v>0.15</v>
      </c>
      <c r="L2272" s="6">
        <f t="shared" si="71"/>
        <v>778.3313142845185</v>
      </c>
      <c r="M2272" t="s">
        <v>35</v>
      </c>
      <c r="N2272" s="6">
        <v>133.66911083255718</v>
      </c>
    </row>
    <row r="2273" spans="1:14">
      <c r="A2273">
        <v>62261</v>
      </c>
      <c r="B2273" t="s">
        <v>3406</v>
      </c>
      <c r="C2273" t="s">
        <v>695</v>
      </c>
      <c r="D2273" t="s">
        <v>48</v>
      </c>
      <c r="E2273" s="1">
        <v>34997</v>
      </c>
      <c r="F2273" s="2" t="s">
        <v>27</v>
      </c>
      <c r="G2273" s="2" t="s">
        <v>28</v>
      </c>
      <c r="H2273">
        <f t="shared" ca="1" si="70"/>
        <v>23</v>
      </c>
      <c r="I2273" s="3">
        <v>10</v>
      </c>
      <c r="J2273" s="4">
        <v>4511.19533105353</v>
      </c>
      <c r="K2273" s="5">
        <v>0.09</v>
      </c>
      <c r="L2273" s="6">
        <f t="shared" si="71"/>
        <v>406.00757979481767</v>
      </c>
      <c r="M2273" t="s">
        <v>35</v>
      </c>
      <c r="N2273" s="6">
        <v>98.132976325256607</v>
      </c>
    </row>
    <row r="2274" spans="1:14">
      <c r="A2274">
        <v>62262</v>
      </c>
      <c r="B2274" t="s">
        <v>3407</v>
      </c>
      <c r="C2274" t="s">
        <v>3408</v>
      </c>
      <c r="D2274" t="s">
        <v>48</v>
      </c>
      <c r="E2274" s="1">
        <v>32471</v>
      </c>
      <c r="F2274" s="2" t="s">
        <v>27</v>
      </c>
      <c r="G2274" s="2" t="s">
        <v>28</v>
      </c>
      <c r="H2274">
        <f t="shared" ca="1" si="70"/>
        <v>29</v>
      </c>
      <c r="I2274" s="3">
        <v>12</v>
      </c>
      <c r="J2274" s="4">
        <v>9399.8727409303265</v>
      </c>
      <c r="K2274" s="5">
        <v>0.15</v>
      </c>
      <c r="L2274" s="6">
        <f t="shared" si="71"/>
        <v>1409.9809111395489</v>
      </c>
      <c r="M2274" t="s">
        <v>29</v>
      </c>
      <c r="N2274" s="6">
        <v>61.371032688829004</v>
      </c>
    </row>
    <row r="2275" spans="1:14">
      <c r="A2275">
        <v>62263</v>
      </c>
      <c r="B2275" t="s">
        <v>3409</v>
      </c>
      <c r="C2275" t="s">
        <v>1999</v>
      </c>
      <c r="D2275" t="s">
        <v>48</v>
      </c>
      <c r="E2275" s="1">
        <v>33579</v>
      </c>
      <c r="F2275" s="2" t="s">
        <v>133</v>
      </c>
      <c r="G2275" s="2" t="s">
        <v>362</v>
      </c>
      <c r="H2275">
        <f t="shared" ca="1" si="70"/>
        <v>26</v>
      </c>
      <c r="I2275" s="3">
        <v>24</v>
      </c>
      <c r="J2275" s="4">
        <v>3062.0518185364244</v>
      </c>
      <c r="K2275" s="5">
        <v>0.12</v>
      </c>
      <c r="L2275" s="6">
        <f t="shared" si="71"/>
        <v>367.44621822437091</v>
      </c>
      <c r="M2275" t="s">
        <v>35</v>
      </c>
      <c r="N2275" s="6">
        <v>45.97931266725076</v>
      </c>
    </row>
    <row r="2276" spans="1:14">
      <c r="A2276">
        <v>62264</v>
      </c>
      <c r="B2276" t="s">
        <v>3410</v>
      </c>
      <c r="C2276" t="s">
        <v>3411</v>
      </c>
      <c r="D2276" t="s">
        <v>34</v>
      </c>
      <c r="E2276" s="1">
        <v>36834</v>
      </c>
      <c r="F2276" s="2" t="s">
        <v>27</v>
      </c>
      <c r="G2276" s="2" t="s">
        <v>28</v>
      </c>
      <c r="H2276">
        <f t="shared" ca="1" si="70"/>
        <v>17</v>
      </c>
      <c r="I2276" s="3">
        <v>22</v>
      </c>
      <c r="J2276" s="4">
        <v>1521.8655533901342</v>
      </c>
      <c r="K2276" s="5">
        <v>7.0000000000000007E-2</v>
      </c>
      <c r="L2276" s="6">
        <f t="shared" si="71"/>
        <v>106.5305887373094</v>
      </c>
      <c r="M2276" t="s">
        <v>35</v>
      </c>
      <c r="N2276" s="6">
        <v>324.91190139172232</v>
      </c>
    </row>
    <row r="2277" spans="1:14">
      <c r="A2277">
        <v>62265</v>
      </c>
      <c r="B2277" t="s">
        <v>3412</v>
      </c>
      <c r="C2277" t="s">
        <v>3413</v>
      </c>
      <c r="D2277" t="s">
        <v>48</v>
      </c>
      <c r="E2277" s="1">
        <v>33930</v>
      </c>
      <c r="F2277" s="2" t="s">
        <v>27</v>
      </c>
      <c r="G2277" s="2" t="s">
        <v>28</v>
      </c>
      <c r="H2277">
        <f t="shared" ca="1" si="70"/>
        <v>25</v>
      </c>
      <c r="I2277" s="3">
        <v>18</v>
      </c>
      <c r="J2277" s="4">
        <v>4799.6929012648734</v>
      </c>
      <c r="K2277" s="5">
        <v>0.12</v>
      </c>
      <c r="L2277" s="6">
        <f t="shared" si="71"/>
        <v>575.96314815178482</v>
      </c>
      <c r="M2277" t="s">
        <v>35</v>
      </c>
      <c r="N2277" s="6">
        <v>84.776509476502653</v>
      </c>
    </row>
    <row r="2278" spans="1:14">
      <c r="A2278">
        <v>62266</v>
      </c>
      <c r="B2278" t="s">
        <v>3414</v>
      </c>
      <c r="C2278" t="s">
        <v>3058</v>
      </c>
      <c r="D2278" t="s">
        <v>34</v>
      </c>
      <c r="E2278" s="1">
        <v>29712</v>
      </c>
      <c r="F2278" s="2" t="s">
        <v>27</v>
      </c>
      <c r="G2278" s="2" t="s">
        <v>28</v>
      </c>
      <c r="H2278">
        <f t="shared" ca="1" si="70"/>
        <v>37</v>
      </c>
      <c r="I2278" s="3">
        <v>20</v>
      </c>
      <c r="J2278" s="4">
        <v>3812.7321651813577</v>
      </c>
      <c r="K2278" s="5">
        <v>0.25</v>
      </c>
      <c r="L2278" s="6">
        <f t="shared" si="71"/>
        <v>953.18304129533942</v>
      </c>
      <c r="M2278" t="s">
        <v>35</v>
      </c>
      <c r="N2278" s="6">
        <v>265.52920694297256</v>
      </c>
    </row>
    <row r="2279" spans="1:14">
      <c r="A2279">
        <v>62267</v>
      </c>
      <c r="B2279" t="s">
        <v>3415</v>
      </c>
      <c r="C2279" t="s">
        <v>646</v>
      </c>
      <c r="D2279" t="s">
        <v>34</v>
      </c>
      <c r="E2279" s="1">
        <v>28228</v>
      </c>
      <c r="F2279" s="2" t="s">
        <v>127</v>
      </c>
      <c r="G2279" s="2" t="s">
        <v>128</v>
      </c>
      <c r="H2279">
        <f t="shared" ca="1" si="70"/>
        <v>41</v>
      </c>
      <c r="I2279" s="3">
        <v>15</v>
      </c>
      <c r="J2279" s="4">
        <v>2547.8217597948146</v>
      </c>
      <c r="K2279" s="5">
        <v>0.25</v>
      </c>
      <c r="L2279" s="6">
        <f t="shared" si="71"/>
        <v>636.95543994870366</v>
      </c>
      <c r="M2279" t="s">
        <v>35</v>
      </c>
      <c r="N2279" s="6">
        <v>141.71349934626738</v>
      </c>
    </row>
    <row r="2280" spans="1:14">
      <c r="A2280">
        <v>62268</v>
      </c>
      <c r="B2280" t="s">
        <v>3416</v>
      </c>
      <c r="C2280" t="s">
        <v>1482</v>
      </c>
      <c r="D2280" t="s">
        <v>48</v>
      </c>
      <c r="E2280" s="1">
        <v>31934</v>
      </c>
      <c r="F2280" s="2" t="s">
        <v>27</v>
      </c>
      <c r="G2280" s="2" t="s">
        <v>28</v>
      </c>
      <c r="H2280">
        <f t="shared" ca="1" si="70"/>
        <v>31</v>
      </c>
      <c r="I2280" s="3">
        <v>25</v>
      </c>
      <c r="J2280" s="4">
        <v>6672.7460256065087</v>
      </c>
      <c r="K2280" s="5">
        <v>0.15</v>
      </c>
      <c r="L2280" s="6">
        <f t="shared" si="71"/>
        <v>1000.9119038409763</v>
      </c>
      <c r="M2280" t="s">
        <v>35</v>
      </c>
      <c r="N2280" s="6">
        <v>120.77410259021363</v>
      </c>
    </row>
    <row r="2281" spans="1:14">
      <c r="A2281">
        <v>62269</v>
      </c>
      <c r="B2281" t="s">
        <v>3417</v>
      </c>
      <c r="C2281" t="s">
        <v>305</v>
      </c>
      <c r="D2281" t="s">
        <v>34</v>
      </c>
      <c r="E2281" s="1">
        <v>33914</v>
      </c>
      <c r="F2281" s="2" t="s">
        <v>27</v>
      </c>
      <c r="G2281" s="2" t="s">
        <v>28</v>
      </c>
      <c r="H2281">
        <f t="shared" ca="1" si="70"/>
        <v>25</v>
      </c>
      <c r="I2281" s="3">
        <v>39</v>
      </c>
      <c r="J2281" s="4">
        <v>7198.0273488527982</v>
      </c>
      <c r="K2281" s="5">
        <v>0.12</v>
      </c>
      <c r="L2281" s="6">
        <f t="shared" si="71"/>
        <v>863.7632818623357</v>
      </c>
      <c r="M2281" t="s">
        <v>35</v>
      </c>
      <c r="N2281" s="6">
        <v>137.01037317251351</v>
      </c>
    </row>
    <row r="2282" spans="1:14">
      <c r="A2282">
        <v>62270</v>
      </c>
      <c r="B2282" t="s">
        <v>3418</v>
      </c>
      <c r="C2282" t="s">
        <v>655</v>
      </c>
      <c r="D2282" t="s">
        <v>34</v>
      </c>
      <c r="E2282" s="1">
        <v>30757</v>
      </c>
      <c r="F2282" s="2" t="s">
        <v>27</v>
      </c>
      <c r="G2282" s="2" t="s">
        <v>260</v>
      </c>
      <c r="H2282">
        <f t="shared" ca="1" si="70"/>
        <v>34</v>
      </c>
      <c r="I2282" s="3">
        <v>29</v>
      </c>
      <c r="J2282" s="4">
        <v>5972.587689927268</v>
      </c>
      <c r="K2282" s="5">
        <v>0.25</v>
      </c>
      <c r="L2282" s="6">
        <f t="shared" si="71"/>
        <v>1493.146922481817</v>
      </c>
      <c r="M2282" t="s">
        <v>35</v>
      </c>
      <c r="N2282" s="6">
        <v>95.216054274583144</v>
      </c>
    </row>
    <row r="2283" spans="1:14">
      <c r="A2283">
        <v>62271</v>
      </c>
      <c r="B2283" t="s">
        <v>3419</v>
      </c>
      <c r="C2283" t="s">
        <v>219</v>
      </c>
      <c r="D2283" t="s">
        <v>48</v>
      </c>
      <c r="E2283" s="1">
        <v>31869</v>
      </c>
      <c r="F2283" s="2" t="s">
        <v>27</v>
      </c>
      <c r="G2283" s="2" t="s">
        <v>28</v>
      </c>
      <c r="H2283">
        <f t="shared" ca="1" si="70"/>
        <v>31</v>
      </c>
      <c r="I2283" s="3">
        <v>6</v>
      </c>
      <c r="J2283" s="4">
        <v>2988.0563199868639</v>
      </c>
      <c r="K2283" s="5">
        <v>0.15</v>
      </c>
      <c r="L2283" s="6">
        <f t="shared" si="71"/>
        <v>448.20844799802956</v>
      </c>
      <c r="M2283" t="s">
        <v>35</v>
      </c>
      <c r="N2283" s="6">
        <v>77.571134308276555</v>
      </c>
    </row>
    <row r="2284" spans="1:14">
      <c r="A2284">
        <v>62272</v>
      </c>
      <c r="B2284" t="s">
        <v>3420</v>
      </c>
      <c r="C2284" t="s">
        <v>1495</v>
      </c>
      <c r="D2284" t="s">
        <v>48</v>
      </c>
      <c r="E2284" s="1">
        <v>38318</v>
      </c>
      <c r="F2284" s="2" t="s">
        <v>27</v>
      </c>
      <c r="G2284" s="2" t="s">
        <v>28</v>
      </c>
      <c r="H2284">
        <f t="shared" ca="1" si="70"/>
        <v>13</v>
      </c>
      <c r="I2284" s="3">
        <v>35</v>
      </c>
      <c r="J2284" s="4">
        <v>3533.106681166335</v>
      </c>
      <c r="K2284" s="5">
        <v>7.0000000000000007E-2</v>
      </c>
      <c r="L2284" s="6">
        <f t="shared" si="71"/>
        <v>247.31746768164348</v>
      </c>
      <c r="M2284" t="s">
        <v>35</v>
      </c>
      <c r="N2284" s="6">
        <v>106.35964241619322</v>
      </c>
    </row>
    <row r="2285" spans="1:14">
      <c r="A2285">
        <v>62273</v>
      </c>
      <c r="B2285" t="s">
        <v>3421</v>
      </c>
      <c r="C2285" t="s">
        <v>3422</v>
      </c>
      <c r="D2285" t="s">
        <v>34</v>
      </c>
      <c r="E2285" s="1">
        <v>37036</v>
      </c>
      <c r="F2285" s="2" t="s">
        <v>27</v>
      </c>
      <c r="G2285" s="2" t="s">
        <v>76</v>
      </c>
      <c r="H2285">
        <f t="shared" ca="1" si="70"/>
        <v>17</v>
      </c>
      <c r="I2285" s="3">
        <v>25</v>
      </c>
      <c r="J2285" s="4">
        <v>9686.7028227669762</v>
      </c>
      <c r="K2285" s="5">
        <v>7.0000000000000007E-2</v>
      </c>
      <c r="L2285" s="6">
        <f t="shared" si="71"/>
        <v>678.06919759368839</v>
      </c>
      <c r="M2285" t="s">
        <v>29</v>
      </c>
      <c r="N2285" s="6">
        <v>339.27230150530789</v>
      </c>
    </row>
    <row r="2286" spans="1:14">
      <c r="A2286">
        <v>62274</v>
      </c>
      <c r="B2286" t="s">
        <v>3423</v>
      </c>
      <c r="C2286" t="s">
        <v>660</v>
      </c>
      <c r="D2286" t="s">
        <v>34</v>
      </c>
      <c r="E2286" s="1">
        <v>32691</v>
      </c>
      <c r="F2286" s="2" t="s">
        <v>27</v>
      </c>
      <c r="G2286" s="2" t="s">
        <v>28</v>
      </c>
      <c r="H2286">
        <f t="shared" ca="1" si="70"/>
        <v>29</v>
      </c>
      <c r="I2286" s="3">
        <v>39</v>
      </c>
      <c r="J2286" s="4">
        <v>1724.1308279035907</v>
      </c>
      <c r="K2286" s="5">
        <v>0.15</v>
      </c>
      <c r="L2286" s="6">
        <f t="shared" si="71"/>
        <v>258.61962418553861</v>
      </c>
      <c r="M2286" t="s">
        <v>35</v>
      </c>
      <c r="N2286" s="6">
        <v>145.92357955629561</v>
      </c>
    </row>
    <row r="2287" spans="1:14">
      <c r="A2287">
        <v>62275</v>
      </c>
      <c r="B2287" t="s">
        <v>3424</v>
      </c>
      <c r="C2287" t="s">
        <v>299</v>
      </c>
      <c r="D2287" t="s">
        <v>48</v>
      </c>
      <c r="E2287" s="1">
        <v>39685</v>
      </c>
      <c r="F2287" s="2" t="s">
        <v>27</v>
      </c>
      <c r="G2287" s="2" t="s">
        <v>28</v>
      </c>
      <c r="H2287">
        <f t="shared" ca="1" si="70"/>
        <v>10</v>
      </c>
      <c r="I2287" s="3">
        <v>25</v>
      </c>
      <c r="J2287" s="4">
        <v>4097.4212880194482</v>
      </c>
      <c r="K2287" s="5">
        <v>0</v>
      </c>
      <c r="L2287" s="6">
        <f t="shared" si="71"/>
        <v>0</v>
      </c>
      <c r="M2287" t="s">
        <v>35</v>
      </c>
      <c r="N2287" s="6">
        <v>77.852975256573473</v>
      </c>
    </row>
    <row r="2288" spans="1:14">
      <c r="A2288">
        <v>62276</v>
      </c>
      <c r="B2288" t="s">
        <v>3425</v>
      </c>
      <c r="C2288" t="s">
        <v>320</v>
      </c>
      <c r="D2288" t="s">
        <v>48</v>
      </c>
      <c r="E2288" s="1">
        <v>32529</v>
      </c>
      <c r="F2288" s="2" t="s">
        <v>27</v>
      </c>
      <c r="G2288" s="2" t="s">
        <v>28</v>
      </c>
      <c r="H2288">
        <f t="shared" ca="1" si="70"/>
        <v>29</v>
      </c>
      <c r="I2288" s="3">
        <v>30</v>
      </c>
      <c r="J2288" s="4">
        <v>2210.3785943989878</v>
      </c>
      <c r="K2288" s="5">
        <v>0.15</v>
      </c>
      <c r="L2288" s="6">
        <f t="shared" si="71"/>
        <v>331.55678915984817</v>
      </c>
      <c r="M2288" t="s">
        <v>35</v>
      </c>
      <c r="N2288" s="6">
        <v>84.128007266398171</v>
      </c>
    </row>
    <row r="2289" spans="1:14">
      <c r="A2289">
        <v>62277</v>
      </c>
      <c r="B2289" t="s">
        <v>3426</v>
      </c>
      <c r="C2289" t="s">
        <v>336</v>
      </c>
      <c r="D2289" t="s">
        <v>34</v>
      </c>
      <c r="E2289" s="1">
        <v>36797</v>
      </c>
      <c r="F2289" s="2" t="s">
        <v>27</v>
      </c>
      <c r="G2289" s="2" t="s">
        <v>28</v>
      </c>
      <c r="H2289">
        <f t="shared" ca="1" si="70"/>
        <v>18</v>
      </c>
      <c r="I2289" s="3">
        <v>8</v>
      </c>
      <c r="J2289" s="4">
        <v>6125.3504229176424</v>
      </c>
      <c r="K2289" s="5">
        <v>7.0000000000000007E-2</v>
      </c>
      <c r="L2289" s="6">
        <f t="shared" si="71"/>
        <v>428.774529604235</v>
      </c>
      <c r="M2289" t="s">
        <v>35</v>
      </c>
      <c r="N2289" s="6">
        <v>147.26803219758327</v>
      </c>
    </row>
    <row r="2290" spans="1:14">
      <c r="A2290">
        <v>62278</v>
      </c>
      <c r="B2290" t="s">
        <v>3427</v>
      </c>
      <c r="C2290" t="s">
        <v>324</v>
      </c>
      <c r="D2290" t="s">
        <v>48</v>
      </c>
      <c r="E2290" s="1">
        <v>30291</v>
      </c>
      <c r="F2290" s="2" t="s">
        <v>27</v>
      </c>
      <c r="G2290" s="2" t="s">
        <v>28</v>
      </c>
      <c r="H2290">
        <f t="shared" ca="1" si="70"/>
        <v>35</v>
      </c>
      <c r="I2290" s="3">
        <v>13</v>
      </c>
      <c r="J2290" s="4">
        <v>9386.1237033994003</v>
      </c>
      <c r="K2290" s="5">
        <v>0.25</v>
      </c>
      <c r="L2290" s="6">
        <f t="shared" si="71"/>
        <v>2346.5309258498501</v>
      </c>
      <c r="M2290" t="s">
        <v>29</v>
      </c>
      <c r="N2290" s="6">
        <v>98.478214706633992</v>
      </c>
    </row>
    <row r="2291" spans="1:14">
      <c r="A2291">
        <v>62279</v>
      </c>
      <c r="B2291" t="s">
        <v>3428</v>
      </c>
      <c r="C2291" t="s">
        <v>361</v>
      </c>
      <c r="D2291" t="s">
        <v>34</v>
      </c>
      <c r="E2291" s="1">
        <v>31702</v>
      </c>
      <c r="F2291" s="2" t="s">
        <v>27</v>
      </c>
      <c r="G2291" s="2" t="s">
        <v>28</v>
      </c>
      <c r="H2291">
        <f t="shared" ca="1" si="70"/>
        <v>32</v>
      </c>
      <c r="I2291" s="3">
        <v>5</v>
      </c>
      <c r="J2291" s="4">
        <v>4587.2807841680205</v>
      </c>
      <c r="K2291" s="5">
        <v>0.15</v>
      </c>
      <c r="L2291" s="6">
        <f t="shared" si="71"/>
        <v>688.09211762520306</v>
      </c>
      <c r="M2291" t="s">
        <v>35</v>
      </c>
      <c r="N2291" s="6">
        <v>161.82314832383304</v>
      </c>
    </row>
    <row r="2292" spans="1:14">
      <c r="A2292">
        <v>62280</v>
      </c>
      <c r="B2292" t="s">
        <v>3429</v>
      </c>
      <c r="C2292" t="s">
        <v>1267</v>
      </c>
      <c r="D2292" t="s">
        <v>48</v>
      </c>
      <c r="E2292" s="1">
        <v>34692</v>
      </c>
      <c r="F2292" s="2" t="s">
        <v>27</v>
      </c>
      <c r="G2292" s="2" t="s">
        <v>28</v>
      </c>
      <c r="H2292">
        <f t="shared" ca="1" si="70"/>
        <v>23</v>
      </c>
      <c r="I2292" s="3">
        <v>28</v>
      </c>
      <c r="J2292" s="4">
        <v>9883.8707965961221</v>
      </c>
      <c r="K2292" s="5">
        <v>0.12</v>
      </c>
      <c r="L2292" s="6">
        <f t="shared" si="71"/>
        <v>1186.0644955915345</v>
      </c>
      <c r="M2292" t="s">
        <v>29</v>
      </c>
      <c r="N2292" s="6">
        <v>118.21285118581103</v>
      </c>
    </row>
    <row r="2293" spans="1:14">
      <c r="A2293">
        <v>62281</v>
      </c>
      <c r="B2293" t="s">
        <v>3430</v>
      </c>
      <c r="C2293" t="s">
        <v>372</v>
      </c>
      <c r="D2293" t="s">
        <v>34</v>
      </c>
      <c r="E2293" s="1">
        <v>30494</v>
      </c>
      <c r="F2293" s="2" t="s">
        <v>127</v>
      </c>
      <c r="G2293" s="2" t="s">
        <v>128</v>
      </c>
      <c r="H2293">
        <f t="shared" ca="1" si="70"/>
        <v>35</v>
      </c>
      <c r="I2293" s="3">
        <v>34</v>
      </c>
      <c r="J2293" s="4">
        <v>5074.5665129796953</v>
      </c>
      <c r="K2293" s="5">
        <v>0.25</v>
      </c>
      <c r="L2293" s="6">
        <f t="shared" si="71"/>
        <v>1268.6416282449238</v>
      </c>
      <c r="M2293" t="s">
        <v>35</v>
      </c>
      <c r="N2293" s="6">
        <v>224.83443876170597</v>
      </c>
    </row>
    <row r="2294" spans="1:14">
      <c r="A2294">
        <v>62282</v>
      </c>
      <c r="B2294" t="s">
        <v>3431</v>
      </c>
      <c r="C2294" t="s">
        <v>410</v>
      </c>
      <c r="D2294" t="s">
        <v>48</v>
      </c>
      <c r="E2294" s="1">
        <v>37764</v>
      </c>
      <c r="F2294" s="2" t="s">
        <v>27</v>
      </c>
      <c r="G2294" s="2" t="s">
        <v>28</v>
      </c>
      <c r="H2294">
        <f t="shared" ca="1" si="70"/>
        <v>15</v>
      </c>
      <c r="I2294" s="3">
        <v>30</v>
      </c>
      <c r="J2294" s="4">
        <v>9733.1251664098199</v>
      </c>
      <c r="K2294" s="5">
        <v>7.0000000000000007E-2</v>
      </c>
      <c r="L2294" s="6">
        <f t="shared" si="71"/>
        <v>681.31876164868743</v>
      </c>
      <c r="M2294" t="s">
        <v>29</v>
      </c>
      <c r="N2294" s="6">
        <v>50.490778671006773</v>
      </c>
    </row>
    <row r="2295" spans="1:14">
      <c r="A2295">
        <v>62283</v>
      </c>
      <c r="B2295" t="s">
        <v>3432</v>
      </c>
      <c r="C2295" t="s">
        <v>2484</v>
      </c>
      <c r="D2295" t="s">
        <v>48</v>
      </c>
      <c r="E2295" s="1">
        <v>28008</v>
      </c>
      <c r="F2295" s="2" t="s">
        <v>27</v>
      </c>
      <c r="G2295" s="2" t="s">
        <v>28</v>
      </c>
      <c r="H2295">
        <f t="shared" ca="1" si="70"/>
        <v>42</v>
      </c>
      <c r="I2295" s="3">
        <v>23</v>
      </c>
      <c r="J2295" s="4"/>
      <c r="K2295" s="5">
        <v>0.25</v>
      </c>
      <c r="L2295" s="6">
        <f t="shared" si="71"/>
        <v>0</v>
      </c>
      <c r="M2295" t="s">
        <v>29</v>
      </c>
      <c r="N2295" s="6">
        <v>32.702852701241056</v>
      </c>
    </row>
    <row r="2296" spans="1:14">
      <c r="A2296">
        <v>62284</v>
      </c>
      <c r="B2296" t="s">
        <v>3433</v>
      </c>
      <c r="C2296" t="s">
        <v>3434</v>
      </c>
      <c r="D2296" t="s">
        <v>48</v>
      </c>
      <c r="E2296" s="1">
        <v>29161</v>
      </c>
      <c r="F2296" s="2" t="s">
        <v>27</v>
      </c>
      <c r="G2296" s="2" t="s">
        <v>28</v>
      </c>
      <c r="H2296">
        <f t="shared" ca="1" si="70"/>
        <v>38</v>
      </c>
      <c r="I2296" s="3">
        <v>25</v>
      </c>
      <c r="J2296" s="4">
        <v>6750.8795326109785</v>
      </c>
      <c r="K2296" s="5">
        <v>0.25</v>
      </c>
      <c r="L2296" s="6">
        <f t="shared" si="71"/>
        <v>1687.7198831527446</v>
      </c>
      <c r="M2296" t="s">
        <v>35</v>
      </c>
      <c r="N2296" s="6">
        <v>43.37009873536892</v>
      </c>
    </row>
    <row r="2297" spans="1:14">
      <c r="A2297">
        <v>62285</v>
      </c>
      <c r="B2297" t="s">
        <v>3435</v>
      </c>
      <c r="C2297" t="s">
        <v>385</v>
      </c>
      <c r="D2297" t="s">
        <v>48</v>
      </c>
      <c r="E2297" s="1">
        <v>37487</v>
      </c>
      <c r="F2297" s="2" t="s">
        <v>27</v>
      </c>
      <c r="G2297" s="2" t="s">
        <v>28</v>
      </c>
      <c r="H2297">
        <f t="shared" ca="1" si="70"/>
        <v>16</v>
      </c>
      <c r="I2297" s="3">
        <v>19</v>
      </c>
      <c r="J2297" s="4">
        <v>1997.7502686925463</v>
      </c>
      <c r="K2297" s="5">
        <v>7.0000000000000007E-2</v>
      </c>
      <c r="L2297" s="6">
        <f t="shared" si="71"/>
        <v>139.84251880847825</v>
      </c>
      <c r="M2297" t="s">
        <v>35</v>
      </c>
      <c r="N2297" s="6">
        <v>130.54102859987307</v>
      </c>
    </row>
    <row r="2298" spans="1:14">
      <c r="A2298">
        <v>62286</v>
      </c>
      <c r="B2298" t="s">
        <v>3436</v>
      </c>
      <c r="C2298" t="s">
        <v>680</v>
      </c>
      <c r="D2298" t="s">
        <v>34</v>
      </c>
      <c r="E2298" s="1">
        <v>28182</v>
      </c>
      <c r="F2298" s="2" t="s">
        <v>27</v>
      </c>
      <c r="G2298" s="2" t="s">
        <v>260</v>
      </c>
      <c r="H2298">
        <f t="shared" ca="1" si="70"/>
        <v>41</v>
      </c>
      <c r="I2298" s="3">
        <v>33</v>
      </c>
      <c r="J2298" s="4">
        <v>4024.7815277595673</v>
      </c>
      <c r="K2298" s="5">
        <v>0.25</v>
      </c>
      <c r="L2298" s="6">
        <f t="shared" si="71"/>
        <v>1006.1953819398918</v>
      </c>
      <c r="M2298" t="s">
        <v>35</v>
      </c>
      <c r="N2298" s="6">
        <v>180.75944608482155</v>
      </c>
    </row>
    <row r="2299" spans="1:14">
      <c r="A2299">
        <v>62287</v>
      </c>
      <c r="B2299" t="s">
        <v>3437</v>
      </c>
      <c r="C2299" t="s">
        <v>684</v>
      </c>
      <c r="D2299" t="s">
        <v>34</v>
      </c>
      <c r="E2299" s="1">
        <v>34721</v>
      </c>
      <c r="F2299" s="2" t="s">
        <v>27</v>
      </c>
      <c r="G2299" s="2" t="s">
        <v>28</v>
      </c>
      <c r="H2299">
        <f t="shared" ca="1" si="70"/>
        <v>23</v>
      </c>
      <c r="I2299" s="3">
        <v>39</v>
      </c>
      <c r="J2299" s="4">
        <v>7423.3501469273497</v>
      </c>
      <c r="K2299" s="5">
        <v>0.12</v>
      </c>
      <c r="L2299" s="6">
        <f t="shared" si="71"/>
        <v>890.80201763128196</v>
      </c>
      <c r="M2299" t="s">
        <v>35</v>
      </c>
      <c r="N2299" s="6">
        <v>194.30474152647503</v>
      </c>
    </row>
    <row r="2300" spans="1:14">
      <c r="A2300">
        <v>62288</v>
      </c>
      <c r="B2300" t="s">
        <v>3438</v>
      </c>
      <c r="C2300" t="s">
        <v>374</v>
      </c>
      <c r="D2300" t="s">
        <v>34</v>
      </c>
      <c r="E2300" s="1">
        <v>36905</v>
      </c>
      <c r="F2300" s="2" t="s">
        <v>27</v>
      </c>
      <c r="G2300" s="2" t="s">
        <v>28</v>
      </c>
      <c r="H2300">
        <f t="shared" ca="1" si="70"/>
        <v>17</v>
      </c>
      <c r="I2300" s="3">
        <v>6</v>
      </c>
      <c r="J2300" s="4">
        <v>7670.9144578067389</v>
      </c>
      <c r="K2300" s="5">
        <v>7.0000000000000007E-2</v>
      </c>
      <c r="L2300" s="6">
        <f t="shared" si="71"/>
        <v>536.96401204647179</v>
      </c>
      <c r="M2300" t="s">
        <v>35</v>
      </c>
      <c r="N2300" s="6">
        <v>252.61578172559231</v>
      </c>
    </row>
    <row r="2301" spans="1:14">
      <c r="A2301">
        <v>62289</v>
      </c>
      <c r="B2301" t="s">
        <v>3439</v>
      </c>
      <c r="C2301" t="s">
        <v>3440</v>
      </c>
      <c r="D2301" t="s">
        <v>34</v>
      </c>
      <c r="E2301" s="1">
        <v>36662</v>
      </c>
      <c r="F2301" s="2" t="s">
        <v>27</v>
      </c>
      <c r="G2301" s="2" t="s">
        <v>28</v>
      </c>
      <c r="H2301">
        <f t="shared" ca="1" si="70"/>
        <v>18</v>
      </c>
      <c r="I2301" s="3">
        <v>25</v>
      </c>
      <c r="J2301" s="4">
        <v>4622.7278023358685</v>
      </c>
      <c r="K2301" s="5">
        <v>7.0000000000000007E-2</v>
      </c>
      <c r="L2301" s="6">
        <f t="shared" si="71"/>
        <v>323.59094616351081</v>
      </c>
      <c r="M2301" t="s">
        <v>35</v>
      </c>
      <c r="N2301" s="6">
        <v>121.50441507018171</v>
      </c>
    </row>
    <row r="2302" spans="1:14">
      <c r="A2302">
        <v>62290</v>
      </c>
      <c r="B2302" t="s">
        <v>3441</v>
      </c>
      <c r="C2302" t="s">
        <v>715</v>
      </c>
      <c r="D2302" t="s">
        <v>34</v>
      </c>
      <c r="E2302" s="1">
        <v>31358</v>
      </c>
      <c r="F2302" s="2" t="s">
        <v>27</v>
      </c>
      <c r="G2302" s="2" t="s">
        <v>28</v>
      </c>
      <c r="H2302">
        <f t="shared" ca="1" si="70"/>
        <v>32</v>
      </c>
      <c r="I2302" s="3">
        <v>37</v>
      </c>
      <c r="J2302" s="4">
        <v>4766.4232278797963</v>
      </c>
      <c r="K2302" s="5">
        <v>0.15</v>
      </c>
      <c r="L2302" s="6">
        <f t="shared" si="71"/>
        <v>714.96348418196942</v>
      </c>
      <c r="M2302" t="s">
        <v>35</v>
      </c>
      <c r="N2302" s="6">
        <v>102.86836274597135</v>
      </c>
    </row>
    <row r="2303" spans="1:14">
      <c r="A2303">
        <v>62291</v>
      </c>
      <c r="B2303" t="s">
        <v>3442</v>
      </c>
      <c r="C2303" t="s">
        <v>391</v>
      </c>
      <c r="D2303" t="s">
        <v>34</v>
      </c>
      <c r="E2303" s="1">
        <v>31465</v>
      </c>
      <c r="F2303" s="2" t="s">
        <v>27</v>
      </c>
      <c r="G2303" s="2" t="s">
        <v>28</v>
      </c>
      <c r="H2303">
        <f t="shared" ca="1" si="70"/>
        <v>32</v>
      </c>
      <c r="I2303" s="3">
        <v>29</v>
      </c>
      <c r="J2303" s="4">
        <v>4347.5334243790585</v>
      </c>
      <c r="K2303" s="5">
        <v>0.15</v>
      </c>
      <c r="L2303" s="6">
        <f t="shared" si="71"/>
        <v>652.13001365685875</v>
      </c>
      <c r="M2303" t="s">
        <v>35</v>
      </c>
      <c r="N2303" s="6">
        <v>256.09237672077194</v>
      </c>
    </row>
    <row r="2304" spans="1:14">
      <c r="A2304">
        <v>62292</v>
      </c>
      <c r="B2304" t="s">
        <v>3443</v>
      </c>
      <c r="C2304" t="s">
        <v>2004</v>
      </c>
      <c r="D2304" t="s">
        <v>48</v>
      </c>
      <c r="E2304" s="1">
        <v>32496</v>
      </c>
      <c r="F2304" s="2" t="s">
        <v>27</v>
      </c>
      <c r="G2304" s="2" t="s">
        <v>28</v>
      </c>
      <c r="H2304">
        <f t="shared" ca="1" si="70"/>
        <v>29</v>
      </c>
      <c r="I2304" s="3">
        <v>39</v>
      </c>
      <c r="J2304" s="4">
        <v>1907.2987684307711</v>
      </c>
      <c r="K2304" s="5">
        <v>0.15</v>
      </c>
      <c r="L2304" s="6">
        <f t="shared" si="71"/>
        <v>286.09481526461565</v>
      </c>
      <c r="M2304" t="s">
        <v>35</v>
      </c>
      <c r="N2304" s="6">
        <v>121.24915909565907</v>
      </c>
    </row>
    <row r="2305" spans="1:14">
      <c r="A2305">
        <v>62293</v>
      </c>
      <c r="B2305" t="s">
        <v>3444</v>
      </c>
      <c r="C2305" t="s">
        <v>75</v>
      </c>
      <c r="D2305" t="s">
        <v>34</v>
      </c>
      <c r="E2305" s="1">
        <v>30876</v>
      </c>
      <c r="F2305" s="2" t="s">
        <v>27</v>
      </c>
      <c r="G2305" s="2" t="s">
        <v>28</v>
      </c>
      <c r="H2305">
        <f t="shared" ca="1" si="70"/>
        <v>34</v>
      </c>
      <c r="I2305" s="3">
        <v>20</v>
      </c>
      <c r="J2305" s="4">
        <v>9174.8376770202867</v>
      </c>
      <c r="K2305" s="5">
        <v>0.25</v>
      </c>
      <c r="L2305" s="6">
        <f t="shared" si="71"/>
        <v>2293.7094192550717</v>
      </c>
      <c r="M2305" t="s">
        <v>29</v>
      </c>
      <c r="N2305" s="6">
        <v>82.983039015009211</v>
      </c>
    </row>
    <row r="2306" spans="1:14">
      <c r="A2306">
        <v>62294</v>
      </c>
      <c r="B2306" t="s">
        <v>3445</v>
      </c>
      <c r="C2306" t="s">
        <v>295</v>
      </c>
      <c r="D2306" t="s">
        <v>34</v>
      </c>
      <c r="E2306" s="1">
        <v>34121</v>
      </c>
      <c r="F2306" s="2" t="s">
        <v>27</v>
      </c>
      <c r="G2306" s="2" t="s">
        <v>28</v>
      </c>
      <c r="H2306">
        <f t="shared" ca="1" si="70"/>
        <v>25</v>
      </c>
      <c r="I2306" s="3">
        <v>31</v>
      </c>
      <c r="J2306" s="4">
        <v>8291.4612025904134</v>
      </c>
      <c r="K2306" s="5">
        <v>0.12</v>
      </c>
      <c r="L2306" s="6">
        <f t="shared" si="71"/>
        <v>994.97534431084955</v>
      </c>
      <c r="M2306" t="s">
        <v>29</v>
      </c>
      <c r="N2306" s="6">
        <v>247.19874418771724</v>
      </c>
    </row>
    <row r="2307" spans="1:14">
      <c r="A2307">
        <v>62295</v>
      </c>
      <c r="B2307" t="s">
        <v>3446</v>
      </c>
      <c r="C2307" t="s">
        <v>1269</v>
      </c>
      <c r="D2307" t="s">
        <v>48</v>
      </c>
      <c r="E2307" s="1">
        <v>38172</v>
      </c>
      <c r="F2307" s="2" t="s">
        <v>27</v>
      </c>
      <c r="G2307" s="2" t="s">
        <v>28</v>
      </c>
      <c r="H2307">
        <f t="shared" ca="1" si="70"/>
        <v>14</v>
      </c>
      <c r="I2307" s="3">
        <v>9</v>
      </c>
      <c r="J2307" s="4">
        <v>9981.7566177320132</v>
      </c>
      <c r="K2307" s="5">
        <v>7.0000000000000007E-2</v>
      </c>
      <c r="L2307" s="6">
        <f t="shared" si="71"/>
        <v>698.72296324124102</v>
      </c>
      <c r="M2307" t="s">
        <v>29</v>
      </c>
      <c r="N2307" s="6">
        <v>73.249839046001512</v>
      </c>
    </row>
    <row r="2308" spans="1:14">
      <c r="A2308">
        <v>62296</v>
      </c>
      <c r="B2308" t="s">
        <v>3447</v>
      </c>
      <c r="C2308" t="s">
        <v>2519</v>
      </c>
      <c r="D2308" t="s">
        <v>34</v>
      </c>
      <c r="E2308" s="1">
        <v>32849</v>
      </c>
      <c r="F2308" s="2" t="s">
        <v>27</v>
      </c>
      <c r="G2308" s="2" t="s">
        <v>28</v>
      </c>
      <c r="H2308">
        <f t="shared" ca="1" si="70"/>
        <v>28</v>
      </c>
      <c r="I2308" s="3">
        <v>15</v>
      </c>
      <c r="J2308" s="4">
        <v>3446.2520439083992</v>
      </c>
      <c r="K2308" s="5">
        <v>0.15</v>
      </c>
      <c r="L2308" s="6">
        <f t="shared" si="71"/>
        <v>516.93780658625985</v>
      </c>
      <c r="M2308" t="s">
        <v>35</v>
      </c>
      <c r="N2308" s="6">
        <v>99.374083210228775</v>
      </c>
    </row>
    <row r="2309" spans="1:14">
      <c r="A2309">
        <v>62297</v>
      </c>
      <c r="B2309" t="s">
        <v>3448</v>
      </c>
      <c r="C2309" t="s">
        <v>458</v>
      </c>
      <c r="D2309" t="s">
        <v>48</v>
      </c>
      <c r="E2309" s="1">
        <v>32844</v>
      </c>
      <c r="F2309" s="2" t="s">
        <v>133</v>
      </c>
      <c r="G2309" s="2" t="s">
        <v>156</v>
      </c>
      <c r="H2309">
        <f t="shared" ca="1" si="70"/>
        <v>28</v>
      </c>
      <c r="I2309" s="3">
        <v>12</v>
      </c>
      <c r="J2309" s="4">
        <v>2311.1388012559983</v>
      </c>
      <c r="K2309" s="5">
        <v>0.15</v>
      </c>
      <c r="L2309" s="6">
        <f t="shared" si="71"/>
        <v>346.67082018839972</v>
      </c>
      <c r="M2309" t="s">
        <v>35</v>
      </c>
      <c r="N2309" s="6">
        <v>102.03140112700149</v>
      </c>
    </row>
    <row r="2310" spans="1:14">
      <c r="A2310">
        <v>62298</v>
      </c>
      <c r="B2310" t="s">
        <v>3449</v>
      </c>
      <c r="C2310" t="s">
        <v>730</v>
      </c>
      <c r="D2310" t="s">
        <v>34</v>
      </c>
      <c r="E2310" s="1">
        <v>28184</v>
      </c>
      <c r="F2310" s="2" t="s">
        <v>27</v>
      </c>
      <c r="G2310" s="2" t="s">
        <v>159</v>
      </c>
      <c r="H2310">
        <f t="shared" ca="1" si="70"/>
        <v>41</v>
      </c>
      <c r="I2310" s="3">
        <v>32</v>
      </c>
      <c r="J2310" s="4">
        <v>4749.637219003509</v>
      </c>
      <c r="K2310" s="5">
        <v>0.25</v>
      </c>
      <c r="L2310" s="6">
        <f t="shared" si="71"/>
        <v>1187.4093047508773</v>
      </c>
      <c r="M2310" t="s">
        <v>35</v>
      </c>
      <c r="N2310" s="6">
        <v>305.31212654339828</v>
      </c>
    </row>
    <row r="2311" spans="1:14">
      <c r="A2311">
        <v>62299</v>
      </c>
      <c r="B2311" t="s">
        <v>3450</v>
      </c>
      <c r="C2311" t="s">
        <v>465</v>
      </c>
      <c r="D2311" t="s">
        <v>48</v>
      </c>
      <c r="E2311" s="1">
        <v>28258</v>
      </c>
      <c r="F2311" s="2" t="s">
        <v>383</v>
      </c>
      <c r="G2311" s="2" t="s">
        <v>28</v>
      </c>
      <c r="H2311">
        <f t="shared" ca="1" si="70"/>
        <v>41</v>
      </c>
      <c r="I2311" s="3">
        <v>10</v>
      </c>
      <c r="J2311" s="4">
        <v>7342.4093430944185</v>
      </c>
      <c r="K2311" s="5">
        <v>0.25</v>
      </c>
      <c r="L2311" s="6">
        <f t="shared" si="71"/>
        <v>1835.6023357736046</v>
      </c>
      <c r="M2311" t="s">
        <v>35</v>
      </c>
      <c r="N2311" s="6">
        <v>87.358144344498726</v>
      </c>
    </row>
    <row r="2312" spans="1:14">
      <c r="A2312">
        <v>62300</v>
      </c>
      <c r="B2312" t="s">
        <v>3451</v>
      </c>
      <c r="C2312" t="s">
        <v>749</v>
      </c>
      <c r="D2312" t="s">
        <v>34</v>
      </c>
      <c r="E2312" s="1">
        <v>31123</v>
      </c>
      <c r="F2312" s="2" t="s">
        <v>27</v>
      </c>
      <c r="G2312" s="2" t="s">
        <v>28</v>
      </c>
      <c r="H2312">
        <f t="shared" ca="1" si="70"/>
        <v>33</v>
      </c>
      <c r="I2312" s="3">
        <v>39</v>
      </c>
      <c r="J2312" s="4">
        <v>3508.3497762387678</v>
      </c>
      <c r="K2312" s="5">
        <v>0.25</v>
      </c>
      <c r="L2312" s="6">
        <f t="shared" si="71"/>
        <v>877.08744405969196</v>
      </c>
      <c r="M2312" t="s">
        <v>35</v>
      </c>
      <c r="N2312" s="6">
        <v>189.51182478793945</v>
      </c>
    </row>
    <row r="2313" spans="1:14">
      <c r="A2313">
        <v>62301</v>
      </c>
      <c r="B2313" t="s">
        <v>3452</v>
      </c>
      <c r="C2313" t="s">
        <v>3453</v>
      </c>
      <c r="D2313" t="s">
        <v>34</v>
      </c>
      <c r="E2313" s="1">
        <v>39025</v>
      </c>
      <c r="F2313" s="2" t="s">
        <v>27</v>
      </c>
      <c r="G2313" s="2" t="s">
        <v>28</v>
      </c>
      <c r="H2313">
        <f t="shared" ca="1" si="70"/>
        <v>11</v>
      </c>
      <c r="I2313" s="3">
        <v>13</v>
      </c>
      <c r="J2313" s="4">
        <v>5763.1854349207433</v>
      </c>
      <c r="K2313" s="5">
        <v>0.04</v>
      </c>
      <c r="L2313" s="6">
        <f t="shared" si="71"/>
        <v>230.52741739682975</v>
      </c>
      <c r="M2313" t="s">
        <v>35</v>
      </c>
      <c r="N2313" s="6">
        <v>279.40297585717786</v>
      </c>
    </row>
    <row r="2314" spans="1:14">
      <c r="A2314">
        <v>62302</v>
      </c>
      <c r="B2314" t="s">
        <v>3454</v>
      </c>
      <c r="C2314" t="s">
        <v>754</v>
      </c>
      <c r="D2314" t="s">
        <v>34</v>
      </c>
      <c r="E2314" s="1">
        <v>36536</v>
      </c>
      <c r="F2314" s="2" t="s">
        <v>27</v>
      </c>
      <c r="G2314" s="2" t="s">
        <v>28</v>
      </c>
      <c r="H2314">
        <f t="shared" ca="1" si="70"/>
        <v>18</v>
      </c>
      <c r="I2314" s="3">
        <v>19</v>
      </c>
      <c r="J2314" s="4">
        <v>3499.5565474293826</v>
      </c>
      <c r="K2314" s="5">
        <v>0.09</v>
      </c>
      <c r="L2314" s="6">
        <f t="shared" si="71"/>
        <v>314.96008926864442</v>
      </c>
      <c r="M2314" t="s">
        <v>35</v>
      </c>
      <c r="N2314" s="6">
        <v>220.99781462614874</v>
      </c>
    </row>
    <row r="2315" spans="1:14">
      <c r="A2315">
        <v>62303</v>
      </c>
      <c r="B2315" t="s">
        <v>3455</v>
      </c>
      <c r="C2315" t="s">
        <v>3456</v>
      </c>
      <c r="D2315" t="s">
        <v>48</v>
      </c>
      <c r="E2315" s="1">
        <v>38279</v>
      </c>
      <c r="F2315" s="2" t="s">
        <v>27</v>
      </c>
      <c r="G2315" s="2" t="s">
        <v>28</v>
      </c>
      <c r="H2315">
        <f t="shared" ca="1" si="70"/>
        <v>14</v>
      </c>
      <c r="I2315" s="3">
        <v>8</v>
      </c>
      <c r="J2315" s="4">
        <v>9477.004733509908</v>
      </c>
      <c r="K2315" s="5">
        <v>7.0000000000000007E-2</v>
      </c>
      <c r="L2315" s="6">
        <f t="shared" si="71"/>
        <v>663.39033134569365</v>
      </c>
      <c r="M2315" t="s">
        <v>29</v>
      </c>
      <c r="N2315" s="6">
        <v>41.992086787516001</v>
      </c>
    </row>
    <row r="2316" spans="1:14">
      <c r="A2316">
        <v>62304</v>
      </c>
      <c r="B2316" t="s">
        <v>3457</v>
      </c>
      <c r="C2316" t="s">
        <v>619</v>
      </c>
      <c r="D2316" t="s">
        <v>48</v>
      </c>
      <c r="E2316" s="1">
        <v>37784</v>
      </c>
      <c r="F2316" s="2" t="s">
        <v>27</v>
      </c>
      <c r="G2316" s="2" t="s">
        <v>28</v>
      </c>
      <c r="H2316">
        <f t="shared" ref="H2316:H2379" ca="1" si="72">DATEDIF(E2316,TODAY(),"y")</f>
        <v>15</v>
      </c>
      <c r="I2316" s="3">
        <v>8</v>
      </c>
      <c r="J2316" s="4">
        <v>4447.1015188013389</v>
      </c>
      <c r="K2316" s="5">
        <v>7.0000000000000007E-2</v>
      </c>
      <c r="L2316" s="6">
        <f t="shared" ref="L2316:L2379" si="73">K2316*J2316</f>
        <v>311.29710631609373</v>
      </c>
      <c r="M2316" t="s">
        <v>35</v>
      </c>
      <c r="N2316" s="6">
        <v>87.89235877628569</v>
      </c>
    </row>
    <row r="2317" spans="1:14">
      <c r="A2317">
        <v>62305</v>
      </c>
      <c r="B2317" t="s">
        <v>3458</v>
      </c>
      <c r="C2317" t="s">
        <v>651</v>
      </c>
      <c r="D2317" t="s">
        <v>48</v>
      </c>
      <c r="E2317" s="1">
        <v>29362</v>
      </c>
      <c r="F2317" s="2" t="s">
        <v>27</v>
      </c>
      <c r="G2317" s="2" t="s">
        <v>28</v>
      </c>
      <c r="H2317">
        <f t="shared" ca="1" si="72"/>
        <v>38</v>
      </c>
      <c r="I2317" s="3">
        <v>27</v>
      </c>
      <c r="J2317" s="4">
        <v>9931.2081864635511</v>
      </c>
      <c r="K2317" s="5">
        <v>0.25</v>
      </c>
      <c r="L2317" s="6">
        <f t="shared" si="73"/>
        <v>2482.8020466158878</v>
      </c>
      <c r="M2317" t="s">
        <v>29</v>
      </c>
      <c r="N2317" s="6">
        <v>124.87729301220401</v>
      </c>
    </row>
    <row r="2318" spans="1:14">
      <c r="A2318">
        <v>62306</v>
      </c>
      <c r="B2318" t="s">
        <v>3459</v>
      </c>
      <c r="C2318" t="s">
        <v>764</v>
      </c>
      <c r="D2318" t="s">
        <v>34</v>
      </c>
      <c r="E2318" s="1">
        <v>35124</v>
      </c>
      <c r="F2318" s="2" t="s">
        <v>27</v>
      </c>
      <c r="G2318" s="2" t="s">
        <v>159</v>
      </c>
      <c r="H2318">
        <f t="shared" ca="1" si="72"/>
        <v>22</v>
      </c>
      <c r="I2318" s="3">
        <v>21</v>
      </c>
      <c r="J2318" s="4">
        <v>3224.2008334376687</v>
      </c>
      <c r="K2318" s="5">
        <v>0.09</v>
      </c>
      <c r="L2318" s="6">
        <f t="shared" si="73"/>
        <v>290.17807500939017</v>
      </c>
      <c r="M2318" t="s">
        <v>35</v>
      </c>
      <c r="N2318" s="6">
        <v>317.52026838420113</v>
      </c>
    </row>
    <row r="2319" spans="1:14">
      <c r="A2319">
        <v>62307</v>
      </c>
      <c r="B2319" t="s">
        <v>3460</v>
      </c>
      <c r="C2319" t="s">
        <v>110</v>
      </c>
      <c r="D2319" t="s">
        <v>34</v>
      </c>
      <c r="E2319" s="1">
        <v>27493</v>
      </c>
      <c r="F2319" s="2" t="s">
        <v>27</v>
      </c>
      <c r="G2319" s="2" t="s">
        <v>28</v>
      </c>
      <c r="H2319">
        <f t="shared" ca="1" si="72"/>
        <v>43</v>
      </c>
      <c r="I2319" s="3">
        <v>24</v>
      </c>
      <c r="J2319" s="4">
        <v>9164.3276193745478</v>
      </c>
      <c r="K2319" s="5">
        <v>0.25</v>
      </c>
      <c r="L2319" s="6">
        <f t="shared" si="73"/>
        <v>2291.0819048436369</v>
      </c>
      <c r="M2319" t="s">
        <v>29</v>
      </c>
      <c r="N2319" s="6">
        <v>200.59449202603295</v>
      </c>
    </row>
    <row r="2320" spans="1:14">
      <c r="A2320">
        <v>62308</v>
      </c>
      <c r="B2320" t="s">
        <v>3461</v>
      </c>
      <c r="C2320" t="s">
        <v>3462</v>
      </c>
      <c r="D2320" t="s">
        <v>34</v>
      </c>
      <c r="E2320" s="1">
        <v>39271</v>
      </c>
      <c r="F2320" s="2" t="s">
        <v>27</v>
      </c>
      <c r="G2320" s="2" t="s">
        <v>28</v>
      </c>
      <c r="H2320">
        <f t="shared" ca="1" si="72"/>
        <v>11</v>
      </c>
      <c r="I2320" s="3">
        <v>24</v>
      </c>
      <c r="J2320" s="4">
        <v>3987.7383321927764</v>
      </c>
      <c r="K2320" s="5">
        <v>0.04</v>
      </c>
      <c r="L2320" s="6">
        <f t="shared" si="73"/>
        <v>159.50953328771106</v>
      </c>
      <c r="M2320" t="s">
        <v>35</v>
      </c>
      <c r="N2320" s="6">
        <v>199.69350669118148</v>
      </c>
    </row>
    <row r="2321" spans="1:14">
      <c r="A2321">
        <v>62309</v>
      </c>
      <c r="B2321" t="s">
        <v>3463</v>
      </c>
      <c r="C2321" t="s">
        <v>884</v>
      </c>
      <c r="D2321" t="s">
        <v>48</v>
      </c>
      <c r="E2321" s="1">
        <v>40186</v>
      </c>
      <c r="F2321" s="2" t="s">
        <v>27</v>
      </c>
      <c r="G2321" s="2" t="s">
        <v>28</v>
      </c>
      <c r="H2321">
        <f t="shared" ca="1" si="72"/>
        <v>8</v>
      </c>
      <c r="I2321" s="3">
        <v>19</v>
      </c>
      <c r="J2321" s="4">
        <v>1650.9497410508075</v>
      </c>
      <c r="K2321" s="5">
        <v>0</v>
      </c>
      <c r="L2321" s="6">
        <f t="shared" si="73"/>
        <v>0</v>
      </c>
      <c r="M2321" t="s">
        <v>35</v>
      </c>
      <c r="N2321" s="6">
        <v>32.820122653033437</v>
      </c>
    </row>
    <row r="2322" spans="1:14">
      <c r="A2322">
        <v>62310</v>
      </c>
      <c r="B2322" t="s">
        <v>3464</v>
      </c>
      <c r="C2322" t="s">
        <v>769</v>
      </c>
      <c r="D2322" t="s">
        <v>34</v>
      </c>
      <c r="E2322" s="1">
        <v>30030</v>
      </c>
      <c r="F2322" s="2" t="s">
        <v>27</v>
      </c>
      <c r="G2322" s="2" t="s">
        <v>28</v>
      </c>
      <c r="H2322">
        <f t="shared" ca="1" si="72"/>
        <v>36</v>
      </c>
      <c r="I2322" s="3">
        <v>25</v>
      </c>
      <c r="J2322" s="4">
        <v>9776.1690659689157</v>
      </c>
      <c r="K2322" s="5">
        <v>0.25</v>
      </c>
      <c r="L2322" s="6">
        <f t="shared" si="73"/>
        <v>2444.0422664922289</v>
      </c>
      <c r="M2322" t="s">
        <v>29</v>
      </c>
      <c r="N2322" s="6">
        <v>193.83797607316737</v>
      </c>
    </row>
    <row r="2323" spans="1:14">
      <c r="A2323">
        <v>62311</v>
      </c>
      <c r="B2323" t="s">
        <v>3465</v>
      </c>
      <c r="C2323" t="s">
        <v>173</v>
      </c>
      <c r="D2323" t="s">
        <v>34</v>
      </c>
      <c r="E2323" s="1">
        <v>33219</v>
      </c>
      <c r="F2323" s="2" t="s">
        <v>133</v>
      </c>
      <c r="G2323" s="2" t="s">
        <v>362</v>
      </c>
      <c r="H2323">
        <f t="shared" ca="1" si="72"/>
        <v>27</v>
      </c>
      <c r="I2323" s="3">
        <v>6</v>
      </c>
      <c r="J2323" s="4">
        <v>2521.3914782205834</v>
      </c>
      <c r="K2323" s="5">
        <v>0.12</v>
      </c>
      <c r="L2323" s="6">
        <f t="shared" si="73"/>
        <v>302.56697738647</v>
      </c>
      <c r="M2323" t="s">
        <v>35</v>
      </c>
      <c r="N2323" s="6">
        <v>207.68993477178628</v>
      </c>
    </row>
    <row r="2324" spans="1:14">
      <c r="A2324">
        <v>62312</v>
      </c>
      <c r="B2324" t="s">
        <v>3466</v>
      </c>
      <c r="C2324" t="s">
        <v>432</v>
      </c>
      <c r="D2324" t="s">
        <v>34</v>
      </c>
      <c r="E2324" s="1">
        <v>32493</v>
      </c>
      <c r="F2324" s="2" t="s">
        <v>27</v>
      </c>
      <c r="G2324" s="2" t="s">
        <v>28</v>
      </c>
      <c r="H2324">
        <f t="shared" ca="1" si="72"/>
        <v>29</v>
      </c>
      <c r="I2324" s="3">
        <v>35</v>
      </c>
      <c r="J2324" s="4">
        <v>5162.3858325268257</v>
      </c>
      <c r="K2324" s="5">
        <v>0.15</v>
      </c>
      <c r="L2324" s="6">
        <f t="shared" si="73"/>
        <v>774.35787487902383</v>
      </c>
      <c r="M2324" t="s">
        <v>35</v>
      </c>
      <c r="N2324" s="6">
        <v>105.95204030594383</v>
      </c>
    </row>
    <row r="2325" spans="1:14">
      <c r="A2325">
        <v>62313</v>
      </c>
      <c r="B2325" t="s">
        <v>3467</v>
      </c>
      <c r="C2325" t="s">
        <v>3468</v>
      </c>
      <c r="D2325" t="s">
        <v>34</v>
      </c>
      <c r="E2325" s="1">
        <v>32844</v>
      </c>
      <c r="F2325" s="2" t="s">
        <v>27</v>
      </c>
      <c r="G2325" s="2" t="s">
        <v>260</v>
      </c>
      <c r="H2325">
        <f t="shared" ca="1" si="72"/>
        <v>28</v>
      </c>
      <c r="I2325" s="3">
        <v>9</v>
      </c>
      <c r="J2325" s="4">
        <v>8466.6589705800907</v>
      </c>
      <c r="K2325" s="5">
        <v>0.15</v>
      </c>
      <c r="L2325" s="6">
        <f t="shared" si="73"/>
        <v>1269.9988455870136</v>
      </c>
      <c r="M2325" t="s">
        <v>29</v>
      </c>
      <c r="N2325" s="6">
        <v>311.37580365994313</v>
      </c>
    </row>
    <row r="2326" spans="1:14">
      <c r="A2326">
        <v>62314</v>
      </c>
      <c r="B2326" t="s">
        <v>3469</v>
      </c>
      <c r="C2326" t="s">
        <v>3470</v>
      </c>
      <c r="D2326" t="s">
        <v>48</v>
      </c>
      <c r="E2326" s="1">
        <v>32912</v>
      </c>
      <c r="F2326" s="2" t="s">
        <v>27</v>
      </c>
      <c r="G2326" s="2" t="s">
        <v>28</v>
      </c>
      <c r="H2326">
        <f t="shared" ca="1" si="72"/>
        <v>28</v>
      </c>
      <c r="I2326" s="3">
        <v>35</v>
      </c>
      <c r="J2326" s="4">
        <v>4146.998455344592</v>
      </c>
      <c r="K2326" s="5">
        <v>0.15</v>
      </c>
      <c r="L2326" s="6">
        <f t="shared" si="73"/>
        <v>622.0497683016888</v>
      </c>
      <c r="M2326" t="s">
        <v>35</v>
      </c>
      <c r="N2326" s="6">
        <v>66.988938228149379</v>
      </c>
    </row>
    <row r="2327" spans="1:14">
      <c r="A2327">
        <v>62315</v>
      </c>
      <c r="B2327" t="s">
        <v>3471</v>
      </c>
      <c r="C2327" t="s">
        <v>774</v>
      </c>
      <c r="D2327" t="s">
        <v>34</v>
      </c>
      <c r="E2327" s="1">
        <v>39461</v>
      </c>
      <c r="F2327" s="2" t="s">
        <v>27</v>
      </c>
      <c r="G2327" s="2" t="s">
        <v>28</v>
      </c>
      <c r="H2327">
        <f t="shared" ca="1" si="72"/>
        <v>10</v>
      </c>
      <c r="I2327" s="3">
        <v>8</v>
      </c>
      <c r="J2327" s="4">
        <v>2319.7812895487659</v>
      </c>
      <c r="K2327" s="5">
        <v>0.04</v>
      </c>
      <c r="L2327" s="6">
        <f t="shared" si="73"/>
        <v>92.791251581950632</v>
      </c>
      <c r="M2327" t="s">
        <v>35</v>
      </c>
      <c r="N2327" s="6">
        <v>150.92046096278168</v>
      </c>
    </row>
    <row r="2328" spans="1:14">
      <c r="A2328">
        <v>62316</v>
      </c>
      <c r="B2328" t="s">
        <v>3472</v>
      </c>
      <c r="C2328" t="s">
        <v>945</v>
      </c>
      <c r="D2328" t="s">
        <v>48</v>
      </c>
      <c r="E2328" s="1">
        <v>34349</v>
      </c>
      <c r="F2328" s="2" t="s">
        <v>27</v>
      </c>
      <c r="G2328" s="2" t="s">
        <v>76</v>
      </c>
      <c r="H2328">
        <f t="shared" ca="1" si="72"/>
        <v>24</v>
      </c>
      <c r="I2328" s="3">
        <v>14</v>
      </c>
      <c r="J2328" s="4">
        <v>7621.3686098291446</v>
      </c>
      <c r="K2328" s="5">
        <v>0.12</v>
      </c>
      <c r="L2328" s="6">
        <f t="shared" si="73"/>
        <v>914.56423317949736</v>
      </c>
      <c r="M2328" t="s">
        <v>35</v>
      </c>
      <c r="N2328" s="6">
        <v>85.147331501414484</v>
      </c>
    </row>
    <row r="2329" spans="1:14">
      <c r="A2329">
        <v>62317</v>
      </c>
      <c r="B2329" t="s">
        <v>3473</v>
      </c>
      <c r="C2329" t="s">
        <v>787</v>
      </c>
      <c r="D2329" t="s">
        <v>34</v>
      </c>
      <c r="E2329" s="1">
        <v>31888</v>
      </c>
      <c r="F2329" s="2" t="s">
        <v>27</v>
      </c>
      <c r="G2329" s="2" t="s">
        <v>28</v>
      </c>
      <c r="H2329">
        <f t="shared" ca="1" si="72"/>
        <v>31</v>
      </c>
      <c r="I2329" s="3">
        <v>26</v>
      </c>
      <c r="J2329" s="4">
        <v>2701.83418476716</v>
      </c>
      <c r="K2329" s="5">
        <v>0.15</v>
      </c>
      <c r="L2329" s="6">
        <f t="shared" si="73"/>
        <v>405.27512771507401</v>
      </c>
      <c r="M2329" t="s">
        <v>35</v>
      </c>
      <c r="N2329" s="6">
        <v>213.856830334759</v>
      </c>
    </row>
    <row r="2330" spans="1:14">
      <c r="A2330">
        <v>62318</v>
      </c>
      <c r="B2330" t="s">
        <v>3474</v>
      </c>
      <c r="C2330" t="s">
        <v>795</v>
      </c>
      <c r="D2330" t="s">
        <v>34</v>
      </c>
      <c r="E2330" s="1">
        <v>27583</v>
      </c>
      <c r="F2330" s="2" t="s">
        <v>27</v>
      </c>
      <c r="G2330" s="2" t="s">
        <v>159</v>
      </c>
      <c r="H2330">
        <f t="shared" ca="1" si="72"/>
        <v>43</v>
      </c>
      <c r="I2330" s="3">
        <v>13</v>
      </c>
      <c r="J2330" s="4">
        <v>9510.7810397926642</v>
      </c>
      <c r="K2330" s="5">
        <v>0.25</v>
      </c>
      <c r="L2330" s="6">
        <f t="shared" si="73"/>
        <v>2377.695259948166</v>
      </c>
      <c r="M2330" t="s">
        <v>29</v>
      </c>
      <c r="N2330" s="6">
        <v>213.75823496534431</v>
      </c>
    </row>
    <row r="2331" spans="1:14">
      <c r="A2331">
        <v>62319</v>
      </c>
      <c r="B2331" t="s">
        <v>3475</v>
      </c>
      <c r="C2331" t="s">
        <v>3476</v>
      </c>
      <c r="D2331" t="s">
        <v>34</v>
      </c>
      <c r="E2331" s="1">
        <v>35730</v>
      </c>
      <c r="F2331" s="2" t="s">
        <v>27</v>
      </c>
      <c r="G2331" s="2" t="s">
        <v>28</v>
      </c>
      <c r="H2331">
        <f t="shared" ca="1" si="72"/>
        <v>20</v>
      </c>
      <c r="I2331" s="3">
        <v>30</v>
      </c>
      <c r="J2331" s="4">
        <v>5199.119544369195</v>
      </c>
      <c r="K2331" s="5">
        <v>0.09</v>
      </c>
      <c r="L2331" s="6">
        <f t="shared" si="73"/>
        <v>467.92075899322754</v>
      </c>
      <c r="M2331" t="s">
        <v>35</v>
      </c>
      <c r="N2331" s="6">
        <v>296.69151355047114</v>
      </c>
    </row>
    <row r="2332" spans="1:14">
      <c r="A2332">
        <v>62320</v>
      </c>
      <c r="B2332" t="s">
        <v>3477</v>
      </c>
      <c r="C2332" t="s">
        <v>1274</v>
      </c>
      <c r="D2332" t="s">
        <v>48</v>
      </c>
      <c r="E2332" s="1">
        <v>33914</v>
      </c>
      <c r="F2332" s="2" t="s">
        <v>27</v>
      </c>
      <c r="G2332" s="2" t="s">
        <v>28</v>
      </c>
      <c r="H2332">
        <f t="shared" ca="1" si="72"/>
        <v>25</v>
      </c>
      <c r="I2332" s="3">
        <v>27</v>
      </c>
      <c r="J2332" s="4"/>
      <c r="K2332" s="5">
        <v>0.12</v>
      </c>
      <c r="L2332" s="6">
        <f t="shared" si="73"/>
        <v>0</v>
      </c>
      <c r="M2332" t="s">
        <v>35</v>
      </c>
      <c r="N2332" s="6">
        <v>68.663893488319687</v>
      </c>
    </row>
    <row r="2333" spans="1:14">
      <c r="A2333">
        <v>62321</v>
      </c>
      <c r="B2333" t="s">
        <v>3478</v>
      </c>
      <c r="C2333" t="s">
        <v>1510</v>
      </c>
      <c r="D2333" t="s">
        <v>48</v>
      </c>
      <c r="E2333" s="1">
        <v>31629</v>
      </c>
      <c r="F2333" s="2" t="s">
        <v>27</v>
      </c>
      <c r="G2333" s="2" t="s">
        <v>28</v>
      </c>
      <c r="H2333">
        <f t="shared" ca="1" si="72"/>
        <v>32</v>
      </c>
      <c r="I2333" s="3">
        <v>35</v>
      </c>
      <c r="J2333" s="4">
        <v>2693.4300262971688</v>
      </c>
      <c r="K2333" s="5">
        <v>0.15</v>
      </c>
      <c r="L2333" s="6">
        <f t="shared" si="73"/>
        <v>404.01450394457532</v>
      </c>
      <c r="M2333" t="s">
        <v>35</v>
      </c>
      <c r="N2333" s="6">
        <v>87.021624031319931</v>
      </c>
    </row>
    <row r="2334" spans="1:14">
      <c r="A2334">
        <v>62322</v>
      </c>
      <c r="B2334" t="s">
        <v>3479</v>
      </c>
      <c r="C2334" t="s">
        <v>3480</v>
      </c>
      <c r="D2334" t="s">
        <v>48</v>
      </c>
      <c r="E2334" s="1">
        <v>35064</v>
      </c>
      <c r="F2334" s="2" t="s">
        <v>27</v>
      </c>
      <c r="G2334" s="2" t="s">
        <v>28</v>
      </c>
      <c r="H2334">
        <f t="shared" ca="1" si="72"/>
        <v>22</v>
      </c>
      <c r="I2334" s="3">
        <v>30</v>
      </c>
      <c r="J2334" s="4">
        <v>4411.5233748462242</v>
      </c>
      <c r="K2334" s="5">
        <v>0.09</v>
      </c>
      <c r="L2334" s="6">
        <f t="shared" si="73"/>
        <v>397.03710373616019</v>
      </c>
      <c r="M2334" t="s">
        <v>35</v>
      </c>
      <c r="N2334" s="6">
        <v>100.4571237926705</v>
      </c>
    </row>
    <row r="2335" spans="1:14">
      <c r="A2335">
        <v>62323</v>
      </c>
      <c r="B2335" t="s">
        <v>3481</v>
      </c>
      <c r="C2335" t="s">
        <v>412</v>
      </c>
      <c r="D2335" t="s">
        <v>48</v>
      </c>
      <c r="E2335" s="1">
        <v>36916</v>
      </c>
      <c r="F2335" s="2" t="s">
        <v>27</v>
      </c>
      <c r="G2335" s="2" t="s">
        <v>28</v>
      </c>
      <c r="H2335">
        <f t="shared" ca="1" si="72"/>
        <v>17</v>
      </c>
      <c r="I2335" s="3">
        <v>40</v>
      </c>
      <c r="J2335" s="4">
        <v>2097.0236623128831</v>
      </c>
      <c r="K2335" s="5">
        <v>7.0000000000000007E-2</v>
      </c>
      <c r="L2335" s="6">
        <f t="shared" si="73"/>
        <v>146.79165636190183</v>
      </c>
      <c r="M2335" t="s">
        <v>35</v>
      </c>
      <c r="N2335" s="6">
        <v>48.588451498759149</v>
      </c>
    </row>
    <row r="2336" spans="1:14">
      <c r="A2336">
        <v>62324</v>
      </c>
      <c r="B2336" t="s">
        <v>3482</v>
      </c>
      <c r="C2336" t="s">
        <v>3483</v>
      </c>
      <c r="D2336" t="s">
        <v>34</v>
      </c>
      <c r="E2336" s="1">
        <v>36136</v>
      </c>
      <c r="F2336" s="2" t="s">
        <v>27</v>
      </c>
      <c r="G2336" s="2" t="s">
        <v>28</v>
      </c>
      <c r="H2336">
        <f t="shared" ca="1" si="72"/>
        <v>19</v>
      </c>
      <c r="I2336" s="3">
        <v>22</v>
      </c>
      <c r="J2336" s="4">
        <v>2932.2861079950594</v>
      </c>
      <c r="K2336" s="5">
        <v>0.09</v>
      </c>
      <c r="L2336" s="6">
        <f t="shared" si="73"/>
        <v>263.90574971955533</v>
      </c>
      <c r="M2336" t="s">
        <v>35</v>
      </c>
      <c r="N2336" s="6">
        <v>136.73822186401773</v>
      </c>
    </row>
    <row r="2337" spans="1:14">
      <c r="A2337">
        <v>62325</v>
      </c>
      <c r="B2337" t="s">
        <v>3484</v>
      </c>
      <c r="C2337" t="s">
        <v>3485</v>
      </c>
      <c r="D2337" t="s">
        <v>34</v>
      </c>
      <c r="E2337" s="1">
        <v>38560</v>
      </c>
      <c r="F2337" s="2" t="s">
        <v>27</v>
      </c>
      <c r="G2337" s="2" t="s">
        <v>28</v>
      </c>
      <c r="H2337">
        <f t="shared" ca="1" si="72"/>
        <v>13</v>
      </c>
      <c r="I2337" s="3">
        <v>8</v>
      </c>
      <c r="J2337" s="4">
        <v>2994.7728768698325</v>
      </c>
      <c r="K2337" s="5">
        <v>0.04</v>
      </c>
      <c r="L2337" s="6">
        <f t="shared" si="73"/>
        <v>119.7909150747933</v>
      </c>
      <c r="M2337" t="s">
        <v>35</v>
      </c>
      <c r="N2337" s="6">
        <v>294.10695575260189</v>
      </c>
    </row>
    <row r="2338" spans="1:14">
      <c r="A2338">
        <v>62326</v>
      </c>
      <c r="B2338" t="s">
        <v>3486</v>
      </c>
      <c r="C2338" t="s">
        <v>424</v>
      </c>
      <c r="D2338" t="s">
        <v>48</v>
      </c>
      <c r="E2338" s="1">
        <v>38929</v>
      </c>
      <c r="F2338" s="2" t="s">
        <v>27</v>
      </c>
      <c r="G2338" s="2" t="s">
        <v>28</v>
      </c>
      <c r="H2338">
        <f t="shared" ca="1" si="72"/>
        <v>12</v>
      </c>
      <c r="I2338" s="3">
        <v>29</v>
      </c>
      <c r="J2338" s="4">
        <v>2667.7865414858816</v>
      </c>
      <c r="K2338" s="5">
        <v>0.04</v>
      </c>
      <c r="L2338" s="6">
        <f t="shared" si="73"/>
        <v>106.71146165943526</v>
      </c>
      <c r="M2338" t="s">
        <v>35</v>
      </c>
      <c r="N2338" s="6">
        <v>91.145203170812309</v>
      </c>
    </row>
    <row r="2339" spans="1:14">
      <c r="A2339">
        <v>62327</v>
      </c>
      <c r="B2339" t="s">
        <v>3487</v>
      </c>
      <c r="C2339" t="s">
        <v>809</v>
      </c>
      <c r="D2339" t="s">
        <v>34</v>
      </c>
      <c r="E2339" s="1">
        <v>34554</v>
      </c>
      <c r="F2339" s="2" t="s">
        <v>133</v>
      </c>
      <c r="G2339" s="2" t="s">
        <v>156</v>
      </c>
      <c r="H2339">
        <f t="shared" ca="1" si="72"/>
        <v>24</v>
      </c>
      <c r="I2339" s="3">
        <v>30</v>
      </c>
      <c r="J2339" s="4">
        <v>3182.364423116348</v>
      </c>
      <c r="K2339" s="5">
        <v>0.12</v>
      </c>
      <c r="L2339" s="6">
        <f t="shared" si="73"/>
        <v>381.88373077396176</v>
      </c>
      <c r="M2339" t="s">
        <v>35</v>
      </c>
      <c r="N2339" s="6">
        <v>196.02757709599675</v>
      </c>
    </row>
    <row r="2340" spans="1:14">
      <c r="A2340">
        <v>62328</v>
      </c>
      <c r="B2340" t="s">
        <v>3488</v>
      </c>
      <c r="C2340" t="s">
        <v>966</v>
      </c>
      <c r="D2340" t="s">
        <v>48</v>
      </c>
      <c r="E2340" s="1">
        <v>31752</v>
      </c>
      <c r="F2340" s="2" t="s">
        <v>27</v>
      </c>
      <c r="G2340" s="2" t="s">
        <v>28</v>
      </c>
      <c r="H2340">
        <f t="shared" ca="1" si="72"/>
        <v>31</v>
      </c>
      <c r="I2340" s="3">
        <v>26</v>
      </c>
      <c r="J2340" s="4">
        <v>6004.9275005372901</v>
      </c>
      <c r="K2340" s="5">
        <v>0.15</v>
      </c>
      <c r="L2340" s="6">
        <f t="shared" si="73"/>
        <v>900.73912508059345</v>
      </c>
      <c r="M2340" t="s">
        <v>35</v>
      </c>
      <c r="N2340" s="6">
        <v>133.22524455004216</v>
      </c>
    </row>
    <row r="2341" spans="1:14">
      <c r="A2341">
        <v>62329</v>
      </c>
      <c r="B2341" t="s">
        <v>3489</v>
      </c>
      <c r="C2341" t="s">
        <v>3060</v>
      </c>
      <c r="D2341" t="s">
        <v>34</v>
      </c>
      <c r="E2341" s="1">
        <v>27818</v>
      </c>
      <c r="F2341" s="2" t="s">
        <v>27</v>
      </c>
      <c r="G2341" s="2" t="s">
        <v>28</v>
      </c>
      <c r="H2341">
        <f t="shared" ca="1" si="72"/>
        <v>42</v>
      </c>
      <c r="I2341" s="3">
        <v>21</v>
      </c>
      <c r="J2341" s="4">
        <v>6149.0113880318549</v>
      </c>
      <c r="K2341" s="5">
        <v>0.25</v>
      </c>
      <c r="L2341" s="6">
        <f t="shared" si="73"/>
        <v>1537.2528470079637</v>
      </c>
      <c r="M2341" t="s">
        <v>35</v>
      </c>
      <c r="N2341" s="6">
        <v>333.64961086947091</v>
      </c>
    </row>
    <row r="2342" spans="1:14">
      <c r="A2342">
        <v>62330</v>
      </c>
      <c r="B2342" t="s">
        <v>3490</v>
      </c>
      <c r="C2342" t="s">
        <v>420</v>
      </c>
      <c r="D2342" t="s">
        <v>34</v>
      </c>
      <c r="E2342" s="1">
        <v>38149</v>
      </c>
      <c r="F2342" s="2" t="s">
        <v>27</v>
      </c>
      <c r="G2342" s="2" t="s">
        <v>28</v>
      </c>
      <c r="H2342">
        <f t="shared" ca="1" si="72"/>
        <v>14</v>
      </c>
      <c r="I2342" s="3">
        <v>14</v>
      </c>
      <c r="J2342" s="4">
        <v>2457.8901773224597</v>
      </c>
      <c r="K2342" s="5">
        <v>7.0000000000000007E-2</v>
      </c>
      <c r="L2342" s="6">
        <f t="shared" si="73"/>
        <v>172.05231241257221</v>
      </c>
      <c r="M2342" t="s">
        <v>35</v>
      </c>
      <c r="N2342" s="6">
        <v>338.25990325317355</v>
      </c>
    </row>
    <row r="2343" spans="1:14">
      <c r="A2343">
        <v>62331</v>
      </c>
      <c r="B2343" t="s">
        <v>3491</v>
      </c>
      <c r="C2343" t="s">
        <v>1059</v>
      </c>
      <c r="D2343" t="s">
        <v>48</v>
      </c>
      <c r="E2343" s="1">
        <v>28977</v>
      </c>
      <c r="F2343" s="2" t="s">
        <v>27</v>
      </c>
      <c r="G2343" s="2" t="s">
        <v>28</v>
      </c>
      <c r="H2343">
        <f t="shared" ca="1" si="72"/>
        <v>39</v>
      </c>
      <c r="I2343" s="3">
        <v>29</v>
      </c>
      <c r="J2343" s="4">
        <v>8156.7780582497999</v>
      </c>
      <c r="K2343" s="5">
        <v>0.25</v>
      </c>
      <c r="L2343" s="6">
        <f t="shared" si="73"/>
        <v>2039.19451456245</v>
      </c>
      <c r="M2343" t="s">
        <v>29</v>
      </c>
      <c r="N2343" s="6">
        <v>133.51993492823524</v>
      </c>
    </row>
    <row r="2344" spans="1:14">
      <c r="A2344">
        <v>62332</v>
      </c>
      <c r="B2344" t="s">
        <v>3492</v>
      </c>
      <c r="C2344" t="s">
        <v>1077</v>
      </c>
      <c r="D2344" t="s">
        <v>48</v>
      </c>
      <c r="E2344" s="1">
        <v>32501</v>
      </c>
      <c r="F2344" s="2" t="s">
        <v>27</v>
      </c>
      <c r="G2344" s="2" t="s">
        <v>28</v>
      </c>
      <c r="H2344">
        <f t="shared" ca="1" si="72"/>
        <v>29</v>
      </c>
      <c r="I2344" s="3">
        <v>21</v>
      </c>
      <c r="J2344" s="4">
        <v>6753.1243814686241</v>
      </c>
      <c r="K2344" s="5">
        <v>0.15</v>
      </c>
      <c r="L2344" s="6">
        <f t="shared" si="73"/>
        <v>1012.9686572202936</v>
      </c>
      <c r="M2344" t="s">
        <v>35</v>
      </c>
      <c r="N2344" s="6">
        <v>41.775554281128862</v>
      </c>
    </row>
    <row r="2345" spans="1:14">
      <c r="A2345">
        <v>62333</v>
      </c>
      <c r="B2345" t="s">
        <v>3493</v>
      </c>
      <c r="C2345" t="s">
        <v>2012</v>
      </c>
      <c r="D2345" t="s">
        <v>48</v>
      </c>
      <c r="E2345" s="1">
        <v>31219</v>
      </c>
      <c r="F2345" s="2" t="s">
        <v>27</v>
      </c>
      <c r="G2345" s="2" t="s">
        <v>28</v>
      </c>
      <c r="H2345">
        <f t="shared" ca="1" si="72"/>
        <v>33</v>
      </c>
      <c r="I2345" s="3">
        <v>29</v>
      </c>
      <c r="J2345" s="4">
        <v>9887.0257105347009</v>
      </c>
      <c r="K2345" s="5">
        <v>0.15</v>
      </c>
      <c r="L2345" s="6">
        <f t="shared" si="73"/>
        <v>1483.0538565802051</v>
      </c>
      <c r="M2345" t="s">
        <v>29</v>
      </c>
      <c r="N2345" s="6">
        <v>122.03089368611934</v>
      </c>
    </row>
    <row r="2346" spans="1:14">
      <c r="A2346">
        <v>62334</v>
      </c>
      <c r="B2346" t="s">
        <v>3494</v>
      </c>
      <c r="C2346" t="s">
        <v>3495</v>
      </c>
      <c r="D2346" t="s">
        <v>48</v>
      </c>
      <c r="E2346" s="1">
        <v>40181</v>
      </c>
      <c r="F2346" s="2" t="s">
        <v>27</v>
      </c>
      <c r="G2346" s="2" t="s">
        <v>28</v>
      </c>
      <c r="H2346">
        <f t="shared" ca="1" si="72"/>
        <v>8</v>
      </c>
      <c r="I2346" s="3">
        <v>39</v>
      </c>
      <c r="J2346" s="4">
        <v>7583.4890905678867</v>
      </c>
      <c r="K2346" s="5">
        <v>0</v>
      </c>
      <c r="L2346" s="6">
        <f t="shared" si="73"/>
        <v>0</v>
      </c>
      <c r="M2346" t="s">
        <v>35</v>
      </c>
      <c r="N2346" s="6">
        <v>111.86038920962756</v>
      </c>
    </row>
    <row r="2347" spans="1:14">
      <c r="A2347">
        <v>62335</v>
      </c>
      <c r="B2347" t="s">
        <v>3496</v>
      </c>
      <c r="C2347" t="s">
        <v>3497</v>
      </c>
      <c r="D2347" t="s">
        <v>34</v>
      </c>
      <c r="E2347" s="1">
        <v>34085</v>
      </c>
      <c r="F2347" s="2" t="s">
        <v>27</v>
      </c>
      <c r="G2347" s="2" t="s">
        <v>28</v>
      </c>
      <c r="H2347">
        <f t="shared" ca="1" si="72"/>
        <v>25</v>
      </c>
      <c r="I2347" s="3">
        <v>24</v>
      </c>
      <c r="J2347" s="4">
        <v>2113.5638354011066</v>
      </c>
      <c r="K2347" s="5">
        <v>0.12</v>
      </c>
      <c r="L2347" s="6">
        <f t="shared" si="73"/>
        <v>253.6276602481328</v>
      </c>
      <c r="M2347" t="s">
        <v>35</v>
      </c>
      <c r="N2347" s="6">
        <v>114.91185547085934</v>
      </c>
    </row>
    <row r="2348" spans="1:14">
      <c r="A2348">
        <v>62336</v>
      </c>
      <c r="B2348" t="s">
        <v>3498</v>
      </c>
      <c r="C2348" t="s">
        <v>1518</v>
      </c>
      <c r="D2348" t="s">
        <v>48</v>
      </c>
      <c r="E2348" s="1">
        <v>36187</v>
      </c>
      <c r="F2348" s="2" t="s">
        <v>27</v>
      </c>
      <c r="G2348" s="2" t="s">
        <v>28</v>
      </c>
      <c r="H2348">
        <f t="shared" ca="1" si="72"/>
        <v>19</v>
      </c>
      <c r="I2348" s="3">
        <v>30</v>
      </c>
      <c r="J2348" s="4">
        <v>9504.4967806077402</v>
      </c>
      <c r="K2348" s="5">
        <v>0.09</v>
      </c>
      <c r="L2348" s="6">
        <f t="shared" si="73"/>
        <v>855.40471025469662</v>
      </c>
      <c r="M2348" t="s">
        <v>29</v>
      </c>
      <c r="N2348" s="6">
        <v>42.156068244050601</v>
      </c>
    </row>
    <row r="2349" spans="1:14">
      <c r="A2349">
        <v>62337</v>
      </c>
      <c r="B2349" t="s">
        <v>3499</v>
      </c>
      <c r="C2349" t="s">
        <v>3500</v>
      </c>
      <c r="D2349" t="s">
        <v>48</v>
      </c>
      <c r="E2349" s="1">
        <v>29416</v>
      </c>
      <c r="F2349" s="2" t="s">
        <v>27</v>
      </c>
      <c r="G2349" s="2" t="s">
        <v>42</v>
      </c>
      <c r="H2349">
        <f t="shared" ca="1" si="72"/>
        <v>38</v>
      </c>
      <c r="I2349" s="3">
        <v>11</v>
      </c>
      <c r="J2349" s="4">
        <v>3978.7717793762486</v>
      </c>
      <c r="K2349" s="5">
        <v>0.25</v>
      </c>
      <c r="L2349" s="6">
        <f t="shared" si="73"/>
        <v>994.69294484406214</v>
      </c>
      <c r="M2349" t="s">
        <v>35</v>
      </c>
      <c r="N2349" s="6">
        <v>60.923657779857699</v>
      </c>
    </row>
    <row r="2350" spans="1:14">
      <c r="A2350">
        <v>62338</v>
      </c>
      <c r="B2350" t="s">
        <v>3501</v>
      </c>
      <c r="C2350" t="s">
        <v>3502</v>
      </c>
      <c r="D2350" t="s">
        <v>48</v>
      </c>
      <c r="E2350" s="1">
        <v>29784</v>
      </c>
      <c r="F2350" s="2" t="s">
        <v>27</v>
      </c>
      <c r="G2350" s="2" t="s">
        <v>28</v>
      </c>
      <c r="H2350">
        <f t="shared" ca="1" si="72"/>
        <v>37</v>
      </c>
      <c r="I2350" s="3">
        <v>27</v>
      </c>
      <c r="J2350" s="4">
        <v>6163.7947759532872</v>
      </c>
      <c r="K2350" s="5">
        <v>0.25</v>
      </c>
      <c r="L2350" s="6">
        <f t="shared" si="73"/>
        <v>1540.9486939883218</v>
      </c>
      <c r="M2350" t="s">
        <v>35</v>
      </c>
      <c r="N2350" s="6">
        <v>81.112348186522325</v>
      </c>
    </row>
    <row r="2351" spans="1:14">
      <c r="A2351">
        <v>62339</v>
      </c>
      <c r="B2351" t="s">
        <v>3503</v>
      </c>
      <c r="C2351" t="s">
        <v>1084</v>
      </c>
      <c r="D2351" t="s">
        <v>48</v>
      </c>
      <c r="E2351" s="1">
        <v>33015</v>
      </c>
      <c r="F2351" s="2" t="s">
        <v>27</v>
      </c>
      <c r="G2351" s="2" t="s">
        <v>28</v>
      </c>
      <c r="H2351">
        <f t="shared" ca="1" si="72"/>
        <v>28</v>
      </c>
      <c r="I2351" s="3">
        <v>28</v>
      </c>
      <c r="J2351" s="4">
        <v>2126.0518668814912</v>
      </c>
      <c r="K2351" s="5">
        <v>0.12</v>
      </c>
      <c r="L2351" s="6">
        <f t="shared" si="73"/>
        <v>255.12622402577892</v>
      </c>
      <c r="M2351" t="s">
        <v>35</v>
      </c>
      <c r="N2351" s="6">
        <v>46.661624619471667</v>
      </c>
    </row>
    <row r="2352" spans="1:14">
      <c r="A2352">
        <v>62340</v>
      </c>
      <c r="B2352" t="s">
        <v>3504</v>
      </c>
      <c r="C2352" t="s">
        <v>1141</v>
      </c>
      <c r="D2352" t="s">
        <v>48</v>
      </c>
      <c r="E2352" s="1">
        <v>36394</v>
      </c>
      <c r="F2352" s="2" t="s">
        <v>27</v>
      </c>
      <c r="G2352" s="2" t="s">
        <v>159</v>
      </c>
      <c r="H2352">
        <f t="shared" ca="1" si="72"/>
        <v>19</v>
      </c>
      <c r="I2352" s="3">
        <v>30</v>
      </c>
      <c r="J2352" s="4">
        <v>1670.0713895930539</v>
      </c>
      <c r="K2352" s="5">
        <v>0.09</v>
      </c>
      <c r="L2352" s="6">
        <f t="shared" si="73"/>
        <v>150.30642506337486</v>
      </c>
      <c r="M2352" t="s">
        <v>35</v>
      </c>
      <c r="N2352" s="6">
        <v>62.248136570709285</v>
      </c>
    </row>
    <row r="2353" spans="1:14">
      <c r="A2353">
        <v>62341</v>
      </c>
      <c r="B2353" t="s">
        <v>3505</v>
      </c>
      <c r="C2353" t="s">
        <v>3506</v>
      </c>
      <c r="D2353" t="s">
        <v>34</v>
      </c>
      <c r="E2353" s="1">
        <v>40080</v>
      </c>
      <c r="F2353" s="2" t="s">
        <v>27</v>
      </c>
      <c r="G2353" s="2" t="s">
        <v>28</v>
      </c>
      <c r="H2353">
        <f t="shared" ca="1" si="72"/>
        <v>9</v>
      </c>
      <c r="I2353" s="3">
        <v>24</v>
      </c>
      <c r="J2353" s="4">
        <v>8259.924304856755</v>
      </c>
      <c r="K2353" s="5">
        <v>0</v>
      </c>
      <c r="L2353" s="6">
        <f t="shared" si="73"/>
        <v>0</v>
      </c>
      <c r="M2353" t="s">
        <v>29</v>
      </c>
      <c r="N2353" s="6">
        <v>87.343008941050016</v>
      </c>
    </row>
    <row r="2354" spans="1:14">
      <c r="A2354">
        <v>62342</v>
      </c>
      <c r="B2354" t="s">
        <v>3507</v>
      </c>
      <c r="C2354" t="s">
        <v>3508</v>
      </c>
      <c r="D2354" t="s">
        <v>34</v>
      </c>
      <c r="E2354" s="1">
        <v>39274</v>
      </c>
      <c r="F2354" s="2" t="s">
        <v>27</v>
      </c>
      <c r="G2354" s="2" t="s">
        <v>28</v>
      </c>
      <c r="H2354">
        <f t="shared" ca="1" si="72"/>
        <v>11</v>
      </c>
      <c r="I2354" s="3">
        <v>22</v>
      </c>
      <c r="J2354" s="4">
        <v>5777.8209339713303</v>
      </c>
      <c r="K2354" s="5">
        <v>0.04</v>
      </c>
      <c r="L2354" s="6">
        <f t="shared" si="73"/>
        <v>231.11283735885323</v>
      </c>
      <c r="M2354" t="s">
        <v>35</v>
      </c>
      <c r="N2354" s="6">
        <v>214.20019311598128</v>
      </c>
    </row>
    <row r="2355" spans="1:14">
      <c r="A2355">
        <v>62343</v>
      </c>
      <c r="B2355" t="s">
        <v>3509</v>
      </c>
      <c r="C2355" t="s">
        <v>3510</v>
      </c>
      <c r="D2355" t="s">
        <v>34</v>
      </c>
      <c r="E2355" s="1">
        <v>35711</v>
      </c>
      <c r="F2355" s="2" t="s">
        <v>133</v>
      </c>
      <c r="G2355" s="2" t="s">
        <v>156</v>
      </c>
      <c r="H2355">
        <f t="shared" ca="1" si="72"/>
        <v>21</v>
      </c>
      <c r="I2355" s="3">
        <v>17</v>
      </c>
      <c r="J2355" s="4">
        <v>1683.625587884691</v>
      </c>
      <c r="K2355" s="5">
        <v>0.09</v>
      </c>
      <c r="L2355" s="6">
        <f t="shared" si="73"/>
        <v>151.52630290962219</v>
      </c>
      <c r="M2355" t="s">
        <v>35</v>
      </c>
      <c r="N2355" s="6">
        <v>61.437268459991628</v>
      </c>
    </row>
    <row r="2356" spans="1:14">
      <c r="A2356">
        <v>62344</v>
      </c>
      <c r="B2356" t="s">
        <v>3511</v>
      </c>
      <c r="C2356" t="s">
        <v>1241</v>
      </c>
      <c r="D2356" t="s">
        <v>34</v>
      </c>
      <c r="E2356" s="1">
        <v>28405</v>
      </c>
      <c r="F2356" s="2" t="s">
        <v>27</v>
      </c>
      <c r="G2356" s="2" t="s">
        <v>28</v>
      </c>
      <c r="H2356">
        <f t="shared" ca="1" si="72"/>
        <v>41</v>
      </c>
      <c r="I2356" s="3">
        <v>23</v>
      </c>
      <c r="J2356" s="4">
        <v>1899.5604784373234</v>
      </c>
      <c r="K2356" s="5">
        <v>0.25</v>
      </c>
      <c r="L2356" s="6">
        <f t="shared" si="73"/>
        <v>474.89011960933084</v>
      </c>
      <c r="M2356" t="s">
        <v>35</v>
      </c>
      <c r="N2356" s="6">
        <v>222.0540619595655</v>
      </c>
    </row>
    <row r="2357" spans="1:14">
      <c r="A2357">
        <v>62345</v>
      </c>
      <c r="B2357" t="s">
        <v>3512</v>
      </c>
      <c r="C2357" t="s">
        <v>818</v>
      </c>
      <c r="D2357" t="s">
        <v>34</v>
      </c>
      <c r="E2357" s="1">
        <v>39396</v>
      </c>
      <c r="F2357" s="2" t="s">
        <v>27</v>
      </c>
      <c r="G2357" s="2" t="s">
        <v>28</v>
      </c>
      <c r="H2357">
        <f t="shared" ca="1" si="72"/>
        <v>10</v>
      </c>
      <c r="I2357" s="3">
        <v>37</v>
      </c>
      <c r="J2357" s="4">
        <v>6892.9501492470426</v>
      </c>
      <c r="K2357" s="5">
        <v>0.04</v>
      </c>
      <c r="L2357" s="6">
        <f t="shared" si="73"/>
        <v>275.71800596988169</v>
      </c>
      <c r="M2357" t="s">
        <v>35</v>
      </c>
      <c r="N2357" s="6">
        <v>133.87128108885051</v>
      </c>
    </row>
    <row r="2358" spans="1:14">
      <c r="A2358">
        <v>62346</v>
      </c>
      <c r="B2358" t="s">
        <v>3513</v>
      </c>
      <c r="C2358" t="s">
        <v>428</v>
      </c>
      <c r="D2358" t="s">
        <v>48</v>
      </c>
      <c r="E2358" s="1">
        <v>28586</v>
      </c>
      <c r="F2358" s="2" t="s">
        <v>27</v>
      </c>
      <c r="G2358" s="2" t="s">
        <v>28</v>
      </c>
      <c r="H2358">
        <f t="shared" ca="1" si="72"/>
        <v>40</v>
      </c>
      <c r="I2358" s="3">
        <v>28</v>
      </c>
      <c r="J2358" s="4">
        <v>5857.3095363357579</v>
      </c>
      <c r="K2358" s="5">
        <v>0.25</v>
      </c>
      <c r="L2358" s="6">
        <f t="shared" si="73"/>
        <v>1464.3273840839395</v>
      </c>
      <c r="M2358" t="s">
        <v>35</v>
      </c>
      <c r="N2358" s="6">
        <v>90.4606269018322</v>
      </c>
    </row>
    <row r="2359" spans="1:14">
      <c r="A2359">
        <v>62347</v>
      </c>
      <c r="B2359" t="s">
        <v>3514</v>
      </c>
      <c r="C2359" t="s">
        <v>430</v>
      </c>
      <c r="D2359" t="s">
        <v>48</v>
      </c>
      <c r="E2359" s="1">
        <v>39641</v>
      </c>
      <c r="F2359" s="2" t="s">
        <v>27</v>
      </c>
      <c r="G2359" s="2" t="s">
        <v>42</v>
      </c>
      <c r="H2359">
        <f t="shared" ca="1" si="72"/>
        <v>10</v>
      </c>
      <c r="I2359" s="3">
        <v>28</v>
      </c>
      <c r="J2359" s="4">
        <v>7575.3312553604164</v>
      </c>
      <c r="K2359" s="5">
        <v>0</v>
      </c>
      <c r="L2359" s="6">
        <f t="shared" si="73"/>
        <v>0</v>
      </c>
      <c r="M2359" t="s">
        <v>35</v>
      </c>
      <c r="N2359" s="6">
        <v>75.382445076610963</v>
      </c>
    </row>
    <row r="2360" spans="1:14">
      <c r="A2360">
        <v>62348</v>
      </c>
      <c r="B2360" t="s">
        <v>3515</v>
      </c>
      <c r="C2360" t="s">
        <v>3516</v>
      </c>
      <c r="D2360" t="s">
        <v>34</v>
      </c>
      <c r="E2360" s="1">
        <v>32158</v>
      </c>
      <c r="F2360" s="2" t="s">
        <v>27</v>
      </c>
      <c r="G2360" s="2" t="s">
        <v>28</v>
      </c>
      <c r="H2360">
        <f t="shared" ca="1" si="72"/>
        <v>30</v>
      </c>
      <c r="I2360" s="3">
        <v>21</v>
      </c>
      <c r="J2360" s="4">
        <v>9252.9773404185453</v>
      </c>
      <c r="K2360" s="5">
        <v>0.15</v>
      </c>
      <c r="L2360" s="6">
        <f t="shared" si="73"/>
        <v>1387.9466010627818</v>
      </c>
      <c r="M2360" t="s">
        <v>29</v>
      </c>
      <c r="N2360" s="6">
        <v>133.23305198578859</v>
      </c>
    </row>
    <row r="2361" spans="1:14">
      <c r="A2361">
        <v>62349</v>
      </c>
      <c r="B2361" t="s">
        <v>3517</v>
      </c>
      <c r="C2361" t="s">
        <v>3518</v>
      </c>
      <c r="D2361" t="s">
        <v>48</v>
      </c>
      <c r="E2361" s="1">
        <v>30781</v>
      </c>
      <c r="F2361" s="2" t="s">
        <v>27</v>
      </c>
      <c r="G2361" s="2" t="s">
        <v>28</v>
      </c>
      <c r="H2361">
        <f t="shared" ca="1" si="72"/>
        <v>34</v>
      </c>
      <c r="I2361" s="3">
        <v>17</v>
      </c>
      <c r="J2361" s="4">
        <v>3307.3718790944104</v>
      </c>
      <c r="K2361" s="5">
        <v>0.25</v>
      </c>
      <c r="L2361" s="6">
        <f t="shared" si="73"/>
        <v>826.84296977360259</v>
      </c>
      <c r="M2361" t="s">
        <v>35</v>
      </c>
      <c r="N2361" s="6">
        <v>52.611469897642458</v>
      </c>
    </row>
    <row r="2362" spans="1:14">
      <c r="A2362">
        <v>62350</v>
      </c>
      <c r="B2362" t="s">
        <v>3519</v>
      </c>
      <c r="C2362" t="s">
        <v>3068</v>
      </c>
      <c r="D2362" t="s">
        <v>34</v>
      </c>
      <c r="E2362" s="1">
        <v>29918</v>
      </c>
      <c r="F2362" s="2" t="s">
        <v>27</v>
      </c>
      <c r="G2362" s="2" t="s">
        <v>28</v>
      </c>
      <c r="H2362">
        <f t="shared" ca="1" si="72"/>
        <v>36</v>
      </c>
      <c r="I2362" s="3">
        <v>39</v>
      </c>
      <c r="J2362" s="4">
        <v>1572.6078104993901</v>
      </c>
      <c r="K2362" s="5">
        <v>0.25</v>
      </c>
      <c r="L2362" s="6">
        <f t="shared" si="73"/>
        <v>393.15195262484752</v>
      </c>
      <c r="M2362" t="s">
        <v>35</v>
      </c>
      <c r="N2362" s="6">
        <v>113.21455173242701</v>
      </c>
    </row>
    <row r="2363" spans="1:14">
      <c r="A2363">
        <v>62351</v>
      </c>
      <c r="B2363" t="s">
        <v>3520</v>
      </c>
      <c r="C2363" t="s">
        <v>426</v>
      </c>
      <c r="D2363" t="s">
        <v>34</v>
      </c>
      <c r="E2363" s="1">
        <v>29374</v>
      </c>
      <c r="F2363" s="2" t="s">
        <v>27</v>
      </c>
      <c r="G2363" s="2" t="s">
        <v>28</v>
      </c>
      <c r="H2363">
        <f t="shared" ca="1" si="72"/>
        <v>38</v>
      </c>
      <c r="I2363" s="3">
        <v>34</v>
      </c>
      <c r="J2363" s="4">
        <v>7551.9638562248865</v>
      </c>
      <c r="K2363" s="5">
        <v>0.25</v>
      </c>
      <c r="L2363" s="6">
        <f t="shared" si="73"/>
        <v>1887.9909640562216</v>
      </c>
      <c r="M2363" t="s">
        <v>35</v>
      </c>
      <c r="N2363" s="6">
        <v>199.55591217580738</v>
      </c>
    </row>
    <row r="2364" spans="1:14">
      <c r="A2364">
        <v>62352</v>
      </c>
      <c r="B2364" t="s">
        <v>3521</v>
      </c>
      <c r="C2364" t="s">
        <v>447</v>
      </c>
      <c r="D2364" t="s">
        <v>34</v>
      </c>
      <c r="E2364" s="1">
        <v>38344</v>
      </c>
      <c r="F2364" s="2" t="s">
        <v>27</v>
      </c>
      <c r="G2364" s="2" t="s">
        <v>42</v>
      </c>
      <c r="H2364">
        <f t="shared" ca="1" si="72"/>
        <v>13</v>
      </c>
      <c r="I2364" s="3">
        <v>22</v>
      </c>
      <c r="J2364" s="4">
        <v>9273.7816242950721</v>
      </c>
      <c r="K2364" s="5">
        <v>7.0000000000000007E-2</v>
      </c>
      <c r="L2364" s="6">
        <f t="shared" si="73"/>
        <v>649.16471370065506</v>
      </c>
      <c r="M2364" t="s">
        <v>29</v>
      </c>
      <c r="N2364" s="6">
        <v>253.46849195619944</v>
      </c>
    </row>
    <row r="2365" spans="1:14">
      <c r="A2365">
        <v>62353</v>
      </c>
      <c r="B2365" t="s">
        <v>3522</v>
      </c>
      <c r="C2365" t="s">
        <v>837</v>
      </c>
      <c r="D2365" t="s">
        <v>34</v>
      </c>
      <c r="E2365" s="1">
        <v>27664</v>
      </c>
      <c r="F2365" s="2" t="s">
        <v>27</v>
      </c>
      <c r="G2365" s="2" t="s">
        <v>28</v>
      </c>
      <c r="H2365">
        <f t="shared" ca="1" si="72"/>
        <v>43</v>
      </c>
      <c r="I2365" s="3">
        <v>18</v>
      </c>
      <c r="J2365" s="4">
        <v>3531.749732027808</v>
      </c>
      <c r="K2365" s="5">
        <v>0.25</v>
      </c>
      <c r="L2365" s="6">
        <f t="shared" si="73"/>
        <v>882.93743300695201</v>
      </c>
      <c r="M2365" t="s">
        <v>35</v>
      </c>
      <c r="N2365" s="6">
        <v>58.295431245379532</v>
      </c>
    </row>
    <row r="2366" spans="1:14">
      <c r="A2366">
        <v>62354</v>
      </c>
      <c r="B2366" t="s">
        <v>3523</v>
      </c>
      <c r="C2366" t="s">
        <v>460</v>
      </c>
      <c r="D2366" t="s">
        <v>34</v>
      </c>
      <c r="E2366" s="1">
        <v>32684</v>
      </c>
      <c r="F2366" s="2" t="s">
        <v>27</v>
      </c>
      <c r="G2366" s="2" t="s">
        <v>28</v>
      </c>
      <c r="H2366">
        <f t="shared" ca="1" si="72"/>
        <v>29</v>
      </c>
      <c r="I2366" s="3">
        <v>21</v>
      </c>
      <c r="J2366" s="4">
        <v>4975.3293371090385</v>
      </c>
      <c r="K2366" s="5">
        <v>0.15</v>
      </c>
      <c r="L2366" s="6">
        <f t="shared" si="73"/>
        <v>746.29940056635576</v>
      </c>
      <c r="M2366" t="s">
        <v>35</v>
      </c>
      <c r="N2366" s="6">
        <v>264.17285062556488</v>
      </c>
    </row>
    <row r="2367" spans="1:14">
      <c r="A2367">
        <v>62355</v>
      </c>
      <c r="B2367" t="s">
        <v>3524</v>
      </c>
      <c r="C2367" t="s">
        <v>305</v>
      </c>
      <c r="D2367" t="s">
        <v>34</v>
      </c>
      <c r="E2367" s="1">
        <v>37726</v>
      </c>
      <c r="F2367" s="2" t="s">
        <v>27</v>
      </c>
      <c r="G2367" s="2" t="s">
        <v>28</v>
      </c>
      <c r="H2367">
        <f t="shared" ca="1" si="72"/>
        <v>15</v>
      </c>
      <c r="I2367" s="3">
        <v>30</v>
      </c>
      <c r="J2367" s="4">
        <v>2088.4580608855122</v>
      </c>
      <c r="K2367" s="5">
        <v>7.0000000000000007E-2</v>
      </c>
      <c r="L2367" s="6">
        <f t="shared" si="73"/>
        <v>146.19206426198588</v>
      </c>
      <c r="M2367" t="s">
        <v>35</v>
      </c>
      <c r="N2367" s="6">
        <v>56.258751260485056</v>
      </c>
    </row>
    <row r="2368" spans="1:14">
      <c r="A2368">
        <v>62356</v>
      </c>
      <c r="B2368" t="s">
        <v>3525</v>
      </c>
      <c r="C2368" t="s">
        <v>1144</v>
      </c>
      <c r="D2368" t="s">
        <v>48</v>
      </c>
      <c r="E2368" s="1">
        <v>36299</v>
      </c>
      <c r="F2368" s="2" t="s">
        <v>27</v>
      </c>
      <c r="G2368" s="2" t="s">
        <v>76</v>
      </c>
      <c r="H2368">
        <f t="shared" ca="1" si="72"/>
        <v>19</v>
      </c>
      <c r="I2368" s="3">
        <v>10</v>
      </c>
      <c r="J2368" s="4">
        <v>5055.0634661783624</v>
      </c>
      <c r="K2368" s="5">
        <v>0.09</v>
      </c>
      <c r="L2368" s="6">
        <f t="shared" si="73"/>
        <v>454.9557119560526</v>
      </c>
      <c r="M2368" t="s">
        <v>35</v>
      </c>
      <c r="N2368" s="6">
        <v>40.871776152595757</v>
      </c>
    </row>
    <row r="2369" spans="1:14">
      <c r="A2369">
        <v>62357</v>
      </c>
      <c r="B2369" t="s">
        <v>3526</v>
      </c>
      <c r="C2369" t="s">
        <v>1803</v>
      </c>
      <c r="D2369" t="s">
        <v>48</v>
      </c>
      <c r="E2369" s="1">
        <v>38262</v>
      </c>
      <c r="F2369" s="2" t="s">
        <v>27</v>
      </c>
      <c r="G2369" s="2" t="s">
        <v>159</v>
      </c>
      <c r="H2369">
        <f t="shared" ca="1" si="72"/>
        <v>14</v>
      </c>
      <c r="I2369" s="3">
        <v>31</v>
      </c>
      <c r="J2369" s="4">
        <v>6445.6738714239273</v>
      </c>
      <c r="K2369" s="5">
        <v>7.0000000000000007E-2</v>
      </c>
      <c r="L2369" s="6">
        <f t="shared" si="73"/>
        <v>451.19717099967494</v>
      </c>
      <c r="M2369" t="s">
        <v>35</v>
      </c>
      <c r="N2369" s="6">
        <v>29.742990406520935</v>
      </c>
    </row>
    <row r="2370" spans="1:14">
      <c r="A2370">
        <v>62358</v>
      </c>
      <c r="B2370" t="s">
        <v>3527</v>
      </c>
      <c r="C2370" t="s">
        <v>1150</v>
      </c>
      <c r="D2370" t="s">
        <v>48</v>
      </c>
      <c r="E2370" s="1">
        <v>31291</v>
      </c>
      <c r="F2370" s="2" t="s">
        <v>27</v>
      </c>
      <c r="G2370" s="2" t="s">
        <v>28</v>
      </c>
      <c r="H2370">
        <f t="shared" ca="1" si="72"/>
        <v>33</v>
      </c>
      <c r="I2370" s="3">
        <v>28</v>
      </c>
      <c r="J2370" s="4">
        <v>6177.6437508685522</v>
      </c>
      <c r="K2370" s="5">
        <v>0.15</v>
      </c>
      <c r="L2370" s="6">
        <f t="shared" si="73"/>
        <v>926.6465626302828</v>
      </c>
      <c r="M2370" t="s">
        <v>35</v>
      </c>
      <c r="N2370" s="6">
        <v>66.489442968606724</v>
      </c>
    </row>
    <row r="2371" spans="1:14">
      <c r="A2371">
        <v>62359</v>
      </c>
      <c r="B2371" t="s">
        <v>3528</v>
      </c>
      <c r="C2371" t="s">
        <v>2555</v>
      </c>
      <c r="D2371" t="s">
        <v>34</v>
      </c>
      <c r="E2371" s="1">
        <v>28731</v>
      </c>
      <c r="F2371" s="2" t="s">
        <v>27</v>
      </c>
      <c r="G2371" s="2" t="s">
        <v>28</v>
      </c>
      <c r="H2371">
        <f t="shared" ca="1" si="72"/>
        <v>40</v>
      </c>
      <c r="I2371" s="3">
        <v>34</v>
      </c>
      <c r="J2371" s="4">
        <v>2524.1870688929375</v>
      </c>
      <c r="K2371" s="5">
        <v>0.25</v>
      </c>
      <c r="L2371" s="6">
        <f t="shared" si="73"/>
        <v>631.04676722323438</v>
      </c>
      <c r="M2371" t="s">
        <v>35</v>
      </c>
      <c r="N2371" s="6">
        <v>112.69340227836179</v>
      </c>
    </row>
    <row r="2372" spans="1:14">
      <c r="A2372">
        <v>62360</v>
      </c>
      <c r="B2372" t="s">
        <v>3529</v>
      </c>
      <c r="C2372" t="s">
        <v>1307</v>
      </c>
      <c r="D2372" t="s">
        <v>48</v>
      </c>
      <c r="E2372" s="1">
        <v>30477</v>
      </c>
      <c r="F2372" s="2" t="s">
        <v>27</v>
      </c>
      <c r="G2372" s="2" t="s">
        <v>76</v>
      </c>
      <c r="H2372">
        <f t="shared" ca="1" si="72"/>
        <v>35</v>
      </c>
      <c r="I2372" s="3">
        <v>24</v>
      </c>
      <c r="J2372" s="4">
        <v>5399.1407262714674</v>
      </c>
      <c r="K2372" s="5">
        <v>0.25</v>
      </c>
      <c r="L2372" s="6">
        <f t="shared" si="73"/>
        <v>1349.7851815678669</v>
      </c>
      <c r="M2372" t="s">
        <v>35</v>
      </c>
      <c r="N2372" s="6">
        <v>51.701936372625731</v>
      </c>
    </row>
    <row r="2373" spans="1:14">
      <c r="A2373">
        <v>62361</v>
      </c>
      <c r="B2373" t="s">
        <v>3530</v>
      </c>
      <c r="C2373" t="s">
        <v>468</v>
      </c>
      <c r="D2373" t="s">
        <v>34</v>
      </c>
      <c r="E2373" s="1">
        <v>30772</v>
      </c>
      <c r="F2373" s="2" t="s">
        <v>27</v>
      </c>
      <c r="G2373" s="2" t="s">
        <v>28</v>
      </c>
      <c r="H2373">
        <f t="shared" ca="1" si="72"/>
        <v>34</v>
      </c>
      <c r="I2373" s="3">
        <v>33</v>
      </c>
      <c r="J2373" s="4">
        <v>2771.3222362088954</v>
      </c>
      <c r="K2373" s="5">
        <v>0.25</v>
      </c>
      <c r="L2373" s="6">
        <f t="shared" si="73"/>
        <v>692.83055905222386</v>
      </c>
      <c r="M2373" t="s">
        <v>35</v>
      </c>
      <c r="N2373" s="6">
        <v>213.18518127181801</v>
      </c>
    </row>
    <row r="2374" spans="1:14">
      <c r="A2374">
        <v>62362</v>
      </c>
      <c r="B2374" t="s">
        <v>3531</v>
      </c>
      <c r="C2374" t="s">
        <v>436</v>
      </c>
      <c r="D2374" t="s">
        <v>48</v>
      </c>
      <c r="E2374" s="1">
        <v>35150</v>
      </c>
      <c r="F2374" s="2" t="s">
        <v>27</v>
      </c>
      <c r="G2374" s="2" t="s">
        <v>76</v>
      </c>
      <c r="H2374">
        <f t="shared" ca="1" si="72"/>
        <v>22</v>
      </c>
      <c r="I2374" s="3">
        <v>18</v>
      </c>
      <c r="J2374" s="4">
        <v>3458.3384646394643</v>
      </c>
      <c r="K2374" s="5">
        <v>0.09</v>
      </c>
      <c r="L2374" s="6">
        <f t="shared" si="73"/>
        <v>311.25046181755175</v>
      </c>
      <c r="M2374" t="s">
        <v>35</v>
      </c>
      <c r="N2374" s="6">
        <v>136.14952828834873</v>
      </c>
    </row>
    <row r="2375" spans="1:14">
      <c r="A2375">
        <v>62363</v>
      </c>
      <c r="B2375" t="s">
        <v>3532</v>
      </c>
      <c r="C2375" t="s">
        <v>478</v>
      </c>
      <c r="D2375" t="s">
        <v>34</v>
      </c>
      <c r="E2375" s="1">
        <v>34491</v>
      </c>
      <c r="F2375" s="2" t="s">
        <v>27</v>
      </c>
      <c r="G2375" s="2" t="s">
        <v>28</v>
      </c>
      <c r="H2375">
        <f t="shared" ca="1" si="72"/>
        <v>24</v>
      </c>
      <c r="I2375" s="3">
        <v>9</v>
      </c>
      <c r="J2375" s="4">
        <v>8750.8136469507972</v>
      </c>
      <c r="K2375" s="5">
        <v>0.12</v>
      </c>
      <c r="L2375" s="6">
        <f t="shared" si="73"/>
        <v>1050.0976376340957</v>
      </c>
      <c r="M2375" t="s">
        <v>29</v>
      </c>
      <c r="N2375" s="6">
        <v>142.86271904756114</v>
      </c>
    </row>
    <row r="2376" spans="1:14">
      <c r="A2376">
        <v>62364</v>
      </c>
      <c r="B2376" t="s">
        <v>3533</v>
      </c>
      <c r="C2376" t="s">
        <v>1520</v>
      </c>
      <c r="D2376" t="s">
        <v>48</v>
      </c>
      <c r="E2376" s="1">
        <v>32274</v>
      </c>
      <c r="F2376" s="2" t="s">
        <v>27</v>
      </c>
      <c r="G2376" s="2" t="s">
        <v>42</v>
      </c>
      <c r="H2376">
        <f t="shared" ca="1" si="72"/>
        <v>30</v>
      </c>
      <c r="I2376" s="3">
        <v>17</v>
      </c>
      <c r="J2376" s="4">
        <v>3113.4983085454633</v>
      </c>
      <c r="K2376" s="5">
        <v>0.15</v>
      </c>
      <c r="L2376" s="6">
        <f t="shared" si="73"/>
        <v>467.02474628181949</v>
      </c>
      <c r="M2376" t="s">
        <v>35</v>
      </c>
      <c r="N2376" s="6">
        <v>126.89809085102252</v>
      </c>
    </row>
    <row r="2377" spans="1:14">
      <c r="A2377">
        <v>62365</v>
      </c>
      <c r="B2377" t="s">
        <v>3534</v>
      </c>
      <c r="C2377" t="s">
        <v>1530</v>
      </c>
      <c r="D2377" t="s">
        <v>48</v>
      </c>
      <c r="E2377" s="1">
        <v>33373</v>
      </c>
      <c r="F2377" s="2" t="s">
        <v>27</v>
      </c>
      <c r="G2377" s="2" t="s">
        <v>76</v>
      </c>
      <c r="H2377">
        <f t="shared" ca="1" si="72"/>
        <v>27</v>
      </c>
      <c r="I2377" s="3">
        <v>34</v>
      </c>
      <c r="J2377" s="4">
        <v>8942.0602823156478</v>
      </c>
      <c r="K2377" s="5">
        <v>0.12</v>
      </c>
      <c r="L2377" s="6">
        <f t="shared" si="73"/>
        <v>1073.0472338778777</v>
      </c>
      <c r="M2377" t="s">
        <v>29</v>
      </c>
      <c r="N2377" s="6">
        <v>27.56827872482063</v>
      </c>
    </row>
    <row r="2378" spans="1:14">
      <c r="A2378">
        <v>62366</v>
      </c>
      <c r="B2378" t="s">
        <v>3535</v>
      </c>
      <c r="C2378" t="s">
        <v>1321</v>
      </c>
      <c r="D2378" t="s">
        <v>48</v>
      </c>
      <c r="E2378" s="1">
        <v>35212</v>
      </c>
      <c r="F2378" s="2" t="s">
        <v>27</v>
      </c>
      <c r="G2378" s="2" t="s">
        <v>28</v>
      </c>
      <c r="H2378">
        <f t="shared" ca="1" si="72"/>
        <v>22</v>
      </c>
      <c r="I2378" s="3">
        <v>6</v>
      </c>
      <c r="J2378" s="4">
        <v>6431.8721682080122</v>
      </c>
      <c r="K2378" s="5">
        <v>0.09</v>
      </c>
      <c r="L2378" s="6">
        <f t="shared" si="73"/>
        <v>578.86849513872107</v>
      </c>
      <c r="M2378" t="s">
        <v>35</v>
      </c>
      <c r="N2378" s="6">
        <v>58.048062448724451</v>
      </c>
    </row>
    <row r="2379" spans="1:14">
      <c r="A2379">
        <v>62367</v>
      </c>
      <c r="B2379" t="s">
        <v>3536</v>
      </c>
      <c r="C2379" t="s">
        <v>1475</v>
      </c>
      <c r="D2379" t="s">
        <v>48</v>
      </c>
      <c r="E2379" s="1">
        <v>35078</v>
      </c>
      <c r="F2379" s="2" t="s">
        <v>133</v>
      </c>
      <c r="G2379" s="2" t="s">
        <v>156</v>
      </c>
      <c r="H2379">
        <f t="shared" ca="1" si="72"/>
        <v>22</v>
      </c>
      <c r="I2379" s="3">
        <v>24</v>
      </c>
      <c r="J2379" s="4">
        <v>7567.3344960974309</v>
      </c>
      <c r="K2379" s="5">
        <v>0.09</v>
      </c>
      <c r="L2379" s="6">
        <f t="shared" si="73"/>
        <v>681.06010464876874</v>
      </c>
      <c r="M2379" t="s">
        <v>35</v>
      </c>
      <c r="N2379" s="6">
        <v>129.9084646390065</v>
      </c>
    </row>
    <row r="2380" spans="1:14">
      <c r="A2380">
        <v>62368</v>
      </c>
      <c r="B2380" t="s">
        <v>3537</v>
      </c>
      <c r="C2380" t="s">
        <v>3538</v>
      </c>
      <c r="D2380" t="s">
        <v>48</v>
      </c>
      <c r="E2380" s="1">
        <v>40150</v>
      </c>
      <c r="F2380" s="2" t="s">
        <v>27</v>
      </c>
      <c r="G2380" s="2" t="s">
        <v>260</v>
      </c>
      <c r="H2380">
        <f t="shared" ref="H2380:H2443" ca="1" si="74">DATEDIF(E2380,TODAY(),"y")</f>
        <v>8</v>
      </c>
      <c r="I2380" s="3">
        <v>32</v>
      </c>
      <c r="J2380" s="4">
        <v>5824.6088744193685</v>
      </c>
      <c r="K2380" s="5">
        <v>0</v>
      </c>
      <c r="L2380" s="6">
        <f t="shared" ref="L2380:L2443" si="75">K2380*J2380</f>
        <v>0</v>
      </c>
      <c r="M2380" t="s">
        <v>35</v>
      </c>
      <c r="N2380" s="6">
        <v>105.88731899478591</v>
      </c>
    </row>
    <row r="2381" spans="1:14">
      <c r="A2381">
        <v>62369</v>
      </c>
      <c r="B2381" t="s">
        <v>3539</v>
      </c>
      <c r="C2381" t="s">
        <v>451</v>
      </c>
      <c r="D2381" t="s">
        <v>48</v>
      </c>
      <c r="E2381" s="1">
        <v>34554</v>
      </c>
      <c r="F2381" s="2" t="s">
        <v>27</v>
      </c>
      <c r="G2381" s="2" t="s">
        <v>28</v>
      </c>
      <c r="H2381">
        <f t="shared" ca="1" si="74"/>
        <v>24</v>
      </c>
      <c r="I2381" s="3">
        <v>22</v>
      </c>
      <c r="J2381" s="4">
        <v>5173.0965576472836</v>
      </c>
      <c r="K2381" s="5">
        <v>0.12</v>
      </c>
      <c r="L2381" s="6">
        <f t="shared" si="75"/>
        <v>620.77158691767397</v>
      </c>
      <c r="M2381" t="s">
        <v>35</v>
      </c>
      <c r="N2381" s="6">
        <v>40.803607417159711</v>
      </c>
    </row>
    <row r="2382" spans="1:14">
      <c r="A2382">
        <v>62370</v>
      </c>
      <c r="B2382" t="s">
        <v>3540</v>
      </c>
      <c r="C2382" t="s">
        <v>1538</v>
      </c>
      <c r="D2382" t="s">
        <v>48</v>
      </c>
      <c r="E2382" s="1">
        <v>38564</v>
      </c>
      <c r="F2382" s="2" t="s">
        <v>133</v>
      </c>
      <c r="G2382" s="2" t="s">
        <v>933</v>
      </c>
      <c r="H2382">
        <f t="shared" ca="1" si="74"/>
        <v>13</v>
      </c>
      <c r="I2382" s="3">
        <v>9</v>
      </c>
      <c r="J2382" s="4">
        <v>7565.2098273007978</v>
      </c>
      <c r="K2382" s="5">
        <v>0.04</v>
      </c>
      <c r="L2382" s="6">
        <f t="shared" si="75"/>
        <v>302.60839309203192</v>
      </c>
      <c r="M2382" t="s">
        <v>35</v>
      </c>
      <c r="N2382" s="6">
        <v>101.31555510509982</v>
      </c>
    </row>
    <row r="2383" spans="1:14">
      <c r="A2383">
        <v>62371</v>
      </c>
      <c r="B2383" t="s">
        <v>3541</v>
      </c>
      <c r="C2383" t="s">
        <v>1545</v>
      </c>
      <c r="D2383" t="s">
        <v>48</v>
      </c>
      <c r="E2383" s="1">
        <v>36850</v>
      </c>
      <c r="F2383" s="2" t="s">
        <v>27</v>
      </c>
      <c r="G2383" s="2" t="s">
        <v>28</v>
      </c>
      <c r="H2383">
        <f t="shared" ca="1" si="74"/>
        <v>17</v>
      </c>
      <c r="I2383" s="3">
        <v>27</v>
      </c>
      <c r="J2383" s="4">
        <v>7245.5548689910174</v>
      </c>
      <c r="K2383" s="5">
        <v>7.0000000000000007E-2</v>
      </c>
      <c r="L2383" s="6">
        <f t="shared" si="75"/>
        <v>507.18884082937126</v>
      </c>
      <c r="M2383" t="s">
        <v>35</v>
      </c>
      <c r="N2383" s="6">
        <v>135.19900872643058</v>
      </c>
    </row>
    <row r="2384" spans="1:14">
      <c r="A2384">
        <v>62372</v>
      </c>
      <c r="B2384" t="s">
        <v>3542</v>
      </c>
      <c r="C2384" t="s">
        <v>491</v>
      </c>
      <c r="D2384" t="s">
        <v>34</v>
      </c>
      <c r="E2384" s="1">
        <v>28682</v>
      </c>
      <c r="F2384" s="2" t="s">
        <v>27</v>
      </c>
      <c r="G2384" s="2" t="s">
        <v>28</v>
      </c>
      <c r="H2384">
        <f t="shared" ca="1" si="74"/>
        <v>40</v>
      </c>
      <c r="I2384" s="3">
        <v>13</v>
      </c>
      <c r="J2384" s="4">
        <v>1610.8087626556717</v>
      </c>
      <c r="K2384" s="5">
        <v>0.25</v>
      </c>
      <c r="L2384" s="6">
        <f t="shared" si="75"/>
        <v>402.70219066391792</v>
      </c>
      <c r="M2384" t="s">
        <v>35</v>
      </c>
      <c r="N2384" s="6">
        <v>139.58033650867185</v>
      </c>
    </row>
    <row r="2385" spans="1:14">
      <c r="A2385">
        <v>62373</v>
      </c>
      <c r="B2385" t="s">
        <v>3543</v>
      </c>
      <c r="C2385" t="s">
        <v>493</v>
      </c>
      <c r="D2385" t="s">
        <v>34</v>
      </c>
      <c r="E2385" s="1">
        <v>30128</v>
      </c>
      <c r="F2385" s="2" t="s">
        <v>27</v>
      </c>
      <c r="G2385" s="2" t="s">
        <v>28</v>
      </c>
      <c r="H2385">
        <f t="shared" ca="1" si="74"/>
        <v>36</v>
      </c>
      <c r="I2385" s="3">
        <v>11</v>
      </c>
      <c r="J2385" s="4">
        <v>2931.7920145366493</v>
      </c>
      <c r="K2385" s="5">
        <v>0.25</v>
      </c>
      <c r="L2385" s="6">
        <f t="shared" si="75"/>
        <v>732.94800363416232</v>
      </c>
      <c r="M2385" t="s">
        <v>35</v>
      </c>
      <c r="N2385" s="6">
        <v>223.41174921174772</v>
      </c>
    </row>
    <row r="2386" spans="1:14">
      <c r="A2386">
        <v>62374</v>
      </c>
      <c r="B2386" t="s">
        <v>3544</v>
      </c>
      <c r="C2386" t="s">
        <v>1514</v>
      </c>
      <c r="D2386" t="s">
        <v>48</v>
      </c>
      <c r="E2386" s="1">
        <v>31679</v>
      </c>
      <c r="F2386" s="2" t="s">
        <v>27</v>
      </c>
      <c r="G2386" s="2" t="s">
        <v>28</v>
      </c>
      <c r="H2386">
        <f t="shared" ca="1" si="74"/>
        <v>32</v>
      </c>
      <c r="I2386" s="3">
        <v>28</v>
      </c>
      <c r="J2386" s="4">
        <v>4560.4818153804135</v>
      </c>
      <c r="K2386" s="5">
        <v>0.15</v>
      </c>
      <c r="L2386" s="6">
        <f t="shared" si="75"/>
        <v>684.07227230706201</v>
      </c>
      <c r="M2386" t="s">
        <v>35</v>
      </c>
      <c r="N2386" s="6">
        <v>24.585087918515864</v>
      </c>
    </row>
    <row r="2387" spans="1:14">
      <c r="A2387">
        <v>62375</v>
      </c>
      <c r="B2387" t="s">
        <v>3545</v>
      </c>
      <c r="C2387" t="s">
        <v>1556</v>
      </c>
      <c r="D2387" t="s">
        <v>48</v>
      </c>
      <c r="E2387" s="1">
        <v>28096</v>
      </c>
      <c r="F2387" s="2" t="s">
        <v>27</v>
      </c>
      <c r="G2387" s="2" t="s">
        <v>49</v>
      </c>
      <c r="H2387">
        <f t="shared" ca="1" si="74"/>
        <v>41</v>
      </c>
      <c r="I2387" s="3">
        <v>25</v>
      </c>
      <c r="J2387" s="4">
        <v>3301.3275989322765</v>
      </c>
      <c r="K2387" s="5">
        <v>0.25</v>
      </c>
      <c r="L2387" s="6">
        <f t="shared" si="75"/>
        <v>825.33189973306912</v>
      </c>
      <c r="M2387" t="s">
        <v>35</v>
      </c>
      <c r="N2387" s="6">
        <v>25.714972060702941</v>
      </c>
    </row>
    <row r="2388" spans="1:14">
      <c r="A2388">
        <v>62376</v>
      </c>
      <c r="B2388" t="s">
        <v>3546</v>
      </c>
      <c r="C2388" t="s">
        <v>1585</v>
      </c>
      <c r="D2388" t="s">
        <v>48</v>
      </c>
      <c r="E2388" s="1">
        <v>38298</v>
      </c>
      <c r="F2388" s="2" t="s">
        <v>27</v>
      </c>
      <c r="G2388" s="2" t="s">
        <v>28</v>
      </c>
      <c r="H2388">
        <f t="shared" ca="1" si="74"/>
        <v>13</v>
      </c>
      <c r="I2388" s="3">
        <v>13</v>
      </c>
      <c r="J2388" s="4">
        <v>5311.2041553822255</v>
      </c>
      <c r="K2388" s="5">
        <v>7.0000000000000007E-2</v>
      </c>
      <c r="L2388" s="6">
        <f t="shared" si="75"/>
        <v>371.78429087675585</v>
      </c>
      <c r="M2388" t="s">
        <v>35</v>
      </c>
      <c r="N2388" s="6">
        <v>27.055328858352752</v>
      </c>
    </row>
    <row r="2389" spans="1:14">
      <c r="A2389">
        <v>62377</v>
      </c>
      <c r="B2389" t="s">
        <v>3547</v>
      </c>
      <c r="C2389" t="s">
        <v>2558</v>
      </c>
      <c r="D2389" t="s">
        <v>34</v>
      </c>
      <c r="E2389" s="1">
        <v>39758</v>
      </c>
      <c r="F2389" s="2" t="s">
        <v>27</v>
      </c>
      <c r="G2389" s="2" t="s">
        <v>28</v>
      </c>
      <c r="H2389">
        <f t="shared" ca="1" si="74"/>
        <v>9</v>
      </c>
      <c r="I2389" s="3">
        <v>39</v>
      </c>
      <c r="J2389" s="4">
        <v>3422.9911013704441</v>
      </c>
      <c r="K2389" s="5">
        <v>0</v>
      </c>
      <c r="L2389" s="6">
        <f t="shared" si="75"/>
        <v>0</v>
      </c>
      <c r="M2389" t="s">
        <v>35</v>
      </c>
      <c r="N2389" s="6">
        <v>200.52621544711533</v>
      </c>
    </row>
    <row r="2390" spans="1:14">
      <c r="A2390">
        <v>62378</v>
      </c>
      <c r="B2390" t="s">
        <v>3548</v>
      </c>
      <c r="C2390" t="s">
        <v>3549</v>
      </c>
      <c r="D2390" t="s">
        <v>34</v>
      </c>
      <c r="E2390" s="1">
        <v>29352</v>
      </c>
      <c r="F2390" s="2" t="s">
        <v>27</v>
      </c>
      <c r="G2390" s="2" t="s">
        <v>28</v>
      </c>
      <c r="H2390">
        <f t="shared" ca="1" si="74"/>
        <v>38</v>
      </c>
      <c r="I2390" s="3">
        <v>13</v>
      </c>
      <c r="J2390" s="4">
        <v>5878.0357230004502</v>
      </c>
      <c r="K2390" s="5">
        <v>0.25</v>
      </c>
      <c r="L2390" s="6">
        <f t="shared" si="75"/>
        <v>1469.5089307501125</v>
      </c>
      <c r="M2390" t="s">
        <v>35</v>
      </c>
      <c r="N2390" s="6">
        <v>298.63584914391163</v>
      </c>
    </row>
    <row r="2391" spans="1:14">
      <c r="A2391">
        <v>62379</v>
      </c>
      <c r="B2391" t="s">
        <v>3550</v>
      </c>
      <c r="C2391" t="s">
        <v>3551</v>
      </c>
      <c r="D2391" t="s">
        <v>34</v>
      </c>
      <c r="E2391" s="1">
        <v>37092</v>
      </c>
      <c r="F2391" s="2" t="s">
        <v>27</v>
      </c>
      <c r="G2391" s="2" t="s">
        <v>28</v>
      </c>
      <c r="H2391">
        <f t="shared" ca="1" si="74"/>
        <v>17</v>
      </c>
      <c r="I2391" s="3">
        <v>26</v>
      </c>
      <c r="J2391" s="4">
        <v>5733.1818256669603</v>
      </c>
      <c r="K2391" s="5">
        <v>7.0000000000000007E-2</v>
      </c>
      <c r="L2391" s="6">
        <f t="shared" si="75"/>
        <v>401.32272779668727</v>
      </c>
      <c r="M2391" t="s">
        <v>35</v>
      </c>
      <c r="N2391" s="6">
        <v>213.68890194744145</v>
      </c>
    </row>
    <row r="2392" spans="1:14">
      <c r="A2392">
        <v>62380</v>
      </c>
      <c r="B2392" t="s">
        <v>3552</v>
      </c>
      <c r="C2392" t="s">
        <v>495</v>
      </c>
      <c r="D2392" t="s">
        <v>34</v>
      </c>
      <c r="E2392" s="1">
        <v>30037</v>
      </c>
      <c r="F2392" s="2" t="s">
        <v>27</v>
      </c>
      <c r="G2392" s="2" t="s">
        <v>42</v>
      </c>
      <c r="H2392">
        <f t="shared" ca="1" si="74"/>
        <v>36</v>
      </c>
      <c r="I2392" s="3">
        <v>22</v>
      </c>
      <c r="J2392" s="4">
        <v>4915.8343843036037</v>
      </c>
      <c r="K2392" s="5">
        <v>0.25</v>
      </c>
      <c r="L2392" s="6">
        <f t="shared" si="75"/>
        <v>1228.9585960759009</v>
      </c>
      <c r="M2392" t="s">
        <v>35</v>
      </c>
      <c r="N2392" s="6">
        <v>117.01923152325399</v>
      </c>
    </row>
    <row r="2393" spans="1:14">
      <c r="A2393">
        <v>62381</v>
      </c>
      <c r="B2393" t="s">
        <v>3553</v>
      </c>
      <c r="C2393" t="s">
        <v>2016</v>
      </c>
      <c r="D2393" t="s">
        <v>48</v>
      </c>
      <c r="E2393" s="1">
        <v>30986</v>
      </c>
      <c r="F2393" s="2" t="s">
        <v>27</v>
      </c>
      <c r="G2393" s="2" t="s">
        <v>28</v>
      </c>
      <c r="H2393">
        <f t="shared" ca="1" si="74"/>
        <v>33</v>
      </c>
      <c r="I2393" s="3">
        <v>6</v>
      </c>
      <c r="J2393" s="4">
        <v>1918.8098476838159</v>
      </c>
      <c r="K2393" s="5">
        <v>0.25</v>
      </c>
      <c r="L2393" s="6">
        <f t="shared" si="75"/>
        <v>479.70246192095397</v>
      </c>
      <c r="M2393" t="s">
        <v>35</v>
      </c>
      <c r="N2393" s="6">
        <v>108.54823760946874</v>
      </c>
    </row>
    <row r="2394" spans="1:14">
      <c r="A2394">
        <v>62382</v>
      </c>
      <c r="B2394" t="s">
        <v>3554</v>
      </c>
      <c r="C2394" t="s">
        <v>1280</v>
      </c>
      <c r="D2394" t="s">
        <v>48</v>
      </c>
      <c r="E2394" s="1">
        <v>37789</v>
      </c>
      <c r="F2394" s="2" t="s">
        <v>27</v>
      </c>
      <c r="G2394" s="2" t="s">
        <v>28</v>
      </c>
      <c r="H2394">
        <f t="shared" ca="1" si="74"/>
        <v>15</v>
      </c>
      <c r="I2394" s="3">
        <v>16</v>
      </c>
      <c r="J2394" s="4">
        <v>7460.0448596224533</v>
      </c>
      <c r="K2394" s="5">
        <v>7.0000000000000007E-2</v>
      </c>
      <c r="L2394" s="6">
        <f t="shared" si="75"/>
        <v>522.2031401735718</v>
      </c>
      <c r="M2394" t="s">
        <v>35</v>
      </c>
      <c r="N2394" s="6">
        <v>85.475132874713395</v>
      </c>
    </row>
    <row r="2395" spans="1:14">
      <c r="A2395">
        <v>62383</v>
      </c>
      <c r="B2395" t="s">
        <v>3555</v>
      </c>
      <c r="C2395" t="s">
        <v>1588</v>
      </c>
      <c r="D2395" t="s">
        <v>48</v>
      </c>
      <c r="E2395" s="1">
        <v>34351</v>
      </c>
      <c r="F2395" s="2" t="s">
        <v>27</v>
      </c>
      <c r="G2395" s="2" t="s">
        <v>28</v>
      </c>
      <c r="H2395">
        <f t="shared" ca="1" si="74"/>
        <v>24</v>
      </c>
      <c r="I2395" s="3">
        <v>16</v>
      </c>
      <c r="J2395" s="4">
        <v>7924.3697025931224</v>
      </c>
      <c r="K2395" s="5">
        <v>0.12</v>
      </c>
      <c r="L2395" s="6">
        <f t="shared" si="75"/>
        <v>950.9243643111746</v>
      </c>
      <c r="M2395" t="s">
        <v>35</v>
      </c>
      <c r="N2395" s="6">
        <v>120.60428353674223</v>
      </c>
    </row>
    <row r="2396" spans="1:14">
      <c r="A2396">
        <v>62384</v>
      </c>
      <c r="B2396" t="s">
        <v>3556</v>
      </c>
      <c r="C2396" t="s">
        <v>1561</v>
      </c>
      <c r="D2396" t="s">
        <v>48</v>
      </c>
      <c r="E2396" s="1">
        <v>35142</v>
      </c>
      <c r="F2396" s="2" t="s">
        <v>27</v>
      </c>
      <c r="G2396" s="2" t="s">
        <v>28</v>
      </c>
      <c r="H2396">
        <f t="shared" ca="1" si="74"/>
        <v>22</v>
      </c>
      <c r="I2396" s="3">
        <v>38</v>
      </c>
      <c r="J2396" s="4">
        <v>5122.1255107787183</v>
      </c>
      <c r="K2396" s="5">
        <v>0.09</v>
      </c>
      <c r="L2396" s="6">
        <f t="shared" si="75"/>
        <v>460.99129597008465</v>
      </c>
      <c r="M2396" t="s">
        <v>35</v>
      </c>
      <c r="N2396" s="6">
        <v>47.324565551806188</v>
      </c>
    </row>
    <row r="2397" spans="1:14">
      <c r="A2397">
        <v>62385</v>
      </c>
      <c r="B2397" t="s">
        <v>3557</v>
      </c>
      <c r="C2397" t="s">
        <v>1249</v>
      </c>
      <c r="D2397" t="s">
        <v>34</v>
      </c>
      <c r="E2397" s="1">
        <v>29516</v>
      </c>
      <c r="F2397" s="2" t="s">
        <v>27</v>
      </c>
      <c r="G2397" s="2" t="s">
        <v>28</v>
      </c>
      <c r="H2397">
        <f t="shared" ca="1" si="74"/>
        <v>38</v>
      </c>
      <c r="I2397" s="3">
        <v>22</v>
      </c>
      <c r="J2397" s="4">
        <v>9154.5721654714907</v>
      </c>
      <c r="K2397" s="5">
        <v>0.25</v>
      </c>
      <c r="L2397" s="6">
        <f t="shared" si="75"/>
        <v>2288.6430413678727</v>
      </c>
      <c r="M2397" t="s">
        <v>29</v>
      </c>
      <c r="N2397" s="6">
        <v>168.734035965001</v>
      </c>
    </row>
    <row r="2398" spans="1:14">
      <c r="A2398">
        <v>62386</v>
      </c>
      <c r="B2398" t="s">
        <v>3558</v>
      </c>
      <c r="C2398" t="s">
        <v>1614</v>
      </c>
      <c r="D2398" t="s">
        <v>48</v>
      </c>
      <c r="E2398" s="1">
        <v>39721</v>
      </c>
      <c r="F2398" s="2" t="s">
        <v>27</v>
      </c>
      <c r="G2398" s="2" t="s">
        <v>42</v>
      </c>
      <c r="H2398">
        <f t="shared" ca="1" si="74"/>
        <v>10</v>
      </c>
      <c r="I2398" s="3">
        <v>35</v>
      </c>
      <c r="J2398" s="4">
        <v>3683.4076566090821</v>
      </c>
      <c r="K2398" s="5">
        <v>0</v>
      </c>
      <c r="L2398" s="6">
        <f t="shared" si="75"/>
        <v>0</v>
      </c>
      <c r="M2398" t="s">
        <v>35</v>
      </c>
      <c r="N2398" s="6">
        <v>106.13317663525133</v>
      </c>
    </row>
    <row r="2399" spans="1:14">
      <c r="A2399">
        <v>62387</v>
      </c>
      <c r="B2399" t="s">
        <v>3559</v>
      </c>
      <c r="C2399" t="s">
        <v>71</v>
      </c>
      <c r="D2399" t="s">
        <v>34</v>
      </c>
      <c r="E2399" s="1">
        <v>30875</v>
      </c>
      <c r="F2399" s="2" t="s">
        <v>27</v>
      </c>
      <c r="G2399" s="2" t="s">
        <v>28</v>
      </c>
      <c r="H2399">
        <f t="shared" ca="1" si="74"/>
        <v>34</v>
      </c>
      <c r="I2399" s="3">
        <v>31</v>
      </c>
      <c r="J2399" s="4">
        <v>2008.4950048122278</v>
      </c>
      <c r="K2399" s="5">
        <v>0.25</v>
      </c>
      <c r="L2399" s="6">
        <f t="shared" si="75"/>
        <v>502.12375120305694</v>
      </c>
      <c r="M2399" t="s">
        <v>35</v>
      </c>
      <c r="N2399" s="6">
        <v>335.61371002541523</v>
      </c>
    </row>
    <row r="2400" spans="1:14">
      <c r="A2400">
        <v>62388</v>
      </c>
      <c r="B2400" t="s">
        <v>3560</v>
      </c>
      <c r="C2400" t="s">
        <v>3561</v>
      </c>
      <c r="D2400" t="s">
        <v>34</v>
      </c>
      <c r="E2400" s="1">
        <v>31005</v>
      </c>
      <c r="F2400" s="2" t="s">
        <v>27</v>
      </c>
      <c r="G2400" s="2" t="s">
        <v>159</v>
      </c>
      <c r="H2400">
        <f t="shared" ca="1" si="74"/>
        <v>33</v>
      </c>
      <c r="I2400" s="3">
        <v>29</v>
      </c>
      <c r="J2400" s="4">
        <v>2488.950669509708</v>
      </c>
      <c r="K2400" s="5">
        <v>0.25</v>
      </c>
      <c r="L2400" s="6">
        <f t="shared" si="75"/>
        <v>622.23766737742699</v>
      </c>
      <c r="M2400" t="s">
        <v>35</v>
      </c>
      <c r="N2400" s="6">
        <v>347.85545066085473</v>
      </c>
    </row>
    <row r="2401" spans="1:14">
      <c r="A2401">
        <v>62389</v>
      </c>
      <c r="B2401" t="s">
        <v>3562</v>
      </c>
      <c r="C2401" t="s">
        <v>1636</v>
      </c>
      <c r="D2401" t="s">
        <v>48</v>
      </c>
      <c r="E2401" s="1">
        <v>33192</v>
      </c>
      <c r="F2401" s="2" t="s">
        <v>27</v>
      </c>
      <c r="G2401" s="2" t="s">
        <v>28</v>
      </c>
      <c r="H2401">
        <f t="shared" ca="1" si="74"/>
        <v>27</v>
      </c>
      <c r="I2401" s="3">
        <v>29</v>
      </c>
      <c r="J2401" s="4">
        <v>5010.2913144614131</v>
      </c>
      <c r="K2401" s="5">
        <v>0.12</v>
      </c>
      <c r="L2401" s="6">
        <f t="shared" si="75"/>
        <v>601.23495773536956</v>
      </c>
      <c r="M2401" t="s">
        <v>35</v>
      </c>
      <c r="N2401" s="6">
        <v>83.996817889566486</v>
      </c>
    </row>
    <row r="2402" spans="1:14">
      <c r="A2402">
        <v>62390</v>
      </c>
      <c r="B2402" t="s">
        <v>3563</v>
      </c>
      <c r="C2402" t="s">
        <v>1257</v>
      </c>
      <c r="D2402" t="s">
        <v>34</v>
      </c>
      <c r="E2402" s="1">
        <v>28579</v>
      </c>
      <c r="F2402" s="2" t="s">
        <v>27</v>
      </c>
      <c r="G2402" s="2" t="s">
        <v>28</v>
      </c>
      <c r="H2402">
        <f t="shared" ca="1" si="74"/>
        <v>40</v>
      </c>
      <c r="I2402" s="3">
        <v>39</v>
      </c>
      <c r="J2402" s="4">
        <v>4188.5884206543024</v>
      </c>
      <c r="K2402" s="5">
        <v>0.25</v>
      </c>
      <c r="L2402" s="6">
        <f t="shared" si="75"/>
        <v>1047.1471051635756</v>
      </c>
      <c r="M2402" t="s">
        <v>35</v>
      </c>
      <c r="N2402" s="6">
        <v>68.637164692109479</v>
      </c>
    </row>
    <row r="2403" spans="1:14">
      <c r="A2403">
        <v>62391</v>
      </c>
      <c r="B2403" t="s">
        <v>3564</v>
      </c>
      <c r="C2403" t="s">
        <v>1260</v>
      </c>
      <c r="D2403" t="s">
        <v>34</v>
      </c>
      <c r="E2403" s="1">
        <v>37668</v>
      </c>
      <c r="F2403" s="2" t="s">
        <v>27</v>
      </c>
      <c r="G2403" s="2" t="s">
        <v>28</v>
      </c>
      <c r="H2403">
        <f t="shared" ca="1" si="74"/>
        <v>15</v>
      </c>
      <c r="I2403" s="3">
        <v>6</v>
      </c>
      <c r="J2403" s="4">
        <v>8106.5208871355026</v>
      </c>
      <c r="K2403" s="5">
        <v>7.0000000000000007E-2</v>
      </c>
      <c r="L2403" s="6">
        <f t="shared" si="75"/>
        <v>567.45646209948518</v>
      </c>
      <c r="M2403" t="s">
        <v>29</v>
      </c>
      <c r="N2403" s="6">
        <v>262.39786721595846</v>
      </c>
    </row>
    <row r="2404" spans="1:14">
      <c r="A2404">
        <v>62392</v>
      </c>
      <c r="B2404" t="s">
        <v>3565</v>
      </c>
      <c r="C2404" t="s">
        <v>1663</v>
      </c>
      <c r="D2404" t="s">
        <v>48</v>
      </c>
      <c r="E2404" s="1">
        <v>29643</v>
      </c>
      <c r="F2404" s="2" t="s">
        <v>27</v>
      </c>
      <c r="G2404" s="2" t="s">
        <v>28</v>
      </c>
      <c r="H2404">
        <f t="shared" ca="1" si="74"/>
        <v>37</v>
      </c>
      <c r="I2404" s="3">
        <v>34</v>
      </c>
      <c r="J2404" s="4">
        <v>7011.962097183171</v>
      </c>
      <c r="K2404" s="5">
        <v>0.25</v>
      </c>
      <c r="L2404" s="6">
        <f t="shared" si="75"/>
        <v>1752.9905242957927</v>
      </c>
      <c r="M2404" t="s">
        <v>35</v>
      </c>
      <c r="N2404" s="6">
        <v>103.9387444496372</v>
      </c>
    </row>
    <row r="2405" spans="1:14">
      <c r="A2405">
        <v>62393</v>
      </c>
      <c r="B2405" t="s">
        <v>3566</v>
      </c>
      <c r="C2405" t="s">
        <v>3567</v>
      </c>
      <c r="D2405" t="s">
        <v>34</v>
      </c>
      <c r="E2405" s="1">
        <v>28301</v>
      </c>
      <c r="F2405" s="2" t="s">
        <v>133</v>
      </c>
      <c r="G2405" s="2" t="s">
        <v>156</v>
      </c>
      <c r="H2405">
        <f t="shared" ca="1" si="74"/>
        <v>41</v>
      </c>
      <c r="I2405" s="3">
        <v>22</v>
      </c>
      <c r="J2405" s="4">
        <v>4799.4678204678057</v>
      </c>
      <c r="K2405" s="5">
        <v>0.25</v>
      </c>
      <c r="L2405" s="6">
        <f t="shared" si="75"/>
        <v>1199.8669551169514</v>
      </c>
      <c r="M2405" t="s">
        <v>35</v>
      </c>
      <c r="N2405" s="6">
        <v>113.33790257002852</v>
      </c>
    </row>
    <row r="2406" spans="1:14">
      <c r="A2406">
        <v>62394</v>
      </c>
      <c r="B2406" t="s">
        <v>3568</v>
      </c>
      <c r="C2406" t="s">
        <v>506</v>
      </c>
      <c r="D2406" t="s">
        <v>34</v>
      </c>
      <c r="E2406" s="1">
        <v>34144</v>
      </c>
      <c r="F2406" s="2" t="s">
        <v>27</v>
      </c>
      <c r="G2406" s="2" t="s">
        <v>42</v>
      </c>
      <c r="H2406">
        <f t="shared" ca="1" si="74"/>
        <v>25</v>
      </c>
      <c r="I2406" s="3">
        <v>6</v>
      </c>
      <c r="J2406" s="4">
        <v>6903.6534229054578</v>
      </c>
      <c r="K2406" s="5">
        <v>0.12</v>
      </c>
      <c r="L2406" s="6">
        <f t="shared" si="75"/>
        <v>828.43841074865486</v>
      </c>
      <c r="M2406" t="s">
        <v>35</v>
      </c>
      <c r="N2406" s="6">
        <v>70.310178431920534</v>
      </c>
    </row>
    <row r="2407" spans="1:14">
      <c r="A2407">
        <v>62395</v>
      </c>
      <c r="B2407" t="s">
        <v>3569</v>
      </c>
      <c r="C2407" t="s">
        <v>3570</v>
      </c>
      <c r="D2407" t="s">
        <v>34</v>
      </c>
      <c r="E2407" s="1">
        <v>37031</v>
      </c>
      <c r="F2407" s="2" t="s">
        <v>27</v>
      </c>
      <c r="G2407" s="2" t="s">
        <v>28</v>
      </c>
      <c r="H2407">
        <f t="shared" ca="1" si="74"/>
        <v>17</v>
      </c>
      <c r="I2407" s="3">
        <v>39</v>
      </c>
      <c r="J2407" s="4">
        <v>4491.2468184264326</v>
      </c>
      <c r="K2407" s="5">
        <v>7.0000000000000007E-2</v>
      </c>
      <c r="L2407" s="6">
        <f t="shared" si="75"/>
        <v>314.38727728985032</v>
      </c>
      <c r="M2407" t="s">
        <v>35</v>
      </c>
      <c r="N2407" s="6">
        <v>341.40455299474274</v>
      </c>
    </row>
    <row r="2408" spans="1:14">
      <c r="A2408">
        <v>62396</v>
      </c>
      <c r="B2408" t="s">
        <v>3571</v>
      </c>
      <c r="C2408" t="s">
        <v>2568</v>
      </c>
      <c r="D2408" t="s">
        <v>34</v>
      </c>
      <c r="E2408" s="1">
        <v>33612</v>
      </c>
      <c r="F2408" s="2" t="s">
        <v>27</v>
      </c>
      <c r="G2408" s="2" t="s">
        <v>260</v>
      </c>
      <c r="H2408">
        <f t="shared" ca="1" si="74"/>
        <v>26</v>
      </c>
      <c r="I2408" s="3">
        <v>7</v>
      </c>
      <c r="J2408" s="4">
        <v>3198.9680475859195</v>
      </c>
      <c r="K2408" s="5">
        <v>0.12</v>
      </c>
      <c r="L2408" s="6">
        <f t="shared" si="75"/>
        <v>383.87616571031032</v>
      </c>
      <c r="M2408" t="s">
        <v>35</v>
      </c>
      <c r="N2408" s="6">
        <v>228.88712287155241</v>
      </c>
    </row>
    <row r="2409" spans="1:14">
      <c r="A2409">
        <v>62397</v>
      </c>
      <c r="B2409" t="s">
        <v>3572</v>
      </c>
      <c r="C2409" t="s">
        <v>1710</v>
      </c>
      <c r="D2409" t="s">
        <v>48</v>
      </c>
      <c r="E2409" s="1">
        <v>31157</v>
      </c>
      <c r="F2409" s="2" t="s">
        <v>27</v>
      </c>
      <c r="G2409" s="2" t="s">
        <v>28</v>
      </c>
      <c r="H2409">
        <f t="shared" ca="1" si="74"/>
        <v>33</v>
      </c>
      <c r="I2409" s="3">
        <v>31</v>
      </c>
      <c r="J2409" s="4">
        <v>8576.0034931129849</v>
      </c>
      <c r="K2409" s="5">
        <v>0.15</v>
      </c>
      <c r="L2409" s="6">
        <f t="shared" si="75"/>
        <v>1286.4005239669477</v>
      </c>
      <c r="M2409" t="s">
        <v>29</v>
      </c>
      <c r="N2409" s="6">
        <v>36.142940098014549</v>
      </c>
    </row>
    <row r="2410" spans="1:14">
      <c r="A2410">
        <v>62398</v>
      </c>
      <c r="B2410" t="s">
        <v>3573</v>
      </c>
      <c r="C2410" t="s">
        <v>513</v>
      </c>
      <c r="D2410" t="s">
        <v>34</v>
      </c>
      <c r="E2410" s="1">
        <v>30187</v>
      </c>
      <c r="F2410" s="2" t="s">
        <v>27</v>
      </c>
      <c r="G2410" s="2" t="s">
        <v>28</v>
      </c>
      <c r="H2410">
        <f t="shared" ca="1" si="74"/>
        <v>36</v>
      </c>
      <c r="I2410" s="3">
        <v>10</v>
      </c>
      <c r="J2410" s="4">
        <v>9320.5572417300573</v>
      </c>
      <c r="K2410" s="5">
        <v>0.25</v>
      </c>
      <c r="L2410" s="6">
        <f t="shared" si="75"/>
        <v>2330.1393104325143</v>
      </c>
      <c r="M2410" t="s">
        <v>29</v>
      </c>
      <c r="N2410" s="6">
        <v>170.86737790504438</v>
      </c>
    </row>
    <row r="2411" spans="1:14">
      <c r="A2411">
        <v>62399</v>
      </c>
      <c r="B2411" t="s">
        <v>3574</v>
      </c>
      <c r="C2411" t="s">
        <v>1283</v>
      </c>
      <c r="D2411" t="s">
        <v>48</v>
      </c>
      <c r="E2411" s="1">
        <v>37340</v>
      </c>
      <c r="F2411" s="2" t="s">
        <v>27</v>
      </c>
      <c r="G2411" s="2" t="s">
        <v>28</v>
      </c>
      <c r="H2411">
        <f t="shared" ca="1" si="74"/>
        <v>16</v>
      </c>
      <c r="I2411" s="3">
        <v>6</v>
      </c>
      <c r="J2411" s="4">
        <v>5207.1376415863469</v>
      </c>
      <c r="K2411" s="5">
        <v>7.0000000000000007E-2</v>
      </c>
      <c r="L2411" s="6">
        <f t="shared" si="75"/>
        <v>364.49963491104432</v>
      </c>
      <c r="M2411" t="s">
        <v>35</v>
      </c>
      <c r="N2411" s="6">
        <v>130.08332611910669</v>
      </c>
    </row>
    <row r="2412" spans="1:14">
      <c r="A2412">
        <v>62400</v>
      </c>
      <c r="B2412" t="s">
        <v>3575</v>
      </c>
      <c r="C2412" t="s">
        <v>1717</v>
      </c>
      <c r="D2412" t="s">
        <v>48</v>
      </c>
      <c r="E2412" s="1">
        <v>28093</v>
      </c>
      <c r="F2412" s="2" t="s">
        <v>27</v>
      </c>
      <c r="G2412" s="2" t="s">
        <v>28</v>
      </c>
      <c r="H2412">
        <f t="shared" ca="1" si="74"/>
        <v>41</v>
      </c>
      <c r="I2412" s="3">
        <v>22</v>
      </c>
      <c r="J2412" s="4">
        <v>5357.8234655411943</v>
      </c>
      <c r="K2412" s="5">
        <v>0.25</v>
      </c>
      <c r="L2412" s="6">
        <f t="shared" si="75"/>
        <v>1339.4558663852986</v>
      </c>
      <c r="M2412" t="s">
        <v>35</v>
      </c>
      <c r="N2412" s="6">
        <v>55.77004257188193</v>
      </c>
    </row>
    <row r="2413" spans="1:14">
      <c r="A2413">
        <v>62401</v>
      </c>
      <c r="B2413" t="s">
        <v>3576</v>
      </c>
      <c r="C2413" t="s">
        <v>336</v>
      </c>
      <c r="D2413" t="s">
        <v>34</v>
      </c>
      <c r="E2413" s="1">
        <v>36864</v>
      </c>
      <c r="F2413" s="2" t="s">
        <v>27</v>
      </c>
      <c r="G2413" s="2" t="s">
        <v>28</v>
      </c>
      <c r="H2413">
        <f t="shared" ca="1" si="74"/>
        <v>17</v>
      </c>
      <c r="I2413" s="3">
        <v>13</v>
      </c>
      <c r="J2413" s="4">
        <v>6399.2940837797141</v>
      </c>
      <c r="K2413" s="5">
        <v>7.0000000000000007E-2</v>
      </c>
      <c r="L2413" s="6">
        <f t="shared" si="75"/>
        <v>447.95058586458003</v>
      </c>
      <c r="M2413" t="s">
        <v>35</v>
      </c>
      <c r="N2413" s="6">
        <v>50.50987360502193</v>
      </c>
    </row>
    <row r="2414" spans="1:14">
      <c r="A2414">
        <v>62402</v>
      </c>
      <c r="B2414" t="s">
        <v>3577</v>
      </c>
      <c r="C2414" t="s">
        <v>535</v>
      </c>
      <c r="D2414" t="s">
        <v>34</v>
      </c>
      <c r="E2414" s="1">
        <v>34914</v>
      </c>
      <c r="F2414" s="2" t="s">
        <v>27</v>
      </c>
      <c r="G2414" s="2" t="s">
        <v>28</v>
      </c>
      <c r="H2414">
        <f t="shared" ca="1" si="74"/>
        <v>23</v>
      </c>
      <c r="I2414" s="3">
        <v>19</v>
      </c>
      <c r="J2414" s="4">
        <v>9774.942303900807</v>
      </c>
      <c r="K2414" s="5">
        <v>0.09</v>
      </c>
      <c r="L2414" s="6">
        <f t="shared" si="75"/>
        <v>879.74480735107261</v>
      </c>
      <c r="M2414" t="s">
        <v>29</v>
      </c>
      <c r="N2414" s="6">
        <v>227.92999890070806</v>
      </c>
    </row>
    <row r="2415" spans="1:14">
      <c r="A2415">
        <v>62403</v>
      </c>
      <c r="B2415" t="s">
        <v>3578</v>
      </c>
      <c r="C2415" t="s">
        <v>1730</v>
      </c>
      <c r="D2415" t="s">
        <v>48</v>
      </c>
      <c r="E2415" s="1">
        <v>38623</v>
      </c>
      <c r="F2415" s="2" t="s">
        <v>27</v>
      </c>
      <c r="G2415" s="2" t="s">
        <v>28</v>
      </c>
      <c r="H2415">
        <f t="shared" ca="1" si="74"/>
        <v>13</v>
      </c>
      <c r="I2415" s="3">
        <v>22</v>
      </c>
      <c r="J2415" s="4">
        <v>5439.45225746917</v>
      </c>
      <c r="K2415" s="5">
        <v>0.04</v>
      </c>
      <c r="L2415" s="6">
        <f t="shared" si="75"/>
        <v>217.5780902987668</v>
      </c>
      <c r="M2415" t="s">
        <v>35</v>
      </c>
      <c r="N2415" s="6">
        <v>48.058370687158849</v>
      </c>
    </row>
    <row r="2416" spans="1:14">
      <c r="A2416">
        <v>62404</v>
      </c>
      <c r="B2416" t="s">
        <v>3579</v>
      </c>
      <c r="C2416" t="s">
        <v>3580</v>
      </c>
      <c r="D2416" t="s">
        <v>34</v>
      </c>
      <c r="E2416" s="1">
        <v>29350</v>
      </c>
      <c r="F2416" s="2" t="s">
        <v>27</v>
      </c>
      <c r="G2416" s="2" t="s">
        <v>28</v>
      </c>
      <c r="H2416">
        <f t="shared" ca="1" si="74"/>
        <v>38</v>
      </c>
      <c r="I2416" s="3">
        <v>25</v>
      </c>
      <c r="J2416" s="4">
        <v>9243.8147014829847</v>
      </c>
      <c r="K2416" s="5">
        <v>0.25</v>
      </c>
      <c r="L2416" s="6">
        <f t="shared" si="75"/>
        <v>2310.9536753707462</v>
      </c>
      <c r="M2416" t="s">
        <v>29</v>
      </c>
      <c r="N2416" s="6">
        <v>266.86048015499688</v>
      </c>
    </row>
    <row r="2417" spans="1:14">
      <c r="A2417">
        <v>62405</v>
      </c>
      <c r="B2417" t="s">
        <v>3581</v>
      </c>
      <c r="C2417" t="s">
        <v>839</v>
      </c>
      <c r="D2417" t="s">
        <v>34</v>
      </c>
      <c r="E2417" s="1">
        <v>30836</v>
      </c>
      <c r="F2417" s="2" t="s">
        <v>133</v>
      </c>
      <c r="G2417" s="2" t="s">
        <v>156</v>
      </c>
      <c r="H2417">
        <f t="shared" ca="1" si="74"/>
        <v>34</v>
      </c>
      <c r="I2417" s="3">
        <v>30</v>
      </c>
      <c r="J2417" s="4">
        <v>9697.8966707314539</v>
      </c>
      <c r="K2417" s="5">
        <v>0.25</v>
      </c>
      <c r="L2417" s="6">
        <f t="shared" si="75"/>
        <v>2424.4741676828635</v>
      </c>
      <c r="M2417" t="s">
        <v>29</v>
      </c>
      <c r="N2417" s="6">
        <v>109.89975695777812</v>
      </c>
    </row>
    <row r="2418" spans="1:14">
      <c r="A2418">
        <v>62406</v>
      </c>
      <c r="B2418" t="s">
        <v>3582</v>
      </c>
      <c r="C2418" t="s">
        <v>3583</v>
      </c>
      <c r="D2418" t="s">
        <v>48</v>
      </c>
      <c r="E2418" s="1">
        <v>30351</v>
      </c>
      <c r="F2418" s="2" t="s">
        <v>27</v>
      </c>
      <c r="G2418" s="2" t="s">
        <v>76</v>
      </c>
      <c r="H2418">
        <f t="shared" ca="1" si="74"/>
        <v>35</v>
      </c>
      <c r="I2418" s="3">
        <v>37</v>
      </c>
      <c r="J2418" s="4">
        <v>3977.2664504456116</v>
      </c>
      <c r="K2418" s="5">
        <v>0.25</v>
      </c>
      <c r="L2418" s="6">
        <f t="shared" si="75"/>
        <v>994.31661261140289</v>
      </c>
      <c r="M2418" t="s">
        <v>35</v>
      </c>
      <c r="N2418" s="6">
        <v>125.18483664786316</v>
      </c>
    </row>
    <row r="2419" spans="1:14">
      <c r="A2419">
        <v>62407</v>
      </c>
      <c r="B2419" t="s">
        <v>3584</v>
      </c>
      <c r="C2419" t="s">
        <v>1840</v>
      </c>
      <c r="D2419" t="s">
        <v>48</v>
      </c>
      <c r="E2419" s="1">
        <v>30061</v>
      </c>
      <c r="F2419" s="2" t="s">
        <v>27</v>
      </c>
      <c r="G2419" s="2" t="s">
        <v>28</v>
      </c>
      <c r="H2419">
        <f t="shared" ca="1" si="74"/>
        <v>36</v>
      </c>
      <c r="I2419" s="3">
        <v>31</v>
      </c>
      <c r="J2419" s="4">
        <v>6367.5356475897097</v>
      </c>
      <c r="K2419" s="5">
        <v>0.25</v>
      </c>
      <c r="L2419" s="6">
        <f t="shared" si="75"/>
        <v>1591.8839118974274</v>
      </c>
      <c r="M2419" t="s">
        <v>35</v>
      </c>
      <c r="N2419" s="6">
        <v>84.080140873067862</v>
      </c>
    </row>
    <row r="2420" spans="1:14">
      <c r="A2420">
        <v>62408</v>
      </c>
      <c r="B2420" t="s">
        <v>3585</v>
      </c>
      <c r="C2420" t="s">
        <v>3586</v>
      </c>
      <c r="D2420" t="s">
        <v>34</v>
      </c>
      <c r="E2420" s="1">
        <v>28423</v>
      </c>
      <c r="F2420" s="2" t="s">
        <v>27</v>
      </c>
      <c r="G2420" s="2" t="s">
        <v>28</v>
      </c>
      <c r="H2420">
        <f t="shared" ca="1" si="74"/>
        <v>41</v>
      </c>
      <c r="I2420" s="3">
        <v>23</v>
      </c>
      <c r="J2420" s="4">
        <v>9662.1124564477832</v>
      </c>
      <c r="K2420" s="5">
        <v>0.25</v>
      </c>
      <c r="L2420" s="6">
        <f t="shared" si="75"/>
        <v>2415.5281141119458</v>
      </c>
      <c r="M2420" t="s">
        <v>29</v>
      </c>
      <c r="N2420" s="6">
        <v>194.31785611416058</v>
      </c>
    </row>
    <row r="2421" spans="1:14">
      <c r="A2421">
        <v>62409</v>
      </c>
      <c r="B2421" t="s">
        <v>3587</v>
      </c>
      <c r="C2421" t="s">
        <v>3588</v>
      </c>
      <c r="D2421" t="s">
        <v>34</v>
      </c>
      <c r="E2421" s="1">
        <v>32938</v>
      </c>
      <c r="F2421" s="2" t="s">
        <v>27</v>
      </c>
      <c r="G2421" s="2" t="s">
        <v>28</v>
      </c>
      <c r="H2421">
        <f t="shared" ca="1" si="74"/>
        <v>28</v>
      </c>
      <c r="I2421" s="3">
        <v>22</v>
      </c>
      <c r="J2421" s="4">
        <v>4608.5975978137794</v>
      </c>
      <c r="K2421" s="5">
        <v>0.15</v>
      </c>
      <c r="L2421" s="6">
        <f t="shared" si="75"/>
        <v>691.28963967206687</v>
      </c>
      <c r="M2421" t="s">
        <v>35</v>
      </c>
      <c r="N2421" s="6">
        <v>224.99479419854399</v>
      </c>
    </row>
    <row r="2422" spans="1:14">
      <c r="A2422">
        <v>62410</v>
      </c>
      <c r="B2422" t="s">
        <v>3589</v>
      </c>
      <c r="C2422" t="s">
        <v>130</v>
      </c>
      <c r="D2422" t="s">
        <v>34</v>
      </c>
      <c r="E2422" s="1">
        <v>29080</v>
      </c>
      <c r="F2422" s="2" t="s">
        <v>27</v>
      </c>
      <c r="G2422" s="2" t="s">
        <v>28</v>
      </c>
      <c r="H2422">
        <f t="shared" ca="1" si="74"/>
        <v>39</v>
      </c>
      <c r="I2422" s="3">
        <v>13</v>
      </c>
      <c r="J2422" s="4">
        <v>4756.8591487656304</v>
      </c>
      <c r="K2422" s="5">
        <v>0.25</v>
      </c>
      <c r="L2422" s="6">
        <f t="shared" si="75"/>
        <v>1189.2147871914076</v>
      </c>
      <c r="M2422" t="s">
        <v>35</v>
      </c>
      <c r="N2422" s="6">
        <v>96.004665971135339</v>
      </c>
    </row>
    <row r="2423" spans="1:14">
      <c r="A2423">
        <v>62411</v>
      </c>
      <c r="B2423" t="s">
        <v>3590</v>
      </c>
      <c r="C2423" t="s">
        <v>866</v>
      </c>
      <c r="D2423" t="s">
        <v>34</v>
      </c>
      <c r="E2423" s="1">
        <v>37944</v>
      </c>
      <c r="F2423" s="2" t="s">
        <v>27</v>
      </c>
      <c r="G2423" s="2" t="s">
        <v>28</v>
      </c>
      <c r="H2423">
        <f t="shared" ca="1" si="74"/>
        <v>14</v>
      </c>
      <c r="I2423" s="3">
        <v>10</v>
      </c>
      <c r="J2423" s="4">
        <v>4670.27606728314</v>
      </c>
      <c r="K2423" s="5">
        <v>7.0000000000000007E-2</v>
      </c>
      <c r="L2423" s="6">
        <f t="shared" si="75"/>
        <v>326.91932470981982</v>
      </c>
      <c r="M2423" t="s">
        <v>35</v>
      </c>
      <c r="N2423" s="6">
        <v>174.96794167525192</v>
      </c>
    </row>
    <row r="2424" spans="1:14">
      <c r="A2424">
        <v>62412</v>
      </c>
      <c r="B2424" t="s">
        <v>3591</v>
      </c>
      <c r="C2424" t="s">
        <v>3592</v>
      </c>
      <c r="D2424" t="s">
        <v>34</v>
      </c>
      <c r="E2424" s="1">
        <v>28146</v>
      </c>
      <c r="F2424" s="2" t="s">
        <v>27</v>
      </c>
      <c r="G2424" s="2" t="s">
        <v>28</v>
      </c>
      <c r="H2424">
        <f t="shared" ca="1" si="74"/>
        <v>41</v>
      </c>
      <c r="I2424" s="3">
        <v>30</v>
      </c>
      <c r="J2424" s="4">
        <v>5891.4292779003626</v>
      </c>
      <c r="K2424" s="5">
        <v>0.25</v>
      </c>
      <c r="L2424" s="6">
        <f t="shared" si="75"/>
        <v>1472.8573194750907</v>
      </c>
      <c r="M2424" t="s">
        <v>35</v>
      </c>
      <c r="N2424" s="6">
        <v>68.070708411654479</v>
      </c>
    </row>
    <row r="2425" spans="1:14">
      <c r="A2425">
        <v>62413</v>
      </c>
      <c r="B2425" t="s">
        <v>3593</v>
      </c>
      <c r="C2425" t="s">
        <v>1276</v>
      </c>
      <c r="D2425" t="s">
        <v>34</v>
      </c>
      <c r="E2425" s="1">
        <v>38525</v>
      </c>
      <c r="F2425" s="2" t="s">
        <v>27</v>
      </c>
      <c r="G2425" s="2" t="s">
        <v>28</v>
      </c>
      <c r="H2425">
        <f t="shared" ca="1" si="74"/>
        <v>13</v>
      </c>
      <c r="I2425" s="3">
        <v>29</v>
      </c>
      <c r="J2425" s="4">
        <v>7474.4206328568498</v>
      </c>
      <c r="K2425" s="5">
        <v>0.04</v>
      </c>
      <c r="L2425" s="6">
        <f t="shared" si="75"/>
        <v>298.97682531427398</v>
      </c>
      <c r="M2425" t="s">
        <v>35</v>
      </c>
      <c r="N2425" s="6">
        <v>248.27478863383209</v>
      </c>
    </row>
    <row r="2426" spans="1:14">
      <c r="A2426">
        <v>62414</v>
      </c>
      <c r="B2426" t="s">
        <v>3594</v>
      </c>
      <c r="C2426" t="s">
        <v>138</v>
      </c>
      <c r="D2426" t="s">
        <v>34</v>
      </c>
      <c r="E2426" s="1">
        <v>28154</v>
      </c>
      <c r="F2426" s="2" t="s">
        <v>27</v>
      </c>
      <c r="G2426" s="2" t="s">
        <v>28</v>
      </c>
      <c r="H2426">
        <f t="shared" ca="1" si="74"/>
        <v>41</v>
      </c>
      <c r="I2426" s="3">
        <v>25</v>
      </c>
      <c r="J2426" s="4">
        <v>7024.2556552626147</v>
      </c>
      <c r="K2426" s="5">
        <v>0.25</v>
      </c>
      <c r="L2426" s="6">
        <f t="shared" si="75"/>
        <v>1756.0639138156537</v>
      </c>
      <c r="M2426" t="s">
        <v>35</v>
      </c>
      <c r="N2426" s="6">
        <v>278.00745295669122</v>
      </c>
    </row>
    <row r="2427" spans="1:14">
      <c r="A2427">
        <v>62415</v>
      </c>
      <c r="B2427" t="s">
        <v>3595</v>
      </c>
      <c r="C2427" t="s">
        <v>1883</v>
      </c>
      <c r="D2427" t="s">
        <v>48</v>
      </c>
      <c r="E2427" s="1">
        <v>34044</v>
      </c>
      <c r="F2427" s="2" t="s">
        <v>133</v>
      </c>
      <c r="G2427" s="2" t="s">
        <v>156</v>
      </c>
      <c r="H2427">
        <f t="shared" ca="1" si="74"/>
        <v>25</v>
      </c>
      <c r="I2427" s="3">
        <v>17</v>
      </c>
      <c r="J2427" s="4">
        <v>5478.7629677808809</v>
      </c>
      <c r="K2427" s="5">
        <v>0.12</v>
      </c>
      <c r="L2427" s="6">
        <f t="shared" si="75"/>
        <v>657.45155613370571</v>
      </c>
      <c r="M2427" t="s">
        <v>35</v>
      </c>
      <c r="N2427" s="6">
        <v>88.993986454747017</v>
      </c>
    </row>
    <row r="2428" spans="1:14">
      <c r="A2428">
        <v>62416</v>
      </c>
      <c r="B2428" t="s">
        <v>3596</v>
      </c>
      <c r="C2428" t="s">
        <v>537</v>
      </c>
      <c r="D2428" t="s">
        <v>34</v>
      </c>
      <c r="E2428" s="1">
        <v>32078</v>
      </c>
      <c r="F2428" s="2" t="s">
        <v>27</v>
      </c>
      <c r="G2428" s="2" t="s">
        <v>28</v>
      </c>
      <c r="H2428">
        <f t="shared" ca="1" si="74"/>
        <v>30</v>
      </c>
      <c r="I2428" s="3">
        <v>27</v>
      </c>
      <c r="J2428" s="4">
        <v>1602.1720193725128</v>
      </c>
      <c r="K2428" s="5">
        <v>0.15</v>
      </c>
      <c r="L2428" s="6">
        <f t="shared" si="75"/>
        <v>240.32580290587691</v>
      </c>
      <c r="M2428" t="s">
        <v>35</v>
      </c>
      <c r="N2428" s="6">
        <v>276.1277290667316</v>
      </c>
    </row>
    <row r="2429" spans="1:14">
      <c r="A2429">
        <v>62417</v>
      </c>
      <c r="B2429" t="s">
        <v>3597</v>
      </c>
      <c r="C2429" t="s">
        <v>1902</v>
      </c>
      <c r="D2429" t="s">
        <v>48</v>
      </c>
      <c r="E2429" s="1">
        <v>28096</v>
      </c>
      <c r="F2429" s="2" t="s">
        <v>27</v>
      </c>
      <c r="G2429" s="2" t="s">
        <v>28</v>
      </c>
      <c r="H2429">
        <f t="shared" ca="1" si="74"/>
        <v>41</v>
      </c>
      <c r="I2429" s="3">
        <v>35</v>
      </c>
      <c r="J2429" s="4">
        <v>3154.2116888169185</v>
      </c>
      <c r="K2429" s="5">
        <v>0.25</v>
      </c>
      <c r="L2429" s="6">
        <f t="shared" si="75"/>
        <v>788.55292220422962</v>
      </c>
      <c r="M2429" t="s">
        <v>35</v>
      </c>
      <c r="N2429" s="6">
        <v>65.589332499648123</v>
      </c>
    </row>
    <row r="2430" spans="1:14">
      <c r="A2430">
        <v>62418</v>
      </c>
      <c r="B2430" t="s">
        <v>3598</v>
      </c>
      <c r="C2430" t="s">
        <v>1927</v>
      </c>
      <c r="D2430" t="s">
        <v>48</v>
      </c>
      <c r="E2430" s="1">
        <v>35853</v>
      </c>
      <c r="F2430" s="2" t="s">
        <v>27</v>
      </c>
      <c r="G2430" s="2" t="s">
        <v>260</v>
      </c>
      <c r="H2430">
        <f t="shared" ca="1" si="74"/>
        <v>20</v>
      </c>
      <c r="I2430" s="3">
        <v>23</v>
      </c>
      <c r="J2430" s="4">
        <v>3214.5187379153876</v>
      </c>
      <c r="K2430" s="5">
        <v>0.09</v>
      </c>
      <c r="L2430" s="6">
        <f t="shared" si="75"/>
        <v>289.30668641238486</v>
      </c>
      <c r="M2430" t="s">
        <v>35</v>
      </c>
      <c r="N2430" s="6">
        <v>106.43147791917522</v>
      </c>
    </row>
    <row r="2431" spans="1:14">
      <c r="A2431">
        <v>62419</v>
      </c>
      <c r="B2431" t="s">
        <v>3599</v>
      </c>
      <c r="C2431" t="s">
        <v>1997</v>
      </c>
      <c r="D2431" t="s">
        <v>48</v>
      </c>
      <c r="E2431" s="1">
        <v>32324</v>
      </c>
      <c r="F2431" s="2" t="s">
        <v>27</v>
      </c>
      <c r="G2431" s="2" t="s">
        <v>76</v>
      </c>
      <c r="H2431">
        <f t="shared" ca="1" si="74"/>
        <v>30</v>
      </c>
      <c r="I2431" s="3">
        <v>31</v>
      </c>
      <c r="J2431" s="4">
        <v>7673.9019178559192</v>
      </c>
      <c r="K2431" s="5">
        <v>0.15</v>
      </c>
      <c r="L2431" s="6">
        <f t="shared" si="75"/>
        <v>1151.0852876783879</v>
      </c>
      <c r="M2431" t="s">
        <v>35</v>
      </c>
      <c r="N2431" s="6">
        <v>135.46624477278922</v>
      </c>
    </row>
    <row r="2432" spans="1:14">
      <c r="A2432">
        <v>62420</v>
      </c>
      <c r="B2432" t="s">
        <v>3600</v>
      </c>
      <c r="C2432" t="s">
        <v>2001</v>
      </c>
      <c r="D2432" t="s">
        <v>48</v>
      </c>
      <c r="E2432" s="1">
        <v>27811</v>
      </c>
      <c r="F2432" s="2" t="s">
        <v>27</v>
      </c>
      <c r="G2432" s="2" t="s">
        <v>28</v>
      </c>
      <c r="H2432">
        <f t="shared" ca="1" si="74"/>
        <v>42</v>
      </c>
      <c r="I2432" s="3">
        <v>24</v>
      </c>
      <c r="J2432" s="4">
        <v>9624.3924244527389</v>
      </c>
      <c r="K2432" s="5">
        <v>0.25</v>
      </c>
      <c r="L2432" s="6">
        <f t="shared" si="75"/>
        <v>2406.0981061131847</v>
      </c>
      <c r="M2432" t="s">
        <v>29</v>
      </c>
      <c r="N2432" s="6">
        <v>83.9766080020799</v>
      </c>
    </row>
    <row r="2433" spans="1:14">
      <c r="A2433">
        <v>62421</v>
      </c>
      <c r="B2433" t="s">
        <v>3601</v>
      </c>
      <c r="C2433" t="s">
        <v>868</v>
      </c>
      <c r="D2433" t="s">
        <v>34</v>
      </c>
      <c r="E2433" s="1">
        <v>39923</v>
      </c>
      <c r="F2433" s="2" t="s">
        <v>27</v>
      </c>
      <c r="G2433" s="2" t="s">
        <v>42</v>
      </c>
      <c r="H2433">
        <f t="shared" ca="1" si="74"/>
        <v>9</v>
      </c>
      <c r="I2433" s="3">
        <v>31</v>
      </c>
      <c r="J2433" s="4">
        <v>8291.2850333407878</v>
      </c>
      <c r="K2433" s="5">
        <v>0</v>
      </c>
      <c r="L2433" s="6">
        <f t="shared" si="75"/>
        <v>0</v>
      </c>
      <c r="M2433" t="s">
        <v>29</v>
      </c>
      <c r="N2433" s="6">
        <v>241.66333064777805</v>
      </c>
    </row>
    <row r="2434" spans="1:14">
      <c r="A2434">
        <v>62422</v>
      </c>
      <c r="B2434" t="s">
        <v>3602</v>
      </c>
      <c r="C2434" t="s">
        <v>3603</v>
      </c>
      <c r="D2434" t="s">
        <v>34</v>
      </c>
      <c r="E2434" s="1">
        <v>38132</v>
      </c>
      <c r="F2434" s="2" t="s">
        <v>27</v>
      </c>
      <c r="G2434" s="2" t="s">
        <v>28</v>
      </c>
      <c r="H2434">
        <f t="shared" ca="1" si="74"/>
        <v>14</v>
      </c>
      <c r="I2434" s="3">
        <v>14</v>
      </c>
      <c r="J2434" s="4">
        <v>2327.8749281445821</v>
      </c>
      <c r="K2434" s="5">
        <v>7.0000000000000007E-2</v>
      </c>
      <c r="L2434" s="6">
        <f t="shared" si="75"/>
        <v>162.95124497012077</v>
      </c>
      <c r="M2434" t="s">
        <v>35</v>
      </c>
      <c r="N2434" s="6">
        <v>171.51761103422248</v>
      </c>
    </row>
    <row r="2435" spans="1:14">
      <c r="A2435">
        <v>62423</v>
      </c>
      <c r="B2435" t="s">
        <v>3604</v>
      </c>
      <c r="C2435" t="s">
        <v>3605</v>
      </c>
      <c r="D2435" t="s">
        <v>34</v>
      </c>
      <c r="E2435" s="1">
        <v>34478</v>
      </c>
      <c r="F2435" s="2" t="s">
        <v>27</v>
      </c>
      <c r="G2435" s="2" t="s">
        <v>42</v>
      </c>
      <c r="H2435">
        <f t="shared" ca="1" si="74"/>
        <v>24</v>
      </c>
      <c r="I2435" s="3">
        <v>7</v>
      </c>
      <c r="J2435" s="4">
        <v>2937.8143197752142</v>
      </c>
      <c r="K2435" s="5">
        <v>0.12</v>
      </c>
      <c r="L2435" s="6">
        <f t="shared" si="75"/>
        <v>352.53771837302571</v>
      </c>
      <c r="M2435" t="s">
        <v>35</v>
      </c>
      <c r="N2435" s="6">
        <v>88.181789718793084</v>
      </c>
    </row>
    <row r="2436" spans="1:14">
      <c r="A2436">
        <v>62424</v>
      </c>
      <c r="B2436" t="s">
        <v>3606</v>
      </c>
      <c r="C2436" t="s">
        <v>886</v>
      </c>
      <c r="D2436" t="s">
        <v>34</v>
      </c>
      <c r="E2436" s="1">
        <v>30955</v>
      </c>
      <c r="F2436" s="2" t="s">
        <v>27</v>
      </c>
      <c r="G2436" s="2" t="s">
        <v>28</v>
      </c>
      <c r="H2436">
        <f t="shared" ca="1" si="74"/>
        <v>34</v>
      </c>
      <c r="I2436" s="3">
        <v>39</v>
      </c>
      <c r="J2436" s="4">
        <v>4576.0868355141511</v>
      </c>
      <c r="K2436" s="5">
        <v>0.25</v>
      </c>
      <c r="L2436" s="6">
        <f t="shared" si="75"/>
        <v>1144.0217088785378</v>
      </c>
      <c r="M2436" t="s">
        <v>35</v>
      </c>
      <c r="N2436" s="6">
        <v>206.02034512752743</v>
      </c>
    </row>
    <row r="2437" spans="1:14">
      <c r="A2437">
        <v>62425</v>
      </c>
      <c r="B2437" t="s">
        <v>3607</v>
      </c>
      <c r="C2437" t="s">
        <v>161</v>
      </c>
      <c r="D2437" t="s">
        <v>34</v>
      </c>
      <c r="E2437" s="1">
        <v>39222</v>
      </c>
      <c r="F2437" s="2" t="s">
        <v>27</v>
      </c>
      <c r="G2437" s="2" t="s">
        <v>28</v>
      </c>
      <c r="H2437">
        <f t="shared" ca="1" si="74"/>
        <v>11</v>
      </c>
      <c r="I2437" s="3">
        <v>10</v>
      </c>
      <c r="J2437" s="4">
        <v>4254.1428220206326</v>
      </c>
      <c r="K2437" s="5">
        <v>0.04</v>
      </c>
      <c r="L2437" s="6">
        <f t="shared" si="75"/>
        <v>170.16571288082531</v>
      </c>
      <c r="M2437" t="s">
        <v>35</v>
      </c>
      <c r="N2437" s="6">
        <v>98.502317440925552</v>
      </c>
    </row>
    <row r="2438" spans="1:14">
      <c r="A2438">
        <v>62426</v>
      </c>
      <c r="B2438" t="s">
        <v>3608</v>
      </c>
      <c r="C2438" t="s">
        <v>3609</v>
      </c>
      <c r="D2438" t="s">
        <v>34</v>
      </c>
      <c r="E2438" s="1">
        <v>30221</v>
      </c>
      <c r="F2438" s="2" t="s">
        <v>27</v>
      </c>
      <c r="G2438" s="2" t="s">
        <v>42</v>
      </c>
      <c r="H2438">
        <f t="shared" ca="1" si="74"/>
        <v>36</v>
      </c>
      <c r="I2438" s="3">
        <v>16</v>
      </c>
      <c r="J2438" s="4">
        <v>7169.2436492399675</v>
      </c>
      <c r="K2438" s="5">
        <v>0.25</v>
      </c>
      <c r="L2438" s="6">
        <f t="shared" si="75"/>
        <v>1792.3109123099919</v>
      </c>
      <c r="M2438" t="s">
        <v>35</v>
      </c>
      <c r="N2438" s="6">
        <v>331.78144459529955</v>
      </c>
    </row>
    <row r="2439" spans="1:14">
      <c r="A2439">
        <v>62427</v>
      </c>
      <c r="B2439" t="s">
        <v>3610</v>
      </c>
      <c r="C2439" t="s">
        <v>898</v>
      </c>
      <c r="D2439" t="s">
        <v>34</v>
      </c>
      <c r="E2439" s="1">
        <v>28393</v>
      </c>
      <c r="F2439" s="2" t="s">
        <v>27</v>
      </c>
      <c r="G2439" s="2" t="s">
        <v>28</v>
      </c>
      <c r="H2439">
        <f t="shared" ca="1" si="74"/>
        <v>41</v>
      </c>
      <c r="I2439" s="3">
        <v>31</v>
      </c>
      <c r="J2439" s="4">
        <v>9873.7887444842818</v>
      </c>
      <c r="K2439" s="5">
        <v>0.25</v>
      </c>
      <c r="L2439" s="6">
        <f t="shared" si="75"/>
        <v>2468.4471861210704</v>
      </c>
      <c r="M2439" t="s">
        <v>29</v>
      </c>
      <c r="N2439" s="6">
        <v>291.30813861232184</v>
      </c>
    </row>
    <row r="2440" spans="1:14">
      <c r="A2440">
        <v>62428</v>
      </c>
      <c r="B2440" t="s">
        <v>3611</v>
      </c>
      <c r="C2440" t="s">
        <v>177</v>
      </c>
      <c r="D2440" t="s">
        <v>48</v>
      </c>
      <c r="E2440" s="1">
        <v>34123</v>
      </c>
      <c r="F2440" s="2" t="s">
        <v>27</v>
      </c>
      <c r="G2440" s="2" t="s">
        <v>28</v>
      </c>
      <c r="H2440">
        <f t="shared" ca="1" si="74"/>
        <v>25</v>
      </c>
      <c r="I2440" s="3">
        <v>21</v>
      </c>
      <c r="J2440" s="4">
        <v>4191.5005226208095</v>
      </c>
      <c r="K2440" s="5">
        <v>0.12</v>
      </c>
      <c r="L2440" s="6">
        <f t="shared" si="75"/>
        <v>502.98006271449714</v>
      </c>
      <c r="M2440" t="s">
        <v>35</v>
      </c>
      <c r="N2440" s="6">
        <v>119.75756335601113</v>
      </c>
    </row>
    <row r="2441" spans="1:14">
      <c r="A2441">
        <v>62429</v>
      </c>
      <c r="B2441" t="s">
        <v>3612</v>
      </c>
      <c r="C2441" t="s">
        <v>574</v>
      </c>
      <c r="D2441" t="s">
        <v>34</v>
      </c>
      <c r="E2441" s="1">
        <v>35818</v>
      </c>
      <c r="F2441" s="2" t="s">
        <v>27</v>
      </c>
      <c r="G2441" s="2" t="s">
        <v>28</v>
      </c>
      <c r="H2441">
        <f t="shared" ca="1" si="74"/>
        <v>20</v>
      </c>
      <c r="I2441" s="3">
        <v>20</v>
      </c>
      <c r="J2441" s="4">
        <v>2498.3020588031686</v>
      </c>
      <c r="K2441" s="5">
        <v>0.09</v>
      </c>
      <c r="L2441" s="6">
        <f t="shared" si="75"/>
        <v>224.84718529228516</v>
      </c>
      <c r="M2441" t="s">
        <v>35</v>
      </c>
      <c r="N2441" s="6">
        <v>140.93243772099191</v>
      </c>
    </row>
    <row r="2442" spans="1:14">
      <c r="A2442">
        <v>62430</v>
      </c>
      <c r="B2442" t="s">
        <v>3613</v>
      </c>
      <c r="C2442" t="s">
        <v>925</v>
      </c>
      <c r="D2442" t="s">
        <v>34</v>
      </c>
      <c r="E2442" s="1">
        <v>28743</v>
      </c>
      <c r="F2442" s="2" t="s">
        <v>1164</v>
      </c>
      <c r="G2442" s="2" t="s">
        <v>28</v>
      </c>
      <c r="H2442">
        <f t="shared" ca="1" si="74"/>
        <v>40</v>
      </c>
      <c r="I2442" s="3">
        <v>12</v>
      </c>
      <c r="J2442" s="4">
        <v>2668.9977296562633</v>
      </c>
      <c r="K2442" s="5">
        <v>0.25</v>
      </c>
      <c r="L2442" s="6">
        <f t="shared" si="75"/>
        <v>667.24943241406584</v>
      </c>
      <c r="M2442" t="s">
        <v>35</v>
      </c>
      <c r="N2442" s="6">
        <v>205.60123346674891</v>
      </c>
    </row>
    <row r="2443" spans="1:14">
      <c r="A2443">
        <v>62431</v>
      </c>
      <c r="B2443" t="s">
        <v>3614</v>
      </c>
      <c r="C2443" t="s">
        <v>2082</v>
      </c>
      <c r="D2443" t="s">
        <v>48</v>
      </c>
      <c r="E2443" s="1">
        <v>36370</v>
      </c>
      <c r="F2443" s="2" t="s">
        <v>27</v>
      </c>
      <c r="G2443" s="2" t="s">
        <v>42</v>
      </c>
      <c r="H2443">
        <f t="shared" ca="1" si="74"/>
        <v>19</v>
      </c>
      <c r="I2443" s="3">
        <v>32</v>
      </c>
      <c r="J2443" s="4">
        <v>9519.1700773971497</v>
      </c>
      <c r="K2443" s="5">
        <v>0.09</v>
      </c>
      <c r="L2443" s="6">
        <f t="shared" si="75"/>
        <v>856.72530696574347</v>
      </c>
      <c r="M2443" t="s">
        <v>29</v>
      </c>
      <c r="N2443" s="6">
        <v>138.70692442247949</v>
      </c>
    </row>
    <row r="2444" spans="1:14">
      <c r="A2444">
        <v>62432</v>
      </c>
      <c r="B2444" t="s">
        <v>3615</v>
      </c>
      <c r="C2444" t="s">
        <v>3616</v>
      </c>
      <c r="D2444" t="s">
        <v>34</v>
      </c>
      <c r="E2444" s="1">
        <v>32030</v>
      </c>
      <c r="F2444" s="2" t="s">
        <v>27</v>
      </c>
      <c r="G2444" s="2" t="s">
        <v>28</v>
      </c>
      <c r="H2444">
        <f t="shared" ref="H2444:H2475" ca="1" si="76">DATEDIF(E2444,TODAY(),"y")</f>
        <v>31</v>
      </c>
      <c r="I2444" s="3">
        <v>18</v>
      </c>
      <c r="J2444" s="4">
        <v>2623.2358165184778</v>
      </c>
      <c r="K2444" s="5">
        <v>0.15</v>
      </c>
      <c r="L2444" s="6">
        <f t="shared" ref="L2444:L2475" si="77">K2444*J2444</f>
        <v>393.48537247777165</v>
      </c>
      <c r="M2444" t="s">
        <v>35</v>
      </c>
      <c r="N2444" s="6">
        <v>224.76917255716623</v>
      </c>
    </row>
    <row r="2445" spans="1:14">
      <c r="A2445">
        <v>62433</v>
      </c>
      <c r="B2445" t="s">
        <v>3617</v>
      </c>
      <c r="C2445" t="s">
        <v>3618</v>
      </c>
      <c r="D2445" t="s">
        <v>34</v>
      </c>
      <c r="E2445" s="1">
        <v>29334</v>
      </c>
      <c r="F2445" s="2" t="s">
        <v>27</v>
      </c>
      <c r="G2445" s="2" t="s">
        <v>28</v>
      </c>
      <c r="H2445">
        <f t="shared" ca="1" si="76"/>
        <v>38</v>
      </c>
      <c r="I2445" s="3">
        <v>10</v>
      </c>
      <c r="J2445" s="4">
        <v>4909.3614798506642</v>
      </c>
      <c r="K2445" s="5">
        <v>0.25</v>
      </c>
      <c r="L2445" s="6">
        <f t="shared" si="77"/>
        <v>1227.340369962666</v>
      </c>
      <c r="M2445" t="s">
        <v>35</v>
      </c>
      <c r="N2445" s="6">
        <v>297.31413664874503</v>
      </c>
    </row>
    <row r="2446" spans="1:14">
      <c r="A2446">
        <v>62434</v>
      </c>
      <c r="B2446" t="s">
        <v>3619</v>
      </c>
      <c r="C2446" t="s">
        <v>964</v>
      </c>
      <c r="D2446" t="s">
        <v>34</v>
      </c>
      <c r="E2446" s="1">
        <v>32046</v>
      </c>
      <c r="F2446" s="2" t="s">
        <v>27</v>
      </c>
      <c r="G2446" s="2" t="s">
        <v>28</v>
      </c>
      <c r="H2446">
        <f t="shared" ca="1" si="76"/>
        <v>31</v>
      </c>
      <c r="I2446" s="3">
        <v>7</v>
      </c>
      <c r="J2446" s="4">
        <v>8813.8991801556404</v>
      </c>
      <c r="K2446" s="5">
        <v>0.15</v>
      </c>
      <c r="L2446" s="6">
        <f t="shared" si="77"/>
        <v>1322.0848770233461</v>
      </c>
      <c r="M2446" t="s">
        <v>29</v>
      </c>
      <c r="N2446" s="6">
        <v>180.16408559682066</v>
      </c>
    </row>
    <row r="2447" spans="1:14">
      <c r="A2447">
        <v>62435</v>
      </c>
      <c r="B2447" t="s">
        <v>3620</v>
      </c>
      <c r="C2447" t="s">
        <v>3621</v>
      </c>
      <c r="D2447" t="s">
        <v>48</v>
      </c>
      <c r="E2447" s="1">
        <v>28018</v>
      </c>
      <c r="F2447" s="2" t="s">
        <v>27</v>
      </c>
      <c r="G2447" s="2" t="s">
        <v>28</v>
      </c>
      <c r="H2447">
        <f t="shared" ca="1" si="76"/>
        <v>42</v>
      </c>
      <c r="I2447" s="3">
        <v>35</v>
      </c>
      <c r="J2447" s="4">
        <v>5878.4004201563248</v>
      </c>
      <c r="K2447" s="5">
        <v>0.25</v>
      </c>
      <c r="L2447" s="6">
        <f t="shared" si="77"/>
        <v>1469.6001050390812</v>
      </c>
      <c r="M2447" t="s">
        <v>35</v>
      </c>
      <c r="N2447" s="6">
        <v>61.247366443057345</v>
      </c>
    </row>
    <row r="2448" spans="1:14">
      <c r="A2448">
        <v>62436</v>
      </c>
      <c r="B2448" t="s">
        <v>3622</v>
      </c>
      <c r="C2448" t="s">
        <v>2105</v>
      </c>
      <c r="D2448" t="s">
        <v>48</v>
      </c>
      <c r="E2448" s="1">
        <v>39088</v>
      </c>
      <c r="F2448" s="2" t="s">
        <v>27</v>
      </c>
      <c r="G2448" s="2" t="s">
        <v>28</v>
      </c>
      <c r="H2448">
        <f t="shared" ca="1" si="76"/>
        <v>11</v>
      </c>
      <c r="I2448" s="3">
        <v>37</v>
      </c>
      <c r="J2448" s="4">
        <v>2245.8712293566764</v>
      </c>
      <c r="K2448" s="5">
        <v>0.04</v>
      </c>
      <c r="L2448" s="6">
        <f t="shared" si="77"/>
        <v>89.834849174267063</v>
      </c>
      <c r="M2448" t="s">
        <v>35</v>
      </c>
      <c r="N2448" s="6">
        <v>86.584187879054568</v>
      </c>
    </row>
    <row r="2449" spans="1:14">
      <c r="A2449">
        <v>62437</v>
      </c>
      <c r="B2449" t="s">
        <v>3623</v>
      </c>
      <c r="C2449" t="s">
        <v>2144</v>
      </c>
      <c r="D2449" t="s">
        <v>48</v>
      </c>
      <c r="E2449" s="1">
        <v>38091</v>
      </c>
      <c r="F2449" s="2" t="s">
        <v>27</v>
      </c>
      <c r="G2449" s="2" t="s">
        <v>28</v>
      </c>
      <c r="H2449">
        <f t="shared" ca="1" si="76"/>
        <v>14</v>
      </c>
      <c r="I2449" s="3">
        <v>37</v>
      </c>
      <c r="J2449" s="4">
        <v>8806.8728004425357</v>
      </c>
      <c r="K2449" s="5">
        <v>7.0000000000000007E-2</v>
      </c>
      <c r="L2449" s="6">
        <f t="shared" si="77"/>
        <v>616.4810960309776</v>
      </c>
      <c r="M2449" t="s">
        <v>29</v>
      </c>
      <c r="N2449" s="6">
        <v>56.815083172656671</v>
      </c>
    </row>
    <row r="2450" spans="1:14">
      <c r="A2450">
        <v>62438</v>
      </c>
      <c r="B2450" t="s">
        <v>3624</v>
      </c>
      <c r="C2450" t="s">
        <v>1318</v>
      </c>
      <c r="D2450" t="s">
        <v>34</v>
      </c>
      <c r="E2450" s="1">
        <v>27843</v>
      </c>
      <c r="F2450" s="2" t="s">
        <v>27</v>
      </c>
      <c r="G2450" s="2" t="s">
        <v>28</v>
      </c>
      <c r="H2450">
        <f t="shared" ca="1" si="76"/>
        <v>42</v>
      </c>
      <c r="I2450" s="3">
        <v>15</v>
      </c>
      <c r="J2450" s="4">
        <v>2691.4270518761268</v>
      </c>
      <c r="K2450" s="5">
        <v>0.25</v>
      </c>
      <c r="L2450" s="6">
        <f t="shared" si="77"/>
        <v>672.85676296903171</v>
      </c>
      <c r="M2450" t="s">
        <v>35</v>
      </c>
      <c r="N2450" s="6">
        <v>214.69018542339325</v>
      </c>
    </row>
    <row r="2451" spans="1:14">
      <c r="A2451">
        <v>62439</v>
      </c>
      <c r="B2451" t="s">
        <v>3625</v>
      </c>
      <c r="C2451" t="s">
        <v>1563</v>
      </c>
      <c r="D2451" t="s">
        <v>48</v>
      </c>
      <c r="E2451" s="1">
        <v>33647</v>
      </c>
      <c r="F2451" s="2" t="s">
        <v>133</v>
      </c>
      <c r="G2451" s="2" t="s">
        <v>156</v>
      </c>
      <c r="H2451">
        <f t="shared" ca="1" si="76"/>
        <v>26</v>
      </c>
      <c r="I2451" s="3">
        <v>27</v>
      </c>
      <c r="J2451" s="4">
        <v>4812.1104086367195</v>
      </c>
      <c r="K2451" s="5">
        <v>0.12</v>
      </c>
      <c r="L2451" s="6">
        <f t="shared" si="77"/>
        <v>577.45324903640631</v>
      </c>
      <c r="M2451" t="s">
        <v>35</v>
      </c>
      <c r="N2451" s="6">
        <v>62.639573996437647</v>
      </c>
    </row>
    <row r="2452" spans="1:14">
      <c r="A2452">
        <v>62440</v>
      </c>
      <c r="B2452" t="s">
        <v>3626</v>
      </c>
      <c r="C2452" t="s">
        <v>1570</v>
      </c>
      <c r="D2452" t="s">
        <v>48</v>
      </c>
      <c r="E2452" s="1">
        <v>33201</v>
      </c>
      <c r="F2452" s="2" t="s">
        <v>27</v>
      </c>
      <c r="G2452" s="2" t="s">
        <v>28</v>
      </c>
      <c r="H2452">
        <f t="shared" ca="1" si="76"/>
        <v>27</v>
      </c>
      <c r="I2452" s="3">
        <v>20</v>
      </c>
      <c r="J2452" s="4">
        <v>4292.0669925884195</v>
      </c>
      <c r="K2452" s="5">
        <v>0.12</v>
      </c>
      <c r="L2452" s="6">
        <f t="shared" si="77"/>
        <v>515.04803911061026</v>
      </c>
      <c r="M2452" t="s">
        <v>35</v>
      </c>
      <c r="N2452" s="6">
        <v>99.163534451681372</v>
      </c>
    </row>
    <row r="2453" spans="1:14">
      <c r="A2453">
        <v>62441</v>
      </c>
      <c r="B2453" t="s">
        <v>3627</v>
      </c>
      <c r="C2453" t="s">
        <v>977</v>
      </c>
      <c r="D2453" t="s">
        <v>34</v>
      </c>
      <c r="E2453" s="1">
        <v>28094</v>
      </c>
      <c r="F2453" s="2" t="s">
        <v>27</v>
      </c>
      <c r="G2453" s="2" t="s">
        <v>28</v>
      </c>
      <c r="H2453">
        <f t="shared" ca="1" si="76"/>
        <v>41</v>
      </c>
      <c r="I2453" s="3">
        <v>38</v>
      </c>
      <c r="J2453" s="4">
        <v>2149.3469250992002</v>
      </c>
      <c r="K2453" s="5">
        <v>0.25</v>
      </c>
      <c r="L2453" s="6">
        <f t="shared" si="77"/>
        <v>537.33673127480006</v>
      </c>
      <c r="M2453" t="s">
        <v>35</v>
      </c>
      <c r="N2453" s="6">
        <v>223.73857936586219</v>
      </c>
    </row>
    <row r="2454" spans="1:14">
      <c r="A2454">
        <v>62442</v>
      </c>
      <c r="B2454" t="s">
        <v>3628</v>
      </c>
      <c r="C2454" t="s">
        <v>3629</v>
      </c>
      <c r="D2454" t="s">
        <v>34</v>
      </c>
      <c r="E2454" s="1">
        <v>32371</v>
      </c>
      <c r="F2454" s="2" t="s">
        <v>27</v>
      </c>
      <c r="G2454" s="2" t="s">
        <v>28</v>
      </c>
      <c r="H2454">
        <f t="shared" ca="1" si="76"/>
        <v>30</v>
      </c>
      <c r="I2454" s="3">
        <v>23</v>
      </c>
      <c r="J2454" s="4">
        <v>4262.8614006594316</v>
      </c>
      <c r="K2454" s="5">
        <v>0.15</v>
      </c>
      <c r="L2454" s="6">
        <f t="shared" si="77"/>
        <v>639.42921009891472</v>
      </c>
      <c r="M2454" t="s">
        <v>35</v>
      </c>
      <c r="N2454" s="6">
        <v>51.361275828790866</v>
      </c>
    </row>
    <row r="2455" spans="1:14">
      <c r="A2455">
        <v>62443</v>
      </c>
      <c r="B2455" t="s">
        <v>3630</v>
      </c>
      <c r="C2455" t="s">
        <v>1574</v>
      </c>
      <c r="D2455" t="s">
        <v>48</v>
      </c>
      <c r="E2455" s="1">
        <v>32414</v>
      </c>
      <c r="F2455" s="2" t="s">
        <v>27</v>
      </c>
      <c r="G2455" s="2" t="s">
        <v>28</v>
      </c>
      <c r="H2455">
        <f t="shared" ca="1" si="76"/>
        <v>30</v>
      </c>
      <c r="I2455" s="3">
        <v>34</v>
      </c>
      <c r="J2455" s="4">
        <v>2791.0513520988743</v>
      </c>
      <c r="K2455" s="5">
        <v>0.15</v>
      </c>
      <c r="L2455" s="6">
        <f t="shared" si="77"/>
        <v>418.65770281483111</v>
      </c>
      <c r="M2455" t="s">
        <v>35</v>
      </c>
      <c r="N2455" s="6">
        <v>110.56442886826903</v>
      </c>
    </row>
    <row r="2456" spans="1:14">
      <c r="A2456">
        <v>62444</v>
      </c>
      <c r="B2456" t="s">
        <v>3631</v>
      </c>
      <c r="C2456" t="s">
        <v>993</v>
      </c>
      <c r="D2456" t="s">
        <v>34</v>
      </c>
      <c r="E2456" s="1">
        <v>32142</v>
      </c>
      <c r="F2456" s="2" t="s">
        <v>27</v>
      </c>
      <c r="G2456" s="2" t="s">
        <v>28</v>
      </c>
      <c r="H2456">
        <f t="shared" ca="1" si="76"/>
        <v>30</v>
      </c>
      <c r="I2456" s="3">
        <v>7</v>
      </c>
      <c r="J2456" s="4">
        <v>8815.660175781104</v>
      </c>
      <c r="K2456" s="5">
        <v>0.15</v>
      </c>
      <c r="L2456" s="6">
        <f t="shared" si="77"/>
        <v>1322.3490263671656</v>
      </c>
      <c r="M2456" t="s">
        <v>29</v>
      </c>
      <c r="N2456" s="6">
        <v>81.299579268616966</v>
      </c>
    </row>
    <row r="2457" spans="1:14">
      <c r="A2457">
        <v>62445</v>
      </c>
      <c r="B2457" t="s">
        <v>3632</v>
      </c>
      <c r="C2457" t="s">
        <v>1285</v>
      </c>
      <c r="D2457" t="s">
        <v>48</v>
      </c>
      <c r="E2457" s="1">
        <v>30067</v>
      </c>
      <c r="F2457" s="2" t="s">
        <v>127</v>
      </c>
      <c r="G2457" s="2" t="s">
        <v>397</v>
      </c>
      <c r="H2457">
        <f t="shared" ca="1" si="76"/>
        <v>36</v>
      </c>
      <c r="I2457" s="3">
        <v>15</v>
      </c>
      <c r="J2457" s="4">
        <v>6662.1030889322101</v>
      </c>
      <c r="K2457" s="5">
        <v>0.25</v>
      </c>
      <c r="L2457" s="6">
        <f t="shared" si="77"/>
        <v>1665.5257722330525</v>
      </c>
      <c r="M2457" t="s">
        <v>35</v>
      </c>
      <c r="N2457" s="6">
        <v>115.78406999365708</v>
      </c>
    </row>
    <row r="2458" spans="1:14">
      <c r="A2458">
        <v>62446</v>
      </c>
      <c r="B2458" t="s">
        <v>3633</v>
      </c>
      <c r="C2458" t="s">
        <v>3634</v>
      </c>
      <c r="D2458" t="s">
        <v>48</v>
      </c>
      <c r="E2458" s="1">
        <v>28934</v>
      </c>
      <c r="F2458" s="2" t="s">
        <v>27</v>
      </c>
      <c r="G2458" s="2" t="s">
        <v>28</v>
      </c>
      <c r="H2458">
        <f t="shared" ca="1" si="76"/>
        <v>39</v>
      </c>
      <c r="I2458" s="3">
        <v>21</v>
      </c>
      <c r="J2458" s="4">
        <v>5197.4893735352234</v>
      </c>
      <c r="K2458" s="5">
        <v>0.25</v>
      </c>
      <c r="L2458" s="6">
        <f t="shared" si="77"/>
        <v>1299.3723433838059</v>
      </c>
      <c r="M2458" t="s">
        <v>35</v>
      </c>
      <c r="N2458" s="6">
        <v>39.379300479145769</v>
      </c>
    </row>
    <row r="2459" spans="1:14">
      <c r="A2459">
        <v>62447</v>
      </c>
      <c r="B2459" t="s">
        <v>3635</v>
      </c>
      <c r="C2459" t="s">
        <v>2156</v>
      </c>
      <c r="D2459" t="s">
        <v>48</v>
      </c>
      <c r="E2459" s="1">
        <v>28158</v>
      </c>
      <c r="F2459" s="2" t="s">
        <v>27</v>
      </c>
      <c r="G2459" s="2" t="s">
        <v>28</v>
      </c>
      <c r="H2459">
        <f t="shared" ca="1" si="76"/>
        <v>41</v>
      </c>
      <c r="I2459" s="3">
        <v>9</v>
      </c>
      <c r="J2459" s="4">
        <v>7818.826895032721</v>
      </c>
      <c r="K2459" s="5">
        <v>0.25</v>
      </c>
      <c r="L2459" s="6">
        <f t="shared" si="77"/>
        <v>1954.7067237581803</v>
      </c>
      <c r="M2459" t="s">
        <v>35</v>
      </c>
      <c r="N2459" s="6">
        <v>63.641233462585554</v>
      </c>
    </row>
    <row r="2460" spans="1:14">
      <c r="A2460">
        <v>62448</v>
      </c>
      <c r="B2460" t="s">
        <v>3636</v>
      </c>
      <c r="C2460" t="s">
        <v>2172</v>
      </c>
      <c r="D2460" t="s">
        <v>48</v>
      </c>
      <c r="E2460" s="1">
        <v>28824</v>
      </c>
      <c r="F2460" s="2" t="s">
        <v>127</v>
      </c>
      <c r="G2460" s="2" t="s">
        <v>397</v>
      </c>
      <c r="H2460">
        <f t="shared" ca="1" si="76"/>
        <v>39</v>
      </c>
      <c r="I2460" s="3">
        <v>8</v>
      </c>
      <c r="J2460" s="4">
        <v>7078.8968346822221</v>
      </c>
      <c r="K2460" s="5">
        <v>0.25</v>
      </c>
      <c r="L2460" s="6">
        <f t="shared" si="77"/>
        <v>1769.7242086705555</v>
      </c>
      <c r="M2460" t="s">
        <v>35</v>
      </c>
      <c r="N2460" s="6">
        <v>23.652687916811676</v>
      </c>
    </row>
    <row r="2461" spans="1:14">
      <c r="A2461">
        <v>62449</v>
      </c>
      <c r="B2461" t="s">
        <v>3637</v>
      </c>
      <c r="C2461" t="s">
        <v>2298</v>
      </c>
      <c r="D2461" t="s">
        <v>48</v>
      </c>
      <c r="E2461" s="1">
        <v>31915</v>
      </c>
      <c r="F2461" s="2" t="s">
        <v>27</v>
      </c>
      <c r="G2461" s="2" t="s">
        <v>28</v>
      </c>
      <c r="H2461">
        <f t="shared" ca="1" si="76"/>
        <v>31</v>
      </c>
      <c r="I2461" s="3">
        <v>13</v>
      </c>
      <c r="J2461" s="4">
        <v>2106.9286174749463</v>
      </c>
      <c r="K2461" s="5">
        <v>0.15</v>
      </c>
      <c r="L2461" s="6">
        <f t="shared" si="77"/>
        <v>316.03929262124194</v>
      </c>
      <c r="M2461" t="s">
        <v>35</v>
      </c>
      <c r="N2461" s="6">
        <v>52.644289831317508</v>
      </c>
    </row>
    <row r="2462" spans="1:14">
      <c r="A2462">
        <v>62450</v>
      </c>
      <c r="B2462" t="s">
        <v>3638</v>
      </c>
      <c r="C2462" t="s">
        <v>3639</v>
      </c>
      <c r="D2462" t="s">
        <v>34</v>
      </c>
      <c r="E2462" s="1">
        <v>27881</v>
      </c>
      <c r="F2462" s="2" t="s">
        <v>27</v>
      </c>
      <c r="G2462" s="2" t="s">
        <v>28</v>
      </c>
      <c r="H2462">
        <f t="shared" ca="1" si="76"/>
        <v>42</v>
      </c>
      <c r="I2462" s="3">
        <v>24</v>
      </c>
      <c r="J2462" s="4">
        <v>6069.9283330361768</v>
      </c>
      <c r="K2462" s="5">
        <v>0.25</v>
      </c>
      <c r="L2462" s="6">
        <f t="shared" si="77"/>
        <v>1517.4820832590442</v>
      </c>
      <c r="M2462" t="s">
        <v>35</v>
      </c>
      <c r="N2462" s="6">
        <v>324.21927078444685</v>
      </c>
    </row>
    <row r="2463" spans="1:14">
      <c r="A2463">
        <v>62451</v>
      </c>
      <c r="B2463" t="s">
        <v>3640</v>
      </c>
      <c r="C2463" t="s">
        <v>3641</v>
      </c>
      <c r="D2463" t="s">
        <v>34</v>
      </c>
      <c r="E2463" s="1">
        <v>34150</v>
      </c>
      <c r="F2463" s="2" t="s">
        <v>27</v>
      </c>
      <c r="G2463" s="2" t="s">
        <v>28</v>
      </c>
      <c r="H2463">
        <f t="shared" ca="1" si="76"/>
        <v>25</v>
      </c>
      <c r="I2463" s="3">
        <v>28</v>
      </c>
      <c r="J2463" s="4">
        <v>3488.405740451647</v>
      </c>
      <c r="K2463" s="5">
        <v>0.12</v>
      </c>
      <c r="L2463" s="6">
        <f t="shared" si="77"/>
        <v>418.60868885419762</v>
      </c>
      <c r="M2463" t="s">
        <v>35</v>
      </c>
      <c r="N2463" s="6">
        <v>163.31268669216101</v>
      </c>
    </row>
    <row r="2464" spans="1:14">
      <c r="A2464">
        <v>62452</v>
      </c>
      <c r="B2464" t="s">
        <v>3642</v>
      </c>
      <c r="C2464" t="s">
        <v>580</v>
      </c>
      <c r="D2464" t="s">
        <v>34</v>
      </c>
      <c r="E2464" s="1">
        <v>38844</v>
      </c>
      <c r="F2464" s="2" t="s">
        <v>27</v>
      </c>
      <c r="G2464" s="2" t="s">
        <v>28</v>
      </c>
      <c r="H2464">
        <f t="shared" ca="1" si="76"/>
        <v>12</v>
      </c>
      <c r="I2464" s="3">
        <v>27</v>
      </c>
      <c r="J2464" s="4">
        <v>8057.5797119873432</v>
      </c>
      <c r="K2464" s="5">
        <v>0.04</v>
      </c>
      <c r="L2464" s="6">
        <f t="shared" si="77"/>
        <v>322.30318847949371</v>
      </c>
      <c r="M2464" t="s">
        <v>29</v>
      </c>
      <c r="N2464" s="6">
        <v>290.28160003977001</v>
      </c>
    </row>
    <row r="2465" spans="1:14">
      <c r="A2465">
        <v>62453</v>
      </c>
      <c r="B2465" t="s">
        <v>3643</v>
      </c>
      <c r="C2465" t="s">
        <v>2313</v>
      </c>
      <c r="D2465" t="s">
        <v>48</v>
      </c>
      <c r="E2465" s="1">
        <v>33678</v>
      </c>
      <c r="F2465" s="2" t="s">
        <v>27</v>
      </c>
      <c r="G2465" s="2" t="s">
        <v>28</v>
      </c>
      <c r="H2465">
        <f t="shared" ca="1" si="76"/>
        <v>26</v>
      </c>
      <c r="I2465" s="3">
        <v>23</v>
      </c>
      <c r="J2465" s="4">
        <v>4077.5450833319442</v>
      </c>
      <c r="K2465" s="5">
        <v>0.12</v>
      </c>
      <c r="L2465" s="6">
        <f t="shared" si="77"/>
        <v>489.30540999983327</v>
      </c>
      <c r="M2465" t="s">
        <v>35</v>
      </c>
      <c r="N2465" s="6">
        <v>132.80439645317614</v>
      </c>
    </row>
    <row r="2466" spans="1:14">
      <c r="A2466">
        <v>62454</v>
      </c>
      <c r="B2466" t="s">
        <v>3644</v>
      </c>
      <c r="C2466" t="s">
        <v>3645</v>
      </c>
      <c r="D2466" t="s">
        <v>48</v>
      </c>
      <c r="E2466" s="1">
        <v>31672</v>
      </c>
      <c r="F2466" s="2" t="s">
        <v>27</v>
      </c>
      <c r="G2466" s="2" t="s">
        <v>28</v>
      </c>
      <c r="H2466">
        <f t="shared" ca="1" si="76"/>
        <v>32</v>
      </c>
      <c r="I2466" s="3">
        <v>29</v>
      </c>
      <c r="J2466" s="4">
        <v>9959.133417644267</v>
      </c>
      <c r="K2466" s="5">
        <v>0.15</v>
      </c>
      <c r="L2466" s="6">
        <f t="shared" si="77"/>
        <v>1493.8700126466399</v>
      </c>
      <c r="M2466" t="s">
        <v>29</v>
      </c>
      <c r="N2466" s="6">
        <v>31.505594241296059</v>
      </c>
    </row>
    <row r="2467" spans="1:14">
      <c r="A2467">
        <v>62455</v>
      </c>
      <c r="B2467" t="s">
        <v>3646</v>
      </c>
      <c r="C2467" t="s">
        <v>585</v>
      </c>
      <c r="D2467" t="s">
        <v>34</v>
      </c>
      <c r="E2467" s="1">
        <v>30967</v>
      </c>
      <c r="F2467" s="2" t="s">
        <v>27</v>
      </c>
      <c r="G2467" s="2" t="s">
        <v>28</v>
      </c>
      <c r="H2467">
        <f t="shared" ca="1" si="76"/>
        <v>34</v>
      </c>
      <c r="I2467" s="3">
        <v>16</v>
      </c>
      <c r="J2467" s="4">
        <v>1962.1411702760606</v>
      </c>
      <c r="K2467" s="5">
        <v>0.25</v>
      </c>
      <c r="L2467" s="6">
        <f t="shared" si="77"/>
        <v>490.53529256901516</v>
      </c>
      <c r="M2467" t="s">
        <v>35</v>
      </c>
      <c r="N2467" s="6">
        <v>208.53563001698797</v>
      </c>
    </row>
    <row r="2468" spans="1:14">
      <c r="A2468">
        <v>62456</v>
      </c>
      <c r="B2468" t="s">
        <v>3647</v>
      </c>
      <c r="C2468" t="s">
        <v>3648</v>
      </c>
      <c r="D2468" t="s">
        <v>34</v>
      </c>
      <c r="E2468" s="1">
        <v>29955</v>
      </c>
      <c r="F2468" s="2" t="s">
        <v>27</v>
      </c>
      <c r="G2468" s="2" t="s">
        <v>28</v>
      </c>
      <c r="H2468">
        <f t="shared" ca="1" si="76"/>
        <v>36</v>
      </c>
      <c r="I2468" s="3">
        <v>37</v>
      </c>
      <c r="J2468" s="4">
        <v>2657.3086117952544</v>
      </c>
      <c r="K2468" s="5">
        <v>0.25</v>
      </c>
      <c r="L2468" s="6">
        <f t="shared" si="77"/>
        <v>664.32715294881359</v>
      </c>
      <c r="M2468" t="s">
        <v>35</v>
      </c>
      <c r="N2468" s="6">
        <v>111.8227218799329</v>
      </c>
    </row>
    <row r="2469" spans="1:14">
      <c r="A2469">
        <v>62457</v>
      </c>
      <c r="B2469" t="s">
        <v>3649</v>
      </c>
      <c r="C2469" t="s">
        <v>3650</v>
      </c>
      <c r="D2469" t="s">
        <v>34</v>
      </c>
      <c r="E2469" s="1">
        <v>27414</v>
      </c>
      <c r="F2469" s="2" t="s">
        <v>27</v>
      </c>
      <c r="G2469" s="2" t="s">
        <v>28</v>
      </c>
      <c r="H2469">
        <f t="shared" ca="1" si="76"/>
        <v>43</v>
      </c>
      <c r="I2469" s="3">
        <v>38</v>
      </c>
      <c r="J2469" s="4">
        <v>8672.5651111063962</v>
      </c>
      <c r="K2469" s="5">
        <v>0.25</v>
      </c>
      <c r="L2469" s="6">
        <f t="shared" si="77"/>
        <v>2168.1412777765991</v>
      </c>
      <c r="M2469" t="s">
        <v>29</v>
      </c>
      <c r="N2469" s="6">
        <v>330.96905578471262</v>
      </c>
    </row>
    <row r="2470" spans="1:14">
      <c r="A2470">
        <v>62458</v>
      </c>
      <c r="B2470" t="s">
        <v>3651</v>
      </c>
      <c r="C2470" t="s">
        <v>2364</v>
      </c>
      <c r="D2470" t="s">
        <v>48</v>
      </c>
      <c r="E2470" s="1">
        <v>30576</v>
      </c>
      <c r="F2470" s="2" t="s">
        <v>27</v>
      </c>
      <c r="G2470" s="2" t="s">
        <v>42</v>
      </c>
      <c r="H2470">
        <f t="shared" ca="1" si="76"/>
        <v>35</v>
      </c>
      <c r="I2470" s="3">
        <v>19</v>
      </c>
      <c r="J2470" s="4">
        <v>4802.7608772315562</v>
      </c>
      <c r="K2470" s="5">
        <v>0.25</v>
      </c>
      <c r="L2470" s="6">
        <f t="shared" si="77"/>
        <v>1200.690219307889</v>
      </c>
      <c r="M2470" t="s">
        <v>35</v>
      </c>
      <c r="N2470" s="6">
        <v>47.832653253643201</v>
      </c>
    </row>
    <row r="2471" spans="1:14">
      <c r="A2471">
        <v>62459</v>
      </c>
      <c r="B2471" t="s">
        <v>3652</v>
      </c>
      <c r="C2471" t="s">
        <v>3653</v>
      </c>
      <c r="D2471" t="s">
        <v>34</v>
      </c>
      <c r="E2471" s="1">
        <v>37389</v>
      </c>
      <c r="F2471" s="2" t="s">
        <v>27</v>
      </c>
      <c r="G2471" s="2" t="s">
        <v>28</v>
      </c>
      <c r="H2471">
        <f t="shared" ca="1" si="76"/>
        <v>16</v>
      </c>
      <c r="I2471" s="3">
        <v>38</v>
      </c>
      <c r="J2471" s="4">
        <v>2090.1734240984633</v>
      </c>
      <c r="K2471" s="5">
        <v>7.0000000000000007E-2</v>
      </c>
      <c r="L2471" s="6">
        <f t="shared" si="77"/>
        <v>146.31213968689244</v>
      </c>
      <c r="M2471" t="s">
        <v>35</v>
      </c>
      <c r="N2471" s="6">
        <v>52.120323361184404</v>
      </c>
    </row>
    <row r="2472" spans="1:14">
      <c r="A2472">
        <v>62460</v>
      </c>
      <c r="B2472" t="s">
        <v>3654</v>
      </c>
      <c r="C2472" t="s">
        <v>1581</v>
      </c>
      <c r="D2472" t="s">
        <v>48</v>
      </c>
      <c r="E2472" s="1">
        <v>31557</v>
      </c>
      <c r="F2472" s="2" t="s">
        <v>27</v>
      </c>
      <c r="G2472" s="2" t="s">
        <v>28</v>
      </c>
      <c r="H2472">
        <f t="shared" ca="1" si="76"/>
        <v>32</v>
      </c>
      <c r="I2472" s="3">
        <v>24</v>
      </c>
      <c r="J2472" s="4">
        <v>7086.901037450707</v>
      </c>
      <c r="K2472" s="5">
        <v>0.15</v>
      </c>
      <c r="L2472" s="6">
        <f t="shared" si="77"/>
        <v>1063.0351556176061</v>
      </c>
      <c r="M2472" t="s">
        <v>35</v>
      </c>
      <c r="N2472" s="6">
        <v>139.63799360746367</v>
      </c>
    </row>
    <row r="2473" spans="1:14">
      <c r="A2473">
        <v>62461</v>
      </c>
      <c r="B2473" t="s">
        <v>3655</v>
      </c>
      <c r="C2473" t="s">
        <v>2341</v>
      </c>
      <c r="D2473" t="s">
        <v>48</v>
      </c>
      <c r="E2473" s="1">
        <v>36830</v>
      </c>
      <c r="F2473" s="2" t="s">
        <v>27</v>
      </c>
      <c r="G2473" s="2" t="s">
        <v>28</v>
      </c>
      <c r="H2473">
        <f t="shared" ca="1" si="76"/>
        <v>17</v>
      </c>
      <c r="I2473" s="3">
        <v>39</v>
      </c>
      <c r="J2473" s="4">
        <v>3795.3008109610396</v>
      </c>
      <c r="K2473" s="5">
        <v>7.0000000000000007E-2</v>
      </c>
      <c r="L2473" s="6">
        <f t="shared" si="77"/>
        <v>265.67105676727277</v>
      </c>
      <c r="M2473" t="s">
        <v>35</v>
      </c>
      <c r="N2473" s="6">
        <v>90.946396433026152</v>
      </c>
    </row>
    <row r="2474" spans="1:14">
      <c r="A2474">
        <v>62462</v>
      </c>
      <c r="B2474" t="s">
        <v>3656</v>
      </c>
      <c r="C2474" t="s">
        <v>2349</v>
      </c>
      <c r="D2474" t="s">
        <v>48</v>
      </c>
      <c r="E2474" s="1">
        <v>36359</v>
      </c>
      <c r="F2474" s="2" t="s">
        <v>27</v>
      </c>
      <c r="G2474" s="2" t="s">
        <v>42</v>
      </c>
      <c r="H2474">
        <f t="shared" ca="1" si="76"/>
        <v>19</v>
      </c>
      <c r="I2474" s="3">
        <v>21</v>
      </c>
      <c r="J2474" s="4">
        <v>7845.3936317614689</v>
      </c>
      <c r="K2474" s="5">
        <v>0.09</v>
      </c>
      <c r="L2474" s="6">
        <f t="shared" si="77"/>
        <v>706.08542685853217</v>
      </c>
      <c r="M2474" t="s">
        <v>35</v>
      </c>
      <c r="N2474" s="6">
        <v>69.376317346968122</v>
      </c>
    </row>
    <row r="2475" spans="1:14">
      <c r="A2475">
        <v>62463</v>
      </c>
      <c r="B2475" t="s">
        <v>3657</v>
      </c>
      <c r="C2475" t="s">
        <v>3322</v>
      </c>
      <c r="D2475" t="s">
        <v>34</v>
      </c>
      <c r="E2475" s="1">
        <v>29917</v>
      </c>
      <c r="F2475" s="2" t="s">
        <v>27</v>
      </c>
      <c r="G2475" s="2" t="s">
        <v>28</v>
      </c>
      <c r="H2475">
        <f t="shared" ca="1" si="76"/>
        <v>36</v>
      </c>
      <c r="I2475" s="3">
        <v>31</v>
      </c>
      <c r="J2475" s="4">
        <v>3589.9255593150579</v>
      </c>
      <c r="K2475" s="5">
        <v>0.25</v>
      </c>
      <c r="L2475" s="6">
        <f t="shared" si="77"/>
        <v>897.48138982876446</v>
      </c>
      <c r="M2475" t="s">
        <v>35</v>
      </c>
      <c r="N2475" s="6">
        <v>112.06666531666815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N2474"/>
  <sheetViews>
    <sheetView showGridLines="0" topLeftCell="D1" workbookViewId="0">
      <selection activeCell="G8" sqref="G8"/>
    </sheetView>
  </sheetViews>
  <sheetFormatPr defaultRowHeight="12.75"/>
  <cols>
    <col min="1" max="3" width="9.140625" style="37"/>
    <col min="4" max="4" width="4.85546875" style="37" bestFit="1" customWidth="1"/>
    <col min="5" max="5" width="13.42578125" style="37" customWidth="1"/>
    <col min="6" max="6" width="12.140625" style="37" customWidth="1"/>
    <col min="7" max="7" width="17.7109375" style="37" customWidth="1"/>
    <col min="8" max="8" width="17.42578125" style="37" customWidth="1"/>
    <col min="9" max="9" width="17" style="37" customWidth="1"/>
    <col min="10" max="10" width="11.28515625" style="37" bestFit="1" customWidth="1"/>
    <col min="11" max="11" width="9.140625" style="37"/>
    <col min="12" max="12" width="10.140625" style="37" bestFit="1" customWidth="1"/>
    <col min="13" max="13" width="14.42578125" style="37" bestFit="1" customWidth="1"/>
    <col min="14" max="16384" width="9.140625" style="37"/>
  </cols>
  <sheetData>
    <row r="2" spans="1:14" ht="47.25" customHeight="1">
      <c r="H2" s="52" t="s">
        <v>3713</v>
      </c>
    </row>
    <row r="3" spans="1:14" ht="14.25">
      <c r="C3" s="51"/>
      <c r="D3" s="51"/>
      <c r="E3" s="51"/>
      <c r="F3" s="51"/>
      <c r="G3" s="50" t="s">
        <v>3712</v>
      </c>
      <c r="H3" s="49"/>
    </row>
    <row r="4" spans="1:14" ht="14.25">
      <c r="C4" s="51"/>
      <c r="D4" s="51"/>
      <c r="E4" s="51"/>
      <c r="F4" s="51"/>
      <c r="G4" s="50" t="s">
        <v>3711</v>
      </c>
      <c r="H4" s="49"/>
    </row>
    <row r="5" spans="1:14">
      <c r="H5" s="48"/>
    </row>
    <row r="6" spans="1:14">
      <c r="H6" s="48"/>
    </row>
    <row r="10" spans="1:14" ht="25.5">
      <c r="A10" s="46" t="s">
        <v>11</v>
      </c>
      <c r="B10" s="46" t="s">
        <v>12</v>
      </c>
      <c r="C10" s="46" t="s">
        <v>13</v>
      </c>
      <c r="D10" s="46" t="s">
        <v>14</v>
      </c>
      <c r="E10" s="46" t="s">
        <v>15</v>
      </c>
      <c r="F10" s="46" t="s">
        <v>16</v>
      </c>
      <c r="G10" s="46" t="s">
        <v>17</v>
      </c>
      <c r="H10" s="46" t="s">
        <v>18</v>
      </c>
      <c r="I10" s="46" t="s">
        <v>19</v>
      </c>
      <c r="J10" s="47" t="s">
        <v>20</v>
      </c>
      <c r="K10" s="46" t="s">
        <v>21</v>
      </c>
      <c r="L10" s="46" t="s">
        <v>22</v>
      </c>
      <c r="M10" s="46" t="s">
        <v>3706</v>
      </c>
      <c r="N10" s="46" t="s">
        <v>24</v>
      </c>
    </row>
    <row r="11" spans="1:14">
      <c r="A11" s="42">
        <v>60000</v>
      </c>
      <c r="B11" s="42" t="s">
        <v>25</v>
      </c>
      <c r="C11" s="42" t="s">
        <v>26</v>
      </c>
      <c r="D11" s="42" t="s">
        <v>34</v>
      </c>
      <c r="E11" s="44">
        <v>30124</v>
      </c>
      <c r="F11" s="43" t="s">
        <v>27</v>
      </c>
      <c r="G11" s="43" t="s">
        <v>28</v>
      </c>
      <c r="H11" s="42">
        <f t="shared" ref="H11:H74" ca="1" si="0">DATEDIF(E11,TODAY(),"y")</f>
        <v>36</v>
      </c>
      <c r="I11" s="41">
        <v>16</v>
      </c>
      <c r="J11" s="40">
        <v>7990.9695932029399</v>
      </c>
      <c r="K11" s="39">
        <v>0.25</v>
      </c>
      <c r="L11" s="38">
        <f t="shared" ref="L11:L74" si="1">K11*J11</f>
        <v>1997.742398300735</v>
      </c>
      <c r="M11" s="38">
        <v>1668.8017437926178</v>
      </c>
      <c r="N11" s="38">
        <v>63.379715356756357</v>
      </c>
    </row>
    <row r="12" spans="1:14">
      <c r="A12" s="42">
        <v>60001</v>
      </c>
      <c r="B12" s="42" t="s">
        <v>30</v>
      </c>
      <c r="C12" s="42" t="s">
        <v>31</v>
      </c>
      <c r="D12" s="42" t="s">
        <v>34</v>
      </c>
      <c r="E12" s="44">
        <v>32381</v>
      </c>
      <c r="F12" s="43" t="s">
        <v>27</v>
      </c>
      <c r="G12" s="43" t="s">
        <v>28</v>
      </c>
      <c r="H12" s="42">
        <f t="shared" ca="1" si="0"/>
        <v>30</v>
      </c>
      <c r="I12" s="41">
        <v>11</v>
      </c>
      <c r="J12" s="40">
        <v>8611.4157356212418</v>
      </c>
      <c r="K12" s="39">
        <v>0.15</v>
      </c>
      <c r="L12" s="38">
        <f t="shared" si="1"/>
        <v>1291.7123603431862</v>
      </c>
      <c r="M12" s="38">
        <v>429.73539423232432</v>
      </c>
      <c r="N12" s="38">
        <v>172.88758504235273</v>
      </c>
    </row>
    <row r="13" spans="1:14">
      <c r="A13" s="42">
        <v>60002</v>
      </c>
      <c r="B13" s="42" t="s">
        <v>32</v>
      </c>
      <c r="C13" s="42" t="s">
        <v>33</v>
      </c>
      <c r="D13" s="45" t="s">
        <v>34</v>
      </c>
      <c r="E13" s="44">
        <v>35376</v>
      </c>
      <c r="F13" s="43" t="s">
        <v>27</v>
      </c>
      <c r="G13" s="43" t="s">
        <v>28</v>
      </c>
      <c r="H13" s="42">
        <f t="shared" ca="1" si="0"/>
        <v>21</v>
      </c>
      <c r="I13" s="41">
        <v>15</v>
      </c>
      <c r="J13" s="40">
        <v>6320.4042385645507</v>
      </c>
      <c r="K13" s="39">
        <v>0.09</v>
      </c>
      <c r="L13" s="38">
        <f t="shared" si="1"/>
        <v>568.83638147080956</v>
      </c>
      <c r="M13" s="38">
        <v>454.40240612428533</v>
      </c>
      <c r="N13" s="38">
        <v>51.812243893237614</v>
      </c>
    </row>
    <row r="14" spans="1:14">
      <c r="A14" s="42">
        <v>60003</v>
      </c>
      <c r="B14" s="42" t="s">
        <v>36</v>
      </c>
      <c r="C14" s="42" t="s">
        <v>37</v>
      </c>
      <c r="D14" s="42" t="s">
        <v>48</v>
      </c>
      <c r="E14" s="44">
        <v>28446</v>
      </c>
      <c r="F14" s="43" t="s">
        <v>3703</v>
      </c>
      <c r="G14" s="43" t="s">
        <v>28</v>
      </c>
      <c r="H14" s="42">
        <f t="shared" ca="1" si="0"/>
        <v>40</v>
      </c>
      <c r="I14" s="41">
        <v>18</v>
      </c>
      <c r="J14" s="40">
        <v>5547.100053385986</v>
      </c>
      <c r="K14" s="39">
        <v>0.25</v>
      </c>
      <c r="L14" s="38">
        <f t="shared" si="1"/>
        <v>1386.7750133464965</v>
      </c>
      <c r="M14" s="38">
        <v>1283.3110897032711</v>
      </c>
      <c r="N14" s="38">
        <v>35.446674759706369</v>
      </c>
    </row>
    <row r="15" spans="1:14">
      <c r="A15" s="42">
        <v>60004</v>
      </c>
      <c r="B15" s="42" t="s">
        <v>38</v>
      </c>
      <c r="C15" s="42" t="s">
        <v>39</v>
      </c>
      <c r="D15" s="42" t="s">
        <v>34</v>
      </c>
      <c r="E15" s="44">
        <v>29024</v>
      </c>
      <c r="F15" s="43" t="s">
        <v>27</v>
      </c>
      <c r="G15" s="43" t="s">
        <v>28</v>
      </c>
      <c r="H15" s="42">
        <f t="shared" ca="1" si="0"/>
        <v>39</v>
      </c>
      <c r="I15" s="41">
        <v>10</v>
      </c>
      <c r="J15" s="40">
        <v>5301.4757879119088</v>
      </c>
      <c r="K15" s="39">
        <v>0.25</v>
      </c>
      <c r="L15" s="38">
        <f t="shared" si="1"/>
        <v>1325.3689469779772</v>
      </c>
      <c r="M15" s="38">
        <v>553.47874934856816</v>
      </c>
      <c r="N15" s="38">
        <v>342.77395201590684</v>
      </c>
    </row>
    <row r="16" spans="1:14">
      <c r="A16" s="42">
        <v>60005</v>
      </c>
      <c r="B16" s="42" t="s">
        <v>40</v>
      </c>
      <c r="C16" s="42" t="s">
        <v>41</v>
      </c>
      <c r="D16" s="42" t="s">
        <v>48</v>
      </c>
      <c r="E16" s="44">
        <v>28074</v>
      </c>
      <c r="F16" s="43" t="s">
        <v>27</v>
      </c>
      <c r="G16" s="43" t="s">
        <v>42</v>
      </c>
      <c r="H16" s="42">
        <f t="shared" ca="1" si="0"/>
        <v>41</v>
      </c>
      <c r="I16" s="41">
        <v>26</v>
      </c>
      <c r="J16" s="40">
        <v>5476.600503460576</v>
      </c>
      <c r="K16" s="39">
        <v>0.25</v>
      </c>
      <c r="L16" s="38">
        <f t="shared" si="1"/>
        <v>1369.150125865144</v>
      </c>
      <c r="M16" s="38">
        <v>716.45191460851345</v>
      </c>
      <c r="N16" s="38">
        <v>100.5494119851851</v>
      </c>
    </row>
    <row r="17" spans="1:14">
      <c r="A17" s="42">
        <v>60006</v>
      </c>
      <c r="B17" s="42" t="s">
        <v>43</v>
      </c>
      <c r="C17" s="42" t="s">
        <v>44</v>
      </c>
      <c r="D17" s="42" t="s">
        <v>34</v>
      </c>
      <c r="E17" s="44">
        <v>39300</v>
      </c>
      <c r="F17" s="43" t="s">
        <v>27</v>
      </c>
      <c r="G17" s="43" t="s">
        <v>42</v>
      </c>
      <c r="H17" s="42">
        <f t="shared" ca="1" si="0"/>
        <v>11</v>
      </c>
      <c r="I17" s="41">
        <v>26</v>
      </c>
      <c r="J17" s="40">
        <v>9417.4817268226288</v>
      </c>
      <c r="K17" s="39">
        <v>0.04</v>
      </c>
      <c r="L17" s="38">
        <f t="shared" si="1"/>
        <v>376.69926907290517</v>
      </c>
      <c r="M17" s="38">
        <v>248.97001061892817</v>
      </c>
      <c r="N17" s="38">
        <v>82.189175004576668</v>
      </c>
    </row>
    <row r="18" spans="1:14">
      <c r="A18" s="42">
        <v>60007</v>
      </c>
      <c r="B18" s="42" t="s">
        <v>45</v>
      </c>
      <c r="C18" s="42" t="s">
        <v>26</v>
      </c>
      <c r="D18" s="42" t="s">
        <v>34</v>
      </c>
      <c r="E18" s="44">
        <v>35775</v>
      </c>
      <c r="F18" s="43" t="s">
        <v>3703</v>
      </c>
      <c r="G18" s="43" t="s">
        <v>28</v>
      </c>
      <c r="H18" s="42">
        <f t="shared" ca="1" si="0"/>
        <v>20</v>
      </c>
      <c r="I18" s="41">
        <v>16</v>
      </c>
      <c r="J18" s="40"/>
      <c r="K18" s="39">
        <v>0.09</v>
      </c>
      <c r="L18" s="38">
        <f t="shared" si="1"/>
        <v>0</v>
      </c>
      <c r="M18" s="38"/>
      <c r="N18" s="38">
        <v>281.17333100065338</v>
      </c>
    </row>
    <row r="19" spans="1:14">
      <c r="A19" s="42">
        <v>60008</v>
      </c>
      <c r="B19" s="42" t="s">
        <v>46</v>
      </c>
      <c r="C19" s="42" t="s">
        <v>47</v>
      </c>
      <c r="D19" s="42" t="s">
        <v>48</v>
      </c>
      <c r="E19" s="44">
        <v>36182</v>
      </c>
      <c r="F19" s="43" t="s">
        <v>27</v>
      </c>
      <c r="G19" s="43" t="s">
        <v>49</v>
      </c>
      <c r="H19" s="42">
        <f t="shared" ca="1" si="0"/>
        <v>19</v>
      </c>
      <c r="I19" s="41">
        <v>27</v>
      </c>
      <c r="J19" s="40">
        <v>4738.439089964113</v>
      </c>
      <c r="K19" s="39">
        <v>0.09</v>
      </c>
      <c r="L19" s="38">
        <f t="shared" si="1"/>
        <v>426.45951809677018</v>
      </c>
      <c r="M19" s="38">
        <v>172.76551201064206</v>
      </c>
      <c r="N19" s="38">
        <v>117.96232961500152</v>
      </c>
    </row>
    <row r="20" spans="1:14">
      <c r="A20" s="42">
        <v>60009</v>
      </c>
      <c r="B20" s="42" t="s">
        <v>50</v>
      </c>
      <c r="C20" s="42" t="s">
        <v>51</v>
      </c>
      <c r="D20" s="42" t="s">
        <v>48</v>
      </c>
      <c r="E20" s="44">
        <v>38219</v>
      </c>
      <c r="F20" s="43" t="s">
        <v>27</v>
      </c>
      <c r="G20" s="43" t="s">
        <v>28</v>
      </c>
      <c r="H20" s="42">
        <f t="shared" ca="1" si="0"/>
        <v>14</v>
      </c>
      <c r="I20" s="41">
        <v>5</v>
      </c>
      <c r="J20" s="40">
        <v>1886.5408689384799</v>
      </c>
      <c r="K20" s="39">
        <v>7.0000000000000007E-2</v>
      </c>
      <c r="L20" s="38">
        <f t="shared" si="1"/>
        <v>132.05786082569361</v>
      </c>
      <c r="M20" s="38">
        <v>1.4846602213174784</v>
      </c>
      <c r="N20" s="38">
        <v>34.559227533922332</v>
      </c>
    </row>
    <row r="21" spans="1:14">
      <c r="A21" s="42">
        <v>60010</v>
      </c>
      <c r="B21" s="42" t="s">
        <v>52</v>
      </c>
      <c r="C21" s="42" t="s">
        <v>53</v>
      </c>
      <c r="D21" s="42" t="s">
        <v>34</v>
      </c>
      <c r="E21" s="44">
        <v>38626</v>
      </c>
      <c r="F21" s="43" t="s">
        <v>27</v>
      </c>
      <c r="G21" s="43" t="s">
        <v>28</v>
      </c>
      <c r="H21" s="42">
        <f t="shared" ca="1" si="0"/>
        <v>13</v>
      </c>
      <c r="I21" s="41">
        <v>36</v>
      </c>
      <c r="J21" s="40">
        <v>5549.0635173344272</v>
      </c>
      <c r="K21" s="39">
        <v>0.04</v>
      </c>
      <c r="L21" s="38">
        <f t="shared" si="1"/>
        <v>221.96254069337709</v>
      </c>
      <c r="M21" s="38">
        <v>208.43154075209239</v>
      </c>
      <c r="N21" s="38">
        <v>293.84961820711322</v>
      </c>
    </row>
    <row r="22" spans="1:14">
      <c r="A22" s="42">
        <v>60011</v>
      </c>
      <c r="B22" s="42" t="s">
        <v>54</v>
      </c>
      <c r="C22" s="42" t="s">
        <v>55</v>
      </c>
      <c r="D22" s="42" t="s">
        <v>34</v>
      </c>
      <c r="E22" s="44">
        <v>37838</v>
      </c>
      <c r="F22" s="43" t="s">
        <v>3703</v>
      </c>
      <c r="G22" s="43" t="s">
        <v>28</v>
      </c>
      <c r="H22" s="42">
        <f t="shared" ca="1" si="0"/>
        <v>15</v>
      </c>
      <c r="I22" s="41">
        <v>32</v>
      </c>
      <c r="J22" s="40">
        <v>3429.6410531407228</v>
      </c>
      <c r="K22" s="39">
        <v>7.0000000000000007E-2</v>
      </c>
      <c r="L22" s="38">
        <f t="shared" si="1"/>
        <v>240.07487371985061</v>
      </c>
      <c r="M22" s="38">
        <v>128.31375940593676</v>
      </c>
      <c r="N22" s="38">
        <v>314.8947181994202</v>
      </c>
    </row>
    <row r="23" spans="1:14">
      <c r="A23" s="42">
        <v>60012</v>
      </c>
      <c r="B23" s="42" t="s">
        <v>56</v>
      </c>
      <c r="C23" s="42" t="s">
        <v>57</v>
      </c>
      <c r="D23" s="42" t="s">
        <v>48</v>
      </c>
      <c r="E23" s="44">
        <v>37390</v>
      </c>
      <c r="F23" s="43" t="s">
        <v>27</v>
      </c>
      <c r="G23" s="43" t="s">
        <v>28</v>
      </c>
      <c r="H23" s="42">
        <f t="shared" ca="1" si="0"/>
        <v>16</v>
      </c>
      <c r="I23" s="41">
        <v>21</v>
      </c>
      <c r="J23" s="40">
        <v>2525.5292787156204</v>
      </c>
      <c r="K23" s="39">
        <v>7.0000000000000007E-2</v>
      </c>
      <c r="L23" s="38">
        <f t="shared" si="1"/>
        <v>176.78704951009345</v>
      </c>
      <c r="M23" s="38">
        <v>175.88158584899668</v>
      </c>
      <c r="N23" s="38">
        <v>49.329965635958963</v>
      </c>
    </row>
    <row r="24" spans="1:14">
      <c r="A24" s="42">
        <v>60013</v>
      </c>
      <c r="B24" s="42" t="s">
        <v>58</v>
      </c>
      <c r="C24" s="42" t="s">
        <v>59</v>
      </c>
      <c r="D24" s="42" t="s">
        <v>48</v>
      </c>
      <c r="E24" s="44">
        <v>32006</v>
      </c>
      <c r="F24" s="43" t="s">
        <v>27</v>
      </c>
      <c r="G24" s="43" t="s">
        <v>28</v>
      </c>
      <c r="H24" s="42">
        <f t="shared" ca="1" si="0"/>
        <v>31</v>
      </c>
      <c r="I24" s="41">
        <v>34</v>
      </c>
      <c r="J24" s="40">
        <v>4490.7318713443146</v>
      </c>
      <c r="K24" s="39">
        <v>0.15</v>
      </c>
      <c r="L24" s="38">
        <f t="shared" si="1"/>
        <v>673.6097807016472</v>
      </c>
      <c r="M24" s="38">
        <v>485.74456909204798</v>
      </c>
      <c r="N24" s="38">
        <v>100.14309119936385</v>
      </c>
    </row>
    <row r="25" spans="1:14">
      <c r="A25" s="42">
        <v>60014</v>
      </c>
      <c r="B25" s="42" t="s">
        <v>60</v>
      </c>
      <c r="C25" s="42" t="s">
        <v>61</v>
      </c>
      <c r="D25" s="42" t="s">
        <v>34</v>
      </c>
      <c r="E25" s="44">
        <v>39686</v>
      </c>
      <c r="F25" s="43" t="s">
        <v>27</v>
      </c>
      <c r="G25" s="43" t="s">
        <v>42</v>
      </c>
      <c r="H25" s="42">
        <f t="shared" ca="1" si="0"/>
        <v>10</v>
      </c>
      <c r="I25" s="41">
        <v>37</v>
      </c>
      <c r="J25" s="40">
        <v>8974.0054305440863</v>
      </c>
      <c r="K25" s="39">
        <v>0</v>
      </c>
      <c r="L25" s="38">
        <f t="shared" si="1"/>
        <v>0</v>
      </c>
      <c r="M25" s="38"/>
      <c r="N25" s="38">
        <v>118.03477415436774</v>
      </c>
    </row>
    <row r="26" spans="1:14">
      <c r="A26" s="42">
        <v>60015</v>
      </c>
      <c r="B26" s="42" t="s">
        <v>62</v>
      </c>
      <c r="C26" s="42" t="s">
        <v>63</v>
      </c>
      <c r="D26" s="42" t="s">
        <v>48</v>
      </c>
      <c r="E26" s="44">
        <v>29887</v>
      </c>
      <c r="F26" s="43" t="s">
        <v>3703</v>
      </c>
      <c r="G26" s="43" t="s">
        <v>28</v>
      </c>
      <c r="H26" s="42">
        <f t="shared" ca="1" si="0"/>
        <v>36</v>
      </c>
      <c r="I26" s="41">
        <v>35</v>
      </c>
      <c r="J26" s="40">
        <v>9581.0717456543098</v>
      </c>
      <c r="K26" s="39">
        <v>0.25</v>
      </c>
      <c r="L26" s="38">
        <f t="shared" si="1"/>
        <v>2395.2679364135774</v>
      </c>
      <c r="M26" s="38"/>
      <c r="N26" s="38">
        <v>97.969745154345986</v>
      </c>
    </row>
    <row r="27" spans="1:14">
      <c r="A27" s="42">
        <v>60016</v>
      </c>
      <c r="B27" s="42" t="s">
        <v>64</v>
      </c>
      <c r="C27" s="42" t="s">
        <v>65</v>
      </c>
      <c r="D27" s="42" t="s">
        <v>34</v>
      </c>
      <c r="E27" s="44">
        <v>36615</v>
      </c>
      <c r="F27" s="43" t="s">
        <v>27</v>
      </c>
      <c r="G27" s="43" t="s">
        <v>28</v>
      </c>
      <c r="H27" s="42">
        <f t="shared" ca="1" si="0"/>
        <v>18</v>
      </c>
      <c r="I27" s="41">
        <v>7</v>
      </c>
      <c r="J27" s="40">
        <v>3772.5933616470325</v>
      </c>
      <c r="K27" s="39">
        <v>7.0000000000000007E-2</v>
      </c>
      <c r="L27" s="38">
        <f t="shared" si="1"/>
        <v>264.08153531529229</v>
      </c>
      <c r="M27" s="38">
        <v>69.983895346706873</v>
      </c>
      <c r="N27" s="38">
        <v>159.75707049070184</v>
      </c>
    </row>
    <row r="28" spans="1:14">
      <c r="A28" s="42">
        <v>60017</v>
      </c>
      <c r="B28" s="42" t="s">
        <v>66</v>
      </c>
      <c r="C28" s="42" t="s">
        <v>67</v>
      </c>
      <c r="D28" s="42" t="s">
        <v>34</v>
      </c>
      <c r="E28" s="44">
        <v>39934</v>
      </c>
      <c r="F28" s="43" t="s">
        <v>27</v>
      </c>
      <c r="G28" s="43" t="s">
        <v>28</v>
      </c>
      <c r="H28" s="42">
        <f t="shared" ca="1" si="0"/>
        <v>9</v>
      </c>
      <c r="I28" s="41">
        <v>26</v>
      </c>
      <c r="J28" s="40">
        <v>4208.0104101309553</v>
      </c>
      <c r="K28" s="39">
        <v>0</v>
      </c>
      <c r="L28" s="38">
        <f t="shared" si="1"/>
        <v>0</v>
      </c>
      <c r="M28" s="38">
        <v>0</v>
      </c>
      <c r="N28" s="38">
        <v>206.78341520982232</v>
      </c>
    </row>
    <row r="29" spans="1:14">
      <c r="A29" s="42">
        <v>60018</v>
      </c>
      <c r="B29" s="42" t="s">
        <v>68</v>
      </c>
      <c r="C29" s="42" t="s">
        <v>69</v>
      </c>
      <c r="D29" s="42" t="s">
        <v>34</v>
      </c>
      <c r="E29" s="44">
        <v>29778</v>
      </c>
      <c r="F29" s="43" t="s">
        <v>27</v>
      </c>
      <c r="G29" s="43" t="s">
        <v>28</v>
      </c>
      <c r="H29" s="42">
        <f t="shared" ca="1" si="0"/>
        <v>37</v>
      </c>
      <c r="I29" s="41">
        <v>34</v>
      </c>
      <c r="J29" s="40">
        <v>7447.4189148476635</v>
      </c>
      <c r="K29" s="39">
        <v>0.25</v>
      </c>
      <c r="L29" s="38">
        <f t="shared" si="1"/>
        <v>1861.8547287119159</v>
      </c>
      <c r="M29" s="38"/>
      <c r="N29" s="38">
        <v>138.50166791144395</v>
      </c>
    </row>
    <row r="30" spans="1:14">
      <c r="A30" s="42">
        <v>60019</v>
      </c>
      <c r="B30" s="42" t="s">
        <v>70</v>
      </c>
      <c r="C30" s="42" t="s">
        <v>71</v>
      </c>
      <c r="D30" s="42" t="s">
        <v>34</v>
      </c>
      <c r="E30" s="44">
        <v>39191</v>
      </c>
      <c r="F30" s="43" t="s">
        <v>27</v>
      </c>
      <c r="G30" s="43" t="s">
        <v>28</v>
      </c>
      <c r="H30" s="42">
        <f t="shared" ca="1" si="0"/>
        <v>11</v>
      </c>
      <c r="I30" s="41">
        <v>33</v>
      </c>
      <c r="J30" s="40">
        <v>5341.8694260176844</v>
      </c>
      <c r="K30" s="39">
        <v>0.04</v>
      </c>
      <c r="L30" s="38">
        <f t="shared" si="1"/>
        <v>213.67477704070737</v>
      </c>
      <c r="M30" s="38"/>
      <c r="N30" s="38">
        <v>146.37187828624548</v>
      </c>
    </row>
    <row r="31" spans="1:14">
      <c r="A31" s="42">
        <v>60020</v>
      </c>
      <c r="B31" s="42" t="s">
        <v>72</v>
      </c>
      <c r="C31" s="42" t="s">
        <v>73</v>
      </c>
      <c r="D31" s="42" t="s">
        <v>34</v>
      </c>
      <c r="E31" s="44">
        <v>28476</v>
      </c>
      <c r="F31" s="43" t="s">
        <v>27</v>
      </c>
      <c r="G31" s="43" t="s">
        <v>28</v>
      </c>
      <c r="H31" s="42">
        <f t="shared" ca="1" si="0"/>
        <v>40</v>
      </c>
      <c r="I31" s="41">
        <v>19</v>
      </c>
      <c r="J31" s="40">
        <v>6446.933755474166</v>
      </c>
      <c r="K31" s="39">
        <v>0.25</v>
      </c>
      <c r="L31" s="38">
        <f t="shared" si="1"/>
        <v>1611.7334388685415</v>
      </c>
      <c r="M31" s="38"/>
      <c r="N31" s="38">
        <v>334.1627702946671</v>
      </c>
    </row>
    <row r="32" spans="1:14">
      <c r="A32" s="42">
        <v>60021</v>
      </c>
      <c r="B32" s="42" t="s">
        <v>74</v>
      </c>
      <c r="C32" s="42" t="s">
        <v>75</v>
      </c>
      <c r="D32" s="42" t="s">
        <v>34</v>
      </c>
      <c r="E32" s="44">
        <v>36734</v>
      </c>
      <c r="F32" s="43" t="s">
        <v>27</v>
      </c>
      <c r="G32" s="43" t="s">
        <v>76</v>
      </c>
      <c r="H32" s="42">
        <f t="shared" ca="1" si="0"/>
        <v>18</v>
      </c>
      <c r="I32" s="41">
        <v>24</v>
      </c>
      <c r="J32" s="40">
        <v>8879.4532839341737</v>
      </c>
      <c r="K32" s="39">
        <v>7.0000000000000007E-2</v>
      </c>
      <c r="L32" s="38">
        <f t="shared" si="1"/>
        <v>621.56172987539219</v>
      </c>
      <c r="M32" s="38"/>
      <c r="N32" s="38">
        <v>196.35911367245359</v>
      </c>
    </row>
    <row r="33" spans="1:14">
      <c r="A33" s="42">
        <v>60022</v>
      </c>
      <c r="B33" s="42" t="s">
        <v>77</v>
      </c>
      <c r="C33" s="42" t="s">
        <v>78</v>
      </c>
      <c r="D33" s="42" t="s">
        <v>48</v>
      </c>
      <c r="E33" s="44">
        <v>39537</v>
      </c>
      <c r="F33" s="43" t="s">
        <v>27</v>
      </c>
      <c r="G33" s="43" t="s">
        <v>28</v>
      </c>
      <c r="H33" s="42">
        <f t="shared" ca="1" si="0"/>
        <v>10</v>
      </c>
      <c r="I33" s="41">
        <v>22</v>
      </c>
      <c r="J33" s="40">
        <v>3299.4867296441971</v>
      </c>
      <c r="K33" s="39">
        <v>0</v>
      </c>
      <c r="L33" s="38">
        <f t="shared" si="1"/>
        <v>0</v>
      </c>
      <c r="M33" s="38">
        <v>0</v>
      </c>
      <c r="N33" s="38">
        <v>78.00030796944931</v>
      </c>
    </row>
    <row r="34" spans="1:14">
      <c r="A34" s="42">
        <v>60023</v>
      </c>
      <c r="B34" s="42" t="s">
        <v>79</v>
      </c>
      <c r="C34" s="42" t="s">
        <v>80</v>
      </c>
      <c r="D34" s="42" t="s">
        <v>34</v>
      </c>
      <c r="E34" s="44">
        <v>29474</v>
      </c>
      <c r="F34" s="43" t="s">
        <v>27</v>
      </c>
      <c r="G34" s="43" t="s">
        <v>28</v>
      </c>
      <c r="H34" s="42">
        <f t="shared" ca="1" si="0"/>
        <v>38</v>
      </c>
      <c r="I34" s="41">
        <v>36</v>
      </c>
      <c r="J34" s="40">
        <v>8572.8564871396957</v>
      </c>
      <c r="K34" s="39">
        <v>0.25</v>
      </c>
      <c r="L34" s="38">
        <f t="shared" si="1"/>
        <v>2143.2141217849239</v>
      </c>
      <c r="M34" s="38">
        <v>552.58255636619754</v>
      </c>
      <c r="N34" s="38">
        <v>331.4790614061717</v>
      </c>
    </row>
    <row r="35" spans="1:14">
      <c r="A35" s="42">
        <v>60024</v>
      </c>
      <c r="B35" s="42" t="s">
        <v>81</v>
      </c>
      <c r="C35" s="42" t="s">
        <v>82</v>
      </c>
      <c r="D35" s="42" t="s">
        <v>48</v>
      </c>
      <c r="E35" s="44">
        <v>36126</v>
      </c>
      <c r="F35" s="43" t="s">
        <v>3703</v>
      </c>
      <c r="G35" s="43" t="s">
        <v>28</v>
      </c>
      <c r="H35" s="42">
        <f t="shared" ca="1" si="0"/>
        <v>19</v>
      </c>
      <c r="I35" s="41">
        <v>7</v>
      </c>
      <c r="J35" s="40">
        <v>6463.4404203835184</v>
      </c>
      <c r="K35" s="39">
        <v>0.09</v>
      </c>
      <c r="L35" s="38">
        <f t="shared" si="1"/>
        <v>581.70963783451668</v>
      </c>
      <c r="M35" s="38">
        <v>84.659673012366113</v>
      </c>
      <c r="N35" s="38">
        <v>34.852007237815059</v>
      </c>
    </row>
    <row r="36" spans="1:14">
      <c r="A36" s="42">
        <v>60025</v>
      </c>
      <c r="B36" s="42" t="s">
        <v>83</v>
      </c>
      <c r="C36" s="42" t="s">
        <v>84</v>
      </c>
      <c r="D36" s="42" t="s">
        <v>48</v>
      </c>
      <c r="E36" s="44">
        <v>32000</v>
      </c>
      <c r="F36" s="43" t="s">
        <v>27</v>
      </c>
      <c r="G36" s="43" t="s">
        <v>28</v>
      </c>
      <c r="H36" s="42">
        <f t="shared" ca="1" si="0"/>
        <v>31</v>
      </c>
      <c r="I36" s="41">
        <v>16</v>
      </c>
      <c r="J36" s="40">
        <v>9929.1221375296536</v>
      </c>
      <c r="K36" s="39">
        <v>0.15</v>
      </c>
      <c r="L36" s="38">
        <f t="shared" si="1"/>
        <v>1489.3683206294479</v>
      </c>
      <c r="M36" s="38">
        <v>1038.8759930148176</v>
      </c>
      <c r="N36" s="38">
        <v>41.907298793236961</v>
      </c>
    </row>
    <row r="37" spans="1:14">
      <c r="A37" s="42">
        <v>60026</v>
      </c>
      <c r="B37" s="42" t="s">
        <v>85</v>
      </c>
      <c r="C37" s="42" t="s">
        <v>86</v>
      </c>
      <c r="D37" s="42" t="s">
        <v>34</v>
      </c>
      <c r="E37" s="44">
        <v>37086</v>
      </c>
      <c r="F37" s="43" t="s">
        <v>27</v>
      </c>
      <c r="G37" s="43" t="s">
        <v>28</v>
      </c>
      <c r="H37" s="42">
        <f t="shared" ca="1" si="0"/>
        <v>17</v>
      </c>
      <c r="I37" s="41">
        <v>37</v>
      </c>
      <c r="J37" s="40">
        <v>7238.5315938140839</v>
      </c>
      <c r="K37" s="39">
        <v>7.0000000000000007E-2</v>
      </c>
      <c r="L37" s="38">
        <f t="shared" si="1"/>
        <v>506.69721156698591</v>
      </c>
      <c r="M37" s="38">
        <v>384.98144912400005</v>
      </c>
      <c r="N37" s="38">
        <v>135.63852431516091</v>
      </c>
    </row>
    <row r="38" spans="1:14">
      <c r="A38" s="42">
        <v>60027</v>
      </c>
      <c r="B38" s="42" t="s">
        <v>87</v>
      </c>
      <c r="C38" s="42" t="s">
        <v>88</v>
      </c>
      <c r="D38" s="42" t="s">
        <v>48</v>
      </c>
      <c r="E38" s="44">
        <v>32747</v>
      </c>
      <c r="F38" s="43" t="s">
        <v>27</v>
      </c>
      <c r="G38" s="43" t="s">
        <v>28</v>
      </c>
      <c r="H38" s="42">
        <f t="shared" ca="1" si="0"/>
        <v>29</v>
      </c>
      <c r="I38" s="41">
        <v>32</v>
      </c>
      <c r="J38" s="40">
        <v>3605.4380328599873</v>
      </c>
      <c r="K38" s="39">
        <v>0.15</v>
      </c>
      <c r="L38" s="38">
        <f t="shared" si="1"/>
        <v>540.81570492899812</v>
      </c>
      <c r="M38" s="38">
        <v>437.12199027101974</v>
      </c>
      <c r="N38" s="38">
        <v>31.687170050249815</v>
      </c>
    </row>
    <row r="39" spans="1:14">
      <c r="A39" s="42">
        <v>60028</v>
      </c>
      <c r="B39" s="42" t="s">
        <v>89</v>
      </c>
      <c r="C39" s="42" t="s">
        <v>90</v>
      </c>
      <c r="D39" s="42" t="s">
        <v>48</v>
      </c>
      <c r="E39" s="44">
        <v>34270</v>
      </c>
      <c r="F39" s="43" t="s">
        <v>27</v>
      </c>
      <c r="G39" s="43" t="s">
        <v>28</v>
      </c>
      <c r="H39" s="42">
        <f t="shared" ca="1" si="0"/>
        <v>24</v>
      </c>
      <c r="I39" s="41">
        <v>7</v>
      </c>
      <c r="J39" s="40">
        <v>6357.7456800647724</v>
      </c>
      <c r="K39" s="39">
        <v>0.12</v>
      </c>
      <c r="L39" s="38">
        <f t="shared" si="1"/>
        <v>762.92948160777269</v>
      </c>
      <c r="M39" s="38">
        <v>205.16333471870081</v>
      </c>
      <c r="N39" s="38">
        <v>95.909529092214541</v>
      </c>
    </row>
    <row r="40" spans="1:14">
      <c r="A40" s="42">
        <v>60029</v>
      </c>
      <c r="B40" s="42" t="s">
        <v>91</v>
      </c>
      <c r="C40" s="42" t="s">
        <v>92</v>
      </c>
      <c r="D40" s="42" t="s">
        <v>48</v>
      </c>
      <c r="E40" s="44">
        <v>37259</v>
      </c>
      <c r="F40" s="43" t="s">
        <v>27</v>
      </c>
      <c r="G40" s="43" t="s">
        <v>42</v>
      </c>
      <c r="H40" s="42">
        <f t="shared" ca="1" si="0"/>
        <v>16</v>
      </c>
      <c r="I40" s="41">
        <v>18</v>
      </c>
      <c r="J40" s="40">
        <v>6526.3449937630548</v>
      </c>
      <c r="K40" s="39">
        <v>7.0000000000000007E-2</v>
      </c>
      <c r="L40" s="38">
        <f t="shared" si="1"/>
        <v>456.84414956341391</v>
      </c>
      <c r="M40" s="38">
        <v>229.66682233814979</v>
      </c>
      <c r="N40" s="38">
        <v>62.809578173139215</v>
      </c>
    </row>
    <row r="41" spans="1:14">
      <c r="A41" s="42">
        <v>60030</v>
      </c>
      <c r="B41" s="42" t="s">
        <v>93</v>
      </c>
      <c r="C41" s="42" t="s">
        <v>94</v>
      </c>
      <c r="D41" s="42" t="s">
        <v>48</v>
      </c>
      <c r="E41" s="44">
        <v>40035</v>
      </c>
      <c r="F41" s="43" t="s">
        <v>27</v>
      </c>
      <c r="G41" s="43" t="s">
        <v>28</v>
      </c>
      <c r="H41" s="42">
        <f t="shared" ca="1" si="0"/>
        <v>9</v>
      </c>
      <c r="I41" s="41">
        <v>35</v>
      </c>
      <c r="J41" s="40">
        <v>3640.0596487609728</v>
      </c>
      <c r="K41" s="39">
        <v>0</v>
      </c>
      <c r="L41" s="38">
        <f t="shared" si="1"/>
        <v>0</v>
      </c>
      <c r="M41" s="38">
        <v>0</v>
      </c>
      <c r="N41" s="38">
        <v>117.79516689716131</v>
      </c>
    </row>
    <row r="42" spans="1:14">
      <c r="A42" s="42">
        <v>60031</v>
      </c>
      <c r="B42" s="42" t="s">
        <v>95</v>
      </c>
      <c r="C42" s="42" t="s">
        <v>96</v>
      </c>
      <c r="D42" s="42" t="s">
        <v>48</v>
      </c>
      <c r="E42" s="44">
        <v>38972</v>
      </c>
      <c r="F42" s="43" t="s">
        <v>27</v>
      </c>
      <c r="G42" s="43" t="s">
        <v>28</v>
      </c>
      <c r="H42" s="42">
        <f t="shared" ca="1" si="0"/>
        <v>12</v>
      </c>
      <c r="I42" s="41">
        <v>13</v>
      </c>
      <c r="J42" s="40">
        <v>2265.3126596664779</v>
      </c>
      <c r="K42" s="39">
        <v>0.04</v>
      </c>
      <c r="L42" s="38">
        <f t="shared" si="1"/>
        <v>90.61250638665912</v>
      </c>
      <c r="M42" s="38">
        <v>15.520080453724184</v>
      </c>
      <c r="N42" s="38">
        <v>118.07611232781547</v>
      </c>
    </row>
    <row r="43" spans="1:14">
      <c r="A43" s="42">
        <v>60032</v>
      </c>
      <c r="B43" s="42" t="s">
        <v>97</v>
      </c>
      <c r="C43" s="42" t="s">
        <v>98</v>
      </c>
      <c r="D43" s="42" t="s">
        <v>34</v>
      </c>
      <c r="E43" s="44">
        <v>30014</v>
      </c>
      <c r="F43" s="43" t="s">
        <v>27</v>
      </c>
      <c r="G43" s="43" t="s">
        <v>42</v>
      </c>
      <c r="H43" s="42">
        <f t="shared" ca="1" si="0"/>
        <v>36</v>
      </c>
      <c r="I43" s="41">
        <v>7</v>
      </c>
      <c r="J43" s="40"/>
      <c r="K43" s="39">
        <v>0.25</v>
      </c>
      <c r="L43" s="38">
        <f t="shared" si="1"/>
        <v>0</v>
      </c>
      <c r="M43" s="38">
        <v>0</v>
      </c>
      <c r="N43" s="38">
        <v>211.11345212824554</v>
      </c>
    </row>
    <row r="44" spans="1:14">
      <c r="A44" s="42">
        <v>60033</v>
      </c>
      <c r="B44" s="42" t="s">
        <v>99</v>
      </c>
      <c r="C44" s="42" t="s">
        <v>100</v>
      </c>
      <c r="D44" s="42" t="s">
        <v>48</v>
      </c>
      <c r="E44" s="44">
        <v>30813</v>
      </c>
      <c r="F44" s="43" t="s">
        <v>27</v>
      </c>
      <c r="G44" s="43" t="s">
        <v>28</v>
      </c>
      <c r="H44" s="42">
        <f t="shared" ca="1" si="0"/>
        <v>34</v>
      </c>
      <c r="I44" s="41">
        <v>20</v>
      </c>
      <c r="J44" s="40">
        <v>1850.3702545923136</v>
      </c>
      <c r="K44" s="39">
        <v>0.25</v>
      </c>
      <c r="L44" s="38">
        <f t="shared" si="1"/>
        <v>462.5925636480784</v>
      </c>
      <c r="M44" s="38"/>
      <c r="N44" s="38">
        <v>23.433222338531614</v>
      </c>
    </row>
    <row r="45" spans="1:14">
      <c r="A45" s="42">
        <v>60034</v>
      </c>
      <c r="B45" s="42" t="s">
        <v>101</v>
      </c>
      <c r="C45" s="42" t="s">
        <v>102</v>
      </c>
      <c r="D45" s="42" t="s">
        <v>48</v>
      </c>
      <c r="E45" s="44">
        <v>28633</v>
      </c>
      <c r="F45" s="43" t="s">
        <v>27</v>
      </c>
      <c r="G45" s="43" t="s">
        <v>28</v>
      </c>
      <c r="H45" s="42">
        <f t="shared" ca="1" si="0"/>
        <v>40</v>
      </c>
      <c r="I45" s="41">
        <v>36</v>
      </c>
      <c r="J45" s="40">
        <v>5808.1381996189957</v>
      </c>
      <c r="K45" s="39">
        <v>0.25</v>
      </c>
      <c r="L45" s="38">
        <f t="shared" si="1"/>
        <v>1452.0345499047489</v>
      </c>
      <c r="M45" s="38"/>
      <c r="N45" s="38">
        <v>100.70543769615462</v>
      </c>
    </row>
    <row r="46" spans="1:14">
      <c r="A46" s="42">
        <v>60035</v>
      </c>
      <c r="B46" s="42" t="s">
        <v>103</v>
      </c>
      <c r="C46" s="42" t="s">
        <v>104</v>
      </c>
      <c r="D46" s="42" t="s">
        <v>48</v>
      </c>
      <c r="E46" s="44">
        <v>38948</v>
      </c>
      <c r="F46" s="43" t="s">
        <v>3703</v>
      </c>
      <c r="G46" s="43" t="s">
        <v>28</v>
      </c>
      <c r="H46" s="42">
        <f t="shared" ca="1" si="0"/>
        <v>12</v>
      </c>
      <c r="I46" s="41">
        <v>23</v>
      </c>
      <c r="J46" s="40">
        <v>4846.0289076649224</v>
      </c>
      <c r="K46" s="39">
        <v>0.04</v>
      </c>
      <c r="L46" s="38">
        <f t="shared" si="1"/>
        <v>193.8411563065969</v>
      </c>
      <c r="M46" s="38">
        <v>41.256155417347593</v>
      </c>
      <c r="N46" s="38">
        <v>39.394488837460095</v>
      </c>
    </row>
    <row r="47" spans="1:14">
      <c r="A47" s="42">
        <v>60036</v>
      </c>
      <c r="B47" s="42" t="s">
        <v>105</v>
      </c>
      <c r="C47" s="42" t="s">
        <v>106</v>
      </c>
      <c r="D47" s="42" t="s">
        <v>48</v>
      </c>
      <c r="E47" s="44">
        <v>38338</v>
      </c>
      <c r="F47" s="43" t="s">
        <v>3703</v>
      </c>
      <c r="G47" s="43" t="s">
        <v>28</v>
      </c>
      <c r="H47" s="42">
        <f t="shared" ca="1" si="0"/>
        <v>13</v>
      </c>
      <c r="I47" s="41">
        <v>16</v>
      </c>
      <c r="J47" s="40">
        <v>7621.2352707207938</v>
      </c>
      <c r="K47" s="39">
        <v>7.0000000000000007E-2</v>
      </c>
      <c r="L47" s="38">
        <f t="shared" si="1"/>
        <v>533.48646895045556</v>
      </c>
      <c r="M47" s="38">
        <v>462.15367891981651</v>
      </c>
      <c r="N47" s="38">
        <v>73.33559296500755</v>
      </c>
    </row>
    <row r="48" spans="1:14">
      <c r="A48" s="42">
        <v>60037</v>
      </c>
      <c r="B48" s="42" t="s">
        <v>107</v>
      </c>
      <c r="C48" s="42" t="s">
        <v>108</v>
      </c>
      <c r="D48" s="42" t="s">
        <v>34</v>
      </c>
      <c r="E48" s="44">
        <v>35801</v>
      </c>
      <c r="F48" s="43" t="s">
        <v>3703</v>
      </c>
      <c r="G48" s="43" t="s">
        <v>28</v>
      </c>
      <c r="H48" s="42">
        <f t="shared" ca="1" si="0"/>
        <v>20</v>
      </c>
      <c r="I48" s="41">
        <v>15</v>
      </c>
      <c r="J48" s="40">
        <v>2302.8021144353097</v>
      </c>
      <c r="K48" s="39">
        <v>0.09</v>
      </c>
      <c r="L48" s="38">
        <f t="shared" si="1"/>
        <v>207.25219029917787</v>
      </c>
      <c r="M48" s="38">
        <v>141.47957069517827</v>
      </c>
      <c r="N48" s="38">
        <v>345.44163669613704</v>
      </c>
    </row>
    <row r="49" spans="1:14">
      <c r="A49" s="42">
        <v>60038</v>
      </c>
      <c r="B49" s="42" t="s">
        <v>109</v>
      </c>
      <c r="C49" s="42" t="s">
        <v>110</v>
      </c>
      <c r="D49" s="42" t="s">
        <v>34</v>
      </c>
      <c r="E49" s="44">
        <v>31350</v>
      </c>
      <c r="F49" s="43" t="s">
        <v>27</v>
      </c>
      <c r="G49" s="43" t="s">
        <v>28</v>
      </c>
      <c r="H49" s="42">
        <f t="shared" ca="1" si="0"/>
        <v>32</v>
      </c>
      <c r="I49" s="41">
        <v>33</v>
      </c>
      <c r="J49" s="40">
        <v>9570.2925641125184</v>
      </c>
      <c r="K49" s="39">
        <v>0.15</v>
      </c>
      <c r="L49" s="38">
        <f t="shared" si="1"/>
        <v>1435.5438846168777</v>
      </c>
      <c r="M49" s="38"/>
      <c r="N49" s="38">
        <v>321.40909755644208</v>
      </c>
    </row>
    <row r="50" spans="1:14">
      <c r="A50" s="42">
        <v>60039</v>
      </c>
      <c r="B50" s="42" t="s">
        <v>111</v>
      </c>
      <c r="C50" s="42" t="s">
        <v>112</v>
      </c>
      <c r="D50" s="42" t="s">
        <v>34</v>
      </c>
      <c r="E50" s="44">
        <v>30485</v>
      </c>
      <c r="F50" s="43" t="s">
        <v>27</v>
      </c>
      <c r="G50" s="43" t="s">
        <v>28</v>
      </c>
      <c r="H50" s="42">
        <f t="shared" ca="1" si="0"/>
        <v>35</v>
      </c>
      <c r="I50" s="41">
        <v>17</v>
      </c>
      <c r="J50" s="40">
        <v>2523.5338460096568</v>
      </c>
      <c r="K50" s="39">
        <v>0.25</v>
      </c>
      <c r="L50" s="38">
        <f t="shared" si="1"/>
        <v>630.88346150241421</v>
      </c>
      <c r="M50" s="38">
        <v>371.84313180246465</v>
      </c>
      <c r="N50" s="38">
        <v>225.06444062333404</v>
      </c>
    </row>
    <row r="51" spans="1:14">
      <c r="A51" s="42">
        <v>60040</v>
      </c>
      <c r="B51" s="42" t="s">
        <v>113</v>
      </c>
      <c r="C51" s="42" t="s">
        <v>114</v>
      </c>
      <c r="D51" s="42" t="s">
        <v>34</v>
      </c>
      <c r="E51" s="44">
        <v>33741</v>
      </c>
      <c r="F51" s="43" t="s">
        <v>27</v>
      </c>
      <c r="G51" s="43" t="s">
        <v>28</v>
      </c>
      <c r="H51" s="42">
        <f t="shared" ca="1" si="0"/>
        <v>26</v>
      </c>
      <c r="I51" s="41">
        <v>30</v>
      </c>
      <c r="J51" s="40">
        <v>8450.374586265556</v>
      </c>
      <c r="K51" s="39">
        <v>0.12</v>
      </c>
      <c r="L51" s="38">
        <f t="shared" si="1"/>
        <v>1014.0449503518666</v>
      </c>
      <c r="M51" s="38">
        <v>46.819928824049761</v>
      </c>
      <c r="N51" s="38">
        <v>91.611507785793037</v>
      </c>
    </row>
    <row r="52" spans="1:14">
      <c r="A52" s="42">
        <v>60041</v>
      </c>
      <c r="B52" s="42" t="s">
        <v>115</v>
      </c>
      <c r="C52" s="42" t="s">
        <v>116</v>
      </c>
      <c r="D52" s="42" t="s">
        <v>34</v>
      </c>
      <c r="E52" s="44">
        <v>29008</v>
      </c>
      <c r="F52" s="43" t="s">
        <v>27</v>
      </c>
      <c r="G52" s="43" t="s">
        <v>76</v>
      </c>
      <c r="H52" s="42">
        <f t="shared" ca="1" si="0"/>
        <v>39</v>
      </c>
      <c r="I52" s="41">
        <v>20</v>
      </c>
      <c r="J52" s="40">
        <v>5382.0491597959754</v>
      </c>
      <c r="K52" s="39">
        <v>0.25</v>
      </c>
      <c r="L52" s="38">
        <f t="shared" si="1"/>
        <v>1345.5122899489938</v>
      </c>
      <c r="M52" s="38"/>
      <c r="N52" s="38">
        <v>130.60984574398296</v>
      </c>
    </row>
    <row r="53" spans="1:14">
      <c r="A53" s="42">
        <v>60042</v>
      </c>
      <c r="B53" s="42" t="s">
        <v>117</v>
      </c>
      <c r="C53" s="42" t="s">
        <v>118</v>
      </c>
      <c r="D53" s="42" t="s">
        <v>34</v>
      </c>
      <c r="E53" s="44">
        <v>27576</v>
      </c>
      <c r="F53" s="43" t="s">
        <v>27</v>
      </c>
      <c r="G53" s="43" t="s">
        <v>28</v>
      </c>
      <c r="H53" s="42">
        <f t="shared" ca="1" si="0"/>
        <v>43</v>
      </c>
      <c r="I53" s="41">
        <v>17</v>
      </c>
      <c r="J53" s="40">
        <v>8868.9701798479764</v>
      </c>
      <c r="K53" s="39">
        <v>0.25</v>
      </c>
      <c r="L53" s="38">
        <f t="shared" si="1"/>
        <v>2217.2425449619941</v>
      </c>
      <c r="M53" s="38">
        <v>1613.3822522493601</v>
      </c>
      <c r="N53" s="38">
        <v>215.60735506198344</v>
      </c>
    </row>
    <row r="54" spans="1:14">
      <c r="A54" s="42">
        <v>60043</v>
      </c>
      <c r="B54" s="42" t="s">
        <v>119</v>
      </c>
      <c r="C54" s="42" t="s">
        <v>120</v>
      </c>
      <c r="D54" s="42" t="s">
        <v>34</v>
      </c>
      <c r="E54" s="44">
        <v>39022</v>
      </c>
      <c r="F54" s="43" t="s">
        <v>27</v>
      </c>
      <c r="G54" s="43" t="s">
        <v>28</v>
      </c>
      <c r="H54" s="42">
        <f t="shared" ca="1" si="0"/>
        <v>11</v>
      </c>
      <c r="I54" s="41">
        <v>34</v>
      </c>
      <c r="J54" s="40">
        <v>9768.5919325002851</v>
      </c>
      <c r="K54" s="39">
        <v>0.04</v>
      </c>
      <c r="L54" s="38">
        <f t="shared" si="1"/>
        <v>390.74367730001143</v>
      </c>
      <c r="M54" s="38">
        <v>134.84562707074386</v>
      </c>
      <c r="N54" s="38">
        <v>183.58382279857284</v>
      </c>
    </row>
    <row r="55" spans="1:14">
      <c r="A55" s="42">
        <v>60044</v>
      </c>
      <c r="B55" s="42" t="s">
        <v>121</v>
      </c>
      <c r="C55" s="42" t="s">
        <v>122</v>
      </c>
      <c r="D55" s="42" t="s">
        <v>48</v>
      </c>
      <c r="E55" s="44">
        <v>37461</v>
      </c>
      <c r="F55" s="43" t="s">
        <v>27</v>
      </c>
      <c r="G55" s="43" t="s">
        <v>28</v>
      </c>
      <c r="H55" s="42">
        <f t="shared" ca="1" si="0"/>
        <v>16</v>
      </c>
      <c r="I55" s="41">
        <v>30</v>
      </c>
      <c r="J55" s="40">
        <v>8115.925247030239</v>
      </c>
      <c r="K55" s="39">
        <v>7.0000000000000007E-2</v>
      </c>
      <c r="L55" s="38">
        <f t="shared" si="1"/>
        <v>568.11476729211677</v>
      </c>
      <c r="M55" s="38">
        <v>6.9924537210374291</v>
      </c>
      <c r="N55" s="38">
        <v>42.263719681937637</v>
      </c>
    </row>
    <row r="56" spans="1:14">
      <c r="A56" s="42">
        <v>60045</v>
      </c>
      <c r="B56" s="42" t="s">
        <v>123</v>
      </c>
      <c r="C56" s="42" t="s">
        <v>124</v>
      </c>
      <c r="D56" s="42" t="s">
        <v>48</v>
      </c>
      <c r="E56" s="44">
        <v>27905</v>
      </c>
      <c r="F56" s="43" t="s">
        <v>27</v>
      </c>
      <c r="G56" s="43" t="s">
        <v>28</v>
      </c>
      <c r="H56" s="42">
        <f t="shared" ca="1" si="0"/>
        <v>42</v>
      </c>
      <c r="I56" s="41">
        <v>27</v>
      </c>
      <c r="J56" s="40">
        <v>3473.6961734762872</v>
      </c>
      <c r="K56" s="39">
        <v>0.25</v>
      </c>
      <c r="L56" s="38">
        <f t="shared" si="1"/>
        <v>868.4240433690718</v>
      </c>
      <c r="M56" s="38">
        <v>778.3307858344026</v>
      </c>
      <c r="N56" s="38">
        <v>89.477215541367983</v>
      </c>
    </row>
    <row r="57" spans="1:14">
      <c r="A57" s="42">
        <v>60046</v>
      </c>
      <c r="B57" s="42" t="s">
        <v>125</v>
      </c>
      <c r="C57" s="42" t="s">
        <v>126</v>
      </c>
      <c r="D57" s="42" t="s">
        <v>34</v>
      </c>
      <c r="E57" s="44">
        <v>33820</v>
      </c>
      <c r="F57" s="43" t="s">
        <v>127</v>
      </c>
      <c r="G57" s="43" t="s">
        <v>128</v>
      </c>
      <c r="H57" s="42">
        <f t="shared" ca="1" si="0"/>
        <v>26</v>
      </c>
      <c r="I57" s="41">
        <v>21</v>
      </c>
      <c r="J57" s="40">
        <v>7232.8076176790064</v>
      </c>
      <c r="K57" s="39">
        <v>0.12</v>
      </c>
      <c r="L57" s="38">
        <f t="shared" si="1"/>
        <v>867.93691412148075</v>
      </c>
      <c r="M57" s="38">
        <v>776.1659329596215</v>
      </c>
      <c r="N57" s="38">
        <v>341.03753436684019</v>
      </c>
    </row>
    <row r="58" spans="1:14">
      <c r="A58" s="42">
        <v>60047</v>
      </c>
      <c r="B58" s="42" t="s">
        <v>129</v>
      </c>
      <c r="C58" s="42" t="s">
        <v>130</v>
      </c>
      <c r="D58" s="42" t="s">
        <v>34</v>
      </c>
      <c r="E58" s="44">
        <v>33662</v>
      </c>
      <c r="F58" s="43" t="s">
        <v>3703</v>
      </c>
      <c r="G58" s="43" t="s">
        <v>28</v>
      </c>
      <c r="H58" s="42">
        <f t="shared" ca="1" si="0"/>
        <v>26</v>
      </c>
      <c r="I58" s="41">
        <v>29</v>
      </c>
      <c r="J58" s="40">
        <v>2962.3915525408502</v>
      </c>
      <c r="K58" s="39">
        <v>0.12</v>
      </c>
      <c r="L58" s="38">
        <f t="shared" si="1"/>
        <v>355.48698630490202</v>
      </c>
      <c r="M58" s="38">
        <v>309.4043061091661</v>
      </c>
      <c r="N58" s="38">
        <v>278.06475892674291</v>
      </c>
    </row>
    <row r="59" spans="1:14">
      <c r="A59" s="42">
        <v>60048</v>
      </c>
      <c r="B59" s="42" t="s">
        <v>131</v>
      </c>
      <c r="C59" s="42" t="s">
        <v>132</v>
      </c>
      <c r="D59" s="42" t="s">
        <v>48</v>
      </c>
      <c r="E59" s="44">
        <v>36844</v>
      </c>
      <c r="F59" s="43" t="s">
        <v>133</v>
      </c>
      <c r="G59" s="43" t="s">
        <v>134</v>
      </c>
      <c r="H59" s="42">
        <f t="shared" ca="1" si="0"/>
        <v>17</v>
      </c>
      <c r="I59" s="41">
        <v>32</v>
      </c>
      <c r="J59" s="40">
        <v>9840.506900560662</v>
      </c>
      <c r="K59" s="39">
        <v>7.0000000000000007E-2</v>
      </c>
      <c r="L59" s="38">
        <f t="shared" si="1"/>
        <v>688.83548303924636</v>
      </c>
      <c r="M59" s="38">
        <v>105.2501879389462</v>
      </c>
      <c r="N59" s="38">
        <v>71.693675727465305</v>
      </c>
    </row>
    <row r="60" spans="1:14">
      <c r="A60" s="42">
        <v>60049</v>
      </c>
      <c r="B60" s="42" t="s">
        <v>135</v>
      </c>
      <c r="C60" s="42" t="s">
        <v>136</v>
      </c>
      <c r="D60" s="42" t="s">
        <v>48</v>
      </c>
      <c r="E60" s="44">
        <v>30191</v>
      </c>
      <c r="F60" s="43" t="s">
        <v>3703</v>
      </c>
      <c r="G60" s="43" t="s">
        <v>42</v>
      </c>
      <c r="H60" s="42">
        <f t="shared" ca="1" si="0"/>
        <v>36</v>
      </c>
      <c r="I60" s="41">
        <v>39</v>
      </c>
      <c r="J60" s="40">
        <v>5556.6907641413864</v>
      </c>
      <c r="K60" s="39">
        <v>0.25</v>
      </c>
      <c r="L60" s="38">
        <f t="shared" si="1"/>
        <v>1389.1726910353466</v>
      </c>
      <c r="M60" s="38">
        <v>884.43984909897506</v>
      </c>
      <c r="N60" s="38">
        <v>108.08057275768033</v>
      </c>
    </row>
    <row r="61" spans="1:14">
      <c r="A61" s="42">
        <v>60050</v>
      </c>
      <c r="B61" s="42" t="s">
        <v>137</v>
      </c>
      <c r="C61" s="42" t="s">
        <v>138</v>
      </c>
      <c r="D61" s="42" t="s">
        <v>34</v>
      </c>
      <c r="E61" s="44">
        <v>36916</v>
      </c>
      <c r="F61" s="43" t="s">
        <v>3703</v>
      </c>
      <c r="G61" s="43" t="s">
        <v>28</v>
      </c>
      <c r="H61" s="42">
        <f t="shared" ca="1" si="0"/>
        <v>17</v>
      </c>
      <c r="I61" s="41">
        <v>9</v>
      </c>
      <c r="J61" s="40">
        <v>7027.7156689032154</v>
      </c>
      <c r="K61" s="39">
        <v>7.0000000000000007E-2</v>
      </c>
      <c r="L61" s="38">
        <f t="shared" si="1"/>
        <v>491.94009682322513</v>
      </c>
      <c r="M61" s="38">
        <v>436.88742319709172</v>
      </c>
      <c r="N61" s="38">
        <v>253.11644288034358</v>
      </c>
    </row>
    <row r="62" spans="1:14">
      <c r="A62" s="42">
        <v>60051</v>
      </c>
      <c r="B62" s="42" t="s">
        <v>139</v>
      </c>
      <c r="C62" s="42" t="s">
        <v>118</v>
      </c>
      <c r="D62" s="42" t="s">
        <v>34</v>
      </c>
      <c r="E62" s="44">
        <v>32749</v>
      </c>
      <c r="F62" s="43" t="s">
        <v>3703</v>
      </c>
      <c r="G62" s="43" t="s">
        <v>28</v>
      </c>
      <c r="H62" s="42">
        <f t="shared" ca="1" si="0"/>
        <v>29</v>
      </c>
      <c r="I62" s="41">
        <v>10</v>
      </c>
      <c r="J62" s="40">
        <v>2091.7733563758038</v>
      </c>
      <c r="K62" s="39">
        <v>0.15</v>
      </c>
      <c r="L62" s="38">
        <f t="shared" si="1"/>
        <v>313.76600345637058</v>
      </c>
      <c r="M62" s="38">
        <v>129.44762013821176</v>
      </c>
      <c r="N62" s="38">
        <v>336.97623854731597</v>
      </c>
    </row>
    <row r="63" spans="1:14">
      <c r="A63" s="42">
        <v>60052</v>
      </c>
      <c r="B63" s="42" t="s">
        <v>140</v>
      </c>
      <c r="C63" s="42" t="s">
        <v>141</v>
      </c>
      <c r="D63" s="42" t="s">
        <v>48</v>
      </c>
      <c r="E63" s="44">
        <v>37237</v>
      </c>
      <c r="F63" s="43" t="s">
        <v>3703</v>
      </c>
      <c r="G63" s="43" t="s">
        <v>28</v>
      </c>
      <c r="H63" s="42">
        <f t="shared" ca="1" si="0"/>
        <v>16</v>
      </c>
      <c r="I63" s="41">
        <v>11</v>
      </c>
      <c r="J63" s="40">
        <v>7256.5606029084165</v>
      </c>
      <c r="K63" s="39">
        <v>7.0000000000000007E-2</v>
      </c>
      <c r="L63" s="38">
        <f t="shared" si="1"/>
        <v>507.95924220358921</v>
      </c>
      <c r="M63" s="38"/>
      <c r="N63" s="38">
        <v>64.330841099658144</v>
      </c>
    </row>
    <row r="64" spans="1:14">
      <c r="A64" s="42">
        <v>60053</v>
      </c>
      <c r="B64" s="42" t="s">
        <v>142</v>
      </c>
      <c r="C64" s="42" t="s">
        <v>143</v>
      </c>
      <c r="D64" s="42" t="s">
        <v>34</v>
      </c>
      <c r="E64" s="44">
        <v>32592</v>
      </c>
      <c r="F64" s="43" t="s">
        <v>3703</v>
      </c>
      <c r="G64" s="43" t="s">
        <v>42</v>
      </c>
      <c r="H64" s="42">
        <f t="shared" ca="1" si="0"/>
        <v>29</v>
      </c>
      <c r="I64" s="41">
        <v>38</v>
      </c>
      <c r="J64" s="40"/>
      <c r="K64" s="39">
        <v>0.15</v>
      </c>
      <c r="L64" s="38">
        <f t="shared" si="1"/>
        <v>0</v>
      </c>
      <c r="M64" s="38"/>
      <c r="N64" s="38">
        <v>240.88088628243349</v>
      </c>
    </row>
    <row r="65" spans="1:14">
      <c r="A65" s="42">
        <v>60054</v>
      </c>
      <c r="B65" s="42" t="s">
        <v>144</v>
      </c>
      <c r="C65" s="42" t="s">
        <v>33</v>
      </c>
      <c r="D65" s="42" t="s">
        <v>34</v>
      </c>
      <c r="E65" s="44">
        <v>37571</v>
      </c>
      <c r="F65" s="43" t="s">
        <v>27</v>
      </c>
      <c r="G65" s="43" t="s">
        <v>28</v>
      </c>
      <c r="H65" s="42">
        <f t="shared" ca="1" si="0"/>
        <v>15</v>
      </c>
      <c r="I65" s="41">
        <v>27</v>
      </c>
      <c r="J65" s="40">
        <v>1551.475340028019</v>
      </c>
      <c r="K65" s="39">
        <v>7.0000000000000007E-2</v>
      </c>
      <c r="L65" s="38">
        <f t="shared" si="1"/>
        <v>108.60327380196134</v>
      </c>
      <c r="M65" s="38"/>
      <c r="N65" s="38">
        <v>231.61950097242885</v>
      </c>
    </row>
    <row r="66" spans="1:14">
      <c r="A66" s="42">
        <v>60055</v>
      </c>
      <c r="B66" s="42" t="s">
        <v>145</v>
      </c>
      <c r="C66" s="42" t="s">
        <v>146</v>
      </c>
      <c r="D66" s="42" t="s">
        <v>34</v>
      </c>
      <c r="E66" s="44">
        <v>39610</v>
      </c>
      <c r="F66" s="43" t="s">
        <v>27</v>
      </c>
      <c r="G66" s="43" t="s">
        <v>76</v>
      </c>
      <c r="H66" s="42">
        <f t="shared" ca="1" si="0"/>
        <v>10</v>
      </c>
      <c r="I66" s="41">
        <v>10</v>
      </c>
      <c r="J66" s="40">
        <v>1516.1768605066964</v>
      </c>
      <c r="K66" s="39">
        <v>0</v>
      </c>
      <c r="L66" s="38">
        <f t="shared" si="1"/>
        <v>0</v>
      </c>
      <c r="M66" s="38">
        <v>0</v>
      </c>
      <c r="N66" s="38">
        <v>136.5571444635325</v>
      </c>
    </row>
    <row r="67" spans="1:14">
      <c r="A67" s="42">
        <v>60056</v>
      </c>
      <c r="B67" s="42" t="s">
        <v>147</v>
      </c>
      <c r="C67" s="42" t="s">
        <v>148</v>
      </c>
      <c r="D67" s="42" t="s">
        <v>48</v>
      </c>
      <c r="E67" s="44">
        <v>38305</v>
      </c>
      <c r="F67" s="43" t="s">
        <v>27</v>
      </c>
      <c r="G67" s="43" t="s">
        <v>28</v>
      </c>
      <c r="H67" s="42">
        <f t="shared" ca="1" si="0"/>
        <v>13</v>
      </c>
      <c r="I67" s="41">
        <v>33</v>
      </c>
      <c r="J67" s="40">
        <v>3259.0386926674432</v>
      </c>
      <c r="K67" s="39">
        <v>7.0000000000000007E-2</v>
      </c>
      <c r="L67" s="38">
        <f t="shared" si="1"/>
        <v>228.13270848672104</v>
      </c>
      <c r="M67" s="38">
        <v>173.01138715035779</v>
      </c>
      <c r="N67" s="38">
        <v>48.196277240938805</v>
      </c>
    </row>
    <row r="68" spans="1:14">
      <c r="A68" s="42">
        <v>60057</v>
      </c>
      <c r="B68" s="42" t="s">
        <v>149</v>
      </c>
      <c r="C68" s="42" t="s">
        <v>150</v>
      </c>
      <c r="D68" s="42" t="s">
        <v>34</v>
      </c>
      <c r="E68" s="44">
        <v>28305</v>
      </c>
      <c r="F68" s="43" t="s">
        <v>27</v>
      </c>
      <c r="G68" s="43" t="s">
        <v>28</v>
      </c>
      <c r="H68" s="42">
        <f t="shared" ca="1" si="0"/>
        <v>41</v>
      </c>
      <c r="I68" s="41">
        <v>38</v>
      </c>
      <c r="J68" s="40">
        <v>1514.1195596361686</v>
      </c>
      <c r="K68" s="39">
        <v>0.25</v>
      </c>
      <c r="L68" s="38">
        <f t="shared" si="1"/>
        <v>378.52988990904214</v>
      </c>
      <c r="M68" s="38">
        <v>78.283540923425292</v>
      </c>
      <c r="N68" s="38">
        <v>320.96263942213903</v>
      </c>
    </row>
    <row r="69" spans="1:14">
      <c r="A69" s="42">
        <v>60058</v>
      </c>
      <c r="B69" s="42" t="s">
        <v>151</v>
      </c>
      <c r="C69" s="42" t="s">
        <v>152</v>
      </c>
      <c r="D69" s="42" t="s">
        <v>34</v>
      </c>
      <c r="E69" s="44">
        <v>37663</v>
      </c>
      <c r="F69" s="43" t="s">
        <v>133</v>
      </c>
      <c r="G69" s="43" t="s">
        <v>153</v>
      </c>
      <c r="H69" s="42">
        <f t="shared" ca="1" si="0"/>
        <v>15</v>
      </c>
      <c r="I69" s="41">
        <v>13</v>
      </c>
      <c r="J69" s="40">
        <v>5095.7893687667374</v>
      </c>
      <c r="K69" s="39">
        <v>7.0000000000000007E-2</v>
      </c>
      <c r="L69" s="38">
        <f t="shared" si="1"/>
        <v>356.70525581367167</v>
      </c>
      <c r="M69" s="38">
        <v>6.8177999641581826</v>
      </c>
      <c r="N69" s="38">
        <v>338.92455028610328</v>
      </c>
    </row>
    <row r="70" spans="1:14">
      <c r="A70" s="42">
        <v>60059</v>
      </c>
      <c r="B70" s="42" t="s">
        <v>154</v>
      </c>
      <c r="C70" s="42" t="s">
        <v>155</v>
      </c>
      <c r="D70" s="42" t="s">
        <v>34</v>
      </c>
      <c r="E70" s="44">
        <v>37611</v>
      </c>
      <c r="F70" s="43" t="s">
        <v>133</v>
      </c>
      <c r="G70" s="43" t="s">
        <v>156</v>
      </c>
      <c r="H70" s="42">
        <f t="shared" ca="1" si="0"/>
        <v>15</v>
      </c>
      <c r="I70" s="41">
        <v>9</v>
      </c>
      <c r="J70" s="40">
        <v>6391.4274944577273</v>
      </c>
      <c r="K70" s="39">
        <v>7.0000000000000007E-2</v>
      </c>
      <c r="L70" s="38">
        <f t="shared" si="1"/>
        <v>447.39992461204093</v>
      </c>
      <c r="M70" s="38"/>
      <c r="N70" s="38">
        <v>50.908322346110495</v>
      </c>
    </row>
    <row r="71" spans="1:14">
      <c r="A71" s="42">
        <v>60060</v>
      </c>
      <c r="B71" s="42" t="s">
        <v>157</v>
      </c>
      <c r="C71" s="42" t="s">
        <v>158</v>
      </c>
      <c r="D71" s="42" t="s">
        <v>34</v>
      </c>
      <c r="E71" s="44">
        <v>37117</v>
      </c>
      <c r="F71" s="43" t="s">
        <v>27</v>
      </c>
      <c r="G71" s="43" t="s">
        <v>159</v>
      </c>
      <c r="H71" s="42">
        <f t="shared" ca="1" si="0"/>
        <v>17</v>
      </c>
      <c r="I71" s="41">
        <v>28</v>
      </c>
      <c r="J71" s="40"/>
      <c r="K71" s="39">
        <v>7.0000000000000007E-2</v>
      </c>
      <c r="L71" s="38">
        <f t="shared" si="1"/>
        <v>0</v>
      </c>
      <c r="M71" s="38"/>
      <c r="N71" s="38">
        <v>133.6483529455505</v>
      </c>
    </row>
    <row r="72" spans="1:14">
      <c r="A72" s="42">
        <v>60061</v>
      </c>
      <c r="B72" s="42" t="s">
        <v>160</v>
      </c>
      <c r="C72" s="42" t="s">
        <v>161</v>
      </c>
      <c r="D72" s="42" t="s">
        <v>34</v>
      </c>
      <c r="E72" s="44">
        <v>32550</v>
      </c>
      <c r="F72" s="43" t="s">
        <v>27</v>
      </c>
      <c r="G72" s="43" t="s">
        <v>28</v>
      </c>
      <c r="H72" s="42">
        <f t="shared" ca="1" si="0"/>
        <v>29</v>
      </c>
      <c r="I72" s="41">
        <v>19</v>
      </c>
      <c r="J72" s="40">
        <v>7738.9144041907593</v>
      </c>
      <c r="K72" s="39">
        <v>0.15</v>
      </c>
      <c r="L72" s="38">
        <f t="shared" si="1"/>
        <v>1160.8371606286139</v>
      </c>
      <c r="M72" s="38"/>
      <c r="N72" s="38">
        <v>203.11361827588917</v>
      </c>
    </row>
    <row r="73" spans="1:14">
      <c r="A73" s="42">
        <v>60062</v>
      </c>
      <c r="B73" s="42" t="s">
        <v>162</v>
      </c>
      <c r="C73" s="42" t="s">
        <v>163</v>
      </c>
      <c r="D73" s="42" t="s">
        <v>34</v>
      </c>
      <c r="E73" s="44">
        <v>39269</v>
      </c>
      <c r="F73" s="43" t="s">
        <v>27</v>
      </c>
      <c r="G73" s="43" t="s">
        <v>28</v>
      </c>
      <c r="H73" s="42">
        <f t="shared" ca="1" si="0"/>
        <v>11</v>
      </c>
      <c r="I73" s="41">
        <v>37</v>
      </c>
      <c r="J73" s="40">
        <v>6727.3295694990029</v>
      </c>
      <c r="K73" s="39">
        <v>0.04</v>
      </c>
      <c r="L73" s="38">
        <f t="shared" si="1"/>
        <v>269.0931827799601</v>
      </c>
      <c r="M73" s="38"/>
      <c r="N73" s="38">
        <v>152.84330137618164</v>
      </c>
    </row>
    <row r="74" spans="1:14">
      <c r="A74" s="42">
        <v>60063</v>
      </c>
      <c r="B74" s="42" t="s">
        <v>164</v>
      </c>
      <c r="C74" s="42" t="s">
        <v>165</v>
      </c>
      <c r="D74" s="42" t="s">
        <v>48</v>
      </c>
      <c r="E74" s="44">
        <v>35318</v>
      </c>
      <c r="F74" s="43" t="s">
        <v>27</v>
      </c>
      <c r="G74" s="43" t="s">
        <v>42</v>
      </c>
      <c r="H74" s="42">
        <f t="shared" ca="1" si="0"/>
        <v>22</v>
      </c>
      <c r="I74" s="41">
        <v>17</v>
      </c>
      <c r="J74" s="40">
        <v>4814.2571477387082</v>
      </c>
      <c r="K74" s="39">
        <v>0.09</v>
      </c>
      <c r="L74" s="38">
        <f t="shared" si="1"/>
        <v>433.28314329648373</v>
      </c>
      <c r="M74" s="38">
        <v>172.5481858853953</v>
      </c>
      <c r="N74" s="38">
        <v>114.34436012654021</v>
      </c>
    </row>
    <row r="75" spans="1:14">
      <c r="A75" s="42">
        <v>60064</v>
      </c>
      <c r="B75" s="42" t="s">
        <v>166</v>
      </c>
      <c r="C75" s="42" t="s">
        <v>167</v>
      </c>
      <c r="D75" s="42" t="s">
        <v>48</v>
      </c>
      <c r="E75" s="44">
        <v>34480</v>
      </c>
      <c r="F75" s="43" t="s">
        <v>27</v>
      </c>
      <c r="G75" s="43" t="s">
        <v>76</v>
      </c>
      <c r="H75" s="42">
        <f t="shared" ref="H75:H138" ca="1" si="2">DATEDIF(E75,TODAY(),"y")</f>
        <v>24</v>
      </c>
      <c r="I75" s="41">
        <v>10</v>
      </c>
      <c r="J75" s="40">
        <v>8980.9434075734534</v>
      </c>
      <c r="K75" s="39">
        <v>0.12</v>
      </c>
      <c r="L75" s="38">
        <f t="shared" ref="L75:L138" si="3">K75*J75</f>
        <v>1077.7132089088143</v>
      </c>
      <c r="M75" s="38">
        <v>691.47446909228506</v>
      </c>
      <c r="N75" s="38">
        <v>29.472677848970154</v>
      </c>
    </row>
    <row r="76" spans="1:14">
      <c r="A76" s="42">
        <v>60065</v>
      </c>
      <c r="B76" s="42" t="s">
        <v>168</v>
      </c>
      <c r="C76" s="42" t="s">
        <v>169</v>
      </c>
      <c r="D76" s="42" t="s">
        <v>34</v>
      </c>
      <c r="E76" s="44">
        <v>36865</v>
      </c>
      <c r="F76" s="43" t="s">
        <v>27</v>
      </c>
      <c r="G76" s="43" t="s">
        <v>28</v>
      </c>
      <c r="H76" s="42">
        <f t="shared" ca="1" si="2"/>
        <v>17</v>
      </c>
      <c r="I76" s="41">
        <v>7</v>
      </c>
      <c r="J76" s="40">
        <v>5498.615375484841</v>
      </c>
      <c r="K76" s="39">
        <v>7.0000000000000007E-2</v>
      </c>
      <c r="L76" s="38">
        <f t="shared" si="3"/>
        <v>384.9030762839389</v>
      </c>
      <c r="M76" s="38">
        <v>94.452046190361372</v>
      </c>
      <c r="N76" s="38">
        <v>242.28376278527614</v>
      </c>
    </row>
    <row r="77" spans="1:14">
      <c r="A77" s="42">
        <v>60066</v>
      </c>
      <c r="B77" s="42" t="s">
        <v>170</v>
      </c>
      <c r="C77" s="42" t="s">
        <v>171</v>
      </c>
      <c r="D77" s="42" t="s">
        <v>34</v>
      </c>
      <c r="E77" s="44">
        <v>31475</v>
      </c>
      <c r="F77" s="43" t="s">
        <v>27</v>
      </c>
      <c r="G77" s="43" t="s">
        <v>28</v>
      </c>
      <c r="H77" s="42">
        <f t="shared" ca="1" si="2"/>
        <v>32</v>
      </c>
      <c r="I77" s="41">
        <v>19</v>
      </c>
      <c r="J77" s="40">
        <v>1583.775877205785</v>
      </c>
      <c r="K77" s="39">
        <v>0.15</v>
      </c>
      <c r="L77" s="38">
        <f t="shared" si="3"/>
        <v>237.56638158086776</v>
      </c>
      <c r="M77" s="38">
        <v>74.433564617286876</v>
      </c>
      <c r="N77" s="38">
        <v>288.61805052608719</v>
      </c>
    </row>
    <row r="78" spans="1:14">
      <c r="A78" s="42">
        <v>60067</v>
      </c>
      <c r="B78" s="42" t="s">
        <v>172</v>
      </c>
      <c r="C78" s="42" t="s">
        <v>173</v>
      </c>
      <c r="D78" s="42" t="s">
        <v>34</v>
      </c>
      <c r="E78" s="44">
        <v>34617</v>
      </c>
      <c r="F78" s="43" t="s">
        <v>27</v>
      </c>
      <c r="G78" s="43" t="s">
        <v>28</v>
      </c>
      <c r="H78" s="42">
        <f t="shared" ca="1" si="2"/>
        <v>24</v>
      </c>
      <c r="I78" s="41">
        <v>12</v>
      </c>
      <c r="J78" s="40">
        <v>9074.5277815410918</v>
      </c>
      <c r="K78" s="39">
        <v>0.12</v>
      </c>
      <c r="L78" s="38">
        <f t="shared" si="3"/>
        <v>1088.9433337849309</v>
      </c>
      <c r="M78" s="38">
        <v>667.88406901984274</v>
      </c>
      <c r="N78" s="38">
        <v>50.311303862118173</v>
      </c>
    </row>
    <row r="79" spans="1:14">
      <c r="A79" s="42">
        <v>60068</v>
      </c>
      <c r="B79" s="42" t="s">
        <v>174</v>
      </c>
      <c r="C79" s="42" t="s">
        <v>175</v>
      </c>
      <c r="D79" s="42" t="s">
        <v>34</v>
      </c>
      <c r="E79" s="44">
        <v>39705</v>
      </c>
      <c r="F79" s="43" t="s">
        <v>27</v>
      </c>
      <c r="G79" s="43" t="s">
        <v>28</v>
      </c>
      <c r="H79" s="42">
        <f t="shared" ca="1" si="2"/>
        <v>10</v>
      </c>
      <c r="I79" s="41">
        <v>14</v>
      </c>
      <c r="J79" s="40">
        <v>1841.8580501483621</v>
      </c>
      <c r="K79" s="39">
        <v>0</v>
      </c>
      <c r="L79" s="38">
        <f t="shared" si="3"/>
        <v>0</v>
      </c>
      <c r="M79" s="38"/>
      <c r="N79" s="38">
        <v>110.19378955267062</v>
      </c>
    </row>
    <row r="80" spans="1:14">
      <c r="A80" s="42">
        <v>60069</v>
      </c>
      <c r="B80" s="42" t="s">
        <v>176</v>
      </c>
      <c r="C80" s="42" t="s">
        <v>177</v>
      </c>
      <c r="D80" s="42" t="s">
        <v>48</v>
      </c>
      <c r="E80" s="44">
        <v>27512</v>
      </c>
      <c r="F80" s="43" t="s">
        <v>27</v>
      </c>
      <c r="G80" s="43" t="s">
        <v>28</v>
      </c>
      <c r="H80" s="42">
        <f t="shared" ca="1" si="2"/>
        <v>43</v>
      </c>
      <c r="I80" s="41">
        <v>34</v>
      </c>
      <c r="J80" s="40">
        <v>8594.9567457818885</v>
      </c>
      <c r="K80" s="39">
        <v>0.25</v>
      </c>
      <c r="L80" s="38">
        <f t="shared" si="3"/>
        <v>2148.7391864454721</v>
      </c>
      <c r="M80" s="38"/>
      <c r="N80" s="38">
        <v>109.7923806181406</v>
      </c>
    </row>
    <row r="81" spans="1:14">
      <c r="A81" s="42">
        <v>60070</v>
      </c>
      <c r="B81" s="42" t="s">
        <v>178</v>
      </c>
      <c r="C81" s="42" t="s">
        <v>179</v>
      </c>
      <c r="D81" s="42" t="s">
        <v>34</v>
      </c>
      <c r="E81" s="44">
        <v>39594</v>
      </c>
      <c r="F81" s="43" t="s">
        <v>27</v>
      </c>
      <c r="G81" s="43" t="s">
        <v>28</v>
      </c>
      <c r="H81" s="42">
        <f t="shared" ca="1" si="2"/>
        <v>10</v>
      </c>
      <c r="I81" s="41">
        <v>31</v>
      </c>
      <c r="J81" s="40">
        <v>9364.75955978809</v>
      </c>
      <c r="K81" s="39">
        <v>0</v>
      </c>
      <c r="L81" s="38">
        <f t="shared" si="3"/>
        <v>0</v>
      </c>
      <c r="M81" s="38"/>
      <c r="N81" s="38">
        <v>251.46870327654906</v>
      </c>
    </row>
    <row r="82" spans="1:14">
      <c r="A82" s="42">
        <v>60071</v>
      </c>
      <c r="B82" s="42" t="s">
        <v>180</v>
      </c>
      <c r="C82" s="42" t="s">
        <v>181</v>
      </c>
      <c r="D82" s="42" t="s">
        <v>34</v>
      </c>
      <c r="E82" s="44">
        <v>34776</v>
      </c>
      <c r="F82" s="43" t="s">
        <v>27</v>
      </c>
      <c r="G82" s="43" t="s">
        <v>28</v>
      </c>
      <c r="H82" s="42">
        <f t="shared" ca="1" si="2"/>
        <v>23</v>
      </c>
      <c r="I82" s="41">
        <v>10</v>
      </c>
      <c r="J82" s="40">
        <v>3668.2168540205198</v>
      </c>
      <c r="K82" s="39">
        <v>0.12</v>
      </c>
      <c r="L82" s="38">
        <f t="shared" si="3"/>
        <v>440.18602248246236</v>
      </c>
      <c r="M82" s="38"/>
      <c r="N82" s="38">
        <v>258.9501005773426</v>
      </c>
    </row>
    <row r="83" spans="1:14">
      <c r="A83" s="42">
        <v>60072</v>
      </c>
      <c r="B83" s="42" t="s">
        <v>182</v>
      </c>
      <c r="C83" s="42" t="s">
        <v>183</v>
      </c>
      <c r="D83" s="42" t="s">
        <v>48</v>
      </c>
      <c r="E83" s="44">
        <v>39047</v>
      </c>
      <c r="F83" s="43" t="s">
        <v>27</v>
      </c>
      <c r="G83" s="43" t="s">
        <v>28</v>
      </c>
      <c r="H83" s="42">
        <f t="shared" ca="1" si="2"/>
        <v>11</v>
      </c>
      <c r="I83" s="41">
        <v>15</v>
      </c>
      <c r="J83" s="40">
        <v>8187.7077767606124</v>
      </c>
      <c r="K83" s="39">
        <v>0.04</v>
      </c>
      <c r="L83" s="38">
        <f t="shared" si="3"/>
        <v>327.5083110704245</v>
      </c>
      <c r="M83" s="38">
        <v>184.34326016664846</v>
      </c>
      <c r="N83" s="38">
        <v>46.893144414450582</v>
      </c>
    </row>
    <row r="84" spans="1:14">
      <c r="A84" s="42">
        <v>60073</v>
      </c>
      <c r="B84" s="42" t="s">
        <v>184</v>
      </c>
      <c r="C84" s="42" t="s">
        <v>185</v>
      </c>
      <c r="D84" s="42" t="s">
        <v>48</v>
      </c>
      <c r="E84" s="44">
        <v>36609</v>
      </c>
      <c r="F84" s="43" t="s">
        <v>27</v>
      </c>
      <c r="G84" s="43" t="s">
        <v>28</v>
      </c>
      <c r="H84" s="42">
        <f t="shared" ca="1" si="2"/>
        <v>18</v>
      </c>
      <c r="I84" s="41">
        <v>10</v>
      </c>
      <c r="J84" s="40">
        <v>8512.8464670545072</v>
      </c>
      <c r="K84" s="39">
        <v>0.09</v>
      </c>
      <c r="L84" s="38">
        <f t="shared" si="3"/>
        <v>766.15618203490567</v>
      </c>
      <c r="M84" s="38">
        <v>765.79645376435019</v>
      </c>
      <c r="N84" s="38">
        <v>75.417294562989582</v>
      </c>
    </row>
    <row r="85" spans="1:14">
      <c r="A85" s="42">
        <v>60074</v>
      </c>
      <c r="B85" s="42" t="s">
        <v>186</v>
      </c>
      <c r="C85" s="42" t="s">
        <v>187</v>
      </c>
      <c r="D85" s="42" t="s">
        <v>48</v>
      </c>
      <c r="E85" s="44">
        <v>32340</v>
      </c>
      <c r="F85" s="43" t="s">
        <v>27</v>
      </c>
      <c r="G85" s="43" t="s">
        <v>28</v>
      </c>
      <c r="H85" s="42">
        <f t="shared" ca="1" si="2"/>
        <v>30</v>
      </c>
      <c r="I85" s="41">
        <v>30</v>
      </c>
      <c r="J85" s="40">
        <v>9167.8386631013491</v>
      </c>
      <c r="K85" s="39">
        <v>0.15</v>
      </c>
      <c r="L85" s="38">
        <f t="shared" si="3"/>
        <v>1375.1757994652023</v>
      </c>
      <c r="M85" s="38">
        <v>1280.9961622029243</v>
      </c>
      <c r="N85" s="38">
        <v>30.83375714481339</v>
      </c>
    </row>
    <row r="86" spans="1:14">
      <c r="A86" s="42">
        <v>60075</v>
      </c>
      <c r="B86" s="42" t="s">
        <v>188</v>
      </c>
      <c r="C86" s="42" t="s">
        <v>189</v>
      </c>
      <c r="D86" s="42" t="s">
        <v>34</v>
      </c>
      <c r="E86" s="44">
        <v>38569</v>
      </c>
      <c r="F86" s="43" t="s">
        <v>27</v>
      </c>
      <c r="G86" s="43" t="s">
        <v>28</v>
      </c>
      <c r="H86" s="42">
        <f t="shared" ca="1" si="2"/>
        <v>13</v>
      </c>
      <c r="I86" s="41">
        <v>32</v>
      </c>
      <c r="J86" s="40">
        <v>4970.4442660072182</v>
      </c>
      <c r="K86" s="39">
        <v>0.04</v>
      </c>
      <c r="L86" s="38">
        <f t="shared" si="3"/>
        <v>198.81777064028873</v>
      </c>
      <c r="M86" s="38">
        <v>129.78704536352183</v>
      </c>
      <c r="N86" s="38">
        <v>258.05704202465682</v>
      </c>
    </row>
    <row r="87" spans="1:14">
      <c r="A87" s="42">
        <v>60076</v>
      </c>
      <c r="B87" s="42" t="s">
        <v>190</v>
      </c>
      <c r="C87" s="42" t="s">
        <v>191</v>
      </c>
      <c r="D87" s="42" t="s">
        <v>48</v>
      </c>
      <c r="E87" s="44">
        <v>31267</v>
      </c>
      <c r="F87" s="43" t="s">
        <v>27</v>
      </c>
      <c r="G87" s="43" t="s">
        <v>28</v>
      </c>
      <c r="H87" s="42">
        <f t="shared" ca="1" si="2"/>
        <v>33</v>
      </c>
      <c r="I87" s="41">
        <v>7</v>
      </c>
      <c r="J87" s="40">
        <v>6361.0446886384452</v>
      </c>
      <c r="K87" s="39">
        <v>0.15</v>
      </c>
      <c r="L87" s="38">
        <f t="shared" si="3"/>
        <v>954.15670329576676</v>
      </c>
      <c r="M87" s="38">
        <v>96.432821510138425</v>
      </c>
      <c r="N87" s="38">
        <v>92.151421383059386</v>
      </c>
    </row>
    <row r="88" spans="1:14">
      <c r="A88" s="42">
        <v>60077</v>
      </c>
      <c r="B88" s="42" t="s">
        <v>192</v>
      </c>
      <c r="C88" s="42" t="s">
        <v>193</v>
      </c>
      <c r="D88" s="42" t="s">
        <v>34</v>
      </c>
      <c r="E88" s="44">
        <v>28091</v>
      </c>
      <c r="F88" s="43" t="s">
        <v>27</v>
      </c>
      <c r="G88" s="43" t="s">
        <v>28</v>
      </c>
      <c r="H88" s="42">
        <f t="shared" ca="1" si="2"/>
        <v>41</v>
      </c>
      <c r="I88" s="41">
        <v>28</v>
      </c>
      <c r="J88" s="40">
        <v>2709.131244676907</v>
      </c>
      <c r="K88" s="39">
        <v>0.25</v>
      </c>
      <c r="L88" s="38">
        <f t="shared" si="3"/>
        <v>677.28281116922676</v>
      </c>
      <c r="M88" s="38">
        <v>550.04409671231861</v>
      </c>
      <c r="N88" s="38">
        <v>243.63766748892158</v>
      </c>
    </row>
    <row r="89" spans="1:14">
      <c r="A89" s="42">
        <v>60078</v>
      </c>
      <c r="B89" s="42" t="s">
        <v>194</v>
      </c>
      <c r="C89" s="42" t="s">
        <v>195</v>
      </c>
      <c r="D89" s="42" t="s">
        <v>48</v>
      </c>
      <c r="E89" s="44">
        <v>37182</v>
      </c>
      <c r="F89" s="43" t="s">
        <v>27</v>
      </c>
      <c r="G89" s="43" t="s">
        <v>28</v>
      </c>
      <c r="H89" s="42">
        <f t="shared" ca="1" si="2"/>
        <v>17</v>
      </c>
      <c r="I89" s="41">
        <v>20</v>
      </c>
      <c r="J89" s="40">
        <v>5934.3735691912489</v>
      </c>
      <c r="K89" s="39">
        <v>7.0000000000000007E-2</v>
      </c>
      <c r="L89" s="38">
        <f t="shared" si="3"/>
        <v>415.40614984338748</v>
      </c>
      <c r="M89" s="38">
        <v>80.884528839999362</v>
      </c>
      <c r="N89" s="38">
        <v>20.693948112224767</v>
      </c>
    </row>
    <row r="90" spans="1:14">
      <c r="A90" s="42">
        <v>60079</v>
      </c>
      <c r="B90" s="42" t="s">
        <v>196</v>
      </c>
      <c r="C90" s="42" t="s">
        <v>197</v>
      </c>
      <c r="D90" s="42" t="s">
        <v>48</v>
      </c>
      <c r="E90" s="44">
        <v>32669</v>
      </c>
      <c r="F90" s="43" t="s">
        <v>27</v>
      </c>
      <c r="G90" s="43" t="s">
        <v>42</v>
      </c>
      <c r="H90" s="42">
        <f t="shared" ca="1" si="2"/>
        <v>29</v>
      </c>
      <c r="I90" s="41">
        <v>9</v>
      </c>
      <c r="J90" s="40"/>
      <c r="K90" s="39">
        <v>0.15</v>
      </c>
      <c r="L90" s="38">
        <f t="shared" si="3"/>
        <v>0</v>
      </c>
      <c r="M90" s="38">
        <v>0</v>
      </c>
      <c r="N90" s="38">
        <v>81.833269204694687</v>
      </c>
    </row>
    <row r="91" spans="1:14">
      <c r="A91" s="42">
        <v>60080</v>
      </c>
      <c r="B91" s="42" t="s">
        <v>198</v>
      </c>
      <c r="C91" s="42" t="s">
        <v>199</v>
      </c>
      <c r="D91" s="42" t="s">
        <v>48</v>
      </c>
      <c r="E91" s="44">
        <v>29896</v>
      </c>
      <c r="F91" s="43" t="s">
        <v>27</v>
      </c>
      <c r="G91" s="43" t="s">
        <v>49</v>
      </c>
      <c r="H91" s="42">
        <f t="shared" ca="1" si="2"/>
        <v>36</v>
      </c>
      <c r="I91" s="41">
        <v>20</v>
      </c>
      <c r="J91" s="40">
        <v>8896.0102897334364</v>
      </c>
      <c r="K91" s="39">
        <v>0.25</v>
      </c>
      <c r="L91" s="38">
        <f t="shared" si="3"/>
        <v>2224.0025724333591</v>
      </c>
      <c r="M91" s="38">
        <v>1522.6635264045685</v>
      </c>
      <c r="N91" s="38">
        <v>21.816081739844641</v>
      </c>
    </row>
    <row r="92" spans="1:14">
      <c r="A92" s="42">
        <v>60081</v>
      </c>
      <c r="B92" s="42" t="s">
        <v>200</v>
      </c>
      <c r="C92" s="42" t="s">
        <v>201</v>
      </c>
      <c r="D92" s="42" t="s">
        <v>48</v>
      </c>
      <c r="E92" s="44">
        <v>35118</v>
      </c>
      <c r="F92" s="43" t="s">
        <v>133</v>
      </c>
      <c r="G92" s="43" t="s">
        <v>156</v>
      </c>
      <c r="H92" s="42">
        <f t="shared" ca="1" si="2"/>
        <v>22</v>
      </c>
      <c r="I92" s="41">
        <v>6</v>
      </c>
      <c r="J92" s="40">
        <v>4096.7672007329456</v>
      </c>
      <c r="K92" s="39">
        <v>0.09</v>
      </c>
      <c r="L92" s="38">
        <f t="shared" si="3"/>
        <v>368.70904806596508</v>
      </c>
      <c r="M92" s="38">
        <v>313.74060683632774</v>
      </c>
      <c r="N92" s="38">
        <v>90.255872061658266</v>
      </c>
    </row>
    <row r="93" spans="1:14">
      <c r="A93" s="42">
        <v>60082</v>
      </c>
      <c r="B93" s="42" t="s">
        <v>202</v>
      </c>
      <c r="C93" s="42" t="s">
        <v>203</v>
      </c>
      <c r="D93" s="42" t="s">
        <v>48</v>
      </c>
      <c r="E93" s="44">
        <v>38316</v>
      </c>
      <c r="F93" s="43" t="s">
        <v>27</v>
      </c>
      <c r="G93" s="43" t="s">
        <v>28</v>
      </c>
      <c r="H93" s="42">
        <f t="shared" ca="1" si="2"/>
        <v>13</v>
      </c>
      <c r="I93" s="41">
        <v>14</v>
      </c>
      <c r="J93" s="40">
        <v>7085.6960059448265</v>
      </c>
      <c r="K93" s="39">
        <v>7.0000000000000007E-2</v>
      </c>
      <c r="L93" s="38">
        <f t="shared" si="3"/>
        <v>495.99872041613793</v>
      </c>
      <c r="M93" s="38">
        <v>258.53336135403015</v>
      </c>
      <c r="N93" s="38">
        <v>114.83712575175134</v>
      </c>
    </row>
    <row r="94" spans="1:14">
      <c r="A94" s="42">
        <v>60083</v>
      </c>
      <c r="B94" s="42" t="s">
        <v>204</v>
      </c>
      <c r="C94" s="42" t="s">
        <v>205</v>
      </c>
      <c r="D94" s="42" t="s">
        <v>34</v>
      </c>
      <c r="E94" s="44">
        <v>31937</v>
      </c>
      <c r="F94" s="43" t="s">
        <v>27</v>
      </c>
      <c r="G94" s="43" t="s">
        <v>42</v>
      </c>
      <c r="H94" s="42">
        <f t="shared" ca="1" si="2"/>
        <v>31</v>
      </c>
      <c r="I94" s="41">
        <v>5</v>
      </c>
      <c r="J94" s="40">
        <v>5124.9382502161179</v>
      </c>
      <c r="K94" s="39">
        <v>0.15</v>
      </c>
      <c r="L94" s="38">
        <f t="shared" si="3"/>
        <v>768.74073753241771</v>
      </c>
      <c r="M94" s="38">
        <v>542.63545962453895</v>
      </c>
      <c r="N94" s="38">
        <v>210.6308212049322</v>
      </c>
    </row>
    <row r="95" spans="1:14">
      <c r="A95" s="42">
        <v>60084</v>
      </c>
      <c r="B95" s="42" t="s">
        <v>206</v>
      </c>
      <c r="C95" s="42" t="s">
        <v>207</v>
      </c>
      <c r="D95" s="42" t="s">
        <v>34</v>
      </c>
      <c r="E95" s="44">
        <v>27954</v>
      </c>
      <c r="F95" s="43" t="s">
        <v>27</v>
      </c>
      <c r="G95" s="43" t="s">
        <v>28</v>
      </c>
      <c r="H95" s="42">
        <f t="shared" ca="1" si="2"/>
        <v>42</v>
      </c>
      <c r="I95" s="41">
        <v>16</v>
      </c>
      <c r="J95" s="40">
        <v>2830.3231935259064</v>
      </c>
      <c r="K95" s="39">
        <v>0.25</v>
      </c>
      <c r="L95" s="38">
        <f t="shared" si="3"/>
        <v>707.5807983814766</v>
      </c>
      <c r="M95" s="38">
        <v>206.18357532136812</v>
      </c>
      <c r="N95" s="38">
        <v>242.00329639415781</v>
      </c>
    </row>
    <row r="96" spans="1:14">
      <c r="A96" s="42">
        <v>60085</v>
      </c>
      <c r="B96" s="42" t="s">
        <v>208</v>
      </c>
      <c r="C96" s="42" t="s">
        <v>209</v>
      </c>
      <c r="D96" s="42" t="s">
        <v>34</v>
      </c>
      <c r="E96" s="44">
        <v>28689</v>
      </c>
      <c r="F96" s="43" t="s">
        <v>27</v>
      </c>
      <c r="G96" s="43" t="s">
        <v>76</v>
      </c>
      <c r="H96" s="42">
        <f t="shared" ca="1" si="2"/>
        <v>40</v>
      </c>
      <c r="I96" s="41">
        <v>25</v>
      </c>
      <c r="J96" s="40">
        <v>7924.067309810217</v>
      </c>
      <c r="K96" s="39">
        <v>0.25</v>
      </c>
      <c r="L96" s="38">
        <f t="shared" si="3"/>
        <v>1981.0168274525543</v>
      </c>
      <c r="M96" s="38">
        <v>1090.4207991418878</v>
      </c>
      <c r="N96" s="38">
        <v>89.800043406960043</v>
      </c>
    </row>
    <row r="97" spans="1:14">
      <c r="A97" s="42">
        <v>60086</v>
      </c>
      <c r="B97" s="42" t="s">
        <v>210</v>
      </c>
      <c r="C97" s="42" t="s">
        <v>211</v>
      </c>
      <c r="D97" s="42" t="s">
        <v>34</v>
      </c>
      <c r="E97" s="44">
        <v>27852</v>
      </c>
      <c r="F97" s="43" t="s">
        <v>27</v>
      </c>
      <c r="G97" s="43" t="s">
        <v>28</v>
      </c>
      <c r="H97" s="42">
        <f t="shared" ca="1" si="2"/>
        <v>42</v>
      </c>
      <c r="I97" s="41">
        <v>13</v>
      </c>
      <c r="J97" s="40">
        <v>9395.0359889974206</v>
      </c>
      <c r="K97" s="39">
        <v>0.25</v>
      </c>
      <c r="L97" s="38">
        <f t="shared" si="3"/>
        <v>2348.7589972493552</v>
      </c>
      <c r="M97" s="38">
        <v>1012.574796774823</v>
      </c>
      <c r="N97" s="38">
        <v>205.75720152571185</v>
      </c>
    </row>
    <row r="98" spans="1:14">
      <c r="A98" s="42">
        <v>60087</v>
      </c>
      <c r="B98" s="42" t="s">
        <v>212</v>
      </c>
      <c r="C98" s="42" t="s">
        <v>213</v>
      </c>
      <c r="D98" s="42" t="s">
        <v>48</v>
      </c>
      <c r="E98" s="44">
        <v>28951</v>
      </c>
      <c r="F98" s="43" t="s">
        <v>27</v>
      </c>
      <c r="G98" s="43" t="s">
        <v>28</v>
      </c>
      <c r="H98" s="42">
        <f t="shared" ca="1" si="2"/>
        <v>39</v>
      </c>
      <c r="I98" s="41">
        <v>35</v>
      </c>
      <c r="J98" s="40">
        <v>3563.240211192222</v>
      </c>
      <c r="K98" s="39">
        <v>0.25</v>
      </c>
      <c r="L98" s="38">
        <f t="shared" si="3"/>
        <v>890.81005279805549</v>
      </c>
      <c r="M98" s="38">
        <v>249.12064115472199</v>
      </c>
      <c r="N98" s="38">
        <v>41.101463217385863</v>
      </c>
    </row>
    <row r="99" spans="1:14">
      <c r="A99" s="42">
        <v>60088</v>
      </c>
      <c r="B99" s="42" t="s">
        <v>214</v>
      </c>
      <c r="C99" s="42" t="s">
        <v>215</v>
      </c>
      <c r="D99" s="42" t="s">
        <v>34</v>
      </c>
      <c r="E99" s="44">
        <v>40076</v>
      </c>
      <c r="F99" s="43" t="s">
        <v>27</v>
      </c>
      <c r="G99" s="43" t="s">
        <v>28</v>
      </c>
      <c r="H99" s="42">
        <f t="shared" ca="1" si="2"/>
        <v>9</v>
      </c>
      <c r="I99" s="41">
        <v>39</v>
      </c>
      <c r="J99" s="40">
        <v>4965.0133158303161</v>
      </c>
      <c r="K99" s="39">
        <v>0</v>
      </c>
      <c r="L99" s="38">
        <f t="shared" si="3"/>
        <v>0</v>
      </c>
      <c r="M99" s="38">
        <v>0</v>
      </c>
      <c r="N99" s="38">
        <v>314.8012128801634</v>
      </c>
    </row>
    <row r="100" spans="1:14">
      <c r="A100" s="42">
        <v>60089</v>
      </c>
      <c r="B100" s="42" t="s">
        <v>216</v>
      </c>
      <c r="C100" s="42" t="s">
        <v>217</v>
      </c>
      <c r="D100" s="42" t="s">
        <v>34</v>
      </c>
      <c r="E100" s="44">
        <v>31313</v>
      </c>
      <c r="F100" s="43" t="s">
        <v>27</v>
      </c>
      <c r="G100" s="43" t="s">
        <v>28</v>
      </c>
      <c r="H100" s="42">
        <f t="shared" ca="1" si="2"/>
        <v>33</v>
      </c>
      <c r="I100" s="41">
        <v>37</v>
      </c>
      <c r="J100" s="40">
        <v>2061.6863167822521</v>
      </c>
      <c r="K100" s="39">
        <v>0.15</v>
      </c>
      <c r="L100" s="38">
        <f t="shared" si="3"/>
        <v>309.25294751733782</v>
      </c>
      <c r="M100" s="38">
        <v>112.60982077467533</v>
      </c>
      <c r="N100" s="38">
        <v>328.08316878241999</v>
      </c>
    </row>
    <row r="101" spans="1:14">
      <c r="A101" s="42">
        <v>60090</v>
      </c>
      <c r="B101" s="42" t="s">
        <v>218</v>
      </c>
      <c r="C101" s="42" t="s">
        <v>219</v>
      </c>
      <c r="D101" s="42" t="s">
        <v>48</v>
      </c>
      <c r="E101" s="44">
        <v>29929</v>
      </c>
      <c r="F101" s="43" t="s">
        <v>27</v>
      </c>
      <c r="G101" s="43" t="s">
        <v>28</v>
      </c>
      <c r="H101" s="42">
        <f t="shared" ca="1" si="2"/>
        <v>36</v>
      </c>
      <c r="I101" s="41">
        <v>8</v>
      </c>
      <c r="J101" s="40">
        <v>7956.8379733860702</v>
      </c>
      <c r="K101" s="39">
        <v>0.25</v>
      </c>
      <c r="L101" s="38">
        <f t="shared" si="3"/>
        <v>1989.2094933465175</v>
      </c>
      <c r="M101" s="38">
        <v>1899.419954406907</v>
      </c>
      <c r="N101" s="38">
        <v>39.394112220062318</v>
      </c>
    </row>
    <row r="102" spans="1:14">
      <c r="A102" s="42">
        <v>60091</v>
      </c>
      <c r="B102" s="42" t="s">
        <v>220</v>
      </c>
      <c r="C102" s="42" t="s">
        <v>221</v>
      </c>
      <c r="D102" s="42" t="s">
        <v>34</v>
      </c>
      <c r="E102" s="44">
        <v>38804</v>
      </c>
      <c r="F102" s="43" t="s">
        <v>27</v>
      </c>
      <c r="G102" s="43" t="s">
        <v>28</v>
      </c>
      <c r="H102" s="42">
        <f t="shared" ca="1" si="2"/>
        <v>12</v>
      </c>
      <c r="I102" s="41">
        <v>8</v>
      </c>
      <c r="J102" s="40">
        <v>7772.9512396453119</v>
      </c>
      <c r="K102" s="39">
        <v>0.04</v>
      </c>
      <c r="L102" s="38">
        <f t="shared" si="3"/>
        <v>310.91804958581247</v>
      </c>
      <c r="M102" s="38">
        <v>68.34002477276735</v>
      </c>
      <c r="N102" s="38">
        <v>78.488708616800025</v>
      </c>
    </row>
    <row r="103" spans="1:14">
      <c r="A103" s="42">
        <v>60092</v>
      </c>
      <c r="B103" s="42" t="s">
        <v>222</v>
      </c>
      <c r="C103" s="42" t="s">
        <v>223</v>
      </c>
      <c r="D103" s="42" t="s">
        <v>34</v>
      </c>
      <c r="E103" s="44">
        <v>31614</v>
      </c>
      <c r="F103" s="43" t="s">
        <v>127</v>
      </c>
      <c r="G103" s="43" t="s">
        <v>224</v>
      </c>
      <c r="H103" s="42">
        <f t="shared" ca="1" si="2"/>
        <v>32</v>
      </c>
      <c r="I103" s="41">
        <v>20</v>
      </c>
      <c r="J103" s="40">
        <v>6960.0018651873243</v>
      </c>
      <c r="K103" s="39">
        <v>0.15</v>
      </c>
      <c r="L103" s="38">
        <f t="shared" si="3"/>
        <v>1044.0002797780985</v>
      </c>
      <c r="M103" s="38">
        <v>354.99711720924762</v>
      </c>
      <c r="N103" s="38">
        <v>258.38592900903905</v>
      </c>
    </row>
    <row r="104" spans="1:14">
      <c r="A104" s="42">
        <v>60093</v>
      </c>
      <c r="B104" s="42" t="s">
        <v>225</v>
      </c>
      <c r="C104" s="42" t="s">
        <v>226</v>
      </c>
      <c r="D104" s="42" t="s">
        <v>48</v>
      </c>
      <c r="E104" s="44">
        <v>35102</v>
      </c>
      <c r="F104" s="43" t="s">
        <v>27</v>
      </c>
      <c r="G104" s="43" t="s">
        <v>28</v>
      </c>
      <c r="H104" s="42">
        <f t="shared" ca="1" si="2"/>
        <v>22</v>
      </c>
      <c r="I104" s="41">
        <v>10</v>
      </c>
      <c r="J104" s="40">
        <v>8335.5907112847417</v>
      </c>
      <c r="K104" s="39">
        <v>0.09</v>
      </c>
      <c r="L104" s="38">
        <f t="shared" si="3"/>
        <v>750.20316401562673</v>
      </c>
      <c r="M104" s="38">
        <v>577.70546464601955</v>
      </c>
      <c r="N104" s="38">
        <v>114.69207268208493</v>
      </c>
    </row>
    <row r="105" spans="1:14">
      <c r="A105" s="42">
        <v>60094</v>
      </c>
      <c r="B105" s="42" t="s">
        <v>227</v>
      </c>
      <c r="C105" s="42" t="s">
        <v>228</v>
      </c>
      <c r="D105" s="42" t="s">
        <v>34</v>
      </c>
      <c r="E105" s="44">
        <v>38819</v>
      </c>
      <c r="F105" s="43" t="s">
        <v>27</v>
      </c>
      <c r="G105" s="43" t="s">
        <v>28</v>
      </c>
      <c r="H105" s="42">
        <f t="shared" ca="1" si="2"/>
        <v>12</v>
      </c>
      <c r="I105" s="41">
        <v>17</v>
      </c>
      <c r="J105" s="40">
        <v>5240.9681805208129</v>
      </c>
      <c r="K105" s="39">
        <v>0.04</v>
      </c>
      <c r="L105" s="38">
        <f t="shared" si="3"/>
        <v>209.63872722083252</v>
      </c>
      <c r="M105" s="38">
        <v>173.47192883436324</v>
      </c>
      <c r="N105" s="38">
        <v>134.46722320940063</v>
      </c>
    </row>
    <row r="106" spans="1:14">
      <c r="A106" s="42">
        <v>60095</v>
      </c>
      <c r="B106" s="42" t="s">
        <v>229</v>
      </c>
      <c r="C106" s="42" t="s">
        <v>230</v>
      </c>
      <c r="D106" s="42" t="s">
        <v>48</v>
      </c>
      <c r="E106" s="44">
        <v>31857</v>
      </c>
      <c r="F106" s="43" t="s">
        <v>27</v>
      </c>
      <c r="G106" s="43" t="s">
        <v>28</v>
      </c>
      <c r="H106" s="42">
        <f t="shared" ca="1" si="2"/>
        <v>31</v>
      </c>
      <c r="I106" s="41">
        <v>14</v>
      </c>
      <c r="J106" s="40">
        <v>5158.3175772502891</v>
      </c>
      <c r="K106" s="39">
        <v>0.15</v>
      </c>
      <c r="L106" s="38">
        <f t="shared" si="3"/>
        <v>773.7476365875433</v>
      </c>
      <c r="M106" s="38"/>
      <c r="N106" s="38">
        <v>70.720229575428519</v>
      </c>
    </row>
    <row r="107" spans="1:14">
      <c r="A107" s="42">
        <v>60096</v>
      </c>
      <c r="B107" s="42" t="s">
        <v>231</v>
      </c>
      <c r="C107" s="42" t="s">
        <v>232</v>
      </c>
      <c r="D107" s="42" t="s">
        <v>34</v>
      </c>
      <c r="E107" s="44">
        <v>34329</v>
      </c>
      <c r="F107" s="43" t="s">
        <v>27</v>
      </c>
      <c r="G107" s="43" t="s">
        <v>28</v>
      </c>
      <c r="H107" s="42">
        <f t="shared" ca="1" si="2"/>
        <v>24</v>
      </c>
      <c r="I107" s="41">
        <v>6</v>
      </c>
      <c r="J107" s="40">
        <v>5004.0705513913581</v>
      </c>
      <c r="K107" s="39">
        <v>0.12</v>
      </c>
      <c r="L107" s="38">
        <f t="shared" si="3"/>
        <v>600.48846616696289</v>
      </c>
      <c r="M107" s="38"/>
      <c r="N107" s="38">
        <v>252.30003078685323</v>
      </c>
    </row>
    <row r="108" spans="1:14">
      <c r="A108" s="42">
        <v>60097</v>
      </c>
      <c r="B108" s="42" t="s">
        <v>233</v>
      </c>
      <c r="C108" s="42" t="s">
        <v>234</v>
      </c>
      <c r="D108" s="42" t="s">
        <v>34</v>
      </c>
      <c r="E108" s="44">
        <v>36137</v>
      </c>
      <c r="F108" s="43" t="s">
        <v>27</v>
      </c>
      <c r="G108" s="43" t="s">
        <v>42</v>
      </c>
      <c r="H108" s="42">
        <f t="shared" ca="1" si="2"/>
        <v>19</v>
      </c>
      <c r="I108" s="41">
        <v>32</v>
      </c>
      <c r="J108" s="40">
        <v>9837.1358847547799</v>
      </c>
      <c r="K108" s="39">
        <v>0.09</v>
      </c>
      <c r="L108" s="38">
        <f t="shared" si="3"/>
        <v>885.34222962793012</v>
      </c>
      <c r="M108" s="38"/>
      <c r="N108" s="38">
        <v>162.88611803594836</v>
      </c>
    </row>
    <row r="109" spans="1:14">
      <c r="A109" s="42">
        <v>60098</v>
      </c>
      <c r="B109" s="42" t="s">
        <v>235</v>
      </c>
      <c r="C109" s="42" t="s">
        <v>236</v>
      </c>
      <c r="D109" s="42" t="s">
        <v>34</v>
      </c>
      <c r="E109" s="44">
        <v>32202</v>
      </c>
      <c r="F109" s="43" t="s">
        <v>27</v>
      </c>
      <c r="G109" s="43" t="s">
        <v>28</v>
      </c>
      <c r="H109" s="42">
        <f t="shared" ca="1" si="2"/>
        <v>30</v>
      </c>
      <c r="I109" s="41">
        <v>12</v>
      </c>
      <c r="J109" s="40">
        <v>6291.5171329840223</v>
      </c>
      <c r="K109" s="39">
        <v>0.15</v>
      </c>
      <c r="L109" s="38">
        <f t="shared" si="3"/>
        <v>943.72756994760334</v>
      </c>
      <c r="M109" s="38"/>
      <c r="N109" s="38">
        <v>139.46096361182282</v>
      </c>
    </row>
    <row r="110" spans="1:14">
      <c r="A110" s="42">
        <v>60099</v>
      </c>
      <c r="B110" s="42" t="s">
        <v>237</v>
      </c>
      <c r="C110" s="42" t="s">
        <v>238</v>
      </c>
      <c r="D110" s="42" t="s">
        <v>34</v>
      </c>
      <c r="E110" s="44">
        <v>39223</v>
      </c>
      <c r="F110" s="43" t="s">
        <v>27</v>
      </c>
      <c r="G110" s="43" t="s">
        <v>76</v>
      </c>
      <c r="H110" s="42">
        <f t="shared" ca="1" si="2"/>
        <v>11</v>
      </c>
      <c r="I110" s="41">
        <v>25</v>
      </c>
      <c r="J110" s="40">
        <v>7834.4363071350226</v>
      </c>
      <c r="K110" s="39">
        <v>0.04</v>
      </c>
      <c r="L110" s="38">
        <f t="shared" si="3"/>
        <v>313.37745228540092</v>
      </c>
      <c r="M110" s="38"/>
      <c r="N110" s="38">
        <v>256.32034842936667</v>
      </c>
    </row>
    <row r="111" spans="1:14">
      <c r="A111" s="42">
        <v>60100</v>
      </c>
      <c r="B111" s="42" t="s">
        <v>239</v>
      </c>
      <c r="C111" s="42" t="s">
        <v>240</v>
      </c>
      <c r="D111" s="42" t="s">
        <v>34</v>
      </c>
      <c r="E111" s="44">
        <v>34750</v>
      </c>
      <c r="F111" s="43" t="s">
        <v>27</v>
      </c>
      <c r="G111" s="43" t="s">
        <v>28</v>
      </c>
      <c r="H111" s="42">
        <f t="shared" ca="1" si="2"/>
        <v>23</v>
      </c>
      <c r="I111" s="41">
        <v>15</v>
      </c>
      <c r="J111" s="40">
        <v>5359.8867666383903</v>
      </c>
      <c r="K111" s="39">
        <v>0.12</v>
      </c>
      <c r="L111" s="38">
        <f t="shared" si="3"/>
        <v>643.18641199660681</v>
      </c>
      <c r="M111" s="38">
        <v>219.78999122465916</v>
      </c>
      <c r="N111" s="38">
        <v>206.7706364104674</v>
      </c>
    </row>
    <row r="112" spans="1:14">
      <c r="A112" s="42">
        <v>60101</v>
      </c>
      <c r="B112" s="42" t="s">
        <v>241</v>
      </c>
      <c r="C112" s="42" t="s">
        <v>242</v>
      </c>
      <c r="D112" s="42" t="s">
        <v>48</v>
      </c>
      <c r="E112" s="44">
        <v>28695</v>
      </c>
      <c r="F112" s="43" t="s">
        <v>27</v>
      </c>
      <c r="G112" s="43" t="s">
        <v>76</v>
      </c>
      <c r="H112" s="42">
        <f t="shared" ca="1" si="2"/>
        <v>40</v>
      </c>
      <c r="I112" s="41">
        <v>7</v>
      </c>
      <c r="J112" s="40">
        <v>4821.9133340837398</v>
      </c>
      <c r="K112" s="39">
        <v>0.25</v>
      </c>
      <c r="L112" s="38">
        <f t="shared" si="3"/>
        <v>1205.4783335209349</v>
      </c>
      <c r="M112" s="38">
        <v>428.68184705542717</v>
      </c>
      <c r="N112" s="38">
        <v>107.69021673456616</v>
      </c>
    </row>
    <row r="113" spans="1:14">
      <c r="A113" s="42">
        <v>60102</v>
      </c>
      <c r="B113" s="42" t="s">
        <v>243</v>
      </c>
      <c r="C113" s="42" t="s">
        <v>244</v>
      </c>
      <c r="D113" s="42" t="s">
        <v>34</v>
      </c>
      <c r="E113" s="44">
        <v>39923</v>
      </c>
      <c r="F113" s="43" t="s">
        <v>27</v>
      </c>
      <c r="G113" s="43" t="s">
        <v>76</v>
      </c>
      <c r="H113" s="42">
        <f t="shared" ca="1" si="2"/>
        <v>9</v>
      </c>
      <c r="I113" s="41">
        <v>31</v>
      </c>
      <c r="J113" s="40">
        <v>4256.8781895124757</v>
      </c>
      <c r="K113" s="39">
        <v>0</v>
      </c>
      <c r="L113" s="38">
        <f t="shared" si="3"/>
        <v>0</v>
      </c>
      <c r="M113" s="38">
        <v>0</v>
      </c>
      <c r="N113" s="38">
        <v>253.89825507350758</v>
      </c>
    </row>
    <row r="114" spans="1:14">
      <c r="A114" s="42">
        <v>60103</v>
      </c>
      <c r="B114" s="42" t="s">
        <v>245</v>
      </c>
      <c r="C114" s="42" t="s">
        <v>246</v>
      </c>
      <c r="D114" s="42" t="s">
        <v>34</v>
      </c>
      <c r="E114" s="44">
        <v>35735</v>
      </c>
      <c r="F114" s="43" t="s">
        <v>27</v>
      </c>
      <c r="G114" s="43" t="s">
        <v>28</v>
      </c>
      <c r="H114" s="42">
        <f t="shared" ca="1" si="2"/>
        <v>20</v>
      </c>
      <c r="I114" s="41">
        <v>37</v>
      </c>
      <c r="J114" s="40">
        <v>4723.0569289917585</v>
      </c>
      <c r="K114" s="39">
        <v>0.09</v>
      </c>
      <c r="L114" s="38">
        <f t="shared" si="3"/>
        <v>425.07512360925824</v>
      </c>
      <c r="M114" s="38">
        <v>17.59806579166673</v>
      </c>
      <c r="N114" s="38">
        <v>66.014584479541625</v>
      </c>
    </row>
    <row r="115" spans="1:14">
      <c r="A115" s="42">
        <v>60104</v>
      </c>
      <c r="B115" s="42" t="s">
        <v>247</v>
      </c>
      <c r="C115" s="42" t="s">
        <v>248</v>
      </c>
      <c r="D115" s="42" t="s">
        <v>48</v>
      </c>
      <c r="E115" s="44">
        <v>37402</v>
      </c>
      <c r="F115" s="43" t="s">
        <v>27</v>
      </c>
      <c r="G115" s="43" t="s">
        <v>28</v>
      </c>
      <c r="H115" s="42">
        <f t="shared" ca="1" si="2"/>
        <v>16</v>
      </c>
      <c r="I115" s="41">
        <v>33</v>
      </c>
      <c r="J115" s="40">
        <v>6464.4128391545428</v>
      </c>
      <c r="K115" s="39">
        <v>7.0000000000000007E-2</v>
      </c>
      <c r="L115" s="38">
        <f t="shared" si="3"/>
        <v>452.50889874081804</v>
      </c>
      <c r="M115" s="38">
        <v>136.74210654212752</v>
      </c>
      <c r="N115" s="38">
        <v>73.717051443923637</v>
      </c>
    </row>
    <row r="116" spans="1:14">
      <c r="A116" s="42">
        <v>60105</v>
      </c>
      <c r="B116" s="42" t="s">
        <v>249</v>
      </c>
      <c r="C116" s="42" t="s">
        <v>250</v>
      </c>
      <c r="D116" s="42" t="s">
        <v>48</v>
      </c>
      <c r="E116" s="44">
        <v>29735</v>
      </c>
      <c r="F116" s="43" t="s">
        <v>27</v>
      </c>
      <c r="G116" s="43" t="s">
        <v>28</v>
      </c>
      <c r="H116" s="42">
        <f t="shared" ca="1" si="2"/>
        <v>37</v>
      </c>
      <c r="I116" s="41">
        <v>15</v>
      </c>
      <c r="J116" s="40">
        <v>2544.6938159112815</v>
      </c>
      <c r="K116" s="39">
        <v>0.25</v>
      </c>
      <c r="L116" s="38">
        <f t="shared" si="3"/>
        <v>636.17345397782037</v>
      </c>
      <c r="M116" s="38"/>
      <c r="N116" s="38">
        <v>20.050240848253058</v>
      </c>
    </row>
    <row r="117" spans="1:14">
      <c r="A117" s="42">
        <v>60106</v>
      </c>
      <c r="B117" s="42" t="s">
        <v>251</v>
      </c>
      <c r="C117" s="42" t="s">
        <v>252</v>
      </c>
      <c r="D117" s="42" t="s">
        <v>34</v>
      </c>
      <c r="E117" s="44">
        <v>38609</v>
      </c>
      <c r="F117" s="43" t="s">
        <v>27</v>
      </c>
      <c r="G117" s="43" t="s">
        <v>76</v>
      </c>
      <c r="H117" s="42">
        <f t="shared" ca="1" si="2"/>
        <v>13</v>
      </c>
      <c r="I117" s="41">
        <v>8</v>
      </c>
      <c r="J117" s="40">
        <v>4196.3277203645594</v>
      </c>
      <c r="K117" s="39">
        <v>0.04</v>
      </c>
      <c r="L117" s="38">
        <f t="shared" si="3"/>
        <v>167.85310881458238</v>
      </c>
      <c r="M117" s="38"/>
      <c r="N117" s="38">
        <v>263.2560102517545</v>
      </c>
    </row>
    <row r="118" spans="1:14">
      <c r="A118" s="42">
        <v>60107</v>
      </c>
      <c r="B118" s="42" t="s">
        <v>253</v>
      </c>
      <c r="C118" s="42" t="s">
        <v>254</v>
      </c>
      <c r="D118" s="42" t="s">
        <v>48</v>
      </c>
      <c r="E118" s="44">
        <v>38098</v>
      </c>
      <c r="F118" s="43" t="s">
        <v>27</v>
      </c>
      <c r="G118" s="43" t="s">
        <v>42</v>
      </c>
      <c r="H118" s="42">
        <f t="shared" ca="1" si="2"/>
        <v>14</v>
      </c>
      <c r="I118" s="41">
        <v>25</v>
      </c>
      <c r="J118" s="40">
        <v>7080.3280733378979</v>
      </c>
      <c r="K118" s="39">
        <v>7.0000000000000007E-2</v>
      </c>
      <c r="L118" s="38">
        <f t="shared" si="3"/>
        <v>495.62296513365288</v>
      </c>
      <c r="M118" s="38"/>
      <c r="N118" s="38">
        <v>42.661895070719751</v>
      </c>
    </row>
    <row r="119" spans="1:14">
      <c r="A119" s="42">
        <v>60108</v>
      </c>
      <c r="B119" s="42" t="s">
        <v>255</v>
      </c>
      <c r="C119" s="42" t="s">
        <v>256</v>
      </c>
      <c r="D119" s="42" t="s">
        <v>48</v>
      </c>
      <c r="E119" s="44">
        <v>37453</v>
      </c>
      <c r="F119" s="43" t="s">
        <v>27</v>
      </c>
      <c r="G119" s="43" t="s">
        <v>28</v>
      </c>
      <c r="H119" s="42">
        <f t="shared" ca="1" si="2"/>
        <v>16</v>
      </c>
      <c r="I119" s="41">
        <v>39</v>
      </c>
      <c r="J119" s="40">
        <v>8056.467421858436</v>
      </c>
      <c r="K119" s="39">
        <v>7.0000000000000007E-2</v>
      </c>
      <c r="L119" s="38">
        <f t="shared" si="3"/>
        <v>563.95271953009058</v>
      </c>
      <c r="M119" s="38">
        <v>127.82604406764595</v>
      </c>
      <c r="N119" s="38">
        <v>100.95302828404608</v>
      </c>
    </row>
    <row r="120" spans="1:14">
      <c r="A120" s="42">
        <v>60109</v>
      </c>
      <c r="B120" s="42" t="s">
        <v>257</v>
      </c>
      <c r="C120" s="42" t="s">
        <v>73</v>
      </c>
      <c r="D120" s="42" t="s">
        <v>34</v>
      </c>
      <c r="E120" s="44">
        <v>32489</v>
      </c>
      <c r="F120" s="43" t="s">
        <v>27</v>
      </c>
      <c r="G120" s="43" t="s">
        <v>28</v>
      </c>
      <c r="H120" s="42">
        <f t="shared" ca="1" si="2"/>
        <v>29</v>
      </c>
      <c r="I120" s="41">
        <v>14</v>
      </c>
      <c r="J120" s="40">
        <v>6232.8333973097688</v>
      </c>
      <c r="K120" s="39">
        <v>0.15</v>
      </c>
      <c r="L120" s="38">
        <f t="shared" si="3"/>
        <v>934.92500959646532</v>
      </c>
      <c r="M120" s="38">
        <v>691.30329298513982</v>
      </c>
      <c r="N120" s="38">
        <v>328.5341112335534</v>
      </c>
    </row>
    <row r="121" spans="1:14">
      <c r="A121" s="42">
        <v>60110</v>
      </c>
      <c r="B121" s="42" t="s">
        <v>258</v>
      </c>
      <c r="C121" s="42" t="s">
        <v>259</v>
      </c>
      <c r="D121" s="42" t="s">
        <v>34</v>
      </c>
      <c r="E121" s="44">
        <v>32870</v>
      </c>
      <c r="F121" s="43" t="s">
        <v>27</v>
      </c>
      <c r="G121" s="43" t="s">
        <v>260</v>
      </c>
      <c r="H121" s="42">
        <f t="shared" ca="1" si="2"/>
        <v>28</v>
      </c>
      <c r="I121" s="41">
        <v>10</v>
      </c>
      <c r="J121" s="40">
        <v>2995.4389682610226</v>
      </c>
      <c r="K121" s="39">
        <v>0.15</v>
      </c>
      <c r="L121" s="38">
        <f t="shared" si="3"/>
        <v>449.31584523915336</v>
      </c>
      <c r="M121" s="38">
        <v>445.25198783632925</v>
      </c>
      <c r="N121" s="38">
        <v>335.37562595197966</v>
      </c>
    </row>
    <row r="122" spans="1:14">
      <c r="A122" s="42">
        <v>60111</v>
      </c>
      <c r="B122" s="42" t="s">
        <v>261</v>
      </c>
      <c r="C122" s="42" t="s">
        <v>262</v>
      </c>
      <c r="D122" s="42" t="s">
        <v>34</v>
      </c>
      <c r="E122" s="44">
        <v>38849</v>
      </c>
      <c r="F122" s="43" t="s">
        <v>27</v>
      </c>
      <c r="G122" s="43" t="s">
        <v>28</v>
      </c>
      <c r="H122" s="42">
        <f t="shared" ca="1" si="2"/>
        <v>12</v>
      </c>
      <c r="I122" s="41">
        <v>22</v>
      </c>
      <c r="J122" s="40">
        <v>9851.3797823282675</v>
      </c>
      <c r="K122" s="39">
        <v>0.04</v>
      </c>
      <c r="L122" s="38">
        <f t="shared" si="3"/>
        <v>394.05519129313069</v>
      </c>
      <c r="M122" s="38">
        <v>141.70315731349751</v>
      </c>
      <c r="N122" s="38">
        <v>77.948149668717463</v>
      </c>
    </row>
    <row r="123" spans="1:14">
      <c r="A123" s="42">
        <v>60112</v>
      </c>
      <c r="B123" s="42" t="s">
        <v>263</v>
      </c>
      <c r="C123" s="42" t="s">
        <v>264</v>
      </c>
      <c r="D123" s="42" t="s">
        <v>34</v>
      </c>
      <c r="E123" s="44">
        <v>29292</v>
      </c>
      <c r="F123" s="43" t="s">
        <v>27</v>
      </c>
      <c r="G123" s="43" t="s">
        <v>28</v>
      </c>
      <c r="H123" s="42">
        <f t="shared" ca="1" si="2"/>
        <v>38</v>
      </c>
      <c r="I123" s="41">
        <v>14</v>
      </c>
      <c r="J123" s="40">
        <v>8074.5716671139871</v>
      </c>
      <c r="K123" s="39">
        <v>0.25</v>
      </c>
      <c r="L123" s="38">
        <f t="shared" si="3"/>
        <v>2018.6429167784968</v>
      </c>
      <c r="M123" s="38">
        <v>917.9566645257072</v>
      </c>
      <c r="N123" s="38">
        <v>238.04178254975778</v>
      </c>
    </row>
    <row r="124" spans="1:14">
      <c r="A124" s="42">
        <v>60113</v>
      </c>
      <c r="B124" s="42" t="s">
        <v>265</v>
      </c>
      <c r="C124" s="42" t="s">
        <v>67</v>
      </c>
      <c r="D124" s="42" t="s">
        <v>34</v>
      </c>
      <c r="E124" s="44">
        <v>32781</v>
      </c>
      <c r="F124" s="43" t="s">
        <v>27</v>
      </c>
      <c r="G124" s="43" t="s">
        <v>76</v>
      </c>
      <c r="H124" s="42">
        <f t="shared" ca="1" si="2"/>
        <v>29</v>
      </c>
      <c r="I124" s="41">
        <v>9</v>
      </c>
      <c r="J124" s="40">
        <v>4539.9205627559759</v>
      </c>
      <c r="K124" s="39">
        <v>0.15</v>
      </c>
      <c r="L124" s="38">
        <f t="shared" si="3"/>
        <v>680.98808441339634</v>
      </c>
      <c r="M124" s="38"/>
      <c r="N124" s="38">
        <v>261.5046577750843</v>
      </c>
    </row>
    <row r="125" spans="1:14">
      <c r="A125" s="42">
        <v>60114</v>
      </c>
      <c r="B125" s="42" t="s">
        <v>266</v>
      </c>
      <c r="C125" s="42" t="s">
        <v>267</v>
      </c>
      <c r="D125" s="42" t="s">
        <v>48</v>
      </c>
      <c r="E125" s="44">
        <v>30837</v>
      </c>
      <c r="F125" s="43" t="s">
        <v>27</v>
      </c>
      <c r="G125" s="43" t="s">
        <v>42</v>
      </c>
      <c r="H125" s="42">
        <f t="shared" ca="1" si="2"/>
        <v>34</v>
      </c>
      <c r="I125" s="41">
        <v>11</v>
      </c>
      <c r="J125" s="40"/>
      <c r="K125" s="39">
        <v>0.25</v>
      </c>
      <c r="L125" s="38">
        <f t="shared" si="3"/>
        <v>0</v>
      </c>
      <c r="M125" s="38"/>
      <c r="N125" s="38">
        <v>112.40403182786801</v>
      </c>
    </row>
    <row r="126" spans="1:14">
      <c r="A126" s="42">
        <v>60115</v>
      </c>
      <c r="B126" s="42" t="s">
        <v>268</v>
      </c>
      <c r="C126" s="42" t="s">
        <v>269</v>
      </c>
      <c r="D126" s="42" t="s">
        <v>34</v>
      </c>
      <c r="E126" s="44">
        <v>33024</v>
      </c>
      <c r="F126" s="43" t="s">
        <v>27</v>
      </c>
      <c r="G126" s="43" t="s">
        <v>28</v>
      </c>
      <c r="H126" s="42">
        <f t="shared" ca="1" si="2"/>
        <v>28</v>
      </c>
      <c r="I126" s="41">
        <v>29</v>
      </c>
      <c r="J126" s="40">
        <v>7566.0531462326971</v>
      </c>
      <c r="K126" s="39">
        <v>0.12</v>
      </c>
      <c r="L126" s="38">
        <f t="shared" si="3"/>
        <v>907.92637754792361</v>
      </c>
      <c r="M126" s="38">
        <v>517.94395861636235</v>
      </c>
      <c r="N126" s="38">
        <v>281.72409743396292</v>
      </c>
    </row>
    <row r="127" spans="1:14">
      <c r="A127" s="42">
        <v>60116</v>
      </c>
      <c r="B127" s="42" t="s">
        <v>270</v>
      </c>
      <c r="C127" s="42" t="s">
        <v>271</v>
      </c>
      <c r="D127" s="42" t="s">
        <v>48</v>
      </c>
      <c r="E127" s="44">
        <v>35592</v>
      </c>
      <c r="F127" s="43" t="s">
        <v>27</v>
      </c>
      <c r="G127" s="43" t="s">
        <v>28</v>
      </c>
      <c r="H127" s="42">
        <f t="shared" ca="1" si="2"/>
        <v>21</v>
      </c>
      <c r="I127" s="41">
        <v>7</v>
      </c>
      <c r="J127" s="40">
        <v>7925.7872215475782</v>
      </c>
      <c r="K127" s="39">
        <v>0.09</v>
      </c>
      <c r="L127" s="38">
        <f t="shared" si="3"/>
        <v>713.32084993928197</v>
      </c>
      <c r="M127" s="38">
        <v>508.20439821620243</v>
      </c>
      <c r="N127" s="38">
        <v>118.77762292205455</v>
      </c>
    </row>
    <row r="128" spans="1:14">
      <c r="A128" s="42">
        <v>60117</v>
      </c>
      <c r="B128" s="42" t="s">
        <v>272</v>
      </c>
      <c r="C128" s="42" t="s">
        <v>273</v>
      </c>
      <c r="D128" s="42" t="s">
        <v>34</v>
      </c>
      <c r="E128" s="44">
        <v>30780</v>
      </c>
      <c r="F128" s="43" t="s">
        <v>27</v>
      </c>
      <c r="G128" s="43" t="s">
        <v>28</v>
      </c>
      <c r="H128" s="42">
        <f t="shared" ca="1" si="2"/>
        <v>34</v>
      </c>
      <c r="I128" s="41">
        <v>22</v>
      </c>
      <c r="J128" s="40">
        <v>5475.4313817385537</v>
      </c>
      <c r="K128" s="39">
        <v>0.25</v>
      </c>
      <c r="L128" s="38">
        <f t="shared" si="3"/>
        <v>1368.8578454346384</v>
      </c>
      <c r="M128" s="38">
        <v>1277.1348352801713</v>
      </c>
      <c r="N128" s="38">
        <v>68.600830440892011</v>
      </c>
    </row>
    <row r="129" spans="1:14">
      <c r="A129" s="42">
        <v>60118</v>
      </c>
      <c r="B129" s="42" t="s">
        <v>274</v>
      </c>
      <c r="C129" s="42" t="s">
        <v>275</v>
      </c>
      <c r="D129" s="42" t="s">
        <v>34</v>
      </c>
      <c r="E129" s="44">
        <v>34030</v>
      </c>
      <c r="F129" s="43" t="s">
        <v>27</v>
      </c>
      <c r="G129" s="43" t="s">
        <v>28</v>
      </c>
      <c r="H129" s="42">
        <f t="shared" ca="1" si="2"/>
        <v>25</v>
      </c>
      <c r="I129" s="41">
        <v>26</v>
      </c>
      <c r="J129" s="40">
        <v>3826.1243326408389</v>
      </c>
      <c r="K129" s="39">
        <v>0.12</v>
      </c>
      <c r="L129" s="38">
        <f t="shared" si="3"/>
        <v>459.13491991690063</v>
      </c>
      <c r="M129" s="38">
        <v>85.564130921139807</v>
      </c>
      <c r="N129" s="38">
        <v>304.06355795024001</v>
      </c>
    </row>
    <row r="130" spans="1:14">
      <c r="A130" s="42">
        <v>60119</v>
      </c>
      <c r="B130" s="42" t="s">
        <v>276</v>
      </c>
      <c r="C130" s="42" t="s">
        <v>277</v>
      </c>
      <c r="D130" s="42" t="s">
        <v>34</v>
      </c>
      <c r="E130" s="44">
        <v>37681</v>
      </c>
      <c r="F130" s="43" t="s">
        <v>27</v>
      </c>
      <c r="G130" s="43" t="s">
        <v>28</v>
      </c>
      <c r="H130" s="42">
        <f t="shared" ca="1" si="2"/>
        <v>15</v>
      </c>
      <c r="I130" s="41">
        <v>6</v>
      </c>
      <c r="J130" s="40">
        <v>9108.5411902476408</v>
      </c>
      <c r="K130" s="39">
        <v>7.0000000000000007E-2</v>
      </c>
      <c r="L130" s="38">
        <f t="shared" si="3"/>
        <v>637.59788331733489</v>
      </c>
      <c r="M130" s="38">
        <v>325.76406969364433</v>
      </c>
      <c r="N130" s="38">
        <v>192.5332159606285</v>
      </c>
    </row>
    <row r="131" spans="1:14">
      <c r="A131" s="42">
        <v>60120</v>
      </c>
      <c r="B131" s="42" t="s">
        <v>278</v>
      </c>
      <c r="C131" s="42" t="s">
        <v>279</v>
      </c>
      <c r="D131" s="42" t="s">
        <v>48</v>
      </c>
      <c r="E131" s="44">
        <v>27860</v>
      </c>
      <c r="F131" s="43" t="s">
        <v>27</v>
      </c>
      <c r="G131" s="43" t="s">
        <v>28</v>
      </c>
      <c r="H131" s="42">
        <f t="shared" ca="1" si="2"/>
        <v>42</v>
      </c>
      <c r="I131" s="41">
        <v>33</v>
      </c>
      <c r="J131" s="40">
        <v>7633.6559581064239</v>
      </c>
      <c r="K131" s="39">
        <v>0.25</v>
      </c>
      <c r="L131" s="38">
        <f t="shared" si="3"/>
        <v>1908.413989526606</v>
      </c>
      <c r="M131" s="38">
        <v>1715.021712369678</v>
      </c>
      <c r="N131" s="38">
        <v>130.2778050387457</v>
      </c>
    </row>
    <row r="132" spans="1:14">
      <c r="A132" s="42">
        <v>60121</v>
      </c>
      <c r="B132" s="42" t="s">
        <v>280</v>
      </c>
      <c r="C132" s="42" t="s">
        <v>281</v>
      </c>
      <c r="D132" s="42" t="s">
        <v>48</v>
      </c>
      <c r="E132" s="44">
        <v>36429</v>
      </c>
      <c r="F132" s="43" t="s">
        <v>27</v>
      </c>
      <c r="G132" s="43" t="s">
        <v>28</v>
      </c>
      <c r="H132" s="42">
        <f t="shared" ca="1" si="2"/>
        <v>19</v>
      </c>
      <c r="I132" s="41">
        <v>15</v>
      </c>
      <c r="J132" s="40">
        <v>2902.3215470411942</v>
      </c>
      <c r="K132" s="39">
        <v>0.09</v>
      </c>
      <c r="L132" s="38">
        <f t="shared" si="3"/>
        <v>261.2089392337075</v>
      </c>
      <c r="M132" s="38">
        <v>170.54463066172133</v>
      </c>
      <c r="N132" s="38">
        <v>95.249276524827096</v>
      </c>
    </row>
    <row r="133" spans="1:14">
      <c r="A133" s="42">
        <v>60122</v>
      </c>
      <c r="B133" s="42" t="s">
        <v>282</v>
      </c>
      <c r="C133" s="42" t="s">
        <v>283</v>
      </c>
      <c r="D133" s="42" t="s">
        <v>34</v>
      </c>
      <c r="E133" s="44">
        <v>38776</v>
      </c>
      <c r="F133" s="43" t="s">
        <v>27</v>
      </c>
      <c r="G133" s="43" t="s">
        <v>28</v>
      </c>
      <c r="H133" s="42">
        <f t="shared" ca="1" si="2"/>
        <v>12</v>
      </c>
      <c r="I133" s="41">
        <v>26</v>
      </c>
      <c r="J133" s="40">
        <v>2825.6697273333375</v>
      </c>
      <c r="K133" s="39">
        <v>0.04</v>
      </c>
      <c r="L133" s="38">
        <f t="shared" si="3"/>
        <v>113.02678909333351</v>
      </c>
      <c r="M133" s="38">
        <v>50.31817623157108</v>
      </c>
      <c r="N133" s="38">
        <v>283.6644638443608</v>
      </c>
    </row>
    <row r="134" spans="1:14">
      <c r="A134" s="42">
        <v>60123</v>
      </c>
      <c r="B134" s="42" t="s">
        <v>284</v>
      </c>
      <c r="C134" s="42" t="s">
        <v>285</v>
      </c>
      <c r="D134" s="42" t="s">
        <v>34</v>
      </c>
      <c r="E134" s="44">
        <v>37029</v>
      </c>
      <c r="F134" s="43" t="s">
        <v>27</v>
      </c>
      <c r="G134" s="43" t="s">
        <v>28</v>
      </c>
      <c r="H134" s="42">
        <f t="shared" ca="1" si="2"/>
        <v>17</v>
      </c>
      <c r="I134" s="41">
        <v>35</v>
      </c>
      <c r="J134" s="40">
        <v>8072.707425680047</v>
      </c>
      <c r="K134" s="39">
        <v>7.0000000000000007E-2</v>
      </c>
      <c r="L134" s="38">
        <f t="shared" si="3"/>
        <v>565.08951979760332</v>
      </c>
      <c r="M134" s="38">
        <v>506.16136584391552</v>
      </c>
      <c r="N134" s="38">
        <v>210.57237238043209</v>
      </c>
    </row>
    <row r="135" spans="1:14">
      <c r="A135" s="42">
        <v>60124</v>
      </c>
      <c r="B135" s="42" t="s">
        <v>286</v>
      </c>
      <c r="C135" s="42" t="s">
        <v>287</v>
      </c>
      <c r="D135" s="42" t="s">
        <v>34</v>
      </c>
      <c r="E135" s="44">
        <v>30842</v>
      </c>
      <c r="F135" s="43" t="s">
        <v>27</v>
      </c>
      <c r="G135" s="43" t="s">
        <v>28</v>
      </c>
      <c r="H135" s="42">
        <f t="shared" ca="1" si="2"/>
        <v>34</v>
      </c>
      <c r="I135" s="41">
        <v>32</v>
      </c>
      <c r="J135" s="40">
        <v>1979.25137739464</v>
      </c>
      <c r="K135" s="39">
        <v>0.25</v>
      </c>
      <c r="L135" s="38">
        <f t="shared" si="3"/>
        <v>494.81284434866001</v>
      </c>
      <c r="M135" s="38">
        <v>252.59125462510571</v>
      </c>
      <c r="N135" s="38">
        <v>344.24758235032135</v>
      </c>
    </row>
    <row r="136" spans="1:14">
      <c r="A136" s="42">
        <v>60125</v>
      </c>
      <c r="B136" s="42" t="s">
        <v>288</v>
      </c>
      <c r="C136" s="42" t="s">
        <v>289</v>
      </c>
      <c r="D136" s="42" t="s">
        <v>48</v>
      </c>
      <c r="E136" s="44">
        <v>29727</v>
      </c>
      <c r="F136" s="43" t="s">
        <v>27</v>
      </c>
      <c r="G136" s="43" t="s">
        <v>28</v>
      </c>
      <c r="H136" s="42">
        <f t="shared" ca="1" si="2"/>
        <v>37</v>
      </c>
      <c r="I136" s="41">
        <v>27</v>
      </c>
      <c r="J136" s="40">
        <v>9399.2481786665594</v>
      </c>
      <c r="K136" s="39">
        <v>0.25</v>
      </c>
      <c r="L136" s="38">
        <f t="shared" si="3"/>
        <v>2349.8120446666398</v>
      </c>
      <c r="M136" s="38">
        <v>2002.1681603001612</v>
      </c>
      <c r="N136" s="38">
        <v>44.818556263422309</v>
      </c>
    </row>
    <row r="137" spans="1:14">
      <c r="A137" s="42">
        <v>60126</v>
      </c>
      <c r="B137" s="42" t="s">
        <v>290</v>
      </c>
      <c r="C137" s="42" t="s">
        <v>291</v>
      </c>
      <c r="D137" s="42" t="s">
        <v>48</v>
      </c>
      <c r="E137" s="44">
        <v>30759</v>
      </c>
      <c r="F137" s="43" t="s">
        <v>27</v>
      </c>
      <c r="G137" s="43" t="s">
        <v>28</v>
      </c>
      <c r="H137" s="42">
        <f t="shared" ca="1" si="2"/>
        <v>34</v>
      </c>
      <c r="I137" s="41">
        <v>5</v>
      </c>
      <c r="J137" s="40">
        <v>6577.9759023468796</v>
      </c>
      <c r="K137" s="39">
        <v>0.25</v>
      </c>
      <c r="L137" s="38">
        <f t="shared" si="3"/>
        <v>1644.4939755867199</v>
      </c>
      <c r="M137" s="38">
        <v>797.3227120959092</v>
      </c>
      <c r="N137" s="38">
        <v>122.38527411694362</v>
      </c>
    </row>
    <row r="138" spans="1:14">
      <c r="A138" s="42">
        <v>60127</v>
      </c>
      <c r="B138" s="42" t="s">
        <v>292</v>
      </c>
      <c r="C138" s="42" t="s">
        <v>293</v>
      </c>
      <c r="D138" s="42" t="s">
        <v>34</v>
      </c>
      <c r="E138" s="44">
        <v>34144</v>
      </c>
      <c r="F138" s="43" t="s">
        <v>27</v>
      </c>
      <c r="G138" s="43" t="s">
        <v>76</v>
      </c>
      <c r="H138" s="42">
        <f t="shared" ca="1" si="2"/>
        <v>25</v>
      </c>
      <c r="I138" s="41">
        <v>27</v>
      </c>
      <c r="J138" s="40">
        <v>2811.2122933023138</v>
      </c>
      <c r="K138" s="39">
        <v>0.12</v>
      </c>
      <c r="L138" s="38">
        <f t="shared" si="3"/>
        <v>337.34547519627762</v>
      </c>
      <c r="M138" s="38">
        <v>67.955577252145787</v>
      </c>
      <c r="N138" s="38">
        <v>233.24870819279428</v>
      </c>
    </row>
    <row r="139" spans="1:14">
      <c r="A139" s="42">
        <v>60128</v>
      </c>
      <c r="B139" s="42" t="s">
        <v>294</v>
      </c>
      <c r="C139" s="42" t="s">
        <v>295</v>
      </c>
      <c r="D139" s="42" t="s">
        <v>34</v>
      </c>
      <c r="E139" s="44">
        <v>33077</v>
      </c>
      <c r="F139" s="43" t="s">
        <v>27</v>
      </c>
      <c r="G139" s="43" t="s">
        <v>49</v>
      </c>
      <c r="H139" s="42">
        <f t="shared" ref="H139:H202" ca="1" si="4">DATEDIF(E139,TODAY(),"y")</f>
        <v>28</v>
      </c>
      <c r="I139" s="41">
        <v>34</v>
      </c>
      <c r="J139" s="40">
        <v>9753.2731331066261</v>
      </c>
      <c r="K139" s="39">
        <v>0.12</v>
      </c>
      <c r="L139" s="38">
        <f t="shared" ref="L139:L202" si="5">K139*J139</f>
        <v>1170.3927759727951</v>
      </c>
      <c r="M139" s="38">
        <v>813.73620078203419</v>
      </c>
      <c r="N139" s="38">
        <v>211.93127385883255</v>
      </c>
    </row>
    <row r="140" spans="1:14">
      <c r="A140" s="42">
        <v>60129</v>
      </c>
      <c r="B140" s="42" t="s">
        <v>296</v>
      </c>
      <c r="C140" s="42" t="s">
        <v>297</v>
      </c>
      <c r="D140" s="42" t="s">
        <v>48</v>
      </c>
      <c r="E140" s="44">
        <v>27675</v>
      </c>
      <c r="F140" s="43" t="s">
        <v>27</v>
      </c>
      <c r="G140" s="43" t="s">
        <v>28</v>
      </c>
      <c r="H140" s="42">
        <f t="shared" ca="1" si="4"/>
        <v>43</v>
      </c>
      <c r="I140" s="41">
        <v>11</v>
      </c>
      <c r="J140" s="40">
        <v>6443.6064783490183</v>
      </c>
      <c r="K140" s="39">
        <v>0.25</v>
      </c>
      <c r="L140" s="38">
        <f t="shared" si="5"/>
        <v>1610.9016195872546</v>
      </c>
      <c r="M140" s="38">
        <v>1266.0703266394316</v>
      </c>
      <c r="N140" s="38">
        <v>48.576118043828735</v>
      </c>
    </row>
    <row r="141" spans="1:14">
      <c r="A141" s="42">
        <v>60130</v>
      </c>
      <c r="B141" s="42" t="s">
        <v>298</v>
      </c>
      <c r="C141" s="42" t="s">
        <v>299</v>
      </c>
      <c r="D141" s="42" t="s">
        <v>48</v>
      </c>
      <c r="E141" s="44">
        <v>38508</v>
      </c>
      <c r="F141" s="43" t="s">
        <v>27</v>
      </c>
      <c r="G141" s="43" t="s">
        <v>28</v>
      </c>
      <c r="H141" s="42">
        <f t="shared" ca="1" si="4"/>
        <v>13</v>
      </c>
      <c r="I141" s="41">
        <v>14</v>
      </c>
      <c r="J141" s="40">
        <v>2427.1784563511201</v>
      </c>
      <c r="K141" s="39">
        <v>0.04</v>
      </c>
      <c r="L141" s="38">
        <f t="shared" si="5"/>
        <v>97.087138254044802</v>
      </c>
      <c r="M141" s="38">
        <v>22.355887865246505</v>
      </c>
      <c r="N141" s="38">
        <v>56.25940106287733</v>
      </c>
    </row>
    <row r="142" spans="1:14">
      <c r="A142" s="42">
        <v>60131</v>
      </c>
      <c r="B142" s="42" t="s">
        <v>300</v>
      </c>
      <c r="C142" s="42" t="s">
        <v>301</v>
      </c>
      <c r="D142" s="42" t="s">
        <v>48</v>
      </c>
      <c r="E142" s="44">
        <v>27465</v>
      </c>
      <c r="F142" s="43" t="s">
        <v>27</v>
      </c>
      <c r="G142" s="43" t="s">
        <v>28</v>
      </c>
      <c r="H142" s="42">
        <f t="shared" ca="1" si="4"/>
        <v>43</v>
      </c>
      <c r="I142" s="41">
        <v>21</v>
      </c>
      <c r="J142" s="40">
        <v>9520.0490716236145</v>
      </c>
      <c r="K142" s="39">
        <v>0.25</v>
      </c>
      <c r="L142" s="38">
        <f t="shared" si="5"/>
        <v>2380.0122679059036</v>
      </c>
      <c r="M142" s="38">
        <v>901.46814687305118</v>
      </c>
      <c r="N142" s="38">
        <v>102.24038000167248</v>
      </c>
    </row>
    <row r="143" spans="1:14">
      <c r="A143" s="42">
        <v>60132</v>
      </c>
      <c r="B143" s="42" t="s">
        <v>302</v>
      </c>
      <c r="C143" s="42" t="s">
        <v>303</v>
      </c>
      <c r="D143" s="42" t="s">
        <v>34</v>
      </c>
      <c r="E143" s="44">
        <v>33598</v>
      </c>
      <c r="F143" s="43" t="s">
        <v>27</v>
      </c>
      <c r="G143" s="43" t="s">
        <v>76</v>
      </c>
      <c r="H143" s="42">
        <f t="shared" ca="1" si="4"/>
        <v>26</v>
      </c>
      <c r="I143" s="41">
        <v>14</v>
      </c>
      <c r="J143" s="40">
        <v>7627.3894120011455</v>
      </c>
      <c r="K143" s="39">
        <v>0.12</v>
      </c>
      <c r="L143" s="38">
        <f t="shared" si="5"/>
        <v>915.28672944013738</v>
      </c>
      <c r="M143" s="38">
        <v>200.46253436143877</v>
      </c>
      <c r="N143" s="38">
        <v>70.499187313913851</v>
      </c>
    </row>
    <row r="144" spans="1:14">
      <c r="A144" s="42">
        <v>60133</v>
      </c>
      <c r="B144" s="42" t="s">
        <v>304</v>
      </c>
      <c r="C144" s="42" t="s">
        <v>305</v>
      </c>
      <c r="D144" s="42" t="s">
        <v>34</v>
      </c>
      <c r="E144" s="44">
        <v>27586</v>
      </c>
      <c r="F144" s="43" t="s">
        <v>27</v>
      </c>
      <c r="G144" s="43" t="s">
        <v>76</v>
      </c>
      <c r="H144" s="42">
        <f t="shared" ca="1" si="4"/>
        <v>43</v>
      </c>
      <c r="I144" s="41">
        <v>11</v>
      </c>
      <c r="J144" s="40">
        <v>2370.6642012251082</v>
      </c>
      <c r="K144" s="39">
        <v>0.25</v>
      </c>
      <c r="L144" s="38">
        <f t="shared" si="5"/>
        <v>592.66605030627704</v>
      </c>
      <c r="M144" s="38">
        <v>419.56014576011859</v>
      </c>
      <c r="N144" s="38">
        <v>110.6029958012769</v>
      </c>
    </row>
    <row r="145" spans="1:14">
      <c r="A145" s="42">
        <v>60134</v>
      </c>
      <c r="B145" s="42" t="s">
        <v>306</v>
      </c>
      <c r="C145" s="42" t="s">
        <v>307</v>
      </c>
      <c r="D145" s="42" t="s">
        <v>48</v>
      </c>
      <c r="E145" s="44">
        <v>35730</v>
      </c>
      <c r="F145" s="43" t="s">
        <v>27</v>
      </c>
      <c r="G145" s="43" t="s">
        <v>28</v>
      </c>
      <c r="H145" s="42">
        <f t="shared" ca="1" si="4"/>
        <v>20</v>
      </c>
      <c r="I145" s="41">
        <v>37</v>
      </c>
      <c r="J145" s="40">
        <v>6039.0774606012292</v>
      </c>
      <c r="K145" s="39">
        <v>0.09</v>
      </c>
      <c r="L145" s="38">
        <f t="shared" si="5"/>
        <v>543.5169714541106</v>
      </c>
      <c r="M145" s="38">
        <v>194.73291469975047</v>
      </c>
      <c r="N145" s="38">
        <v>93.498602503082438</v>
      </c>
    </row>
    <row r="146" spans="1:14">
      <c r="A146" s="42">
        <v>60135</v>
      </c>
      <c r="B146" s="42" t="s">
        <v>308</v>
      </c>
      <c r="C146" s="42" t="s">
        <v>309</v>
      </c>
      <c r="D146" s="42" t="s">
        <v>34</v>
      </c>
      <c r="E146" s="44">
        <v>30010</v>
      </c>
      <c r="F146" s="43" t="s">
        <v>27</v>
      </c>
      <c r="G146" s="43" t="s">
        <v>28</v>
      </c>
      <c r="H146" s="42">
        <f t="shared" ca="1" si="4"/>
        <v>36</v>
      </c>
      <c r="I146" s="41">
        <v>36</v>
      </c>
      <c r="J146" s="40">
        <v>3743.2998157999496</v>
      </c>
      <c r="K146" s="39">
        <v>0.25</v>
      </c>
      <c r="L146" s="38">
        <f t="shared" si="5"/>
        <v>935.82495394998739</v>
      </c>
      <c r="M146" s="38">
        <v>217.60472872184414</v>
      </c>
      <c r="N146" s="38">
        <v>322.23826943195473</v>
      </c>
    </row>
    <row r="147" spans="1:14">
      <c r="A147" s="42">
        <v>60136</v>
      </c>
      <c r="B147" s="42" t="s">
        <v>310</v>
      </c>
      <c r="C147" s="42" t="s">
        <v>311</v>
      </c>
      <c r="D147" s="42" t="s">
        <v>48</v>
      </c>
      <c r="E147" s="44">
        <v>33289</v>
      </c>
      <c r="F147" s="43" t="s">
        <v>27</v>
      </c>
      <c r="G147" s="43" t="s">
        <v>28</v>
      </c>
      <c r="H147" s="42">
        <f t="shared" ca="1" si="4"/>
        <v>27</v>
      </c>
      <c r="I147" s="41">
        <v>26</v>
      </c>
      <c r="J147" s="40">
        <v>1942.6855471950705</v>
      </c>
      <c r="K147" s="39">
        <v>0.12</v>
      </c>
      <c r="L147" s="38">
        <f t="shared" si="5"/>
        <v>233.12226566340846</v>
      </c>
      <c r="M147" s="38">
        <v>75.129016560523723</v>
      </c>
      <c r="N147" s="38">
        <v>35.696156686185496</v>
      </c>
    </row>
    <row r="148" spans="1:14">
      <c r="A148" s="42">
        <v>60137</v>
      </c>
      <c r="B148" s="42" t="s">
        <v>312</v>
      </c>
      <c r="C148" s="42" t="s">
        <v>313</v>
      </c>
      <c r="D148" s="42" t="s">
        <v>48</v>
      </c>
      <c r="E148" s="44">
        <v>38283</v>
      </c>
      <c r="F148" s="43" t="s">
        <v>27</v>
      </c>
      <c r="G148" s="43" t="s">
        <v>28</v>
      </c>
      <c r="H148" s="42">
        <f t="shared" ca="1" si="4"/>
        <v>14</v>
      </c>
      <c r="I148" s="41">
        <v>13</v>
      </c>
      <c r="J148" s="40">
        <v>9710.0255953548749</v>
      </c>
      <c r="K148" s="39">
        <v>7.0000000000000007E-2</v>
      </c>
      <c r="L148" s="38">
        <f t="shared" si="5"/>
        <v>679.70179167484127</v>
      </c>
      <c r="M148" s="38">
        <v>388.9318986949695</v>
      </c>
      <c r="N148" s="38">
        <v>110.39377337912229</v>
      </c>
    </row>
    <row r="149" spans="1:14">
      <c r="A149" s="42">
        <v>60138</v>
      </c>
      <c r="B149" s="42" t="s">
        <v>314</v>
      </c>
      <c r="C149" s="42" t="s">
        <v>86</v>
      </c>
      <c r="D149" s="42" t="s">
        <v>34</v>
      </c>
      <c r="E149" s="44">
        <v>35122</v>
      </c>
      <c r="F149" s="43" t="s">
        <v>27</v>
      </c>
      <c r="G149" s="43" t="s">
        <v>28</v>
      </c>
      <c r="H149" s="42">
        <f t="shared" ca="1" si="4"/>
        <v>22</v>
      </c>
      <c r="I149" s="41">
        <v>22</v>
      </c>
      <c r="J149" s="40">
        <v>8140.5255229458098</v>
      </c>
      <c r="K149" s="39">
        <v>0.09</v>
      </c>
      <c r="L149" s="38">
        <f t="shared" si="5"/>
        <v>732.64729706512287</v>
      </c>
      <c r="M149" s="38">
        <v>19.870466293573021</v>
      </c>
      <c r="N149" s="38">
        <v>176.92196180984513</v>
      </c>
    </row>
    <row r="150" spans="1:14">
      <c r="A150" s="42">
        <v>60139</v>
      </c>
      <c r="B150" s="42" t="s">
        <v>315</v>
      </c>
      <c r="C150" s="42" t="s">
        <v>316</v>
      </c>
      <c r="D150" s="42" t="s">
        <v>34</v>
      </c>
      <c r="E150" s="44">
        <v>38329</v>
      </c>
      <c r="F150" s="43" t="s">
        <v>27</v>
      </c>
      <c r="G150" s="43" t="s">
        <v>28</v>
      </c>
      <c r="H150" s="42">
        <f t="shared" ca="1" si="4"/>
        <v>13</v>
      </c>
      <c r="I150" s="41">
        <v>8</v>
      </c>
      <c r="J150" s="40"/>
      <c r="K150" s="39">
        <v>7.0000000000000007E-2</v>
      </c>
      <c r="L150" s="38">
        <f t="shared" si="5"/>
        <v>0</v>
      </c>
      <c r="M150" s="38">
        <v>0</v>
      </c>
      <c r="N150" s="38">
        <v>72.524904940113728</v>
      </c>
    </row>
    <row r="151" spans="1:14">
      <c r="A151" s="42">
        <v>60140</v>
      </c>
      <c r="B151" s="42" t="s">
        <v>317</v>
      </c>
      <c r="C151" s="42" t="s">
        <v>318</v>
      </c>
      <c r="D151" s="42" t="s">
        <v>34</v>
      </c>
      <c r="E151" s="44">
        <v>32828</v>
      </c>
      <c r="F151" s="43" t="s">
        <v>27</v>
      </c>
      <c r="G151" s="43" t="s">
        <v>28</v>
      </c>
      <c r="H151" s="42">
        <f t="shared" ca="1" si="4"/>
        <v>28</v>
      </c>
      <c r="I151" s="41">
        <v>21</v>
      </c>
      <c r="J151" s="40"/>
      <c r="K151" s="39">
        <v>0.15</v>
      </c>
      <c r="L151" s="38">
        <f t="shared" si="5"/>
        <v>0</v>
      </c>
      <c r="M151" s="38">
        <v>0</v>
      </c>
      <c r="N151" s="38">
        <v>185.88771323464888</v>
      </c>
    </row>
    <row r="152" spans="1:14">
      <c r="A152" s="42">
        <v>60141</v>
      </c>
      <c r="B152" s="42" t="s">
        <v>319</v>
      </c>
      <c r="C152" s="42" t="s">
        <v>320</v>
      </c>
      <c r="D152" s="42" t="s">
        <v>48</v>
      </c>
      <c r="E152" s="44">
        <v>35692</v>
      </c>
      <c r="F152" s="43" t="s">
        <v>27</v>
      </c>
      <c r="G152" s="43" t="s">
        <v>28</v>
      </c>
      <c r="H152" s="42">
        <f t="shared" ca="1" si="4"/>
        <v>21</v>
      </c>
      <c r="I152" s="41">
        <v>10</v>
      </c>
      <c r="J152" s="40"/>
      <c r="K152" s="39">
        <v>0.09</v>
      </c>
      <c r="L152" s="38">
        <f t="shared" si="5"/>
        <v>0</v>
      </c>
      <c r="M152" s="38">
        <v>0</v>
      </c>
      <c r="N152" s="38">
        <v>60.217234971382695</v>
      </c>
    </row>
    <row r="153" spans="1:14">
      <c r="A153" s="42">
        <v>60142</v>
      </c>
      <c r="B153" s="42" t="s">
        <v>321</v>
      </c>
      <c r="C153" s="42" t="s">
        <v>322</v>
      </c>
      <c r="D153" s="42" t="s">
        <v>34</v>
      </c>
      <c r="E153" s="44">
        <v>36507</v>
      </c>
      <c r="F153" s="43" t="s">
        <v>27</v>
      </c>
      <c r="G153" s="43" t="s">
        <v>28</v>
      </c>
      <c r="H153" s="42">
        <f t="shared" ca="1" si="4"/>
        <v>18</v>
      </c>
      <c r="I153" s="41">
        <v>10</v>
      </c>
      <c r="J153" s="40"/>
      <c r="K153" s="39">
        <v>0.09</v>
      </c>
      <c r="L153" s="38">
        <f t="shared" si="5"/>
        <v>0</v>
      </c>
      <c r="M153" s="38">
        <v>0</v>
      </c>
      <c r="N153" s="38">
        <v>153.49578371792259</v>
      </c>
    </row>
    <row r="154" spans="1:14">
      <c r="A154" s="42">
        <v>60143</v>
      </c>
      <c r="B154" s="42" t="s">
        <v>323</v>
      </c>
      <c r="C154" s="42" t="s">
        <v>324</v>
      </c>
      <c r="D154" s="42" t="s">
        <v>48</v>
      </c>
      <c r="E154" s="44">
        <v>35872</v>
      </c>
      <c r="F154" s="43" t="s">
        <v>27</v>
      </c>
      <c r="G154" s="43" t="s">
        <v>28</v>
      </c>
      <c r="H154" s="42">
        <f t="shared" ca="1" si="4"/>
        <v>20</v>
      </c>
      <c r="I154" s="41">
        <v>17</v>
      </c>
      <c r="J154" s="40">
        <v>3925.5964568231166</v>
      </c>
      <c r="K154" s="39">
        <v>0.09</v>
      </c>
      <c r="L154" s="38">
        <f t="shared" si="5"/>
        <v>353.30368111408046</v>
      </c>
      <c r="M154" s="38">
        <v>31.201837317695382</v>
      </c>
      <c r="N154" s="38">
        <v>78.258198510183917</v>
      </c>
    </row>
    <row r="155" spans="1:14">
      <c r="A155" s="42">
        <v>60144</v>
      </c>
      <c r="B155" s="42" t="s">
        <v>325</v>
      </c>
      <c r="C155" s="42" t="s">
        <v>326</v>
      </c>
      <c r="D155" s="42" t="s">
        <v>34</v>
      </c>
      <c r="E155" s="44">
        <v>36369</v>
      </c>
      <c r="F155" s="43" t="s">
        <v>27</v>
      </c>
      <c r="G155" s="43" t="s">
        <v>28</v>
      </c>
      <c r="H155" s="42">
        <f t="shared" ca="1" si="4"/>
        <v>19</v>
      </c>
      <c r="I155" s="41">
        <v>25</v>
      </c>
      <c r="J155" s="40">
        <v>2228.2406449792816</v>
      </c>
      <c r="K155" s="39">
        <v>0.09</v>
      </c>
      <c r="L155" s="38">
        <f t="shared" si="5"/>
        <v>200.54165804813533</v>
      </c>
      <c r="M155" s="38">
        <v>47.007792548747418</v>
      </c>
      <c r="N155" s="38">
        <v>192.45749680198864</v>
      </c>
    </row>
    <row r="156" spans="1:14">
      <c r="A156" s="42">
        <v>60145</v>
      </c>
      <c r="B156" s="42" t="s">
        <v>327</v>
      </c>
      <c r="C156" s="42" t="s">
        <v>328</v>
      </c>
      <c r="D156" s="42" t="s">
        <v>48</v>
      </c>
      <c r="E156" s="44">
        <v>38523</v>
      </c>
      <c r="F156" s="43" t="s">
        <v>27</v>
      </c>
      <c r="G156" s="43" t="s">
        <v>28</v>
      </c>
      <c r="H156" s="42">
        <f t="shared" ca="1" si="4"/>
        <v>13</v>
      </c>
      <c r="I156" s="41">
        <v>22</v>
      </c>
      <c r="J156" s="40">
        <v>8697.1699239968493</v>
      </c>
      <c r="K156" s="39">
        <v>0.04</v>
      </c>
      <c r="L156" s="38">
        <f t="shared" si="5"/>
        <v>347.886796959874</v>
      </c>
      <c r="M156" s="38">
        <v>205.22024401832627</v>
      </c>
      <c r="N156" s="38">
        <v>123.99513328435083</v>
      </c>
    </row>
    <row r="157" spans="1:14">
      <c r="A157" s="42">
        <v>60146</v>
      </c>
      <c r="B157" s="42" t="s">
        <v>329</v>
      </c>
      <c r="C157" s="42" t="s">
        <v>330</v>
      </c>
      <c r="D157" s="42" t="s">
        <v>48</v>
      </c>
      <c r="E157" s="44">
        <v>32469</v>
      </c>
      <c r="F157" s="43" t="s">
        <v>27</v>
      </c>
      <c r="G157" s="43" t="s">
        <v>49</v>
      </c>
      <c r="H157" s="42">
        <f t="shared" ca="1" si="4"/>
        <v>29</v>
      </c>
      <c r="I157" s="41">
        <v>30</v>
      </c>
      <c r="J157" s="40">
        <v>9631.2677566913444</v>
      </c>
      <c r="K157" s="39">
        <v>0.15</v>
      </c>
      <c r="L157" s="38">
        <f t="shared" si="5"/>
        <v>1444.6901635037016</v>
      </c>
      <c r="M157" s="38">
        <v>1171.1338412326852</v>
      </c>
      <c r="N157" s="38">
        <v>68.218982440705773</v>
      </c>
    </row>
    <row r="158" spans="1:14">
      <c r="A158" s="42">
        <v>60147</v>
      </c>
      <c r="B158" s="42" t="s">
        <v>331</v>
      </c>
      <c r="C158" s="42" t="s">
        <v>332</v>
      </c>
      <c r="D158" s="42" t="s">
        <v>48</v>
      </c>
      <c r="E158" s="44">
        <v>31140</v>
      </c>
      <c r="F158" s="43" t="s">
        <v>27</v>
      </c>
      <c r="G158" s="43" t="s">
        <v>28</v>
      </c>
      <c r="H158" s="42">
        <f t="shared" ca="1" si="4"/>
        <v>33</v>
      </c>
      <c r="I158" s="41">
        <v>29</v>
      </c>
      <c r="J158" s="40">
        <v>9509.5655530543227</v>
      </c>
      <c r="K158" s="39">
        <v>0.15</v>
      </c>
      <c r="L158" s="38">
        <f t="shared" si="5"/>
        <v>1426.4348329581483</v>
      </c>
      <c r="M158" s="38">
        <v>639.07476700179927</v>
      </c>
      <c r="N158" s="38">
        <v>50.722090759118295</v>
      </c>
    </row>
    <row r="159" spans="1:14">
      <c r="A159" s="42">
        <v>60148</v>
      </c>
      <c r="B159" s="42" t="s">
        <v>333</v>
      </c>
      <c r="C159" s="42" t="s">
        <v>334</v>
      </c>
      <c r="D159" s="42" t="s">
        <v>48</v>
      </c>
      <c r="E159" s="44">
        <v>36194</v>
      </c>
      <c r="F159" s="43" t="s">
        <v>27</v>
      </c>
      <c r="G159" s="43" t="s">
        <v>28</v>
      </c>
      <c r="H159" s="42">
        <f t="shared" ca="1" si="4"/>
        <v>19</v>
      </c>
      <c r="I159" s="41">
        <v>20</v>
      </c>
      <c r="J159" s="40">
        <v>7821.9227337121083</v>
      </c>
      <c r="K159" s="39">
        <v>0.09</v>
      </c>
      <c r="L159" s="38">
        <f t="shared" si="5"/>
        <v>703.97304603408975</v>
      </c>
      <c r="M159" s="38">
        <v>469.67496587250605</v>
      </c>
      <c r="N159" s="38">
        <v>34.576607869691323</v>
      </c>
    </row>
    <row r="160" spans="1:14">
      <c r="A160" s="42">
        <v>60149</v>
      </c>
      <c r="B160" s="42" t="s">
        <v>335</v>
      </c>
      <c r="C160" s="42" t="s">
        <v>336</v>
      </c>
      <c r="D160" s="42" t="s">
        <v>34</v>
      </c>
      <c r="E160" s="44">
        <v>29930</v>
      </c>
      <c r="F160" s="43" t="s">
        <v>27</v>
      </c>
      <c r="G160" s="43" t="s">
        <v>28</v>
      </c>
      <c r="H160" s="42">
        <f t="shared" ca="1" si="4"/>
        <v>36</v>
      </c>
      <c r="I160" s="41">
        <v>35</v>
      </c>
      <c r="J160" s="40">
        <v>8472.9279290886097</v>
      </c>
      <c r="K160" s="39">
        <v>0.25</v>
      </c>
      <c r="L160" s="38">
        <f t="shared" si="5"/>
        <v>2118.2319822721524</v>
      </c>
      <c r="M160" s="38">
        <v>1559.6723344044983</v>
      </c>
      <c r="N160" s="38">
        <v>287.16254770685845</v>
      </c>
    </row>
    <row r="161" spans="1:14">
      <c r="A161" s="42">
        <v>60150</v>
      </c>
      <c r="B161" s="42" t="s">
        <v>9</v>
      </c>
      <c r="C161" s="42" t="s">
        <v>337</v>
      </c>
      <c r="D161" s="42" t="s">
        <v>34</v>
      </c>
      <c r="E161" s="44">
        <v>37547</v>
      </c>
      <c r="F161" s="43" t="s">
        <v>133</v>
      </c>
      <c r="G161" s="43" t="s">
        <v>134</v>
      </c>
      <c r="H161" s="42">
        <f t="shared" ca="1" si="4"/>
        <v>16</v>
      </c>
      <c r="I161" s="41">
        <v>35</v>
      </c>
      <c r="J161" s="40">
        <v>8309.0112826327968</v>
      </c>
      <c r="K161" s="39">
        <v>7.0000000000000007E-2</v>
      </c>
      <c r="L161" s="38">
        <f t="shared" si="5"/>
        <v>581.63078978429587</v>
      </c>
      <c r="M161" s="38">
        <v>530.79927555467884</v>
      </c>
      <c r="N161" s="38">
        <v>78.217044023946897</v>
      </c>
    </row>
    <row r="162" spans="1:14">
      <c r="A162" s="42">
        <v>60151</v>
      </c>
      <c r="B162" s="42" t="s">
        <v>338</v>
      </c>
      <c r="C162" s="42" t="s">
        <v>339</v>
      </c>
      <c r="D162" s="42" t="s">
        <v>34</v>
      </c>
      <c r="E162" s="44">
        <v>37838</v>
      </c>
      <c r="F162" s="43" t="s">
        <v>27</v>
      </c>
      <c r="G162" s="43" t="s">
        <v>28</v>
      </c>
      <c r="H162" s="42">
        <f t="shared" ca="1" si="4"/>
        <v>15</v>
      </c>
      <c r="I162" s="41">
        <v>13</v>
      </c>
      <c r="J162" s="40">
        <v>9923.7268458330564</v>
      </c>
      <c r="K162" s="39">
        <v>7.0000000000000007E-2</v>
      </c>
      <c r="L162" s="38">
        <f t="shared" si="5"/>
        <v>694.66087920831399</v>
      </c>
      <c r="M162" s="38">
        <v>470.07478771447194</v>
      </c>
      <c r="N162" s="38">
        <v>137.4629245993263</v>
      </c>
    </row>
    <row r="163" spans="1:14">
      <c r="A163" s="42">
        <v>60152</v>
      </c>
      <c r="B163" s="42" t="s">
        <v>340</v>
      </c>
      <c r="C163" s="42" t="s">
        <v>341</v>
      </c>
      <c r="D163" s="42" t="s">
        <v>48</v>
      </c>
      <c r="E163" s="44">
        <v>37402</v>
      </c>
      <c r="F163" s="43" t="s">
        <v>27</v>
      </c>
      <c r="G163" s="43" t="s">
        <v>42</v>
      </c>
      <c r="H163" s="42">
        <f t="shared" ca="1" si="4"/>
        <v>16</v>
      </c>
      <c r="I163" s="41">
        <v>17</v>
      </c>
      <c r="J163" s="40">
        <v>5035.1320984742415</v>
      </c>
      <c r="K163" s="39">
        <v>7.0000000000000007E-2</v>
      </c>
      <c r="L163" s="38">
        <f t="shared" si="5"/>
        <v>352.45924689319696</v>
      </c>
      <c r="M163" s="38">
        <v>133.61952944941345</v>
      </c>
      <c r="N163" s="38">
        <v>50.126289195013889</v>
      </c>
    </row>
    <row r="164" spans="1:14">
      <c r="A164" s="42">
        <v>60153</v>
      </c>
      <c r="B164" s="42" t="s">
        <v>342</v>
      </c>
      <c r="C164" s="42" t="s">
        <v>343</v>
      </c>
      <c r="D164" s="42" t="s">
        <v>48</v>
      </c>
      <c r="E164" s="44">
        <v>37706</v>
      </c>
      <c r="F164" s="43" t="s">
        <v>27</v>
      </c>
      <c r="G164" s="43" t="s">
        <v>28</v>
      </c>
      <c r="H164" s="42">
        <f t="shared" ca="1" si="4"/>
        <v>15</v>
      </c>
      <c r="I164" s="41">
        <v>30</v>
      </c>
      <c r="J164" s="40">
        <v>4960.3381712700375</v>
      </c>
      <c r="K164" s="39">
        <v>7.0000000000000007E-2</v>
      </c>
      <c r="L164" s="38">
        <f t="shared" si="5"/>
        <v>347.22367198890265</v>
      </c>
      <c r="M164" s="38">
        <v>106.9439568104272</v>
      </c>
      <c r="N164" s="38">
        <v>125.53295861129665</v>
      </c>
    </row>
    <row r="165" spans="1:14">
      <c r="A165" s="42">
        <v>60154</v>
      </c>
      <c r="B165" s="42" t="s">
        <v>344</v>
      </c>
      <c r="C165" s="42" t="s">
        <v>345</v>
      </c>
      <c r="D165" s="42" t="s">
        <v>48</v>
      </c>
      <c r="E165" s="44">
        <v>27517</v>
      </c>
      <c r="F165" s="43" t="s">
        <v>27</v>
      </c>
      <c r="G165" s="43" t="s">
        <v>42</v>
      </c>
      <c r="H165" s="42">
        <f t="shared" ca="1" si="4"/>
        <v>43</v>
      </c>
      <c r="I165" s="41">
        <v>36</v>
      </c>
      <c r="J165" s="40">
        <v>3921.4278605224654</v>
      </c>
      <c r="K165" s="39">
        <v>0.25</v>
      </c>
      <c r="L165" s="38">
        <f t="shared" si="5"/>
        <v>980.35696513061635</v>
      </c>
      <c r="M165" s="38">
        <v>844.37531624938833</v>
      </c>
      <c r="N165" s="38">
        <v>123.31428309178267</v>
      </c>
    </row>
    <row r="166" spans="1:14">
      <c r="A166" s="42">
        <v>60155</v>
      </c>
      <c r="B166" s="42" t="s">
        <v>346</v>
      </c>
      <c r="C166" s="42" t="s">
        <v>347</v>
      </c>
      <c r="D166" s="42" t="s">
        <v>48</v>
      </c>
      <c r="E166" s="44">
        <v>39101</v>
      </c>
      <c r="F166" s="43" t="s">
        <v>27</v>
      </c>
      <c r="G166" s="43" t="s">
        <v>28</v>
      </c>
      <c r="H166" s="42">
        <f t="shared" ca="1" si="4"/>
        <v>11</v>
      </c>
      <c r="I166" s="41">
        <v>30</v>
      </c>
      <c r="J166" s="40">
        <v>7250.4031182796552</v>
      </c>
      <c r="K166" s="39">
        <v>0.04</v>
      </c>
      <c r="L166" s="38">
        <f t="shared" si="5"/>
        <v>290.01612473118621</v>
      </c>
      <c r="M166" s="38">
        <v>7.7283332583865469</v>
      </c>
      <c r="N166" s="38">
        <v>58.175386987382588</v>
      </c>
    </row>
    <row r="167" spans="1:14">
      <c r="A167" s="42">
        <v>60156</v>
      </c>
      <c r="B167" s="42" t="s">
        <v>348</v>
      </c>
      <c r="C167" s="42" t="s">
        <v>349</v>
      </c>
      <c r="D167" s="42" t="s">
        <v>34</v>
      </c>
      <c r="E167" s="44">
        <v>30291</v>
      </c>
      <c r="F167" s="43" t="s">
        <v>27</v>
      </c>
      <c r="G167" s="43" t="s">
        <v>28</v>
      </c>
      <c r="H167" s="42">
        <f t="shared" ca="1" si="4"/>
        <v>35</v>
      </c>
      <c r="I167" s="41">
        <v>39</v>
      </c>
      <c r="J167" s="40">
        <v>4165.958373379628</v>
      </c>
      <c r="K167" s="39">
        <v>0.25</v>
      </c>
      <c r="L167" s="38">
        <f t="shared" si="5"/>
        <v>1041.489593344907</v>
      </c>
      <c r="M167" s="38">
        <v>150.66039938987001</v>
      </c>
      <c r="N167" s="38">
        <v>125.41566532158416</v>
      </c>
    </row>
    <row r="168" spans="1:14">
      <c r="A168" s="42">
        <v>60157</v>
      </c>
      <c r="B168" s="42" t="s">
        <v>350</v>
      </c>
      <c r="C168" s="42" t="s">
        <v>351</v>
      </c>
      <c r="D168" s="42" t="s">
        <v>48</v>
      </c>
      <c r="E168" s="44">
        <v>38294</v>
      </c>
      <c r="F168" s="43" t="s">
        <v>27</v>
      </c>
      <c r="G168" s="43" t="s">
        <v>76</v>
      </c>
      <c r="H168" s="42">
        <f t="shared" ca="1" si="4"/>
        <v>13</v>
      </c>
      <c r="I168" s="41">
        <v>20</v>
      </c>
      <c r="J168" s="40">
        <v>7598.7878928985692</v>
      </c>
      <c r="K168" s="39">
        <v>7.0000000000000007E-2</v>
      </c>
      <c r="L168" s="38">
        <f t="shared" si="5"/>
        <v>531.9151525028999</v>
      </c>
      <c r="M168" s="38">
        <v>213.30264456021695</v>
      </c>
      <c r="N168" s="38">
        <v>39.767865532246063</v>
      </c>
    </row>
    <row r="169" spans="1:14">
      <c r="A169" s="42">
        <v>60158</v>
      </c>
      <c r="B169" s="42" t="s">
        <v>352</v>
      </c>
      <c r="C169" s="42" t="s">
        <v>353</v>
      </c>
      <c r="D169" s="42" t="s">
        <v>34</v>
      </c>
      <c r="E169" s="44">
        <v>38669</v>
      </c>
      <c r="F169" s="43" t="s">
        <v>27</v>
      </c>
      <c r="G169" s="43" t="s">
        <v>28</v>
      </c>
      <c r="H169" s="42">
        <f t="shared" ca="1" si="4"/>
        <v>12</v>
      </c>
      <c r="I169" s="41">
        <v>25</v>
      </c>
      <c r="J169" s="40">
        <v>6381.4624102775224</v>
      </c>
      <c r="K169" s="39">
        <v>0.04</v>
      </c>
      <c r="L169" s="38">
        <f t="shared" si="5"/>
        <v>255.25849641110091</v>
      </c>
      <c r="M169" s="38">
        <v>203.83381399333152</v>
      </c>
      <c r="N169" s="38">
        <v>260.4672388166793</v>
      </c>
    </row>
    <row r="170" spans="1:14">
      <c r="A170" s="42">
        <v>60159</v>
      </c>
      <c r="B170" s="42" t="s">
        <v>354</v>
      </c>
      <c r="C170" s="42" t="s">
        <v>355</v>
      </c>
      <c r="D170" s="42" t="s">
        <v>34</v>
      </c>
      <c r="E170" s="44">
        <v>39604</v>
      </c>
      <c r="F170" s="43" t="s">
        <v>27</v>
      </c>
      <c r="G170" s="43" t="s">
        <v>28</v>
      </c>
      <c r="H170" s="42">
        <f t="shared" ca="1" si="4"/>
        <v>10</v>
      </c>
      <c r="I170" s="41">
        <v>13</v>
      </c>
      <c r="J170" s="40">
        <v>8233.3601595698092</v>
      </c>
      <c r="K170" s="39">
        <v>0</v>
      </c>
      <c r="L170" s="38">
        <f t="shared" si="5"/>
        <v>0</v>
      </c>
      <c r="M170" s="38">
        <v>0</v>
      </c>
      <c r="N170" s="38">
        <v>326.76767856986976</v>
      </c>
    </row>
    <row r="171" spans="1:14">
      <c r="A171" s="42">
        <v>60160</v>
      </c>
      <c r="B171" s="42" t="s">
        <v>356</v>
      </c>
      <c r="C171" s="42" t="s">
        <v>357</v>
      </c>
      <c r="D171" s="42" t="s">
        <v>34</v>
      </c>
      <c r="E171" s="44">
        <v>40065</v>
      </c>
      <c r="F171" s="43" t="s">
        <v>27</v>
      </c>
      <c r="G171" s="43" t="s">
        <v>42</v>
      </c>
      <c r="H171" s="42">
        <f t="shared" ca="1" si="4"/>
        <v>9</v>
      </c>
      <c r="I171" s="41">
        <v>9</v>
      </c>
      <c r="J171" s="40">
        <v>4788.2652274363445</v>
      </c>
      <c r="K171" s="39">
        <v>0</v>
      </c>
      <c r="L171" s="38">
        <f t="shared" si="5"/>
        <v>0</v>
      </c>
      <c r="M171" s="38">
        <v>0</v>
      </c>
      <c r="N171" s="38">
        <v>311.88111832493473</v>
      </c>
    </row>
    <row r="172" spans="1:14">
      <c r="A172" s="42">
        <v>60161</v>
      </c>
      <c r="B172" s="42" t="s">
        <v>358</v>
      </c>
      <c r="C172" s="42" t="s">
        <v>359</v>
      </c>
      <c r="D172" s="42" t="s">
        <v>48</v>
      </c>
      <c r="E172" s="44">
        <v>37874</v>
      </c>
      <c r="F172" s="43" t="s">
        <v>27</v>
      </c>
      <c r="G172" s="43" t="s">
        <v>28</v>
      </c>
      <c r="H172" s="42">
        <f t="shared" ca="1" si="4"/>
        <v>15</v>
      </c>
      <c r="I172" s="41">
        <v>25</v>
      </c>
      <c r="J172" s="40">
        <v>4657.91958152392</v>
      </c>
      <c r="K172" s="39">
        <v>7.0000000000000007E-2</v>
      </c>
      <c r="L172" s="38">
        <f t="shared" si="5"/>
        <v>326.05437070667443</v>
      </c>
      <c r="M172" s="38">
        <v>230.71253708585093</v>
      </c>
      <c r="N172" s="38">
        <v>25.128657882411851</v>
      </c>
    </row>
    <row r="173" spans="1:14">
      <c r="A173" s="42">
        <v>60162</v>
      </c>
      <c r="B173" s="42" t="s">
        <v>360</v>
      </c>
      <c r="C173" s="42" t="s">
        <v>361</v>
      </c>
      <c r="D173" s="42" t="s">
        <v>34</v>
      </c>
      <c r="E173" s="44">
        <v>36233</v>
      </c>
      <c r="F173" s="43" t="s">
        <v>133</v>
      </c>
      <c r="G173" s="43" t="s">
        <v>362</v>
      </c>
      <c r="H173" s="42">
        <f t="shared" ca="1" si="4"/>
        <v>19</v>
      </c>
      <c r="I173" s="41">
        <v>14</v>
      </c>
      <c r="J173" s="40">
        <v>3396.0500347947591</v>
      </c>
      <c r="K173" s="39">
        <v>0.09</v>
      </c>
      <c r="L173" s="38">
        <f t="shared" si="5"/>
        <v>305.64450313152832</v>
      </c>
      <c r="M173" s="38">
        <v>115.35589670877265</v>
      </c>
      <c r="N173" s="38">
        <v>58.734204599240279</v>
      </c>
    </row>
    <row r="174" spans="1:14">
      <c r="A174" s="42">
        <v>60163</v>
      </c>
      <c r="B174" s="42" t="s">
        <v>363</v>
      </c>
      <c r="C174" s="42" t="s">
        <v>364</v>
      </c>
      <c r="D174" s="42" t="s">
        <v>48</v>
      </c>
      <c r="E174" s="44">
        <v>38751</v>
      </c>
      <c r="F174" s="43" t="s">
        <v>27</v>
      </c>
      <c r="G174" s="43" t="s">
        <v>28</v>
      </c>
      <c r="H174" s="42">
        <f t="shared" ca="1" si="4"/>
        <v>12</v>
      </c>
      <c r="I174" s="41">
        <v>30</v>
      </c>
      <c r="J174" s="40">
        <v>9708.9360378799065</v>
      </c>
      <c r="K174" s="39">
        <v>0.04</v>
      </c>
      <c r="L174" s="38">
        <f t="shared" si="5"/>
        <v>388.35744151519629</v>
      </c>
      <c r="M174" s="38">
        <v>91.771513513740842</v>
      </c>
      <c r="N174" s="38">
        <v>39.512461766693797</v>
      </c>
    </row>
    <row r="175" spans="1:14">
      <c r="A175" s="42">
        <v>60164</v>
      </c>
      <c r="B175" s="42" t="s">
        <v>365</v>
      </c>
      <c r="C175" s="42" t="s">
        <v>366</v>
      </c>
      <c r="D175" s="42" t="s">
        <v>48</v>
      </c>
      <c r="E175" s="44">
        <v>28277</v>
      </c>
      <c r="F175" s="43" t="s">
        <v>27</v>
      </c>
      <c r="G175" s="43" t="s">
        <v>28</v>
      </c>
      <c r="H175" s="42">
        <f t="shared" ca="1" si="4"/>
        <v>41</v>
      </c>
      <c r="I175" s="41">
        <v>38</v>
      </c>
      <c r="J175" s="40">
        <v>6711.1187353165069</v>
      </c>
      <c r="K175" s="39">
        <v>0.25</v>
      </c>
      <c r="L175" s="38">
        <f t="shared" si="5"/>
        <v>1677.7796838291267</v>
      </c>
      <c r="M175" s="38">
        <v>1446.8269134224386</v>
      </c>
      <c r="N175" s="38">
        <v>27.20335383299453</v>
      </c>
    </row>
    <row r="176" spans="1:14">
      <c r="A176" s="42">
        <v>60165</v>
      </c>
      <c r="B176" s="42" t="s">
        <v>367</v>
      </c>
      <c r="C176" s="42" t="s">
        <v>368</v>
      </c>
      <c r="D176" s="42" t="s">
        <v>34</v>
      </c>
      <c r="E176" s="44">
        <v>30827</v>
      </c>
      <c r="F176" s="43" t="s">
        <v>27</v>
      </c>
      <c r="G176" s="43" t="s">
        <v>28</v>
      </c>
      <c r="H176" s="42">
        <f t="shared" ca="1" si="4"/>
        <v>34</v>
      </c>
      <c r="I176" s="41">
        <v>11</v>
      </c>
      <c r="J176" s="40">
        <v>6414.9583931253856</v>
      </c>
      <c r="K176" s="39">
        <v>0.25</v>
      </c>
      <c r="L176" s="38">
        <f t="shared" si="5"/>
        <v>1603.7395982813464</v>
      </c>
      <c r="M176" s="38">
        <v>339.48119421132412</v>
      </c>
      <c r="N176" s="38">
        <v>346.94841407598818</v>
      </c>
    </row>
    <row r="177" spans="1:14">
      <c r="A177" s="42">
        <v>60166</v>
      </c>
      <c r="B177" s="42" t="s">
        <v>369</v>
      </c>
      <c r="C177" s="42" t="s">
        <v>370</v>
      </c>
      <c r="D177" s="42" t="s">
        <v>34</v>
      </c>
      <c r="E177" s="44">
        <v>36304</v>
      </c>
      <c r="F177" s="43" t="s">
        <v>27</v>
      </c>
      <c r="G177" s="43" t="s">
        <v>28</v>
      </c>
      <c r="H177" s="42">
        <f t="shared" ca="1" si="4"/>
        <v>19</v>
      </c>
      <c r="I177" s="41">
        <v>22</v>
      </c>
      <c r="J177" s="40">
        <v>3494.5286698737355</v>
      </c>
      <c r="K177" s="39">
        <v>0.09</v>
      </c>
      <c r="L177" s="38">
        <f t="shared" si="5"/>
        <v>314.50758028863618</v>
      </c>
      <c r="M177" s="38">
        <v>209.24339642128018</v>
      </c>
      <c r="N177" s="38">
        <v>183.23620668552979</v>
      </c>
    </row>
    <row r="178" spans="1:14">
      <c r="A178" s="42">
        <v>60167</v>
      </c>
      <c r="B178" s="42" t="s">
        <v>371</v>
      </c>
      <c r="C178" s="42" t="s">
        <v>372</v>
      </c>
      <c r="D178" s="42" t="s">
        <v>34</v>
      </c>
      <c r="E178" s="44">
        <v>32405</v>
      </c>
      <c r="F178" s="43" t="s">
        <v>27</v>
      </c>
      <c r="G178" s="43" t="s">
        <v>28</v>
      </c>
      <c r="H178" s="42">
        <f t="shared" ca="1" si="4"/>
        <v>30</v>
      </c>
      <c r="I178" s="41">
        <v>17</v>
      </c>
      <c r="J178" s="40">
        <v>2811.7753112138794</v>
      </c>
      <c r="K178" s="39">
        <v>0.15</v>
      </c>
      <c r="L178" s="38">
        <f t="shared" si="5"/>
        <v>421.76629668208187</v>
      </c>
      <c r="M178" s="38">
        <v>21.112357287971282</v>
      </c>
      <c r="N178" s="38">
        <v>344.18549710304904</v>
      </c>
    </row>
    <row r="179" spans="1:14">
      <c r="A179" s="42">
        <v>60168</v>
      </c>
      <c r="B179" s="42" t="s">
        <v>373</v>
      </c>
      <c r="C179" s="42" t="s">
        <v>374</v>
      </c>
      <c r="D179" s="42" t="s">
        <v>34</v>
      </c>
      <c r="E179" s="44">
        <v>32377</v>
      </c>
      <c r="F179" s="43" t="s">
        <v>27</v>
      </c>
      <c r="G179" s="43" t="s">
        <v>28</v>
      </c>
      <c r="H179" s="42">
        <f t="shared" ca="1" si="4"/>
        <v>30</v>
      </c>
      <c r="I179" s="41">
        <v>20</v>
      </c>
      <c r="J179" s="40">
        <v>2661.0155891842869</v>
      </c>
      <c r="K179" s="39">
        <v>0.15</v>
      </c>
      <c r="L179" s="38">
        <f t="shared" si="5"/>
        <v>399.15233837764305</v>
      </c>
      <c r="M179" s="38">
        <v>203.2806190944122</v>
      </c>
      <c r="N179" s="38">
        <v>307.56261856478278</v>
      </c>
    </row>
    <row r="180" spans="1:14">
      <c r="A180" s="42">
        <v>60169</v>
      </c>
      <c r="B180" s="42" t="s">
        <v>375</v>
      </c>
      <c r="C180" s="42" t="s">
        <v>376</v>
      </c>
      <c r="D180" s="42" t="s">
        <v>48</v>
      </c>
      <c r="E180" s="44">
        <v>36636</v>
      </c>
      <c r="F180" s="43" t="s">
        <v>27</v>
      </c>
      <c r="G180" s="43" t="s">
        <v>28</v>
      </c>
      <c r="H180" s="42">
        <f t="shared" ca="1" si="4"/>
        <v>18</v>
      </c>
      <c r="I180" s="41">
        <v>38</v>
      </c>
      <c r="J180" s="40">
        <v>3854.3217036109172</v>
      </c>
      <c r="K180" s="39">
        <v>7.0000000000000007E-2</v>
      </c>
      <c r="L180" s="38">
        <f t="shared" si="5"/>
        <v>269.80251925276423</v>
      </c>
      <c r="M180" s="38">
        <v>104.08242327603412</v>
      </c>
      <c r="N180" s="38">
        <v>134.57693195572236</v>
      </c>
    </row>
    <row r="181" spans="1:14">
      <c r="A181" s="42">
        <v>60170</v>
      </c>
      <c r="B181" s="42" t="s">
        <v>377</v>
      </c>
      <c r="C181" s="42" t="s">
        <v>378</v>
      </c>
      <c r="D181" s="42" t="s">
        <v>48</v>
      </c>
      <c r="E181" s="44">
        <v>31179</v>
      </c>
      <c r="F181" s="43" t="s">
        <v>27</v>
      </c>
      <c r="G181" s="43" t="s">
        <v>28</v>
      </c>
      <c r="H181" s="42">
        <f t="shared" ca="1" si="4"/>
        <v>33</v>
      </c>
      <c r="I181" s="41">
        <v>14</v>
      </c>
      <c r="J181" s="40">
        <v>6363.2593888805268</v>
      </c>
      <c r="K181" s="39">
        <v>0.15</v>
      </c>
      <c r="L181" s="38">
        <f t="shared" si="5"/>
        <v>954.48890833207895</v>
      </c>
      <c r="M181" s="38">
        <v>710.0284765254886</v>
      </c>
      <c r="N181" s="38">
        <v>57.507361377117476</v>
      </c>
    </row>
    <row r="182" spans="1:14">
      <c r="A182" s="42">
        <v>60171</v>
      </c>
      <c r="B182" s="42" t="s">
        <v>379</v>
      </c>
      <c r="C182" s="42" t="s">
        <v>380</v>
      </c>
      <c r="D182" s="42" t="s">
        <v>48</v>
      </c>
      <c r="E182" s="44">
        <v>30764</v>
      </c>
      <c r="F182" s="43" t="s">
        <v>133</v>
      </c>
      <c r="G182" s="43" t="s">
        <v>156</v>
      </c>
      <c r="H182" s="42">
        <f t="shared" ca="1" si="4"/>
        <v>34</v>
      </c>
      <c r="I182" s="41">
        <v>11</v>
      </c>
      <c r="J182" s="40"/>
      <c r="K182" s="39">
        <v>0.25</v>
      </c>
      <c r="L182" s="38">
        <f t="shared" si="5"/>
        <v>0</v>
      </c>
      <c r="M182" s="38">
        <v>0</v>
      </c>
      <c r="N182" s="38">
        <v>121.93671140378993</v>
      </c>
    </row>
    <row r="183" spans="1:14">
      <c r="A183" s="42">
        <v>60172</v>
      </c>
      <c r="B183" s="42" t="s">
        <v>381</v>
      </c>
      <c r="C183" s="42" t="s">
        <v>382</v>
      </c>
      <c r="D183" s="42" t="s">
        <v>48</v>
      </c>
      <c r="E183" s="44">
        <v>29346</v>
      </c>
      <c r="F183" s="43" t="s">
        <v>383</v>
      </c>
      <c r="G183" s="43" t="s">
        <v>28</v>
      </c>
      <c r="H183" s="42">
        <f t="shared" ca="1" si="4"/>
        <v>38</v>
      </c>
      <c r="I183" s="41">
        <v>7</v>
      </c>
      <c r="J183" s="40">
        <v>4260.3880208535684</v>
      </c>
      <c r="K183" s="39">
        <v>0.25</v>
      </c>
      <c r="L183" s="38">
        <f t="shared" si="5"/>
        <v>1065.0970052133921</v>
      </c>
      <c r="M183" s="38">
        <v>741.27543663261429</v>
      </c>
      <c r="N183" s="38">
        <v>93.478887909994484</v>
      </c>
    </row>
    <row r="184" spans="1:14">
      <c r="A184" s="42">
        <v>60173</v>
      </c>
      <c r="B184" s="42" t="s">
        <v>384</v>
      </c>
      <c r="C184" s="42" t="s">
        <v>385</v>
      </c>
      <c r="D184" s="42" t="s">
        <v>48</v>
      </c>
      <c r="E184" s="44">
        <v>37031</v>
      </c>
      <c r="F184" s="43" t="s">
        <v>27</v>
      </c>
      <c r="G184" s="43" t="s">
        <v>28</v>
      </c>
      <c r="H184" s="42">
        <f t="shared" ca="1" si="4"/>
        <v>17</v>
      </c>
      <c r="I184" s="41">
        <v>18</v>
      </c>
      <c r="J184" s="40">
        <v>7744.5037064975595</v>
      </c>
      <c r="K184" s="39">
        <v>7.0000000000000007E-2</v>
      </c>
      <c r="L184" s="38">
        <f t="shared" si="5"/>
        <v>542.11525945482924</v>
      </c>
      <c r="M184" s="38">
        <v>301.15849590939899</v>
      </c>
      <c r="N184" s="38">
        <v>74.635947084654987</v>
      </c>
    </row>
    <row r="185" spans="1:14">
      <c r="A185" s="42">
        <v>60174</v>
      </c>
      <c r="B185" s="42" t="s">
        <v>386</v>
      </c>
      <c r="C185" s="42" t="s">
        <v>387</v>
      </c>
      <c r="D185" s="42" t="s">
        <v>34</v>
      </c>
      <c r="E185" s="44">
        <v>34790</v>
      </c>
      <c r="F185" s="43" t="s">
        <v>27</v>
      </c>
      <c r="G185" s="43" t="s">
        <v>76</v>
      </c>
      <c r="H185" s="42">
        <f t="shared" ca="1" si="4"/>
        <v>23</v>
      </c>
      <c r="I185" s="41">
        <v>27</v>
      </c>
      <c r="J185" s="40">
        <v>3814.3918570564097</v>
      </c>
      <c r="K185" s="39">
        <v>0.09</v>
      </c>
      <c r="L185" s="38">
        <f t="shared" si="5"/>
        <v>343.29526713507687</v>
      </c>
      <c r="M185" s="38">
        <v>329.66840335648772</v>
      </c>
      <c r="N185" s="38">
        <v>235.98742369736462</v>
      </c>
    </row>
    <row r="186" spans="1:14">
      <c r="A186" s="42">
        <v>60175</v>
      </c>
      <c r="B186" s="42" t="s">
        <v>388</v>
      </c>
      <c r="C186" s="42" t="s">
        <v>389</v>
      </c>
      <c r="D186" s="42" t="s">
        <v>48</v>
      </c>
      <c r="E186" s="44">
        <v>31769</v>
      </c>
      <c r="F186" s="43" t="s">
        <v>27</v>
      </c>
      <c r="G186" s="43" t="s">
        <v>28</v>
      </c>
      <c r="H186" s="42">
        <f t="shared" ca="1" si="4"/>
        <v>31</v>
      </c>
      <c r="I186" s="41">
        <v>18</v>
      </c>
      <c r="J186" s="40">
        <v>4219.2209204799547</v>
      </c>
      <c r="K186" s="39">
        <v>0.15</v>
      </c>
      <c r="L186" s="38">
        <f t="shared" si="5"/>
        <v>632.88313807199313</v>
      </c>
      <c r="M186" s="38">
        <v>508.35133200397803</v>
      </c>
      <c r="N186" s="38">
        <v>119.44362873156881</v>
      </c>
    </row>
    <row r="187" spans="1:14">
      <c r="A187" s="42">
        <v>60176</v>
      </c>
      <c r="B187" s="42" t="s">
        <v>390</v>
      </c>
      <c r="C187" s="42" t="s">
        <v>391</v>
      </c>
      <c r="D187" s="42" t="s">
        <v>34</v>
      </c>
      <c r="E187" s="44">
        <v>32031</v>
      </c>
      <c r="F187" s="43" t="s">
        <v>27</v>
      </c>
      <c r="G187" s="43" t="s">
        <v>28</v>
      </c>
      <c r="H187" s="42">
        <f t="shared" ca="1" si="4"/>
        <v>31</v>
      </c>
      <c r="I187" s="41">
        <v>8</v>
      </c>
      <c r="J187" s="40"/>
      <c r="K187" s="39">
        <v>0.15</v>
      </c>
      <c r="L187" s="38">
        <f t="shared" si="5"/>
        <v>0</v>
      </c>
      <c r="M187" s="38">
        <v>0</v>
      </c>
      <c r="N187" s="38">
        <v>146.79390488365183</v>
      </c>
    </row>
    <row r="188" spans="1:14">
      <c r="A188" s="42">
        <v>60177</v>
      </c>
      <c r="B188" s="42" t="s">
        <v>392</v>
      </c>
      <c r="C188" s="42" t="s">
        <v>75</v>
      </c>
      <c r="D188" s="42" t="s">
        <v>34</v>
      </c>
      <c r="E188" s="44">
        <v>33087</v>
      </c>
      <c r="F188" s="43" t="s">
        <v>27</v>
      </c>
      <c r="G188" s="43" t="s">
        <v>28</v>
      </c>
      <c r="H188" s="42">
        <f t="shared" ca="1" si="4"/>
        <v>28</v>
      </c>
      <c r="I188" s="41">
        <v>13</v>
      </c>
      <c r="J188" s="40">
        <v>5501.3247005425537</v>
      </c>
      <c r="K188" s="39">
        <v>0.12</v>
      </c>
      <c r="L188" s="38">
        <f t="shared" si="5"/>
        <v>660.15896406510637</v>
      </c>
      <c r="M188" s="38">
        <v>525.03719842997543</v>
      </c>
      <c r="N188" s="38">
        <v>195.59819896549368</v>
      </c>
    </row>
    <row r="189" spans="1:14">
      <c r="A189" s="42">
        <v>60178</v>
      </c>
      <c r="B189" s="42" t="s">
        <v>393</v>
      </c>
      <c r="C189" s="42" t="s">
        <v>394</v>
      </c>
      <c r="D189" s="42" t="s">
        <v>34</v>
      </c>
      <c r="E189" s="44">
        <v>39967</v>
      </c>
      <c r="F189" s="43" t="s">
        <v>133</v>
      </c>
      <c r="G189" s="43" t="s">
        <v>362</v>
      </c>
      <c r="H189" s="42">
        <f t="shared" ca="1" si="4"/>
        <v>9</v>
      </c>
      <c r="I189" s="41">
        <v>37</v>
      </c>
      <c r="J189" s="40">
        <v>1932.5343900650814</v>
      </c>
      <c r="K189" s="39">
        <v>0</v>
      </c>
      <c r="L189" s="38">
        <f t="shared" si="5"/>
        <v>0</v>
      </c>
      <c r="M189" s="38">
        <v>0</v>
      </c>
      <c r="N189" s="38">
        <v>262.41378877605621</v>
      </c>
    </row>
    <row r="190" spans="1:14">
      <c r="A190" s="42">
        <v>60179</v>
      </c>
      <c r="B190" s="42" t="s">
        <v>395</v>
      </c>
      <c r="C190" s="42" t="s">
        <v>396</v>
      </c>
      <c r="D190" s="42" t="s">
        <v>34</v>
      </c>
      <c r="E190" s="44">
        <v>29249</v>
      </c>
      <c r="F190" s="43" t="s">
        <v>127</v>
      </c>
      <c r="G190" s="43" t="s">
        <v>397</v>
      </c>
      <c r="H190" s="42">
        <f t="shared" ca="1" si="4"/>
        <v>38</v>
      </c>
      <c r="I190" s="41">
        <v>37</v>
      </c>
      <c r="J190" s="40">
        <v>5981.5330071244707</v>
      </c>
      <c r="K190" s="39">
        <v>0.25</v>
      </c>
      <c r="L190" s="38">
        <f t="shared" si="5"/>
        <v>1495.3832517811177</v>
      </c>
      <c r="M190" s="38">
        <v>434.70326168183993</v>
      </c>
      <c r="N190" s="38">
        <v>150.9298282684112</v>
      </c>
    </row>
    <row r="191" spans="1:14">
      <c r="A191" s="42">
        <v>60180</v>
      </c>
      <c r="B191" s="42" t="s">
        <v>398</v>
      </c>
      <c r="C191" s="42" t="s">
        <v>173</v>
      </c>
      <c r="D191" s="42" t="s">
        <v>34</v>
      </c>
      <c r="E191" s="44">
        <v>28101</v>
      </c>
      <c r="F191" s="43" t="s">
        <v>27</v>
      </c>
      <c r="G191" s="43" t="s">
        <v>28</v>
      </c>
      <c r="H191" s="42">
        <f t="shared" ca="1" si="4"/>
        <v>41</v>
      </c>
      <c r="I191" s="41">
        <v>9</v>
      </c>
      <c r="J191" s="40">
        <v>7568.5353897950208</v>
      </c>
      <c r="K191" s="39">
        <v>0.25</v>
      </c>
      <c r="L191" s="38">
        <f t="shared" si="5"/>
        <v>1892.1338474487552</v>
      </c>
      <c r="M191" s="38">
        <v>1155.8743806786269</v>
      </c>
      <c r="N191" s="38">
        <v>244.18668185566941</v>
      </c>
    </row>
    <row r="192" spans="1:14">
      <c r="A192" s="42">
        <v>60181</v>
      </c>
      <c r="B192" s="42" t="s">
        <v>399</v>
      </c>
      <c r="C192" s="42" t="s">
        <v>400</v>
      </c>
      <c r="D192" s="42" t="s">
        <v>34</v>
      </c>
      <c r="E192" s="44">
        <v>37781</v>
      </c>
      <c r="F192" s="43" t="s">
        <v>27</v>
      </c>
      <c r="G192" s="43" t="s">
        <v>76</v>
      </c>
      <c r="H192" s="42">
        <f t="shared" ca="1" si="4"/>
        <v>15</v>
      </c>
      <c r="I192" s="41">
        <v>7</v>
      </c>
      <c r="J192" s="40">
        <v>6790.9153961938709</v>
      </c>
      <c r="K192" s="39">
        <v>7.0000000000000007E-2</v>
      </c>
      <c r="L192" s="38">
        <f t="shared" si="5"/>
        <v>475.36407773357104</v>
      </c>
      <c r="M192" s="38">
        <v>54.917828871860607</v>
      </c>
      <c r="N192" s="38">
        <v>211.08163208427993</v>
      </c>
    </row>
    <row r="193" spans="1:14">
      <c r="A193" s="42">
        <v>60182</v>
      </c>
      <c r="B193" s="42" t="s">
        <v>401</v>
      </c>
      <c r="C193" s="42" t="s">
        <v>402</v>
      </c>
      <c r="D193" s="42" t="s">
        <v>34</v>
      </c>
      <c r="E193" s="44">
        <v>30748</v>
      </c>
      <c r="F193" s="43" t="s">
        <v>27</v>
      </c>
      <c r="G193" s="43" t="s">
        <v>28</v>
      </c>
      <c r="H193" s="42">
        <f t="shared" ca="1" si="4"/>
        <v>34</v>
      </c>
      <c r="I193" s="41">
        <v>16</v>
      </c>
      <c r="J193" s="40">
        <v>3171.3014961238205</v>
      </c>
      <c r="K193" s="39">
        <v>0.25</v>
      </c>
      <c r="L193" s="38">
        <f t="shared" si="5"/>
        <v>792.82537403095512</v>
      </c>
      <c r="M193" s="38">
        <v>684.0384346257523</v>
      </c>
      <c r="N193" s="38">
        <v>70.842399469159346</v>
      </c>
    </row>
    <row r="194" spans="1:14">
      <c r="A194" s="42">
        <v>60183</v>
      </c>
      <c r="B194" s="42" t="s">
        <v>403</v>
      </c>
      <c r="C194" s="42" t="s">
        <v>404</v>
      </c>
      <c r="D194" s="42" t="s">
        <v>34</v>
      </c>
      <c r="E194" s="44">
        <v>35538</v>
      </c>
      <c r="F194" s="43" t="s">
        <v>27</v>
      </c>
      <c r="G194" s="43" t="s">
        <v>28</v>
      </c>
      <c r="H194" s="42">
        <f t="shared" ca="1" si="4"/>
        <v>21</v>
      </c>
      <c r="I194" s="41">
        <v>22</v>
      </c>
      <c r="J194" s="40">
        <v>6346.6969048453839</v>
      </c>
      <c r="K194" s="39">
        <v>0.09</v>
      </c>
      <c r="L194" s="38">
        <f t="shared" si="5"/>
        <v>571.20272143608452</v>
      </c>
      <c r="M194" s="38">
        <v>284.71242573939139</v>
      </c>
      <c r="N194" s="38">
        <v>86.637447297681575</v>
      </c>
    </row>
    <row r="195" spans="1:14">
      <c r="A195" s="42">
        <v>60184</v>
      </c>
      <c r="B195" s="42" t="s">
        <v>405</v>
      </c>
      <c r="C195" s="42" t="s">
        <v>406</v>
      </c>
      <c r="D195" s="42" t="s">
        <v>48</v>
      </c>
      <c r="E195" s="44">
        <v>35502</v>
      </c>
      <c r="F195" s="43" t="s">
        <v>27</v>
      </c>
      <c r="G195" s="43" t="s">
        <v>28</v>
      </c>
      <c r="H195" s="42">
        <f t="shared" ca="1" si="4"/>
        <v>21</v>
      </c>
      <c r="I195" s="41">
        <v>33</v>
      </c>
      <c r="J195" s="40">
        <v>8983.936454251183</v>
      </c>
      <c r="K195" s="39">
        <v>0.09</v>
      </c>
      <c r="L195" s="38">
        <f t="shared" si="5"/>
        <v>808.55428088260646</v>
      </c>
      <c r="M195" s="38">
        <v>449.13979828183557</v>
      </c>
      <c r="N195" s="38">
        <v>118.67088554392527</v>
      </c>
    </row>
    <row r="196" spans="1:14">
      <c r="A196" s="42">
        <v>60185</v>
      </c>
      <c r="B196" s="42" t="s">
        <v>407</v>
      </c>
      <c r="C196" s="42" t="s">
        <v>408</v>
      </c>
      <c r="D196" s="42" t="s">
        <v>48</v>
      </c>
      <c r="E196" s="44">
        <v>36123</v>
      </c>
      <c r="F196" s="43" t="s">
        <v>27</v>
      </c>
      <c r="G196" s="43" t="s">
        <v>76</v>
      </c>
      <c r="H196" s="42">
        <f t="shared" ca="1" si="4"/>
        <v>19</v>
      </c>
      <c r="I196" s="41">
        <v>38</v>
      </c>
      <c r="J196" s="40">
        <v>5365.9011196579049</v>
      </c>
      <c r="K196" s="39">
        <v>0.09</v>
      </c>
      <c r="L196" s="38">
        <f t="shared" si="5"/>
        <v>482.93110076921141</v>
      </c>
      <c r="M196" s="38">
        <v>449.19310764107843</v>
      </c>
      <c r="N196" s="38">
        <v>89.214055039650688</v>
      </c>
    </row>
    <row r="197" spans="1:14">
      <c r="A197" s="42">
        <v>60186</v>
      </c>
      <c r="B197" s="42" t="s">
        <v>409</v>
      </c>
      <c r="C197" s="42" t="s">
        <v>410</v>
      </c>
      <c r="D197" s="42" t="s">
        <v>48</v>
      </c>
      <c r="E197" s="44">
        <v>32247</v>
      </c>
      <c r="F197" s="43" t="s">
        <v>27</v>
      </c>
      <c r="G197" s="43" t="s">
        <v>28</v>
      </c>
      <c r="H197" s="42">
        <f t="shared" ca="1" si="4"/>
        <v>30</v>
      </c>
      <c r="I197" s="41">
        <v>9</v>
      </c>
      <c r="J197" s="40">
        <v>9116.1835501556998</v>
      </c>
      <c r="K197" s="39">
        <v>0.15</v>
      </c>
      <c r="L197" s="38">
        <f t="shared" si="5"/>
        <v>1367.427532523355</v>
      </c>
      <c r="M197" s="38">
        <v>981.57322048104413</v>
      </c>
      <c r="N197" s="38">
        <v>82.624344647695366</v>
      </c>
    </row>
    <row r="198" spans="1:14">
      <c r="A198" s="42">
        <v>60187</v>
      </c>
      <c r="B198" s="42" t="s">
        <v>411</v>
      </c>
      <c r="C198" s="42" t="s">
        <v>412</v>
      </c>
      <c r="D198" s="42" t="s">
        <v>48</v>
      </c>
      <c r="E198" s="44">
        <v>37307</v>
      </c>
      <c r="F198" s="43" t="s">
        <v>27</v>
      </c>
      <c r="G198" s="43" t="s">
        <v>28</v>
      </c>
      <c r="H198" s="42">
        <f t="shared" ca="1" si="4"/>
        <v>16</v>
      </c>
      <c r="I198" s="41">
        <v>16</v>
      </c>
      <c r="J198" s="40">
        <v>5349.5574689982086</v>
      </c>
      <c r="K198" s="39">
        <v>7.0000000000000007E-2</v>
      </c>
      <c r="L198" s="38">
        <f t="shared" si="5"/>
        <v>374.46902282987463</v>
      </c>
      <c r="M198" s="38">
        <v>25.711656762879979</v>
      </c>
      <c r="N198" s="38">
        <v>76.660028011128958</v>
      </c>
    </row>
    <row r="199" spans="1:14">
      <c r="A199" s="42">
        <v>60188</v>
      </c>
      <c r="B199" s="42" t="s">
        <v>413</v>
      </c>
      <c r="C199" s="42" t="s">
        <v>414</v>
      </c>
      <c r="D199" s="42" t="s">
        <v>34</v>
      </c>
      <c r="E199" s="44">
        <v>33146</v>
      </c>
      <c r="F199" s="43" t="s">
        <v>27</v>
      </c>
      <c r="G199" s="43" t="s">
        <v>28</v>
      </c>
      <c r="H199" s="42">
        <f t="shared" ca="1" si="4"/>
        <v>28</v>
      </c>
      <c r="I199" s="41">
        <v>38</v>
      </c>
      <c r="J199" s="40">
        <v>9221.0324136950931</v>
      </c>
      <c r="K199" s="39">
        <v>0.12</v>
      </c>
      <c r="L199" s="38">
        <f t="shared" si="5"/>
        <v>1106.5238896434112</v>
      </c>
      <c r="M199" s="38">
        <v>451.71833431351882</v>
      </c>
      <c r="N199" s="38">
        <v>111.78934896244473</v>
      </c>
    </row>
    <row r="200" spans="1:14">
      <c r="A200" s="42">
        <v>60189</v>
      </c>
      <c r="B200" s="42" t="s">
        <v>415</v>
      </c>
      <c r="C200" s="42" t="s">
        <v>416</v>
      </c>
      <c r="D200" s="42" t="s">
        <v>34</v>
      </c>
      <c r="E200" s="44">
        <v>40049</v>
      </c>
      <c r="F200" s="43" t="s">
        <v>133</v>
      </c>
      <c r="G200" s="43" t="s">
        <v>362</v>
      </c>
      <c r="H200" s="42">
        <f t="shared" ca="1" si="4"/>
        <v>9</v>
      </c>
      <c r="I200" s="41">
        <v>27</v>
      </c>
      <c r="J200" s="40">
        <v>7489.4543118972579</v>
      </c>
      <c r="K200" s="39">
        <v>0</v>
      </c>
      <c r="L200" s="38">
        <f t="shared" si="5"/>
        <v>0</v>
      </c>
      <c r="M200" s="38">
        <v>0</v>
      </c>
      <c r="N200" s="38">
        <v>243.59913273012972</v>
      </c>
    </row>
    <row r="201" spans="1:14">
      <c r="A201" s="42">
        <v>60190</v>
      </c>
      <c r="B201" s="42" t="s">
        <v>417</v>
      </c>
      <c r="C201" s="42" t="s">
        <v>418</v>
      </c>
      <c r="D201" s="42" t="s">
        <v>34</v>
      </c>
      <c r="E201" s="44">
        <v>27893</v>
      </c>
      <c r="F201" s="43" t="s">
        <v>27</v>
      </c>
      <c r="G201" s="43" t="s">
        <v>28</v>
      </c>
      <c r="H201" s="42">
        <f t="shared" ca="1" si="4"/>
        <v>42</v>
      </c>
      <c r="I201" s="41">
        <v>9</v>
      </c>
      <c r="J201" s="40">
        <v>3742.7083990183537</v>
      </c>
      <c r="K201" s="39">
        <v>0.25</v>
      </c>
      <c r="L201" s="38">
        <f t="shared" si="5"/>
        <v>935.67709975458843</v>
      </c>
      <c r="M201" s="38">
        <v>803.60807134996276</v>
      </c>
      <c r="N201" s="38">
        <v>154.08596365371847</v>
      </c>
    </row>
    <row r="202" spans="1:14">
      <c r="A202" s="42">
        <v>60191</v>
      </c>
      <c r="B202" s="42" t="s">
        <v>419</v>
      </c>
      <c r="C202" s="42" t="s">
        <v>420</v>
      </c>
      <c r="D202" s="42" t="s">
        <v>34</v>
      </c>
      <c r="E202" s="44">
        <v>38185</v>
      </c>
      <c r="F202" s="43" t="s">
        <v>27</v>
      </c>
      <c r="G202" s="43" t="s">
        <v>28</v>
      </c>
      <c r="H202" s="42">
        <f t="shared" ca="1" si="4"/>
        <v>14</v>
      </c>
      <c r="I202" s="41">
        <v>29</v>
      </c>
      <c r="J202" s="40">
        <v>9815.2407512902428</v>
      </c>
      <c r="K202" s="39">
        <v>7.0000000000000007E-2</v>
      </c>
      <c r="L202" s="38">
        <f t="shared" si="5"/>
        <v>687.06685259031701</v>
      </c>
      <c r="M202" s="38">
        <v>389.10756765783424</v>
      </c>
      <c r="N202" s="38">
        <v>140.29427419501175</v>
      </c>
    </row>
    <row r="203" spans="1:14">
      <c r="A203" s="42">
        <v>60192</v>
      </c>
      <c r="B203" s="42" t="s">
        <v>421</v>
      </c>
      <c r="C203" s="42" t="s">
        <v>422</v>
      </c>
      <c r="D203" s="42" t="s">
        <v>34</v>
      </c>
      <c r="E203" s="44">
        <v>27501</v>
      </c>
      <c r="F203" s="43" t="s">
        <v>27</v>
      </c>
      <c r="G203" s="43" t="s">
        <v>76</v>
      </c>
      <c r="H203" s="42">
        <f t="shared" ref="H203:H266" ca="1" si="6">DATEDIF(E203,TODAY(),"y")</f>
        <v>43</v>
      </c>
      <c r="I203" s="41">
        <v>34</v>
      </c>
      <c r="J203" s="40">
        <v>5856.1267401099349</v>
      </c>
      <c r="K203" s="39">
        <v>0.25</v>
      </c>
      <c r="L203" s="38">
        <f t="shared" ref="L203:L266" si="7">K203*J203</f>
        <v>1464.0316850274837</v>
      </c>
      <c r="M203" s="38">
        <v>759.14561594108636</v>
      </c>
      <c r="N203" s="38">
        <v>89.890760365208607</v>
      </c>
    </row>
    <row r="204" spans="1:14">
      <c r="A204" s="42">
        <v>60193</v>
      </c>
      <c r="B204" s="42" t="s">
        <v>423</v>
      </c>
      <c r="C204" s="42" t="s">
        <v>424</v>
      </c>
      <c r="D204" s="42" t="s">
        <v>48</v>
      </c>
      <c r="E204" s="44">
        <v>28099</v>
      </c>
      <c r="F204" s="43" t="s">
        <v>27</v>
      </c>
      <c r="G204" s="43" t="s">
        <v>28</v>
      </c>
      <c r="H204" s="42">
        <f t="shared" ca="1" si="6"/>
        <v>41</v>
      </c>
      <c r="I204" s="41">
        <v>32</v>
      </c>
      <c r="J204" s="40">
        <v>6448.1479443440112</v>
      </c>
      <c r="K204" s="39">
        <v>0.25</v>
      </c>
      <c r="L204" s="38">
        <f t="shared" si="7"/>
        <v>1612.0369860860028</v>
      </c>
      <c r="M204" s="38">
        <v>1292.3108698867786</v>
      </c>
      <c r="N204" s="38">
        <v>109.97395197358856</v>
      </c>
    </row>
    <row r="205" spans="1:14">
      <c r="A205" s="42">
        <v>60194</v>
      </c>
      <c r="B205" s="42" t="s">
        <v>425</v>
      </c>
      <c r="C205" s="42" t="s">
        <v>426</v>
      </c>
      <c r="D205" s="42" t="s">
        <v>34</v>
      </c>
      <c r="E205" s="44">
        <v>30075</v>
      </c>
      <c r="F205" s="43" t="s">
        <v>27</v>
      </c>
      <c r="G205" s="43" t="s">
        <v>28</v>
      </c>
      <c r="H205" s="42">
        <f t="shared" ca="1" si="6"/>
        <v>36</v>
      </c>
      <c r="I205" s="41">
        <v>14</v>
      </c>
      <c r="J205" s="40">
        <v>5130.1324414879582</v>
      </c>
      <c r="K205" s="39">
        <v>0.25</v>
      </c>
      <c r="L205" s="38">
        <f t="shared" si="7"/>
        <v>1282.5331103719896</v>
      </c>
      <c r="M205" s="38">
        <v>744.62858627044545</v>
      </c>
      <c r="N205" s="38">
        <v>80.064139472147488</v>
      </c>
    </row>
    <row r="206" spans="1:14">
      <c r="A206" s="42">
        <v>60195</v>
      </c>
      <c r="B206" s="42" t="s">
        <v>427</v>
      </c>
      <c r="C206" s="42" t="s">
        <v>428</v>
      </c>
      <c r="D206" s="42" t="s">
        <v>48</v>
      </c>
      <c r="E206" s="44">
        <v>39341</v>
      </c>
      <c r="F206" s="43" t="s">
        <v>27</v>
      </c>
      <c r="G206" s="43" t="s">
        <v>28</v>
      </c>
      <c r="H206" s="42">
        <f t="shared" ca="1" si="6"/>
        <v>11</v>
      </c>
      <c r="I206" s="41">
        <v>28</v>
      </c>
      <c r="J206" s="40">
        <v>2745.334982027116</v>
      </c>
      <c r="K206" s="39">
        <v>0.04</v>
      </c>
      <c r="L206" s="38">
        <f t="shared" si="7"/>
        <v>109.81339928108464</v>
      </c>
      <c r="M206" s="38">
        <v>0.34732886263941981</v>
      </c>
      <c r="N206" s="38">
        <v>56.481760568812483</v>
      </c>
    </row>
    <row r="207" spans="1:14">
      <c r="A207" s="42">
        <v>60196</v>
      </c>
      <c r="B207" s="42" t="s">
        <v>429</v>
      </c>
      <c r="C207" s="42" t="s">
        <v>430</v>
      </c>
      <c r="D207" s="42" t="s">
        <v>48</v>
      </c>
      <c r="E207" s="44">
        <v>29024</v>
      </c>
      <c r="F207" s="43" t="s">
        <v>27</v>
      </c>
      <c r="G207" s="43" t="s">
        <v>28</v>
      </c>
      <c r="H207" s="42">
        <f t="shared" ca="1" si="6"/>
        <v>39</v>
      </c>
      <c r="I207" s="41">
        <v>7</v>
      </c>
      <c r="J207" s="40"/>
      <c r="K207" s="39">
        <v>0.25</v>
      </c>
      <c r="L207" s="38">
        <f t="shared" si="7"/>
        <v>0</v>
      </c>
      <c r="M207" s="38">
        <v>0</v>
      </c>
      <c r="N207" s="38">
        <v>108.04435816503842</v>
      </c>
    </row>
    <row r="208" spans="1:14">
      <c r="A208" s="42">
        <v>60197</v>
      </c>
      <c r="B208" s="42" t="s">
        <v>431</v>
      </c>
      <c r="C208" s="42" t="s">
        <v>432</v>
      </c>
      <c r="D208" s="42" t="s">
        <v>34</v>
      </c>
      <c r="E208" s="44">
        <v>38354</v>
      </c>
      <c r="F208" s="43" t="s">
        <v>27</v>
      </c>
      <c r="G208" s="43" t="s">
        <v>28</v>
      </c>
      <c r="H208" s="42">
        <f t="shared" ca="1" si="6"/>
        <v>13</v>
      </c>
      <c r="I208" s="41">
        <v>33</v>
      </c>
      <c r="J208" s="40">
        <v>3484.1784948932532</v>
      </c>
      <c r="K208" s="39">
        <v>7.0000000000000007E-2</v>
      </c>
      <c r="L208" s="38">
        <f t="shared" si="7"/>
        <v>243.89249464252774</v>
      </c>
      <c r="M208" s="38">
        <v>213.55648817024837</v>
      </c>
      <c r="N208" s="38">
        <v>246.28551167296257</v>
      </c>
    </row>
    <row r="209" spans="1:14">
      <c r="A209" s="42">
        <v>60198</v>
      </c>
      <c r="B209" s="42" t="s">
        <v>433</v>
      </c>
      <c r="C209" s="42" t="s">
        <v>434</v>
      </c>
      <c r="D209" s="42" t="s">
        <v>34</v>
      </c>
      <c r="E209" s="44">
        <v>35862</v>
      </c>
      <c r="F209" s="43" t="s">
        <v>27</v>
      </c>
      <c r="G209" s="43" t="s">
        <v>28</v>
      </c>
      <c r="H209" s="42">
        <f t="shared" ca="1" si="6"/>
        <v>20</v>
      </c>
      <c r="I209" s="41">
        <v>12</v>
      </c>
      <c r="J209" s="40">
        <v>7451.8221215068843</v>
      </c>
      <c r="K209" s="39">
        <v>0.09</v>
      </c>
      <c r="L209" s="38">
        <f t="shared" si="7"/>
        <v>670.66399093561961</v>
      </c>
      <c r="M209" s="38">
        <v>8.9747599749624101</v>
      </c>
      <c r="N209" s="38">
        <v>277.6990673797402</v>
      </c>
    </row>
    <row r="210" spans="1:14">
      <c r="A210" s="42">
        <v>60199</v>
      </c>
      <c r="B210" s="42" t="s">
        <v>435</v>
      </c>
      <c r="C210" s="42" t="s">
        <v>436</v>
      </c>
      <c r="D210" s="42" t="s">
        <v>48</v>
      </c>
      <c r="E210" s="44">
        <v>32550</v>
      </c>
      <c r="F210" s="43" t="s">
        <v>27</v>
      </c>
      <c r="G210" s="43" t="s">
        <v>28</v>
      </c>
      <c r="H210" s="42">
        <f t="shared" ca="1" si="6"/>
        <v>29</v>
      </c>
      <c r="I210" s="41">
        <v>24</v>
      </c>
      <c r="J210" s="40">
        <v>1724.7563112362448</v>
      </c>
      <c r="K210" s="39">
        <v>0.15</v>
      </c>
      <c r="L210" s="38">
        <f t="shared" si="7"/>
        <v>258.71344668543668</v>
      </c>
      <c r="M210" s="38">
        <v>237.49809382731121</v>
      </c>
      <c r="N210" s="38">
        <v>111.31218210583683</v>
      </c>
    </row>
    <row r="211" spans="1:14">
      <c r="A211" s="42">
        <v>60200</v>
      </c>
      <c r="B211" s="42" t="s">
        <v>437</v>
      </c>
      <c r="C211" s="42" t="s">
        <v>438</v>
      </c>
      <c r="D211" s="42" t="s">
        <v>48</v>
      </c>
      <c r="E211" s="44">
        <v>39149</v>
      </c>
      <c r="F211" s="43" t="s">
        <v>27</v>
      </c>
      <c r="G211" s="43" t="s">
        <v>28</v>
      </c>
      <c r="H211" s="42">
        <f t="shared" ca="1" si="6"/>
        <v>11</v>
      </c>
      <c r="I211" s="41">
        <v>12</v>
      </c>
      <c r="J211" s="40">
        <v>1817.0301478178962</v>
      </c>
      <c r="K211" s="39">
        <v>0.04</v>
      </c>
      <c r="L211" s="38">
        <f t="shared" si="7"/>
        <v>72.681205912715853</v>
      </c>
      <c r="M211" s="38">
        <v>31.448315008545215</v>
      </c>
      <c r="N211" s="38">
        <v>110.11383220654412</v>
      </c>
    </row>
    <row r="212" spans="1:14">
      <c r="A212" s="42">
        <v>60201</v>
      </c>
      <c r="B212" s="42" t="s">
        <v>439</v>
      </c>
      <c r="C212" s="42" t="s">
        <v>440</v>
      </c>
      <c r="D212" s="42" t="s">
        <v>34</v>
      </c>
      <c r="E212" s="44">
        <v>34922</v>
      </c>
      <c r="F212" s="43" t="s">
        <v>27</v>
      </c>
      <c r="G212" s="43" t="s">
        <v>28</v>
      </c>
      <c r="H212" s="42">
        <f t="shared" ca="1" si="6"/>
        <v>23</v>
      </c>
      <c r="I212" s="41">
        <v>33</v>
      </c>
      <c r="J212" s="40">
        <v>8542.0390581745232</v>
      </c>
      <c r="K212" s="39">
        <v>0.09</v>
      </c>
      <c r="L212" s="38">
        <f t="shared" si="7"/>
        <v>768.78351523570711</v>
      </c>
      <c r="M212" s="38">
        <v>504.71904620679555</v>
      </c>
      <c r="N212" s="38">
        <v>156.7158000195241</v>
      </c>
    </row>
    <row r="213" spans="1:14">
      <c r="A213" s="42">
        <v>60202</v>
      </c>
      <c r="B213" s="42" t="s">
        <v>441</v>
      </c>
      <c r="C213" s="42" t="s">
        <v>442</v>
      </c>
      <c r="D213" s="42" t="s">
        <v>34</v>
      </c>
      <c r="E213" s="44">
        <v>35313</v>
      </c>
      <c r="F213" s="43" t="s">
        <v>27</v>
      </c>
      <c r="G213" s="43" t="s">
        <v>28</v>
      </c>
      <c r="H213" s="42">
        <f t="shared" ca="1" si="6"/>
        <v>22</v>
      </c>
      <c r="I213" s="41">
        <v>12</v>
      </c>
      <c r="J213" s="40">
        <v>8580.0046554310466</v>
      </c>
      <c r="K213" s="39">
        <v>0.09</v>
      </c>
      <c r="L213" s="38">
        <f t="shared" si="7"/>
        <v>772.20041898879413</v>
      </c>
      <c r="M213" s="38">
        <v>372.19111641363742</v>
      </c>
      <c r="N213" s="38">
        <v>175.3513986805286</v>
      </c>
    </row>
    <row r="214" spans="1:14">
      <c r="A214" s="42">
        <v>60203</v>
      </c>
      <c r="B214" s="42" t="s">
        <v>443</v>
      </c>
      <c r="C214" s="42" t="s">
        <v>444</v>
      </c>
      <c r="D214" s="42" t="s">
        <v>34</v>
      </c>
      <c r="E214" s="44">
        <v>32887</v>
      </c>
      <c r="F214" s="43" t="s">
        <v>133</v>
      </c>
      <c r="G214" s="43" t="s">
        <v>156</v>
      </c>
      <c r="H214" s="42">
        <f t="shared" ca="1" si="6"/>
        <v>28</v>
      </c>
      <c r="I214" s="41">
        <v>24</v>
      </c>
      <c r="J214" s="40">
        <v>7414.9360772560403</v>
      </c>
      <c r="K214" s="39">
        <v>0.15</v>
      </c>
      <c r="L214" s="38">
        <f t="shared" si="7"/>
        <v>1112.240411588406</v>
      </c>
      <c r="M214" s="38">
        <v>804.81839658932813</v>
      </c>
      <c r="N214" s="38">
        <v>285.79333906907601</v>
      </c>
    </row>
    <row r="215" spans="1:14">
      <c r="A215" s="42">
        <v>60204</v>
      </c>
      <c r="B215" s="42" t="s">
        <v>445</v>
      </c>
      <c r="C215" s="42" t="s">
        <v>39</v>
      </c>
      <c r="D215" s="42" t="s">
        <v>34</v>
      </c>
      <c r="E215" s="44">
        <v>36732</v>
      </c>
      <c r="F215" s="43" t="s">
        <v>27</v>
      </c>
      <c r="G215" s="43" t="s">
        <v>28</v>
      </c>
      <c r="H215" s="42">
        <f t="shared" ca="1" si="6"/>
        <v>18</v>
      </c>
      <c r="I215" s="41">
        <v>24</v>
      </c>
      <c r="J215" s="40">
        <v>9630.3715916563779</v>
      </c>
      <c r="K215" s="39">
        <v>7.0000000000000007E-2</v>
      </c>
      <c r="L215" s="38">
        <f t="shared" si="7"/>
        <v>674.12601141594655</v>
      </c>
      <c r="M215" s="38">
        <v>487.0976474768803</v>
      </c>
      <c r="N215" s="38">
        <v>297.79004834391543</v>
      </c>
    </row>
    <row r="216" spans="1:14">
      <c r="A216" s="42">
        <v>60205</v>
      </c>
      <c r="B216" s="42" t="s">
        <v>446</v>
      </c>
      <c r="C216" s="42" t="s">
        <v>447</v>
      </c>
      <c r="D216" s="42" t="s">
        <v>34</v>
      </c>
      <c r="E216" s="44">
        <v>38331</v>
      </c>
      <c r="F216" s="43" t="s">
        <v>27</v>
      </c>
      <c r="G216" s="43" t="s">
        <v>28</v>
      </c>
      <c r="H216" s="42">
        <f t="shared" ca="1" si="6"/>
        <v>13</v>
      </c>
      <c r="I216" s="41">
        <v>5</v>
      </c>
      <c r="J216" s="40">
        <v>5203.1317624195181</v>
      </c>
      <c r="K216" s="39">
        <v>7.0000000000000007E-2</v>
      </c>
      <c r="L216" s="38">
        <f t="shared" si="7"/>
        <v>364.21922336936632</v>
      </c>
      <c r="M216" s="38">
        <v>225.0452645659426</v>
      </c>
      <c r="N216" s="38">
        <v>156.89223263166343</v>
      </c>
    </row>
    <row r="217" spans="1:14">
      <c r="A217" s="42">
        <v>60206</v>
      </c>
      <c r="B217" s="42" t="s">
        <v>448</v>
      </c>
      <c r="C217" s="42" t="s">
        <v>449</v>
      </c>
      <c r="D217" s="42" t="s">
        <v>34</v>
      </c>
      <c r="E217" s="44">
        <v>29002</v>
      </c>
      <c r="F217" s="43" t="s">
        <v>27</v>
      </c>
      <c r="G217" s="43" t="s">
        <v>28</v>
      </c>
      <c r="H217" s="42">
        <f t="shared" ca="1" si="6"/>
        <v>39</v>
      </c>
      <c r="I217" s="41">
        <v>28</v>
      </c>
      <c r="J217" s="40">
        <v>4332.5107716686034</v>
      </c>
      <c r="K217" s="39">
        <v>0.25</v>
      </c>
      <c r="L217" s="38">
        <f t="shared" si="7"/>
        <v>1083.1276929171509</v>
      </c>
      <c r="M217" s="38">
        <v>974.4689001324532</v>
      </c>
      <c r="N217" s="38">
        <v>229.03034239242061</v>
      </c>
    </row>
    <row r="218" spans="1:14">
      <c r="A218" s="42">
        <v>60207</v>
      </c>
      <c r="B218" s="42" t="s">
        <v>450</v>
      </c>
      <c r="C218" s="42" t="s">
        <v>451</v>
      </c>
      <c r="D218" s="42" t="s">
        <v>48</v>
      </c>
      <c r="E218" s="44">
        <v>34831</v>
      </c>
      <c r="F218" s="43" t="s">
        <v>27</v>
      </c>
      <c r="G218" s="43" t="s">
        <v>28</v>
      </c>
      <c r="H218" s="42">
        <f t="shared" ca="1" si="6"/>
        <v>23</v>
      </c>
      <c r="I218" s="41">
        <v>7</v>
      </c>
      <c r="J218" s="40">
        <v>7819.2754841225069</v>
      </c>
      <c r="K218" s="39">
        <v>0.09</v>
      </c>
      <c r="L218" s="38">
        <f t="shared" si="7"/>
        <v>703.73479357102565</v>
      </c>
      <c r="M218" s="38">
        <v>517.78345107031419</v>
      </c>
      <c r="N218" s="38">
        <v>85.070995874879955</v>
      </c>
    </row>
    <row r="219" spans="1:14">
      <c r="A219" s="42">
        <v>60208</v>
      </c>
      <c r="B219" s="42" t="s">
        <v>452</v>
      </c>
      <c r="C219" s="42" t="s">
        <v>453</v>
      </c>
      <c r="D219" s="42" t="s">
        <v>48</v>
      </c>
      <c r="E219" s="44">
        <v>29624</v>
      </c>
      <c r="F219" s="43" t="s">
        <v>127</v>
      </c>
      <c r="G219" s="43" t="s">
        <v>128</v>
      </c>
      <c r="H219" s="42">
        <f t="shared" ca="1" si="6"/>
        <v>37</v>
      </c>
      <c r="I219" s="41">
        <v>8</v>
      </c>
      <c r="J219" s="40">
        <v>6538.8817515444207</v>
      </c>
      <c r="K219" s="39">
        <v>0.25</v>
      </c>
      <c r="L219" s="38">
        <f t="shared" si="7"/>
        <v>1634.7204378861052</v>
      </c>
      <c r="M219" s="38">
        <v>584.8209542390448</v>
      </c>
      <c r="N219" s="38">
        <v>57.988229961517249</v>
      </c>
    </row>
    <row r="220" spans="1:14">
      <c r="A220" s="42">
        <v>60209</v>
      </c>
      <c r="B220" s="42" t="s">
        <v>454</v>
      </c>
      <c r="C220" s="42" t="s">
        <v>453</v>
      </c>
      <c r="D220" s="42" t="s">
        <v>48</v>
      </c>
      <c r="E220" s="44">
        <v>36430</v>
      </c>
      <c r="F220" s="43" t="s">
        <v>133</v>
      </c>
      <c r="G220" s="43" t="s">
        <v>156</v>
      </c>
      <c r="H220" s="42">
        <f t="shared" ca="1" si="6"/>
        <v>19</v>
      </c>
      <c r="I220" s="41">
        <v>19</v>
      </c>
      <c r="J220" s="40">
        <v>7150.8243209957127</v>
      </c>
      <c r="K220" s="39">
        <v>0.09</v>
      </c>
      <c r="L220" s="38">
        <f t="shared" si="7"/>
        <v>643.57418888961411</v>
      </c>
      <c r="M220" s="38">
        <v>415.23194447858839</v>
      </c>
      <c r="N220" s="38">
        <v>122.99419682288132</v>
      </c>
    </row>
    <row r="221" spans="1:14">
      <c r="A221" s="42">
        <v>60210</v>
      </c>
      <c r="B221" s="42" t="s">
        <v>455</v>
      </c>
      <c r="C221" s="42" t="s">
        <v>456</v>
      </c>
      <c r="D221" s="42" t="s">
        <v>34</v>
      </c>
      <c r="E221" s="44">
        <v>31982</v>
      </c>
      <c r="F221" s="43" t="s">
        <v>27</v>
      </c>
      <c r="G221" s="43" t="s">
        <v>28</v>
      </c>
      <c r="H221" s="42">
        <f t="shared" ca="1" si="6"/>
        <v>31</v>
      </c>
      <c r="I221" s="41">
        <v>14</v>
      </c>
      <c r="J221" s="40">
        <v>2439.9362985954763</v>
      </c>
      <c r="K221" s="39">
        <v>0.15</v>
      </c>
      <c r="L221" s="38">
        <f t="shared" si="7"/>
        <v>365.99044478932143</v>
      </c>
      <c r="M221" s="38">
        <v>336.08925792620602</v>
      </c>
      <c r="N221" s="38">
        <v>121.40978752637091</v>
      </c>
    </row>
    <row r="222" spans="1:14">
      <c r="A222" s="42">
        <v>60211</v>
      </c>
      <c r="B222" s="42" t="s">
        <v>457</v>
      </c>
      <c r="C222" s="42" t="s">
        <v>458</v>
      </c>
      <c r="D222" s="42" t="s">
        <v>48</v>
      </c>
      <c r="E222" s="44">
        <v>31667</v>
      </c>
      <c r="F222" s="43" t="s">
        <v>27</v>
      </c>
      <c r="G222" s="43" t="s">
        <v>76</v>
      </c>
      <c r="H222" s="42">
        <f t="shared" ca="1" si="6"/>
        <v>32</v>
      </c>
      <c r="I222" s="41">
        <v>15</v>
      </c>
      <c r="J222" s="40">
        <v>4179.6314855422006</v>
      </c>
      <c r="K222" s="39">
        <v>0.15</v>
      </c>
      <c r="L222" s="38">
        <f t="shared" si="7"/>
        <v>626.94472283133007</v>
      </c>
      <c r="M222" s="38">
        <v>92.402859248764614</v>
      </c>
      <c r="N222" s="38">
        <v>83.609593889995054</v>
      </c>
    </row>
    <row r="223" spans="1:14">
      <c r="A223" s="42">
        <v>60212</v>
      </c>
      <c r="B223" s="42" t="s">
        <v>459</v>
      </c>
      <c r="C223" s="42" t="s">
        <v>460</v>
      </c>
      <c r="D223" s="42" t="s">
        <v>34</v>
      </c>
      <c r="E223" s="44">
        <v>37064</v>
      </c>
      <c r="F223" s="43" t="s">
        <v>27</v>
      </c>
      <c r="G223" s="43" t="s">
        <v>28</v>
      </c>
      <c r="H223" s="42">
        <f t="shared" ca="1" si="6"/>
        <v>17</v>
      </c>
      <c r="I223" s="41">
        <v>30</v>
      </c>
      <c r="J223" s="40">
        <v>2996.734531437759</v>
      </c>
      <c r="K223" s="39">
        <v>7.0000000000000007E-2</v>
      </c>
      <c r="L223" s="38">
        <f t="shared" si="7"/>
        <v>209.77141720064316</v>
      </c>
      <c r="M223" s="38">
        <v>109.61908407985068</v>
      </c>
      <c r="N223" s="38">
        <v>284.31744650942574</v>
      </c>
    </row>
    <row r="224" spans="1:14">
      <c r="A224" s="42">
        <v>60213</v>
      </c>
      <c r="B224" s="42" t="s">
        <v>461</v>
      </c>
      <c r="C224" s="42" t="s">
        <v>31</v>
      </c>
      <c r="D224" s="42" t="s">
        <v>34</v>
      </c>
      <c r="E224" s="44">
        <v>38112</v>
      </c>
      <c r="F224" s="43" t="s">
        <v>27</v>
      </c>
      <c r="G224" s="43" t="s">
        <v>260</v>
      </c>
      <c r="H224" s="42">
        <f t="shared" ca="1" si="6"/>
        <v>14</v>
      </c>
      <c r="I224" s="41">
        <v>37</v>
      </c>
      <c r="J224" s="40">
        <v>7724.4677910103801</v>
      </c>
      <c r="K224" s="39">
        <v>7.0000000000000007E-2</v>
      </c>
      <c r="L224" s="38">
        <f t="shared" si="7"/>
        <v>540.71274537072668</v>
      </c>
      <c r="M224" s="38">
        <v>395.86114613532982</v>
      </c>
      <c r="N224" s="38">
        <v>297.86069529565549</v>
      </c>
    </row>
    <row r="225" spans="1:14">
      <c r="A225" s="42">
        <v>60214</v>
      </c>
      <c r="B225" s="42" t="s">
        <v>462</v>
      </c>
      <c r="C225" s="42" t="s">
        <v>53</v>
      </c>
      <c r="D225" s="42" t="s">
        <v>34</v>
      </c>
      <c r="E225" s="44">
        <v>27501</v>
      </c>
      <c r="F225" s="43" t="s">
        <v>27</v>
      </c>
      <c r="G225" s="43" t="s">
        <v>28</v>
      </c>
      <c r="H225" s="42">
        <f t="shared" ca="1" si="6"/>
        <v>43</v>
      </c>
      <c r="I225" s="41">
        <v>10</v>
      </c>
      <c r="J225" s="40"/>
      <c r="K225" s="39">
        <v>0.25</v>
      </c>
      <c r="L225" s="38">
        <f t="shared" si="7"/>
        <v>0</v>
      </c>
      <c r="M225" s="38">
        <v>0</v>
      </c>
      <c r="N225" s="38">
        <v>346.3058695292267</v>
      </c>
    </row>
    <row r="226" spans="1:14">
      <c r="A226" s="42">
        <v>60215</v>
      </c>
      <c r="B226" s="42" t="s">
        <v>463</v>
      </c>
      <c r="C226" s="42" t="s">
        <v>420</v>
      </c>
      <c r="D226" s="42" t="s">
        <v>34</v>
      </c>
      <c r="E226" s="44">
        <v>38131</v>
      </c>
      <c r="F226" s="43" t="s">
        <v>27</v>
      </c>
      <c r="G226" s="43" t="s">
        <v>28</v>
      </c>
      <c r="H226" s="42">
        <f t="shared" ca="1" si="6"/>
        <v>14</v>
      </c>
      <c r="I226" s="41">
        <v>10</v>
      </c>
      <c r="J226" s="40">
        <v>7913.6896287774416</v>
      </c>
      <c r="K226" s="39">
        <v>7.0000000000000007E-2</v>
      </c>
      <c r="L226" s="38">
        <f t="shared" si="7"/>
        <v>553.95827401442102</v>
      </c>
      <c r="M226" s="38">
        <v>105.40389068079158</v>
      </c>
      <c r="N226" s="38">
        <v>271.19226817201042</v>
      </c>
    </row>
    <row r="227" spans="1:14">
      <c r="A227" s="42">
        <v>60216</v>
      </c>
      <c r="B227" s="42" t="s">
        <v>464</v>
      </c>
      <c r="C227" s="42" t="s">
        <v>465</v>
      </c>
      <c r="D227" s="42" t="s">
        <v>48</v>
      </c>
      <c r="E227" s="44">
        <v>32551</v>
      </c>
      <c r="F227" s="43" t="s">
        <v>127</v>
      </c>
      <c r="G227" s="43" t="s">
        <v>466</v>
      </c>
      <c r="H227" s="42">
        <f t="shared" ca="1" si="6"/>
        <v>29</v>
      </c>
      <c r="I227" s="41">
        <v>36</v>
      </c>
      <c r="J227" s="40">
        <v>4175.1240908133623</v>
      </c>
      <c r="K227" s="39">
        <v>0.15</v>
      </c>
      <c r="L227" s="38">
        <f t="shared" si="7"/>
        <v>626.2686136220043</v>
      </c>
      <c r="M227" s="38">
        <v>41.183058345904733</v>
      </c>
      <c r="N227" s="38">
        <v>139.53323312897655</v>
      </c>
    </row>
    <row r="228" spans="1:14">
      <c r="A228" s="42">
        <v>60217</v>
      </c>
      <c r="B228" s="42" t="s">
        <v>467</v>
      </c>
      <c r="C228" s="42" t="s">
        <v>468</v>
      </c>
      <c r="D228" s="42" t="s">
        <v>34</v>
      </c>
      <c r="E228" s="44">
        <v>39322</v>
      </c>
      <c r="F228" s="43" t="s">
        <v>27</v>
      </c>
      <c r="G228" s="43" t="s">
        <v>28</v>
      </c>
      <c r="H228" s="42">
        <f t="shared" ca="1" si="6"/>
        <v>11</v>
      </c>
      <c r="I228" s="41">
        <v>33</v>
      </c>
      <c r="J228" s="40">
        <v>5589.9848312716822</v>
      </c>
      <c r="K228" s="39">
        <v>0.04</v>
      </c>
      <c r="L228" s="38">
        <f t="shared" si="7"/>
        <v>223.59939325086728</v>
      </c>
      <c r="M228" s="38">
        <v>186.5042292489635</v>
      </c>
      <c r="N228" s="38">
        <v>64.965303526488853</v>
      </c>
    </row>
    <row r="229" spans="1:14">
      <c r="A229" s="42">
        <v>60218</v>
      </c>
      <c r="B229" s="42" t="s">
        <v>469</v>
      </c>
      <c r="C229" s="42" t="s">
        <v>470</v>
      </c>
      <c r="D229" s="42" t="s">
        <v>34</v>
      </c>
      <c r="E229" s="44">
        <v>34660</v>
      </c>
      <c r="F229" s="43" t="s">
        <v>27</v>
      </c>
      <c r="G229" s="43" t="s">
        <v>49</v>
      </c>
      <c r="H229" s="42">
        <f t="shared" ca="1" si="6"/>
        <v>23</v>
      </c>
      <c r="I229" s="41">
        <v>25</v>
      </c>
      <c r="J229" s="40">
        <v>9443.5797091625609</v>
      </c>
      <c r="K229" s="39">
        <v>0.12</v>
      </c>
      <c r="L229" s="38">
        <f t="shared" si="7"/>
        <v>1133.2295650995072</v>
      </c>
      <c r="M229" s="38">
        <v>750.95596169773239</v>
      </c>
      <c r="N229" s="38">
        <v>61.476556375575321</v>
      </c>
    </row>
    <row r="230" spans="1:14">
      <c r="A230" s="42">
        <v>60219</v>
      </c>
      <c r="B230" s="42" t="s">
        <v>471</v>
      </c>
      <c r="C230" s="42" t="s">
        <v>61</v>
      </c>
      <c r="D230" s="42" t="s">
        <v>34</v>
      </c>
      <c r="E230" s="44">
        <v>39734</v>
      </c>
      <c r="F230" s="43" t="s">
        <v>27</v>
      </c>
      <c r="G230" s="43" t="s">
        <v>28</v>
      </c>
      <c r="H230" s="42">
        <f t="shared" ca="1" si="6"/>
        <v>10</v>
      </c>
      <c r="I230" s="41">
        <v>13</v>
      </c>
      <c r="J230" s="40">
        <v>1633.0463376168343</v>
      </c>
      <c r="K230" s="39">
        <v>0</v>
      </c>
      <c r="L230" s="38">
        <f t="shared" si="7"/>
        <v>0</v>
      </c>
      <c r="M230" s="38">
        <v>0</v>
      </c>
      <c r="N230" s="38">
        <v>234.51244265567803</v>
      </c>
    </row>
    <row r="231" spans="1:14">
      <c r="A231" s="42">
        <v>60220</v>
      </c>
      <c r="B231" s="42" t="s">
        <v>472</v>
      </c>
      <c r="C231" s="42" t="s">
        <v>65</v>
      </c>
      <c r="D231" s="42" t="s">
        <v>34</v>
      </c>
      <c r="E231" s="44">
        <v>31989</v>
      </c>
      <c r="F231" s="43" t="s">
        <v>27</v>
      </c>
      <c r="G231" s="43" t="s">
        <v>28</v>
      </c>
      <c r="H231" s="42">
        <f t="shared" ca="1" si="6"/>
        <v>31</v>
      </c>
      <c r="I231" s="41">
        <v>10</v>
      </c>
      <c r="J231" s="40">
        <v>6568.4087974092863</v>
      </c>
      <c r="K231" s="39">
        <v>0.15</v>
      </c>
      <c r="L231" s="38">
        <f t="shared" si="7"/>
        <v>985.26131961139288</v>
      </c>
      <c r="M231" s="38">
        <v>322.31688117253094</v>
      </c>
      <c r="N231" s="38">
        <v>184.68489021678022</v>
      </c>
    </row>
    <row r="232" spans="1:14">
      <c r="A232" s="42">
        <v>60221</v>
      </c>
      <c r="B232" s="42" t="s">
        <v>473</v>
      </c>
      <c r="C232" s="42" t="s">
        <v>69</v>
      </c>
      <c r="D232" s="42" t="s">
        <v>34</v>
      </c>
      <c r="E232" s="44">
        <v>33465</v>
      </c>
      <c r="F232" s="43" t="s">
        <v>27</v>
      </c>
      <c r="G232" s="43" t="s">
        <v>28</v>
      </c>
      <c r="H232" s="42">
        <f t="shared" ca="1" si="6"/>
        <v>27</v>
      </c>
      <c r="I232" s="41">
        <v>40</v>
      </c>
      <c r="J232" s="40">
        <v>9566.5448542380873</v>
      </c>
      <c r="K232" s="39">
        <v>0.12</v>
      </c>
      <c r="L232" s="38">
        <f t="shared" si="7"/>
        <v>1147.9853825085704</v>
      </c>
      <c r="M232" s="38">
        <v>696.97945393976499</v>
      </c>
      <c r="N232" s="38">
        <v>285.00050314061554</v>
      </c>
    </row>
    <row r="233" spans="1:14">
      <c r="A233" s="42">
        <v>60222</v>
      </c>
      <c r="B233" s="42" t="s">
        <v>474</v>
      </c>
      <c r="C233" s="42" t="s">
        <v>71</v>
      </c>
      <c r="D233" s="42" t="s">
        <v>34</v>
      </c>
      <c r="E233" s="44">
        <v>29344</v>
      </c>
      <c r="F233" s="43" t="s">
        <v>127</v>
      </c>
      <c r="G233" s="43" t="s">
        <v>128</v>
      </c>
      <c r="H233" s="42">
        <f t="shared" ca="1" si="6"/>
        <v>38</v>
      </c>
      <c r="I233" s="41">
        <v>9</v>
      </c>
      <c r="J233" s="40">
        <v>4228.2480187348065</v>
      </c>
      <c r="K233" s="39">
        <v>0.25</v>
      </c>
      <c r="L233" s="38">
        <f t="shared" si="7"/>
        <v>1057.0620046837016</v>
      </c>
      <c r="M233" s="38">
        <v>40.691575418007545</v>
      </c>
      <c r="N233" s="38">
        <v>255.12869048471111</v>
      </c>
    </row>
    <row r="234" spans="1:14">
      <c r="A234" s="42">
        <v>60223</v>
      </c>
      <c r="B234" s="42" t="s">
        <v>475</v>
      </c>
      <c r="C234" s="42" t="s">
        <v>476</v>
      </c>
      <c r="D234" s="42" t="s">
        <v>48</v>
      </c>
      <c r="E234" s="44">
        <v>38116</v>
      </c>
      <c r="F234" s="43" t="s">
        <v>27</v>
      </c>
      <c r="G234" s="43" t="s">
        <v>28</v>
      </c>
      <c r="H234" s="42">
        <f t="shared" ca="1" si="6"/>
        <v>14</v>
      </c>
      <c r="I234" s="41">
        <v>18</v>
      </c>
      <c r="J234" s="40">
        <v>9157.7148563834016</v>
      </c>
      <c r="K234" s="39">
        <v>7.0000000000000007E-2</v>
      </c>
      <c r="L234" s="38">
        <f t="shared" si="7"/>
        <v>641.04003994683819</v>
      </c>
      <c r="M234" s="38">
        <v>287.67303939689617</v>
      </c>
      <c r="N234" s="38">
        <v>62.612545050006858</v>
      </c>
    </row>
    <row r="235" spans="1:14">
      <c r="A235" s="42">
        <v>60224</v>
      </c>
      <c r="B235" s="42" t="s">
        <v>477</v>
      </c>
      <c r="C235" s="42" t="s">
        <v>478</v>
      </c>
      <c r="D235" s="42" t="s">
        <v>34</v>
      </c>
      <c r="E235" s="44">
        <v>33541</v>
      </c>
      <c r="F235" s="43" t="s">
        <v>27</v>
      </c>
      <c r="G235" s="43" t="s">
        <v>28</v>
      </c>
      <c r="H235" s="42">
        <f t="shared" ca="1" si="6"/>
        <v>26</v>
      </c>
      <c r="I235" s="41">
        <v>31</v>
      </c>
      <c r="J235" s="40">
        <v>8002.2317864478391</v>
      </c>
      <c r="K235" s="39">
        <v>0.12</v>
      </c>
      <c r="L235" s="38">
        <f t="shared" si="7"/>
        <v>960.26781437374063</v>
      </c>
      <c r="M235" s="38">
        <v>77.629030117862158</v>
      </c>
      <c r="N235" s="38">
        <v>330.62609731216276</v>
      </c>
    </row>
    <row r="236" spans="1:14">
      <c r="A236" s="42">
        <v>60225</v>
      </c>
      <c r="B236" s="42" t="s">
        <v>479</v>
      </c>
      <c r="C236" s="42" t="s">
        <v>480</v>
      </c>
      <c r="D236" s="42" t="s">
        <v>48</v>
      </c>
      <c r="E236" s="44">
        <v>31757</v>
      </c>
      <c r="F236" s="43" t="s">
        <v>27</v>
      </c>
      <c r="G236" s="43" t="s">
        <v>28</v>
      </c>
      <c r="H236" s="42">
        <f t="shared" ca="1" si="6"/>
        <v>31</v>
      </c>
      <c r="I236" s="41">
        <v>18</v>
      </c>
      <c r="J236" s="40">
        <v>4211.5479744411696</v>
      </c>
      <c r="K236" s="39">
        <v>0.15</v>
      </c>
      <c r="L236" s="38">
        <f t="shared" si="7"/>
        <v>631.73219616617541</v>
      </c>
      <c r="M236" s="38">
        <v>279.88877595452476</v>
      </c>
      <c r="N236" s="38">
        <v>68.328963009726536</v>
      </c>
    </row>
    <row r="237" spans="1:14">
      <c r="A237" s="42">
        <v>60226</v>
      </c>
      <c r="B237" s="42" t="s">
        <v>481</v>
      </c>
      <c r="C237" s="42" t="s">
        <v>482</v>
      </c>
      <c r="D237" s="42" t="s">
        <v>34</v>
      </c>
      <c r="E237" s="44">
        <v>36400</v>
      </c>
      <c r="F237" s="43" t="s">
        <v>27</v>
      </c>
      <c r="G237" s="43" t="s">
        <v>28</v>
      </c>
      <c r="H237" s="42">
        <f t="shared" ca="1" si="6"/>
        <v>19</v>
      </c>
      <c r="I237" s="41">
        <v>14</v>
      </c>
      <c r="J237" s="40">
        <v>5786.5338024815892</v>
      </c>
      <c r="K237" s="39">
        <v>0.09</v>
      </c>
      <c r="L237" s="38">
        <f t="shared" si="7"/>
        <v>520.78804222334304</v>
      </c>
      <c r="M237" s="38">
        <v>232.70968239425073</v>
      </c>
      <c r="N237" s="38">
        <v>300.88624321683591</v>
      </c>
    </row>
    <row r="238" spans="1:14">
      <c r="A238" s="42">
        <v>60227</v>
      </c>
      <c r="B238" s="42" t="s">
        <v>483</v>
      </c>
      <c r="C238" s="42" t="s">
        <v>484</v>
      </c>
      <c r="D238" s="42" t="s">
        <v>34</v>
      </c>
      <c r="E238" s="44">
        <v>35442</v>
      </c>
      <c r="F238" s="43" t="s">
        <v>133</v>
      </c>
      <c r="G238" s="43" t="s">
        <v>156</v>
      </c>
      <c r="H238" s="42">
        <f t="shared" ca="1" si="6"/>
        <v>21</v>
      </c>
      <c r="I238" s="41">
        <v>37</v>
      </c>
      <c r="J238" s="40">
        <v>5542.5066987680984</v>
      </c>
      <c r="K238" s="39">
        <v>0.09</v>
      </c>
      <c r="L238" s="38">
        <f t="shared" si="7"/>
        <v>498.82560288912885</v>
      </c>
      <c r="M238" s="38">
        <v>285.24168210782238</v>
      </c>
      <c r="N238" s="38">
        <v>171.22589103167087</v>
      </c>
    </row>
    <row r="239" spans="1:14">
      <c r="A239" s="42">
        <v>60228</v>
      </c>
      <c r="B239" s="42" t="s">
        <v>485</v>
      </c>
      <c r="C239" s="42" t="s">
        <v>486</v>
      </c>
      <c r="D239" s="42" t="s">
        <v>34</v>
      </c>
      <c r="E239" s="44">
        <v>34409</v>
      </c>
      <c r="F239" s="43" t="s">
        <v>127</v>
      </c>
      <c r="G239" s="43" t="s">
        <v>128</v>
      </c>
      <c r="H239" s="42">
        <f t="shared" ca="1" si="6"/>
        <v>24</v>
      </c>
      <c r="I239" s="41">
        <v>8</v>
      </c>
      <c r="J239" s="40">
        <v>8282.2214603713619</v>
      </c>
      <c r="K239" s="39">
        <v>0.12</v>
      </c>
      <c r="L239" s="38">
        <f t="shared" si="7"/>
        <v>993.86657524456336</v>
      </c>
      <c r="M239" s="38">
        <v>617.17908321081813</v>
      </c>
      <c r="N239" s="38">
        <v>340.92629437582082</v>
      </c>
    </row>
    <row r="240" spans="1:14">
      <c r="A240" s="42">
        <v>60229</v>
      </c>
      <c r="B240" s="42" t="s">
        <v>487</v>
      </c>
      <c r="C240" s="42" t="s">
        <v>488</v>
      </c>
      <c r="D240" s="42" t="s">
        <v>34</v>
      </c>
      <c r="E240" s="44">
        <v>39143</v>
      </c>
      <c r="F240" s="43" t="s">
        <v>27</v>
      </c>
      <c r="G240" s="43" t="s">
        <v>28</v>
      </c>
      <c r="H240" s="42">
        <f t="shared" ca="1" si="6"/>
        <v>11</v>
      </c>
      <c r="I240" s="41">
        <v>33</v>
      </c>
      <c r="J240" s="40">
        <v>7731.4145543341938</v>
      </c>
      <c r="K240" s="39">
        <v>0.04</v>
      </c>
      <c r="L240" s="38">
        <f t="shared" si="7"/>
        <v>309.25658217336775</v>
      </c>
      <c r="M240" s="38">
        <v>290.57951370324707</v>
      </c>
      <c r="N240" s="38">
        <v>52.555175288470892</v>
      </c>
    </row>
    <row r="241" spans="1:14">
      <c r="A241" s="42">
        <v>60230</v>
      </c>
      <c r="B241" s="42" t="s">
        <v>489</v>
      </c>
      <c r="C241" s="42" t="s">
        <v>98</v>
      </c>
      <c r="D241" s="42" t="s">
        <v>34</v>
      </c>
      <c r="E241" s="44">
        <v>38765</v>
      </c>
      <c r="F241" s="43" t="s">
        <v>27</v>
      </c>
      <c r="G241" s="43" t="s">
        <v>28</v>
      </c>
      <c r="H241" s="42">
        <f t="shared" ca="1" si="6"/>
        <v>12</v>
      </c>
      <c r="I241" s="41">
        <v>5</v>
      </c>
      <c r="J241" s="40">
        <v>9410.0461273970413</v>
      </c>
      <c r="K241" s="39">
        <v>0.04</v>
      </c>
      <c r="L241" s="38">
        <f t="shared" si="7"/>
        <v>376.40184509588164</v>
      </c>
      <c r="M241" s="38">
        <v>157.86859089313745</v>
      </c>
      <c r="N241" s="38">
        <v>78.622843560549015</v>
      </c>
    </row>
    <row r="242" spans="1:14">
      <c r="A242" s="42">
        <v>60231</v>
      </c>
      <c r="B242" s="42" t="s">
        <v>490</v>
      </c>
      <c r="C242" s="42" t="s">
        <v>491</v>
      </c>
      <c r="D242" s="42" t="s">
        <v>34</v>
      </c>
      <c r="E242" s="44">
        <v>30181</v>
      </c>
      <c r="F242" s="43" t="s">
        <v>27</v>
      </c>
      <c r="G242" s="43" t="s">
        <v>28</v>
      </c>
      <c r="H242" s="42">
        <f t="shared" ca="1" si="6"/>
        <v>36</v>
      </c>
      <c r="I242" s="41">
        <v>39</v>
      </c>
      <c r="J242" s="40">
        <v>9367.5503564534738</v>
      </c>
      <c r="K242" s="39">
        <v>0.25</v>
      </c>
      <c r="L242" s="38">
        <f t="shared" si="7"/>
        <v>2341.8875891133684</v>
      </c>
      <c r="M242" s="38">
        <v>1050.1904217177498</v>
      </c>
      <c r="N242" s="38">
        <v>256.39333016391674</v>
      </c>
    </row>
    <row r="243" spans="1:14">
      <c r="A243" s="42">
        <v>60232</v>
      </c>
      <c r="B243" s="42" t="s">
        <v>492</v>
      </c>
      <c r="C243" s="42" t="s">
        <v>493</v>
      </c>
      <c r="D243" s="42" t="s">
        <v>34</v>
      </c>
      <c r="E243" s="44">
        <v>34512</v>
      </c>
      <c r="F243" s="43" t="s">
        <v>27</v>
      </c>
      <c r="G243" s="43" t="s">
        <v>28</v>
      </c>
      <c r="H243" s="42">
        <f t="shared" ca="1" si="6"/>
        <v>24</v>
      </c>
      <c r="I243" s="41">
        <v>7</v>
      </c>
      <c r="J243" s="40">
        <v>1748.1853774707395</v>
      </c>
      <c r="K243" s="39">
        <v>0.12</v>
      </c>
      <c r="L243" s="38">
        <f t="shared" si="7"/>
        <v>209.78224529648872</v>
      </c>
      <c r="M243" s="38">
        <v>183.80542366498645</v>
      </c>
      <c r="N243" s="38">
        <v>198.04507148054941</v>
      </c>
    </row>
    <row r="244" spans="1:14">
      <c r="A244" s="42">
        <v>60233</v>
      </c>
      <c r="B244" s="42" t="s">
        <v>494</v>
      </c>
      <c r="C244" s="42" t="s">
        <v>495</v>
      </c>
      <c r="D244" s="42" t="s">
        <v>34</v>
      </c>
      <c r="E244" s="44">
        <v>36120</v>
      </c>
      <c r="F244" s="43" t="s">
        <v>27</v>
      </c>
      <c r="G244" s="43" t="s">
        <v>28</v>
      </c>
      <c r="H244" s="42">
        <f t="shared" ca="1" si="6"/>
        <v>19</v>
      </c>
      <c r="I244" s="41">
        <v>35</v>
      </c>
      <c r="J244" s="40">
        <v>6848.9271841628151</v>
      </c>
      <c r="K244" s="39">
        <v>0.09</v>
      </c>
      <c r="L244" s="38">
        <f t="shared" si="7"/>
        <v>616.40344657465334</v>
      </c>
      <c r="M244" s="38">
        <v>524.21635137348994</v>
      </c>
      <c r="N244" s="38">
        <v>321.93496577941005</v>
      </c>
    </row>
    <row r="245" spans="1:14">
      <c r="A245" s="42">
        <v>60234</v>
      </c>
      <c r="B245" s="42" t="s">
        <v>496</v>
      </c>
      <c r="C245" s="42" t="s">
        <v>108</v>
      </c>
      <c r="D245" s="42" t="s">
        <v>34</v>
      </c>
      <c r="E245" s="44">
        <v>37356</v>
      </c>
      <c r="F245" s="43" t="s">
        <v>27</v>
      </c>
      <c r="G245" s="43" t="s">
        <v>42</v>
      </c>
      <c r="H245" s="42">
        <f t="shared" ca="1" si="6"/>
        <v>16</v>
      </c>
      <c r="I245" s="41">
        <v>31</v>
      </c>
      <c r="J245" s="40">
        <v>5138.9316039906898</v>
      </c>
      <c r="K245" s="39">
        <v>7.0000000000000007E-2</v>
      </c>
      <c r="L245" s="38">
        <f t="shared" si="7"/>
        <v>359.72521227934834</v>
      </c>
      <c r="M245" s="38">
        <v>299.86083151628787</v>
      </c>
      <c r="N245" s="38">
        <v>153.67553582931927</v>
      </c>
    </row>
    <row r="246" spans="1:14">
      <c r="A246" s="42">
        <v>60235</v>
      </c>
      <c r="B246" s="42" t="s">
        <v>497</v>
      </c>
      <c r="C246" s="42" t="s">
        <v>498</v>
      </c>
      <c r="D246" s="42" t="s">
        <v>48</v>
      </c>
      <c r="E246" s="44">
        <v>33535</v>
      </c>
      <c r="F246" s="43" t="s">
        <v>27</v>
      </c>
      <c r="G246" s="43" t="s">
        <v>28</v>
      </c>
      <c r="H246" s="42">
        <f t="shared" ca="1" si="6"/>
        <v>27</v>
      </c>
      <c r="I246" s="41">
        <v>13</v>
      </c>
      <c r="J246" s="40">
        <v>1519.4815109967012</v>
      </c>
      <c r="K246" s="39">
        <v>0.12</v>
      </c>
      <c r="L246" s="38">
        <f t="shared" si="7"/>
        <v>182.33778131960415</v>
      </c>
      <c r="M246" s="38">
        <v>100.44836845193606</v>
      </c>
      <c r="N246" s="38">
        <v>66.683857658751933</v>
      </c>
    </row>
    <row r="247" spans="1:14">
      <c r="A247" s="42">
        <v>60236</v>
      </c>
      <c r="B247" s="42" t="s">
        <v>6</v>
      </c>
      <c r="C247" s="42" t="s">
        <v>55</v>
      </c>
      <c r="D247" s="42" t="s">
        <v>34</v>
      </c>
      <c r="E247" s="44">
        <v>30471</v>
      </c>
      <c r="F247" s="43" t="s">
        <v>133</v>
      </c>
      <c r="G247" s="43" t="s">
        <v>156</v>
      </c>
      <c r="H247" s="42">
        <f t="shared" ca="1" si="6"/>
        <v>35</v>
      </c>
      <c r="I247" s="41">
        <v>19</v>
      </c>
      <c r="J247" s="40"/>
      <c r="K247" s="39">
        <v>0.25</v>
      </c>
      <c r="L247" s="38">
        <f t="shared" si="7"/>
        <v>0</v>
      </c>
      <c r="M247" s="38">
        <v>0</v>
      </c>
      <c r="N247" s="38">
        <v>162.9553980142247</v>
      </c>
    </row>
    <row r="248" spans="1:14">
      <c r="A248" s="42">
        <v>60237</v>
      </c>
      <c r="B248" s="42" t="s">
        <v>499</v>
      </c>
      <c r="C248" s="42" t="s">
        <v>500</v>
      </c>
      <c r="D248" s="42" t="s">
        <v>48</v>
      </c>
      <c r="E248" s="44">
        <v>38883</v>
      </c>
      <c r="F248" s="43" t="s">
        <v>27</v>
      </c>
      <c r="G248" s="43" t="s">
        <v>28</v>
      </c>
      <c r="H248" s="42">
        <f t="shared" ca="1" si="6"/>
        <v>12</v>
      </c>
      <c r="I248" s="41">
        <v>15</v>
      </c>
      <c r="J248" s="40">
        <v>2672.688494714911</v>
      </c>
      <c r="K248" s="39">
        <v>0.04</v>
      </c>
      <c r="L248" s="38">
        <f t="shared" si="7"/>
        <v>106.90753978859644</v>
      </c>
      <c r="M248" s="38">
        <v>70.984474955256061</v>
      </c>
      <c r="N248" s="38">
        <v>88.077574530044402</v>
      </c>
    </row>
    <row r="249" spans="1:14">
      <c r="A249" s="42">
        <v>60238</v>
      </c>
      <c r="B249" s="42" t="s">
        <v>501</v>
      </c>
      <c r="C249" s="42" t="s">
        <v>502</v>
      </c>
      <c r="D249" s="42" t="s">
        <v>34</v>
      </c>
      <c r="E249" s="44">
        <v>38980</v>
      </c>
      <c r="F249" s="43" t="s">
        <v>27</v>
      </c>
      <c r="G249" s="43" t="s">
        <v>28</v>
      </c>
      <c r="H249" s="42">
        <f t="shared" ca="1" si="6"/>
        <v>12</v>
      </c>
      <c r="I249" s="41">
        <v>36</v>
      </c>
      <c r="J249" s="40">
        <v>9828.7837609814324</v>
      </c>
      <c r="K249" s="39">
        <v>0.04</v>
      </c>
      <c r="L249" s="38">
        <f t="shared" si="7"/>
        <v>393.15135043925733</v>
      </c>
      <c r="M249" s="38">
        <v>50.254745175466006</v>
      </c>
      <c r="N249" s="38">
        <v>145.51535097744281</v>
      </c>
    </row>
    <row r="250" spans="1:14">
      <c r="A250" s="42">
        <v>60239</v>
      </c>
      <c r="B250" s="42" t="s">
        <v>503</v>
      </c>
      <c r="C250" s="42" t="s">
        <v>504</v>
      </c>
      <c r="D250" s="42" t="s">
        <v>48</v>
      </c>
      <c r="E250" s="44">
        <v>31054</v>
      </c>
      <c r="F250" s="43" t="s">
        <v>27</v>
      </c>
      <c r="G250" s="43" t="s">
        <v>28</v>
      </c>
      <c r="H250" s="42">
        <f t="shared" ca="1" si="6"/>
        <v>33</v>
      </c>
      <c r="I250" s="41">
        <v>23</v>
      </c>
      <c r="J250" s="40">
        <v>2648.8230100541441</v>
      </c>
      <c r="K250" s="39">
        <v>0.25</v>
      </c>
      <c r="L250" s="38">
        <f t="shared" si="7"/>
        <v>662.20575251353603</v>
      </c>
      <c r="M250" s="38">
        <v>34.480703040134195</v>
      </c>
      <c r="N250" s="38">
        <v>41.286998902792078</v>
      </c>
    </row>
    <row r="251" spans="1:14">
      <c r="A251" s="42">
        <v>60240</v>
      </c>
      <c r="B251" s="42" t="s">
        <v>505</v>
      </c>
      <c r="C251" s="42" t="s">
        <v>506</v>
      </c>
      <c r="D251" s="42" t="s">
        <v>34</v>
      </c>
      <c r="E251" s="44">
        <v>31472</v>
      </c>
      <c r="F251" s="43" t="s">
        <v>27</v>
      </c>
      <c r="G251" s="43" t="s">
        <v>28</v>
      </c>
      <c r="H251" s="42">
        <f t="shared" ca="1" si="6"/>
        <v>32</v>
      </c>
      <c r="I251" s="41">
        <v>40</v>
      </c>
      <c r="J251" s="40">
        <v>2873.8688107338212</v>
      </c>
      <c r="K251" s="39">
        <v>0.15</v>
      </c>
      <c r="L251" s="38">
        <f t="shared" si="7"/>
        <v>431.08032161007316</v>
      </c>
      <c r="M251" s="38">
        <v>228.32802503239108</v>
      </c>
      <c r="N251" s="38">
        <v>134.25001198235537</v>
      </c>
    </row>
    <row r="252" spans="1:14">
      <c r="A252" s="42">
        <v>60241</v>
      </c>
      <c r="B252" s="42" t="s">
        <v>507</v>
      </c>
      <c r="C252" s="42" t="s">
        <v>508</v>
      </c>
      <c r="D252" s="42" t="s">
        <v>48</v>
      </c>
      <c r="E252" s="44">
        <v>36568</v>
      </c>
      <c r="F252" s="43" t="s">
        <v>27</v>
      </c>
      <c r="G252" s="43" t="s">
        <v>28</v>
      </c>
      <c r="H252" s="42">
        <f t="shared" ca="1" si="6"/>
        <v>18</v>
      </c>
      <c r="I252" s="41">
        <v>8</v>
      </c>
      <c r="J252" s="40">
        <v>5085.0066428239998</v>
      </c>
      <c r="K252" s="39">
        <v>0.09</v>
      </c>
      <c r="L252" s="38">
        <f t="shared" si="7"/>
        <v>457.65059785415997</v>
      </c>
      <c r="M252" s="38">
        <v>13.809546526487855</v>
      </c>
      <c r="N252" s="38">
        <v>128.41549150606278</v>
      </c>
    </row>
    <row r="253" spans="1:14">
      <c r="A253" s="42">
        <v>60242</v>
      </c>
      <c r="B253" s="42" t="s">
        <v>509</v>
      </c>
      <c r="C253" s="42" t="s">
        <v>510</v>
      </c>
      <c r="D253" s="42" t="s">
        <v>48</v>
      </c>
      <c r="E253" s="44">
        <v>39633</v>
      </c>
      <c r="F253" s="43" t="s">
        <v>27</v>
      </c>
      <c r="G253" s="43" t="s">
        <v>28</v>
      </c>
      <c r="H253" s="42">
        <f t="shared" ca="1" si="6"/>
        <v>10</v>
      </c>
      <c r="I253" s="41">
        <v>18</v>
      </c>
      <c r="J253" s="40">
        <v>7916.213583954669</v>
      </c>
      <c r="K253" s="39">
        <v>0</v>
      </c>
      <c r="L253" s="38">
        <f t="shared" si="7"/>
        <v>0</v>
      </c>
      <c r="M253" s="38">
        <v>0</v>
      </c>
      <c r="N253" s="38">
        <v>73.723124761301875</v>
      </c>
    </row>
    <row r="254" spans="1:14">
      <c r="A254" s="42">
        <v>60243</v>
      </c>
      <c r="B254" s="42" t="s">
        <v>511</v>
      </c>
      <c r="C254" s="42" t="s">
        <v>426</v>
      </c>
      <c r="D254" s="42" t="s">
        <v>34</v>
      </c>
      <c r="E254" s="44">
        <v>28873</v>
      </c>
      <c r="F254" s="43" t="s">
        <v>27</v>
      </c>
      <c r="G254" s="43" t="s">
        <v>28</v>
      </c>
      <c r="H254" s="42">
        <f t="shared" ca="1" si="6"/>
        <v>39</v>
      </c>
      <c r="I254" s="41">
        <v>36</v>
      </c>
      <c r="J254" s="40">
        <v>2010.8894499431628</v>
      </c>
      <c r="K254" s="39">
        <v>0.25</v>
      </c>
      <c r="L254" s="38">
        <f t="shared" si="7"/>
        <v>502.72236248579071</v>
      </c>
      <c r="M254" s="38">
        <v>343.91164315698177</v>
      </c>
      <c r="N254" s="38">
        <v>179.09935403379686</v>
      </c>
    </row>
    <row r="255" spans="1:14">
      <c r="A255" s="42">
        <v>60244</v>
      </c>
      <c r="B255" s="42" t="s">
        <v>512</v>
      </c>
      <c r="C255" s="42" t="s">
        <v>513</v>
      </c>
      <c r="D255" s="42" t="s">
        <v>34</v>
      </c>
      <c r="E255" s="44">
        <v>32688</v>
      </c>
      <c r="F255" s="43" t="s">
        <v>133</v>
      </c>
      <c r="G255" s="43" t="s">
        <v>156</v>
      </c>
      <c r="H255" s="42">
        <f t="shared" ca="1" si="6"/>
        <v>29</v>
      </c>
      <c r="I255" s="41">
        <v>32</v>
      </c>
      <c r="J255" s="40">
        <v>4454.4393763693915</v>
      </c>
      <c r="K255" s="39">
        <v>0.15</v>
      </c>
      <c r="L255" s="38">
        <f t="shared" si="7"/>
        <v>668.16590645540873</v>
      </c>
      <c r="M255" s="38">
        <v>218.60012800465802</v>
      </c>
      <c r="N255" s="38">
        <v>227.4306008337615</v>
      </c>
    </row>
    <row r="256" spans="1:14">
      <c r="A256" s="42">
        <v>60245</v>
      </c>
      <c r="B256" s="42" t="s">
        <v>514</v>
      </c>
      <c r="C256" s="42" t="s">
        <v>515</v>
      </c>
      <c r="D256" s="42" t="s">
        <v>48</v>
      </c>
      <c r="E256" s="44">
        <v>39601</v>
      </c>
      <c r="F256" s="43" t="s">
        <v>27</v>
      </c>
      <c r="G256" s="43" t="s">
        <v>28</v>
      </c>
      <c r="H256" s="42">
        <f t="shared" ca="1" si="6"/>
        <v>10</v>
      </c>
      <c r="I256" s="41">
        <v>7</v>
      </c>
      <c r="J256" s="40">
        <v>7662.4728363790255</v>
      </c>
      <c r="K256" s="39">
        <v>0</v>
      </c>
      <c r="L256" s="38">
        <f t="shared" si="7"/>
        <v>0</v>
      </c>
      <c r="M256" s="38">
        <v>0</v>
      </c>
      <c r="N256" s="38">
        <v>34.106734401109506</v>
      </c>
    </row>
    <row r="257" spans="1:14">
      <c r="A257" s="42">
        <v>60246</v>
      </c>
      <c r="B257" s="42" t="s">
        <v>516</v>
      </c>
      <c r="C257" s="42" t="s">
        <v>517</v>
      </c>
      <c r="D257" s="42" t="s">
        <v>48</v>
      </c>
      <c r="E257" s="44">
        <v>31197</v>
      </c>
      <c r="F257" s="43" t="s">
        <v>27</v>
      </c>
      <c r="G257" s="43" t="s">
        <v>28</v>
      </c>
      <c r="H257" s="42">
        <f t="shared" ca="1" si="6"/>
        <v>33</v>
      </c>
      <c r="I257" s="41">
        <v>22</v>
      </c>
      <c r="J257" s="40">
        <v>3996.4284306024019</v>
      </c>
      <c r="K257" s="39">
        <v>0.15</v>
      </c>
      <c r="L257" s="38">
        <f t="shared" si="7"/>
        <v>599.46426459036024</v>
      </c>
      <c r="M257" s="38">
        <v>120.40313776101051</v>
      </c>
      <c r="N257" s="38">
        <v>60.565297559364524</v>
      </c>
    </row>
    <row r="258" spans="1:14">
      <c r="A258" s="42">
        <v>60247</v>
      </c>
      <c r="B258" s="42" t="s">
        <v>518</v>
      </c>
      <c r="C258" s="42" t="s">
        <v>519</v>
      </c>
      <c r="D258" s="42" t="s">
        <v>48</v>
      </c>
      <c r="E258" s="44">
        <v>36331</v>
      </c>
      <c r="F258" s="43" t="s">
        <v>27</v>
      </c>
      <c r="G258" s="43" t="s">
        <v>28</v>
      </c>
      <c r="H258" s="42">
        <f t="shared" ca="1" si="6"/>
        <v>19</v>
      </c>
      <c r="I258" s="41">
        <v>12</v>
      </c>
      <c r="J258" s="40">
        <v>6323.1449081792034</v>
      </c>
      <c r="K258" s="39">
        <v>0.09</v>
      </c>
      <c r="L258" s="38">
        <f t="shared" si="7"/>
        <v>569.08304173612828</v>
      </c>
      <c r="M258" s="38">
        <v>534.13992344111716</v>
      </c>
      <c r="N258" s="38">
        <v>60.120917395132132</v>
      </c>
    </row>
    <row r="259" spans="1:14">
      <c r="A259" s="42">
        <v>60248</v>
      </c>
      <c r="B259" s="42" t="s">
        <v>520</v>
      </c>
      <c r="C259" s="42" t="s">
        <v>521</v>
      </c>
      <c r="D259" s="42" t="s">
        <v>48</v>
      </c>
      <c r="E259" s="44">
        <v>33603</v>
      </c>
      <c r="F259" s="43" t="s">
        <v>27</v>
      </c>
      <c r="G259" s="43" t="s">
        <v>28</v>
      </c>
      <c r="H259" s="42">
        <f t="shared" ca="1" si="6"/>
        <v>26</v>
      </c>
      <c r="I259" s="41">
        <v>34</v>
      </c>
      <c r="J259" s="40">
        <v>5149.9101177078919</v>
      </c>
      <c r="K259" s="39">
        <v>0.12</v>
      </c>
      <c r="L259" s="38">
        <f t="shared" si="7"/>
        <v>617.98921412494701</v>
      </c>
      <c r="M259" s="38">
        <v>533.29012967137646</v>
      </c>
      <c r="N259" s="38">
        <v>110.56129581280537</v>
      </c>
    </row>
    <row r="260" spans="1:14">
      <c r="A260" s="42">
        <v>60249</v>
      </c>
      <c r="B260" s="42" t="s">
        <v>522</v>
      </c>
      <c r="C260" s="42" t="s">
        <v>523</v>
      </c>
      <c r="D260" s="42" t="s">
        <v>48</v>
      </c>
      <c r="E260" s="44">
        <v>37674</v>
      </c>
      <c r="F260" s="43" t="s">
        <v>27</v>
      </c>
      <c r="G260" s="43" t="s">
        <v>28</v>
      </c>
      <c r="H260" s="42">
        <f t="shared" ca="1" si="6"/>
        <v>15</v>
      </c>
      <c r="I260" s="41">
        <v>21</v>
      </c>
      <c r="J260" s="40">
        <v>6662.5351941519721</v>
      </c>
      <c r="K260" s="39">
        <v>7.0000000000000007E-2</v>
      </c>
      <c r="L260" s="38">
        <f t="shared" si="7"/>
        <v>466.37746359063811</v>
      </c>
      <c r="M260" s="38">
        <v>324.10008934772105</v>
      </c>
      <c r="N260" s="38">
        <v>51.465092005728643</v>
      </c>
    </row>
    <row r="261" spans="1:14">
      <c r="A261" s="42">
        <v>60250</v>
      </c>
      <c r="B261" s="42" t="s">
        <v>524</v>
      </c>
      <c r="C261" s="42" t="s">
        <v>525</v>
      </c>
      <c r="D261" s="42" t="s">
        <v>34</v>
      </c>
      <c r="E261" s="44">
        <v>34239</v>
      </c>
      <c r="F261" s="43" t="s">
        <v>27</v>
      </c>
      <c r="G261" s="43" t="s">
        <v>28</v>
      </c>
      <c r="H261" s="42">
        <f t="shared" ca="1" si="6"/>
        <v>25</v>
      </c>
      <c r="I261" s="41">
        <v>24</v>
      </c>
      <c r="J261" s="40">
        <v>4681.4715815109339</v>
      </c>
      <c r="K261" s="39">
        <v>0.12</v>
      </c>
      <c r="L261" s="38">
        <f t="shared" si="7"/>
        <v>561.77658978131205</v>
      </c>
      <c r="M261" s="38">
        <v>347.55701553359427</v>
      </c>
      <c r="N261" s="38">
        <v>221.19680124732295</v>
      </c>
    </row>
    <row r="262" spans="1:14">
      <c r="A262" s="42">
        <v>60251</v>
      </c>
      <c r="B262" s="42" t="s">
        <v>526</v>
      </c>
      <c r="C262" s="42" t="s">
        <v>527</v>
      </c>
      <c r="D262" s="42" t="s">
        <v>34</v>
      </c>
      <c r="E262" s="44">
        <v>31289</v>
      </c>
      <c r="F262" s="43" t="s">
        <v>27</v>
      </c>
      <c r="G262" s="43" t="s">
        <v>42</v>
      </c>
      <c r="H262" s="42">
        <f t="shared" ca="1" si="6"/>
        <v>33</v>
      </c>
      <c r="I262" s="41">
        <v>26</v>
      </c>
      <c r="J262" s="40">
        <v>5036.4302219457131</v>
      </c>
      <c r="K262" s="39">
        <v>0.15</v>
      </c>
      <c r="L262" s="38">
        <f t="shared" si="7"/>
        <v>755.46453329185692</v>
      </c>
      <c r="M262" s="38">
        <v>475.38746720563864</v>
      </c>
      <c r="N262" s="38">
        <v>307.71506087246502</v>
      </c>
    </row>
    <row r="263" spans="1:14">
      <c r="A263" s="42">
        <v>60252</v>
      </c>
      <c r="B263" s="42" t="s">
        <v>528</v>
      </c>
      <c r="C263" s="42" t="s">
        <v>529</v>
      </c>
      <c r="D263" s="42" t="s">
        <v>48</v>
      </c>
      <c r="E263" s="44">
        <v>36615</v>
      </c>
      <c r="F263" s="43" t="s">
        <v>27</v>
      </c>
      <c r="G263" s="43" t="s">
        <v>28</v>
      </c>
      <c r="H263" s="42">
        <f t="shared" ca="1" si="6"/>
        <v>18</v>
      </c>
      <c r="I263" s="41">
        <v>25</v>
      </c>
      <c r="J263" s="40">
        <v>4595.7308131595946</v>
      </c>
      <c r="K263" s="39">
        <v>7.0000000000000007E-2</v>
      </c>
      <c r="L263" s="38">
        <f t="shared" si="7"/>
        <v>321.70115692117167</v>
      </c>
      <c r="M263" s="38">
        <v>176.28515572584988</v>
      </c>
      <c r="N263" s="38">
        <v>81.414992774335403</v>
      </c>
    </row>
    <row r="264" spans="1:14">
      <c r="A264" s="42">
        <v>60253</v>
      </c>
      <c r="B264" s="42" t="s">
        <v>530</v>
      </c>
      <c r="C264" s="42" t="s">
        <v>531</v>
      </c>
      <c r="D264" s="42" t="s">
        <v>48</v>
      </c>
      <c r="E264" s="44">
        <v>29770</v>
      </c>
      <c r="F264" s="43" t="s">
        <v>27</v>
      </c>
      <c r="G264" s="43" t="s">
        <v>28</v>
      </c>
      <c r="H264" s="42">
        <f t="shared" ca="1" si="6"/>
        <v>37</v>
      </c>
      <c r="I264" s="41">
        <v>30</v>
      </c>
      <c r="J264" s="40">
        <v>5347.6598392858141</v>
      </c>
      <c r="K264" s="39">
        <v>0.25</v>
      </c>
      <c r="L264" s="38">
        <f t="shared" si="7"/>
        <v>1336.9149598214535</v>
      </c>
      <c r="M264" s="38">
        <v>279.13698337689658</v>
      </c>
      <c r="N264" s="38">
        <v>100.68358938145214</v>
      </c>
    </row>
    <row r="265" spans="1:14">
      <c r="A265" s="42">
        <v>60254</v>
      </c>
      <c r="B265" s="42" t="s">
        <v>532</v>
      </c>
      <c r="C265" s="42" t="s">
        <v>533</v>
      </c>
      <c r="D265" s="42" t="s">
        <v>48</v>
      </c>
      <c r="E265" s="44">
        <v>32961</v>
      </c>
      <c r="F265" s="43" t="s">
        <v>27</v>
      </c>
      <c r="G265" s="43" t="s">
        <v>28</v>
      </c>
      <c r="H265" s="42">
        <f t="shared" ca="1" si="6"/>
        <v>28</v>
      </c>
      <c r="I265" s="41">
        <v>27</v>
      </c>
      <c r="J265" s="40">
        <v>8218.8047160948918</v>
      </c>
      <c r="K265" s="39">
        <v>0.15</v>
      </c>
      <c r="L265" s="38">
        <f t="shared" si="7"/>
        <v>1232.8207074142338</v>
      </c>
      <c r="M265" s="38">
        <v>1205.590433060356</v>
      </c>
      <c r="N265" s="38">
        <v>54.975085594913729</v>
      </c>
    </row>
    <row r="266" spans="1:14">
      <c r="A266" s="42">
        <v>60255</v>
      </c>
      <c r="B266" s="42" t="s">
        <v>534</v>
      </c>
      <c r="C266" s="42" t="s">
        <v>535</v>
      </c>
      <c r="D266" s="42" t="s">
        <v>34</v>
      </c>
      <c r="E266" s="44">
        <v>31323</v>
      </c>
      <c r="F266" s="43" t="s">
        <v>27</v>
      </c>
      <c r="G266" s="43" t="s">
        <v>28</v>
      </c>
      <c r="H266" s="42">
        <f t="shared" ca="1" si="6"/>
        <v>33</v>
      </c>
      <c r="I266" s="41">
        <v>23</v>
      </c>
      <c r="J266" s="40">
        <v>5500.3946387168207</v>
      </c>
      <c r="K266" s="39">
        <v>0.15</v>
      </c>
      <c r="L266" s="38">
        <f t="shared" si="7"/>
        <v>825.05919580752311</v>
      </c>
      <c r="M266" s="38">
        <v>52.12446507243834</v>
      </c>
      <c r="N266" s="38">
        <v>327.9105484927054</v>
      </c>
    </row>
    <row r="267" spans="1:14">
      <c r="A267" s="42">
        <v>60256</v>
      </c>
      <c r="B267" s="42" t="s">
        <v>536</v>
      </c>
      <c r="C267" s="42" t="s">
        <v>537</v>
      </c>
      <c r="D267" s="42" t="s">
        <v>34</v>
      </c>
      <c r="E267" s="44">
        <v>36738</v>
      </c>
      <c r="F267" s="43" t="s">
        <v>27</v>
      </c>
      <c r="G267" s="43" t="s">
        <v>28</v>
      </c>
      <c r="H267" s="42">
        <f t="shared" ref="H267:H330" ca="1" si="8">DATEDIF(E267,TODAY(),"y")</f>
        <v>18</v>
      </c>
      <c r="I267" s="41">
        <v>8</v>
      </c>
      <c r="J267" s="40">
        <v>9078.0427854966874</v>
      </c>
      <c r="K267" s="39">
        <v>7.0000000000000007E-2</v>
      </c>
      <c r="L267" s="38">
        <f t="shared" ref="L267:L330" si="9">K267*J267</f>
        <v>635.46299498476822</v>
      </c>
      <c r="M267" s="38">
        <v>460.58877047865536</v>
      </c>
      <c r="N267" s="38">
        <v>229.53898257287835</v>
      </c>
    </row>
    <row r="268" spans="1:14">
      <c r="A268" s="42">
        <v>60257</v>
      </c>
      <c r="B268" s="42" t="s">
        <v>538</v>
      </c>
      <c r="C268" s="42" t="s">
        <v>148</v>
      </c>
      <c r="D268" s="42" t="s">
        <v>48</v>
      </c>
      <c r="E268" s="44">
        <v>36802</v>
      </c>
      <c r="F268" s="43" t="s">
        <v>27</v>
      </c>
      <c r="G268" s="43" t="s">
        <v>76</v>
      </c>
      <c r="H268" s="42">
        <f t="shared" ca="1" si="8"/>
        <v>18</v>
      </c>
      <c r="I268" s="41">
        <v>34</v>
      </c>
      <c r="J268" s="40">
        <v>3749.242836700525</v>
      </c>
      <c r="K268" s="39">
        <v>7.0000000000000007E-2</v>
      </c>
      <c r="L268" s="38">
        <f t="shared" si="9"/>
        <v>262.44699856903679</v>
      </c>
      <c r="M268" s="38">
        <v>214.53898578283548</v>
      </c>
      <c r="N268" s="38">
        <v>25.872520797592593</v>
      </c>
    </row>
    <row r="269" spans="1:14">
      <c r="A269" s="42">
        <v>60258</v>
      </c>
      <c r="B269" s="42" t="s">
        <v>539</v>
      </c>
      <c r="C269" s="42" t="s">
        <v>540</v>
      </c>
      <c r="D269" s="42" t="s">
        <v>34</v>
      </c>
      <c r="E269" s="44">
        <v>29808</v>
      </c>
      <c r="F269" s="43" t="s">
        <v>27</v>
      </c>
      <c r="G269" s="43" t="s">
        <v>28</v>
      </c>
      <c r="H269" s="42">
        <f t="shared" ca="1" si="8"/>
        <v>37</v>
      </c>
      <c r="I269" s="41">
        <v>10</v>
      </c>
      <c r="J269" s="40">
        <v>8042.6083542917677</v>
      </c>
      <c r="K269" s="39">
        <v>0.25</v>
      </c>
      <c r="L269" s="38">
        <f t="shared" si="9"/>
        <v>2010.6520885729419</v>
      </c>
      <c r="M269" s="38">
        <v>709.40050923256092</v>
      </c>
      <c r="N269" s="38">
        <v>64.229994202500095</v>
      </c>
    </row>
    <row r="270" spans="1:14">
      <c r="A270" s="42">
        <v>60259</v>
      </c>
      <c r="B270" s="42" t="s">
        <v>541</v>
      </c>
      <c r="C270" s="42" t="s">
        <v>110</v>
      </c>
      <c r="D270" s="42" t="s">
        <v>34</v>
      </c>
      <c r="E270" s="44">
        <v>39331</v>
      </c>
      <c r="F270" s="43" t="s">
        <v>27</v>
      </c>
      <c r="G270" s="43" t="s">
        <v>28</v>
      </c>
      <c r="H270" s="42">
        <f t="shared" ca="1" si="8"/>
        <v>11</v>
      </c>
      <c r="I270" s="41">
        <v>18</v>
      </c>
      <c r="J270" s="40">
        <v>8653.6157096469869</v>
      </c>
      <c r="K270" s="39">
        <v>0.04</v>
      </c>
      <c r="L270" s="38">
        <f t="shared" si="9"/>
        <v>346.14462838587946</v>
      </c>
      <c r="M270" s="38">
        <v>63.224342526079916</v>
      </c>
      <c r="N270" s="38">
        <v>74.030875592458756</v>
      </c>
    </row>
    <row r="271" spans="1:14">
      <c r="A271" s="42">
        <v>60260</v>
      </c>
      <c r="B271" s="42" t="s">
        <v>542</v>
      </c>
      <c r="C271" s="42" t="s">
        <v>165</v>
      </c>
      <c r="D271" s="42" t="s">
        <v>48</v>
      </c>
      <c r="E271" s="44">
        <v>35936</v>
      </c>
      <c r="F271" s="43" t="s">
        <v>27</v>
      </c>
      <c r="G271" s="43" t="s">
        <v>28</v>
      </c>
      <c r="H271" s="42">
        <f t="shared" ca="1" si="8"/>
        <v>20</v>
      </c>
      <c r="I271" s="41">
        <v>22</v>
      </c>
      <c r="J271" s="40">
        <v>8420.9863459046574</v>
      </c>
      <c r="K271" s="39">
        <v>0.09</v>
      </c>
      <c r="L271" s="38">
        <f t="shared" si="9"/>
        <v>757.88877113141916</v>
      </c>
      <c r="M271" s="38">
        <v>15.502651667636524</v>
      </c>
      <c r="N271" s="38">
        <v>100.79378745968459</v>
      </c>
    </row>
    <row r="272" spans="1:14">
      <c r="A272" s="42">
        <v>60261</v>
      </c>
      <c r="B272" s="42" t="s">
        <v>543</v>
      </c>
      <c r="C272" s="42" t="s">
        <v>544</v>
      </c>
      <c r="D272" s="42" t="s">
        <v>34</v>
      </c>
      <c r="E272" s="44">
        <v>31728</v>
      </c>
      <c r="F272" s="43" t="s">
        <v>27</v>
      </c>
      <c r="G272" s="43" t="s">
        <v>28</v>
      </c>
      <c r="H272" s="42">
        <f t="shared" ca="1" si="8"/>
        <v>31</v>
      </c>
      <c r="I272" s="41">
        <v>17</v>
      </c>
      <c r="J272" s="40">
        <v>4511.1571653737001</v>
      </c>
      <c r="K272" s="39">
        <v>0.15</v>
      </c>
      <c r="L272" s="38">
        <f t="shared" si="9"/>
        <v>676.67357480605494</v>
      </c>
      <c r="M272" s="38">
        <v>296.50492058527033</v>
      </c>
      <c r="N272" s="38">
        <v>205.69055415416653</v>
      </c>
    </row>
    <row r="273" spans="1:14">
      <c r="A273" s="42">
        <v>60262</v>
      </c>
      <c r="B273" s="42" t="s">
        <v>545</v>
      </c>
      <c r="C273" s="42" t="s">
        <v>546</v>
      </c>
      <c r="D273" s="42" t="s">
        <v>34</v>
      </c>
      <c r="E273" s="44">
        <v>28295</v>
      </c>
      <c r="F273" s="43" t="s">
        <v>27</v>
      </c>
      <c r="G273" s="43" t="s">
        <v>28</v>
      </c>
      <c r="H273" s="42">
        <f t="shared" ca="1" si="8"/>
        <v>41</v>
      </c>
      <c r="I273" s="41">
        <v>17</v>
      </c>
      <c r="J273" s="40">
        <v>9039.0022306440769</v>
      </c>
      <c r="K273" s="39">
        <v>0.25</v>
      </c>
      <c r="L273" s="38">
        <f t="shared" si="9"/>
        <v>2259.7505576610192</v>
      </c>
      <c r="M273" s="38">
        <v>336.71633504717352</v>
      </c>
      <c r="N273" s="38">
        <v>328.75069967735863</v>
      </c>
    </row>
    <row r="274" spans="1:14">
      <c r="A274" s="42">
        <v>60263</v>
      </c>
      <c r="B274" s="42" t="s">
        <v>547</v>
      </c>
      <c r="C274" s="42" t="s">
        <v>548</v>
      </c>
      <c r="D274" s="42" t="s">
        <v>34</v>
      </c>
      <c r="E274" s="44">
        <v>28996</v>
      </c>
      <c r="F274" s="43" t="s">
        <v>27</v>
      </c>
      <c r="G274" s="43" t="s">
        <v>28</v>
      </c>
      <c r="H274" s="42">
        <f t="shared" ca="1" si="8"/>
        <v>39</v>
      </c>
      <c r="I274" s="41">
        <v>19</v>
      </c>
      <c r="J274" s="40">
        <v>4757.4771348421336</v>
      </c>
      <c r="K274" s="39">
        <v>0.25</v>
      </c>
      <c r="L274" s="38">
        <f t="shared" si="9"/>
        <v>1189.3692837105334</v>
      </c>
      <c r="M274" s="38">
        <v>962.04796034794822</v>
      </c>
      <c r="N274" s="38">
        <v>162.23603744569289</v>
      </c>
    </row>
    <row r="275" spans="1:14">
      <c r="A275" s="42">
        <v>60264</v>
      </c>
      <c r="B275" s="42" t="s">
        <v>549</v>
      </c>
      <c r="C275" s="42" t="s">
        <v>550</v>
      </c>
      <c r="D275" s="42" t="s">
        <v>48</v>
      </c>
      <c r="E275" s="44">
        <v>34860</v>
      </c>
      <c r="F275" s="43" t="s">
        <v>27</v>
      </c>
      <c r="G275" s="43" t="s">
        <v>28</v>
      </c>
      <c r="H275" s="42">
        <f t="shared" ca="1" si="8"/>
        <v>23</v>
      </c>
      <c r="I275" s="41">
        <v>32</v>
      </c>
      <c r="J275" s="40">
        <v>3407.2416278551736</v>
      </c>
      <c r="K275" s="39">
        <v>0.09</v>
      </c>
      <c r="L275" s="38">
        <f t="shared" si="9"/>
        <v>306.65174650696559</v>
      </c>
      <c r="M275" s="38">
        <v>59.42073115799392</v>
      </c>
      <c r="N275" s="38">
        <v>136.06502268227337</v>
      </c>
    </row>
    <row r="276" spans="1:14">
      <c r="A276" s="42">
        <v>60265</v>
      </c>
      <c r="B276" s="42" t="s">
        <v>551</v>
      </c>
      <c r="C276" s="42" t="s">
        <v>130</v>
      </c>
      <c r="D276" s="42" t="s">
        <v>34</v>
      </c>
      <c r="E276" s="44">
        <v>34389</v>
      </c>
      <c r="F276" s="43" t="s">
        <v>27</v>
      </c>
      <c r="G276" s="43" t="s">
        <v>28</v>
      </c>
      <c r="H276" s="42">
        <f t="shared" ca="1" si="8"/>
        <v>24</v>
      </c>
      <c r="I276" s="41">
        <v>32</v>
      </c>
      <c r="J276" s="40">
        <v>2229.6670307378208</v>
      </c>
      <c r="K276" s="39">
        <v>0.12</v>
      </c>
      <c r="L276" s="38">
        <f t="shared" si="9"/>
        <v>267.56004368853849</v>
      </c>
      <c r="M276" s="38">
        <v>28.501763452768042</v>
      </c>
      <c r="N276" s="38">
        <v>278.02989392640808</v>
      </c>
    </row>
    <row r="277" spans="1:14">
      <c r="A277" s="42">
        <v>60266</v>
      </c>
      <c r="B277" s="42" t="s">
        <v>552</v>
      </c>
      <c r="C277" s="42" t="s">
        <v>553</v>
      </c>
      <c r="D277" s="42" t="s">
        <v>48</v>
      </c>
      <c r="E277" s="44">
        <v>33881</v>
      </c>
      <c r="F277" s="43" t="s">
        <v>27</v>
      </c>
      <c r="G277" s="43" t="s">
        <v>28</v>
      </c>
      <c r="H277" s="42">
        <f t="shared" ca="1" si="8"/>
        <v>26</v>
      </c>
      <c r="I277" s="41">
        <v>13</v>
      </c>
      <c r="J277" s="40">
        <v>7583.985880679661</v>
      </c>
      <c r="K277" s="39">
        <v>0.12</v>
      </c>
      <c r="L277" s="38">
        <f t="shared" si="9"/>
        <v>910.0783056815593</v>
      </c>
      <c r="M277" s="38">
        <v>23.205464136649685</v>
      </c>
      <c r="N277" s="38">
        <v>85.865507293644626</v>
      </c>
    </row>
    <row r="278" spans="1:14">
      <c r="A278" s="42">
        <v>60267</v>
      </c>
      <c r="B278" s="42" t="s">
        <v>554</v>
      </c>
      <c r="C278" s="42" t="s">
        <v>555</v>
      </c>
      <c r="D278" s="42" t="s">
        <v>48</v>
      </c>
      <c r="E278" s="44">
        <v>33516</v>
      </c>
      <c r="F278" s="43" t="s">
        <v>27</v>
      </c>
      <c r="G278" s="43" t="s">
        <v>28</v>
      </c>
      <c r="H278" s="42">
        <f t="shared" ca="1" si="8"/>
        <v>27</v>
      </c>
      <c r="I278" s="41">
        <v>31</v>
      </c>
      <c r="J278" s="40">
        <v>4360.718887271425</v>
      </c>
      <c r="K278" s="39">
        <v>0.12</v>
      </c>
      <c r="L278" s="38">
        <f t="shared" si="9"/>
        <v>523.28626647257101</v>
      </c>
      <c r="M278" s="38">
        <v>118.99651530482741</v>
      </c>
      <c r="N278" s="38">
        <v>59.031033959536856</v>
      </c>
    </row>
    <row r="279" spans="1:14">
      <c r="A279" s="42">
        <v>60268</v>
      </c>
      <c r="B279" s="42" t="s">
        <v>556</v>
      </c>
      <c r="C279" s="42" t="s">
        <v>557</v>
      </c>
      <c r="D279" s="42" t="s">
        <v>48</v>
      </c>
      <c r="E279" s="44">
        <v>38179</v>
      </c>
      <c r="F279" s="43" t="s">
        <v>27</v>
      </c>
      <c r="G279" s="43" t="s">
        <v>76</v>
      </c>
      <c r="H279" s="42">
        <f t="shared" ca="1" si="8"/>
        <v>14</v>
      </c>
      <c r="I279" s="41">
        <v>16</v>
      </c>
      <c r="J279" s="40">
        <v>2371.5548218497811</v>
      </c>
      <c r="K279" s="39">
        <v>7.0000000000000007E-2</v>
      </c>
      <c r="L279" s="38">
        <f t="shared" si="9"/>
        <v>166.00883752948468</v>
      </c>
      <c r="M279" s="38">
        <v>62.820587589302797</v>
      </c>
      <c r="N279" s="38">
        <v>92.71266816380529</v>
      </c>
    </row>
    <row r="280" spans="1:14">
      <c r="A280" s="42">
        <v>60269</v>
      </c>
      <c r="B280" s="42" t="s">
        <v>558</v>
      </c>
      <c r="C280" s="42" t="s">
        <v>559</v>
      </c>
      <c r="D280" s="42" t="s">
        <v>48</v>
      </c>
      <c r="E280" s="44">
        <v>33000</v>
      </c>
      <c r="F280" s="43" t="s">
        <v>127</v>
      </c>
      <c r="G280" s="43" t="s">
        <v>128</v>
      </c>
      <c r="H280" s="42">
        <f t="shared" ca="1" si="8"/>
        <v>28</v>
      </c>
      <c r="I280" s="41">
        <v>22</v>
      </c>
      <c r="J280" s="40">
        <v>5910.8674262596496</v>
      </c>
      <c r="K280" s="39">
        <v>0.12</v>
      </c>
      <c r="L280" s="38">
        <f t="shared" si="9"/>
        <v>709.30409115115788</v>
      </c>
      <c r="M280" s="38">
        <v>226.86503473947269</v>
      </c>
      <c r="N280" s="38">
        <v>55.262293932154044</v>
      </c>
    </row>
    <row r="281" spans="1:14">
      <c r="A281" s="42">
        <v>60270</v>
      </c>
      <c r="B281" s="42" t="s">
        <v>560</v>
      </c>
      <c r="C281" s="42" t="s">
        <v>138</v>
      </c>
      <c r="D281" s="42" t="s">
        <v>34</v>
      </c>
      <c r="E281" s="44">
        <v>31286</v>
      </c>
      <c r="F281" s="43" t="s">
        <v>27</v>
      </c>
      <c r="G281" s="43" t="s">
        <v>28</v>
      </c>
      <c r="H281" s="42">
        <f t="shared" ca="1" si="8"/>
        <v>33</v>
      </c>
      <c r="I281" s="41">
        <v>38</v>
      </c>
      <c r="J281" s="40">
        <v>4306.0846148845021</v>
      </c>
      <c r="K281" s="39">
        <v>0.15</v>
      </c>
      <c r="L281" s="38">
        <f t="shared" si="9"/>
        <v>645.91269223267534</v>
      </c>
      <c r="M281" s="38">
        <v>630.68278750675825</v>
      </c>
      <c r="N281" s="38">
        <v>283.79499457279206</v>
      </c>
    </row>
    <row r="282" spans="1:14">
      <c r="A282" s="42">
        <v>60271</v>
      </c>
      <c r="B282" s="42" t="s">
        <v>561</v>
      </c>
      <c r="C282" s="42" t="s">
        <v>562</v>
      </c>
      <c r="D282" s="42" t="s">
        <v>34</v>
      </c>
      <c r="E282" s="44">
        <v>38457</v>
      </c>
      <c r="F282" s="43" t="s">
        <v>27</v>
      </c>
      <c r="G282" s="43" t="s">
        <v>28</v>
      </c>
      <c r="H282" s="42">
        <f t="shared" ca="1" si="8"/>
        <v>13</v>
      </c>
      <c r="I282" s="41">
        <v>26</v>
      </c>
      <c r="J282" s="40">
        <v>8598.9894575675262</v>
      </c>
      <c r="K282" s="39">
        <v>0.04</v>
      </c>
      <c r="L282" s="38">
        <f t="shared" si="9"/>
        <v>343.95957830270106</v>
      </c>
      <c r="M282" s="38">
        <v>277.25536153800221</v>
      </c>
      <c r="N282" s="38">
        <v>119.54985987987651</v>
      </c>
    </row>
    <row r="283" spans="1:14">
      <c r="A283" s="42">
        <v>60272</v>
      </c>
      <c r="B283" s="42" t="s">
        <v>563</v>
      </c>
      <c r="C283" s="42" t="s">
        <v>564</v>
      </c>
      <c r="D283" s="42" t="s">
        <v>34</v>
      </c>
      <c r="E283" s="44">
        <v>29805</v>
      </c>
      <c r="F283" s="43" t="s">
        <v>127</v>
      </c>
      <c r="G283" s="43" t="s">
        <v>466</v>
      </c>
      <c r="H283" s="42">
        <f t="shared" ca="1" si="8"/>
        <v>37</v>
      </c>
      <c r="I283" s="41">
        <v>36</v>
      </c>
      <c r="J283" s="40">
        <v>5179.8432005277973</v>
      </c>
      <c r="K283" s="39">
        <v>0.25</v>
      </c>
      <c r="L283" s="38">
        <f t="shared" si="9"/>
        <v>1294.9608001319493</v>
      </c>
      <c r="M283" s="38">
        <v>1144.6165841541317</v>
      </c>
      <c r="N283" s="38">
        <v>163.63728961279574</v>
      </c>
    </row>
    <row r="284" spans="1:14">
      <c r="A284" s="42">
        <v>60273</v>
      </c>
      <c r="B284" s="42" t="s">
        <v>565</v>
      </c>
      <c r="C284" s="42" t="s">
        <v>566</v>
      </c>
      <c r="D284" s="42" t="s">
        <v>34</v>
      </c>
      <c r="E284" s="44">
        <v>37784</v>
      </c>
      <c r="F284" s="43" t="s">
        <v>133</v>
      </c>
      <c r="G284" s="43" t="s">
        <v>156</v>
      </c>
      <c r="H284" s="42">
        <f t="shared" ca="1" si="8"/>
        <v>15</v>
      </c>
      <c r="I284" s="41">
        <v>14</v>
      </c>
      <c r="J284" s="40">
        <v>9915.9223825558747</v>
      </c>
      <c r="K284" s="39">
        <v>7.0000000000000007E-2</v>
      </c>
      <c r="L284" s="38">
        <f t="shared" si="9"/>
        <v>694.11456677891135</v>
      </c>
      <c r="M284" s="38">
        <v>402.87764138256057</v>
      </c>
      <c r="N284" s="38">
        <v>100.41029624558951</v>
      </c>
    </row>
    <row r="285" spans="1:14">
      <c r="A285" s="42">
        <v>60274</v>
      </c>
      <c r="B285" s="42" t="s">
        <v>567</v>
      </c>
      <c r="C285" s="42" t="s">
        <v>568</v>
      </c>
      <c r="D285" s="42" t="s">
        <v>48</v>
      </c>
      <c r="E285" s="44">
        <v>28191</v>
      </c>
      <c r="F285" s="43" t="s">
        <v>133</v>
      </c>
      <c r="G285" s="43" t="s">
        <v>156</v>
      </c>
      <c r="H285" s="42">
        <f t="shared" ca="1" si="8"/>
        <v>41</v>
      </c>
      <c r="I285" s="41">
        <v>24</v>
      </c>
      <c r="J285" s="40">
        <v>6073.6185437488175</v>
      </c>
      <c r="K285" s="39">
        <v>0.25</v>
      </c>
      <c r="L285" s="38">
        <f t="shared" si="9"/>
        <v>1518.4046359372044</v>
      </c>
      <c r="M285" s="38">
        <v>1478.0716596161299</v>
      </c>
      <c r="N285" s="38">
        <v>63.414380159852939</v>
      </c>
    </row>
    <row r="286" spans="1:14">
      <c r="A286" s="42">
        <v>60275</v>
      </c>
      <c r="B286" s="42" t="s">
        <v>569</v>
      </c>
      <c r="C286" s="42" t="s">
        <v>570</v>
      </c>
      <c r="D286" s="42" t="s">
        <v>48</v>
      </c>
      <c r="E286" s="44">
        <v>27992</v>
      </c>
      <c r="F286" s="43" t="s">
        <v>27</v>
      </c>
      <c r="G286" s="43" t="s">
        <v>28</v>
      </c>
      <c r="H286" s="42">
        <f t="shared" ca="1" si="8"/>
        <v>42</v>
      </c>
      <c r="I286" s="41">
        <v>11</v>
      </c>
      <c r="J286" s="40">
        <v>9598.0459608182609</v>
      </c>
      <c r="K286" s="39">
        <v>0.25</v>
      </c>
      <c r="L286" s="38">
        <f t="shared" si="9"/>
        <v>2399.5114902045652</v>
      </c>
      <c r="M286" s="38">
        <v>753.43907175040329</v>
      </c>
      <c r="N286" s="38">
        <v>56.256439659680872</v>
      </c>
    </row>
    <row r="287" spans="1:14">
      <c r="A287" s="42">
        <v>60276</v>
      </c>
      <c r="B287" s="42" t="s">
        <v>571</v>
      </c>
      <c r="C287" s="42" t="s">
        <v>572</v>
      </c>
      <c r="D287" s="42" t="s">
        <v>48</v>
      </c>
      <c r="E287" s="44">
        <v>30733</v>
      </c>
      <c r="F287" s="43" t="s">
        <v>27</v>
      </c>
      <c r="G287" s="43" t="s">
        <v>28</v>
      </c>
      <c r="H287" s="42">
        <f t="shared" ca="1" si="8"/>
        <v>34</v>
      </c>
      <c r="I287" s="41">
        <v>18</v>
      </c>
      <c r="J287" s="40">
        <v>3020.2689905329903</v>
      </c>
      <c r="K287" s="39">
        <v>0.25</v>
      </c>
      <c r="L287" s="38">
        <f t="shared" si="9"/>
        <v>755.06724763324758</v>
      </c>
      <c r="M287" s="38">
        <v>546.99749782139111</v>
      </c>
      <c r="N287" s="38">
        <v>119.62305545243055</v>
      </c>
    </row>
    <row r="288" spans="1:14">
      <c r="A288" s="42">
        <v>60277</v>
      </c>
      <c r="B288" s="42" t="s">
        <v>573</v>
      </c>
      <c r="C288" s="42" t="s">
        <v>574</v>
      </c>
      <c r="D288" s="42" t="s">
        <v>34</v>
      </c>
      <c r="E288" s="44">
        <v>35126</v>
      </c>
      <c r="F288" s="43" t="s">
        <v>27</v>
      </c>
      <c r="G288" s="43" t="s">
        <v>28</v>
      </c>
      <c r="H288" s="42">
        <f t="shared" ca="1" si="8"/>
        <v>22</v>
      </c>
      <c r="I288" s="41">
        <v>32</v>
      </c>
      <c r="J288" s="40">
        <v>9031.5162700177934</v>
      </c>
      <c r="K288" s="39">
        <v>0.09</v>
      </c>
      <c r="L288" s="38">
        <f t="shared" si="9"/>
        <v>812.83646430160138</v>
      </c>
      <c r="M288" s="38">
        <v>93.920565452554101</v>
      </c>
      <c r="N288" s="38">
        <v>65.702971526580811</v>
      </c>
    </row>
    <row r="289" spans="1:14">
      <c r="A289" s="42">
        <v>60278</v>
      </c>
      <c r="B289" s="42" t="s">
        <v>575</v>
      </c>
      <c r="C289" s="42" t="s">
        <v>576</v>
      </c>
      <c r="D289" s="42" t="s">
        <v>48</v>
      </c>
      <c r="E289" s="44">
        <v>36645</v>
      </c>
      <c r="F289" s="43" t="s">
        <v>27</v>
      </c>
      <c r="G289" s="43" t="s">
        <v>28</v>
      </c>
      <c r="H289" s="42">
        <f t="shared" ca="1" si="8"/>
        <v>18</v>
      </c>
      <c r="I289" s="41">
        <v>14</v>
      </c>
      <c r="J289" s="40">
        <v>3168.1748005845293</v>
      </c>
      <c r="K289" s="39">
        <v>7.0000000000000007E-2</v>
      </c>
      <c r="L289" s="38">
        <f t="shared" si="9"/>
        <v>221.77223604091708</v>
      </c>
      <c r="M289" s="38">
        <v>123.37709405491242</v>
      </c>
      <c r="N289" s="38">
        <v>60.522330284068396</v>
      </c>
    </row>
    <row r="290" spans="1:14">
      <c r="A290" s="42">
        <v>60279</v>
      </c>
      <c r="B290" s="42" t="s">
        <v>577</v>
      </c>
      <c r="C290" s="42" t="s">
        <v>578</v>
      </c>
      <c r="D290" s="42" t="s">
        <v>34</v>
      </c>
      <c r="E290" s="44">
        <v>39927</v>
      </c>
      <c r="F290" s="43" t="s">
        <v>27</v>
      </c>
      <c r="G290" s="43" t="s">
        <v>76</v>
      </c>
      <c r="H290" s="42">
        <f t="shared" ca="1" si="8"/>
        <v>9</v>
      </c>
      <c r="I290" s="41">
        <v>23</v>
      </c>
      <c r="J290" s="40">
        <v>1512.0357613154947</v>
      </c>
      <c r="K290" s="39">
        <v>0</v>
      </c>
      <c r="L290" s="38">
        <f t="shared" si="9"/>
        <v>0</v>
      </c>
      <c r="M290" s="38">
        <v>0</v>
      </c>
      <c r="N290" s="38">
        <v>50.822768627691687</v>
      </c>
    </row>
    <row r="291" spans="1:14">
      <c r="A291" s="42">
        <v>60280</v>
      </c>
      <c r="B291" s="42" t="s">
        <v>579</v>
      </c>
      <c r="C291" s="42" t="s">
        <v>580</v>
      </c>
      <c r="D291" s="42" t="s">
        <v>34</v>
      </c>
      <c r="E291" s="44">
        <v>36071</v>
      </c>
      <c r="F291" s="43" t="s">
        <v>27</v>
      </c>
      <c r="G291" s="43" t="s">
        <v>28</v>
      </c>
      <c r="H291" s="42">
        <f t="shared" ca="1" si="8"/>
        <v>20</v>
      </c>
      <c r="I291" s="41">
        <v>28</v>
      </c>
      <c r="J291" s="40">
        <v>5527.2539071770971</v>
      </c>
      <c r="K291" s="39">
        <v>0.09</v>
      </c>
      <c r="L291" s="38">
        <f t="shared" si="9"/>
        <v>497.45285164593872</v>
      </c>
      <c r="M291" s="38">
        <v>299.0233459423016</v>
      </c>
      <c r="N291" s="38">
        <v>276.46716388998493</v>
      </c>
    </row>
    <row r="292" spans="1:14">
      <c r="A292" s="42">
        <v>60281</v>
      </c>
      <c r="B292" s="42" t="s">
        <v>581</v>
      </c>
      <c r="C292" s="42" t="s">
        <v>181</v>
      </c>
      <c r="D292" s="42" t="s">
        <v>34</v>
      </c>
      <c r="E292" s="44">
        <v>29031</v>
      </c>
      <c r="F292" s="43" t="s">
        <v>27</v>
      </c>
      <c r="G292" s="43" t="s">
        <v>28</v>
      </c>
      <c r="H292" s="42">
        <f t="shared" ca="1" si="8"/>
        <v>39</v>
      </c>
      <c r="I292" s="41">
        <v>13</v>
      </c>
      <c r="J292" s="40">
        <v>7248.5181357232659</v>
      </c>
      <c r="K292" s="39">
        <v>0.25</v>
      </c>
      <c r="L292" s="38">
        <f t="shared" si="9"/>
        <v>1812.1295339308165</v>
      </c>
      <c r="M292" s="38">
        <v>777.13080934879383</v>
      </c>
      <c r="N292" s="38">
        <v>297.58212577177386</v>
      </c>
    </row>
    <row r="293" spans="1:14">
      <c r="A293" s="42">
        <v>60282</v>
      </c>
      <c r="B293" s="42" t="s">
        <v>582</v>
      </c>
      <c r="C293" s="42" t="s">
        <v>583</v>
      </c>
      <c r="D293" s="42" t="s">
        <v>34</v>
      </c>
      <c r="E293" s="44">
        <v>34567</v>
      </c>
      <c r="F293" s="43" t="s">
        <v>133</v>
      </c>
      <c r="G293" s="43" t="s">
        <v>156</v>
      </c>
      <c r="H293" s="42">
        <f t="shared" ca="1" si="8"/>
        <v>24</v>
      </c>
      <c r="I293" s="41">
        <v>37</v>
      </c>
      <c r="J293" s="40">
        <v>9892.4975403469216</v>
      </c>
      <c r="K293" s="39">
        <v>0.12</v>
      </c>
      <c r="L293" s="38">
        <f t="shared" si="9"/>
        <v>1187.0997048416305</v>
      </c>
      <c r="M293" s="38">
        <v>899.33244524816382</v>
      </c>
      <c r="N293" s="38">
        <v>265.61268958265879</v>
      </c>
    </row>
    <row r="294" spans="1:14">
      <c r="A294" s="42">
        <v>60283</v>
      </c>
      <c r="B294" s="42" t="s">
        <v>584</v>
      </c>
      <c r="C294" s="42" t="s">
        <v>585</v>
      </c>
      <c r="D294" s="42" t="s">
        <v>34</v>
      </c>
      <c r="E294" s="44">
        <v>38798</v>
      </c>
      <c r="F294" s="43" t="s">
        <v>27</v>
      </c>
      <c r="G294" s="43" t="s">
        <v>42</v>
      </c>
      <c r="H294" s="42">
        <f t="shared" ca="1" si="8"/>
        <v>12</v>
      </c>
      <c r="I294" s="41">
        <v>24</v>
      </c>
      <c r="J294" s="40">
        <v>5222.4708728022342</v>
      </c>
      <c r="K294" s="39">
        <v>0.04</v>
      </c>
      <c r="L294" s="38">
        <f t="shared" si="9"/>
        <v>208.89883491208937</v>
      </c>
      <c r="M294" s="38">
        <v>98.283861116784848</v>
      </c>
      <c r="N294" s="38">
        <v>58.00771963774843</v>
      </c>
    </row>
    <row r="295" spans="1:14">
      <c r="A295" s="42">
        <v>60284</v>
      </c>
      <c r="B295" s="42" t="s">
        <v>586</v>
      </c>
      <c r="C295" s="42" t="s">
        <v>447</v>
      </c>
      <c r="D295" s="42" t="s">
        <v>34</v>
      </c>
      <c r="E295" s="44">
        <v>28703</v>
      </c>
      <c r="F295" s="43" t="s">
        <v>27</v>
      </c>
      <c r="G295" s="43" t="s">
        <v>42</v>
      </c>
      <c r="H295" s="42">
        <f t="shared" ca="1" si="8"/>
        <v>40</v>
      </c>
      <c r="I295" s="41">
        <v>33</v>
      </c>
      <c r="J295" s="40">
        <v>4220.2579713361865</v>
      </c>
      <c r="K295" s="39">
        <v>0.25</v>
      </c>
      <c r="L295" s="38">
        <f t="shared" si="9"/>
        <v>1055.0644928340466</v>
      </c>
      <c r="M295" s="38">
        <v>839.97715574850508</v>
      </c>
      <c r="N295" s="38">
        <v>130.0598979265155</v>
      </c>
    </row>
    <row r="296" spans="1:14">
      <c r="A296" s="42">
        <v>60285</v>
      </c>
      <c r="B296" s="42" t="s">
        <v>587</v>
      </c>
      <c r="C296" s="42" t="s">
        <v>588</v>
      </c>
      <c r="D296" s="42" t="s">
        <v>34</v>
      </c>
      <c r="E296" s="44">
        <v>37757</v>
      </c>
      <c r="F296" s="43" t="s">
        <v>27</v>
      </c>
      <c r="G296" s="43" t="s">
        <v>28</v>
      </c>
      <c r="H296" s="42">
        <f t="shared" ca="1" si="8"/>
        <v>15</v>
      </c>
      <c r="I296" s="41">
        <v>36</v>
      </c>
      <c r="J296" s="40">
        <v>9568.9142254527287</v>
      </c>
      <c r="K296" s="39">
        <v>7.0000000000000007E-2</v>
      </c>
      <c r="L296" s="38">
        <f t="shared" si="9"/>
        <v>669.82399578169111</v>
      </c>
      <c r="M296" s="38">
        <v>153.53290358187957</v>
      </c>
      <c r="N296" s="38">
        <v>332.12520915095314</v>
      </c>
    </row>
    <row r="297" spans="1:14">
      <c r="A297" s="42">
        <v>60286</v>
      </c>
      <c r="B297" s="42" t="s">
        <v>589</v>
      </c>
      <c r="C297" s="42" t="s">
        <v>590</v>
      </c>
      <c r="D297" s="42" t="s">
        <v>48</v>
      </c>
      <c r="E297" s="44">
        <v>31201</v>
      </c>
      <c r="F297" s="43" t="s">
        <v>27</v>
      </c>
      <c r="G297" s="43" t="s">
        <v>28</v>
      </c>
      <c r="H297" s="42">
        <f t="shared" ca="1" si="8"/>
        <v>33</v>
      </c>
      <c r="I297" s="41">
        <v>18</v>
      </c>
      <c r="J297" s="40">
        <v>4921.6924356840882</v>
      </c>
      <c r="K297" s="39">
        <v>0.15</v>
      </c>
      <c r="L297" s="38">
        <f t="shared" si="9"/>
        <v>738.25386535261316</v>
      </c>
      <c r="M297" s="38">
        <v>8.6108584379492612</v>
      </c>
      <c r="N297" s="38">
        <v>123.81161184544256</v>
      </c>
    </row>
    <row r="298" spans="1:14">
      <c r="A298" s="42">
        <v>60287</v>
      </c>
      <c r="B298" s="42" t="s">
        <v>591</v>
      </c>
      <c r="C298" s="42" t="s">
        <v>592</v>
      </c>
      <c r="D298" s="42" t="s">
        <v>48</v>
      </c>
      <c r="E298" s="44">
        <v>38717</v>
      </c>
      <c r="F298" s="43" t="s">
        <v>27</v>
      </c>
      <c r="G298" s="43" t="s">
        <v>76</v>
      </c>
      <c r="H298" s="42">
        <f t="shared" ca="1" si="8"/>
        <v>12</v>
      </c>
      <c r="I298" s="41">
        <v>22</v>
      </c>
      <c r="J298" s="40">
        <v>2995.3211433977149</v>
      </c>
      <c r="K298" s="39">
        <v>0.04</v>
      </c>
      <c r="L298" s="38">
        <f t="shared" si="9"/>
        <v>119.8128457359086</v>
      </c>
      <c r="M298" s="38">
        <v>96.826291736822753</v>
      </c>
      <c r="N298" s="38">
        <v>115.15303497014777</v>
      </c>
    </row>
    <row r="299" spans="1:14">
      <c r="A299" s="42">
        <v>60288</v>
      </c>
      <c r="B299" s="42" t="s">
        <v>593</v>
      </c>
      <c r="C299" s="42" t="s">
        <v>594</v>
      </c>
      <c r="D299" s="42" t="s">
        <v>48</v>
      </c>
      <c r="E299" s="44">
        <v>29393</v>
      </c>
      <c r="F299" s="43" t="s">
        <v>27</v>
      </c>
      <c r="G299" s="43" t="s">
        <v>28</v>
      </c>
      <c r="H299" s="42">
        <f t="shared" ca="1" si="8"/>
        <v>38</v>
      </c>
      <c r="I299" s="41">
        <v>21</v>
      </c>
      <c r="J299" s="40">
        <v>6527.2158772153298</v>
      </c>
      <c r="K299" s="39">
        <v>0.25</v>
      </c>
      <c r="L299" s="38">
        <f t="shared" si="9"/>
        <v>1631.8039693038324</v>
      </c>
      <c r="M299" s="38">
        <v>124.10045221167508</v>
      </c>
      <c r="N299" s="38">
        <v>107.5408675581279</v>
      </c>
    </row>
    <row r="300" spans="1:14">
      <c r="A300" s="42">
        <v>60289</v>
      </c>
      <c r="B300" s="42" t="s">
        <v>595</v>
      </c>
      <c r="C300" s="42" t="s">
        <v>161</v>
      </c>
      <c r="D300" s="42" t="s">
        <v>34</v>
      </c>
      <c r="E300" s="44">
        <v>32695</v>
      </c>
      <c r="F300" s="43" t="s">
        <v>133</v>
      </c>
      <c r="G300" s="43" t="s">
        <v>134</v>
      </c>
      <c r="H300" s="42">
        <f t="shared" ca="1" si="8"/>
        <v>29</v>
      </c>
      <c r="I300" s="41">
        <v>27</v>
      </c>
      <c r="J300" s="40">
        <v>8788.8462398754909</v>
      </c>
      <c r="K300" s="39">
        <v>0.15</v>
      </c>
      <c r="L300" s="38">
        <f t="shared" si="9"/>
        <v>1318.3269359813237</v>
      </c>
      <c r="M300" s="38">
        <v>823.88819855954523</v>
      </c>
      <c r="N300" s="38">
        <v>103.5807190762128</v>
      </c>
    </row>
    <row r="301" spans="1:14">
      <c r="A301" s="42">
        <v>60290</v>
      </c>
      <c r="B301" s="42" t="s">
        <v>596</v>
      </c>
      <c r="C301" s="42" t="s">
        <v>597</v>
      </c>
      <c r="D301" s="42" t="s">
        <v>48</v>
      </c>
      <c r="E301" s="44">
        <v>37085</v>
      </c>
      <c r="F301" s="43" t="s">
        <v>27</v>
      </c>
      <c r="G301" s="43" t="s">
        <v>28</v>
      </c>
      <c r="H301" s="42">
        <f t="shared" ca="1" si="8"/>
        <v>17</v>
      </c>
      <c r="I301" s="41">
        <v>9</v>
      </c>
      <c r="J301" s="40">
        <v>6120.1585625659363</v>
      </c>
      <c r="K301" s="39">
        <v>7.0000000000000007E-2</v>
      </c>
      <c r="L301" s="38">
        <f t="shared" si="9"/>
        <v>428.41109937961556</v>
      </c>
      <c r="M301" s="38">
        <v>1.6107383762051146</v>
      </c>
      <c r="N301" s="38">
        <v>95.376920886399489</v>
      </c>
    </row>
    <row r="302" spans="1:14">
      <c r="A302" s="42">
        <v>60291</v>
      </c>
      <c r="B302" s="42" t="s">
        <v>598</v>
      </c>
      <c r="C302" s="42" t="s">
        <v>599</v>
      </c>
      <c r="D302" s="42" t="s">
        <v>48</v>
      </c>
      <c r="E302" s="44">
        <v>38126</v>
      </c>
      <c r="F302" s="43" t="s">
        <v>27</v>
      </c>
      <c r="G302" s="43" t="s">
        <v>28</v>
      </c>
      <c r="H302" s="42">
        <f t="shared" ca="1" si="8"/>
        <v>14</v>
      </c>
      <c r="I302" s="41">
        <v>11</v>
      </c>
      <c r="J302" s="40">
        <v>5966.28075586668</v>
      </c>
      <c r="K302" s="39">
        <v>7.0000000000000007E-2</v>
      </c>
      <c r="L302" s="38">
        <f t="shared" si="9"/>
        <v>417.63965291066762</v>
      </c>
      <c r="M302" s="38">
        <v>395.94740414457715</v>
      </c>
      <c r="N302" s="38">
        <v>61.214513214199656</v>
      </c>
    </row>
    <row r="303" spans="1:14">
      <c r="A303" s="42">
        <v>60292</v>
      </c>
      <c r="B303" s="42" t="s">
        <v>600</v>
      </c>
      <c r="C303" s="42" t="s">
        <v>601</v>
      </c>
      <c r="D303" s="42" t="s">
        <v>48</v>
      </c>
      <c r="E303" s="44">
        <v>35777</v>
      </c>
      <c r="F303" s="43" t="s">
        <v>27</v>
      </c>
      <c r="G303" s="43" t="s">
        <v>28</v>
      </c>
      <c r="H303" s="42">
        <f t="shared" ca="1" si="8"/>
        <v>20</v>
      </c>
      <c r="I303" s="41">
        <v>26</v>
      </c>
      <c r="J303" s="40">
        <v>3544.0622511023566</v>
      </c>
      <c r="K303" s="39">
        <v>0.09</v>
      </c>
      <c r="L303" s="38">
        <f t="shared" si="9"/>
        <v>318.9656025992121</v>
      </c>
      <c r="M303" s="38">
        <v>217.77066331439789</v>
      </c>
      <c r="N303" s="38">
        <v>98.93246715463934</v>
      </c>
    </row>
    <row r="304" spans="1:14">
      <c r="A304" s="42">
        <v>60293</v>
      </c>
      <c r="B304" s="42" t="s">
        <v>602</v>
      </c>
      <c r="C304" s="42" t="s">
        <v>603</v>
      </c>
      <c r="D304" s="42" t="s">
        <v>48</v>
      </c>
      <c r="E304" s="44">
        <v>35514</v>
      </c>
      <c r="F304" s="43" t="s">
        <v>27</v>
      </c>
      <c r="G304" s="43" t="s">
        <v>28</v>
      </c>
      <c r="H304" s="42">
        <f t="shared" ca="1" si="8"/>
        <v>21</v>
      </c>
      <c r="I304" s="41">
        <v>35</v>
      </c>
      <c r="J304" s="40">
        <v>7588.1391014623177</v>
      </c>
      <c r="K304" s="39">
        <v>0.09</v>
      </c>
      <c r="L304" s="38">
        <f t="shared" si="9"/>
        <v>682.93251913160861</v>
      </c>
      <c r="M304" s="38">
        <v>50.917052629144926</v>
      </c>
      <c r="N304" s="38">
        <v>28.810154492012362</v>
      </c>
    </row>
    <row r="305" spans="1:14">
      <c r="A305" s="42">
        <v>60294</v>
      </c>
      <c r="B305" s="42" t="s">
        <v>604</v>
      </c>
      <c r="C305" s="42" t="s">
        <v>605</v>
      </c>
      <c r="D305" s="42" t="s">
        <v>48</v>
      </c>
      <c r="E305" s="44">
        <v>38192</v>
      </c>
      <c r="F305" s="43" t="s">
        <v>27</v>
      </c>
      <c r="G305" s="43" t="s">
        <v>260</v>
      </c>
      <c r="H305" s="42">
        <f t="shared" ca="1" si="8"/>
        <v>14</v>
      </c>
      <c r="I305" s="41">
        <v>23</v>
      </c>
      <c r="J305" s="40">
        <v>5942.515144529465</v>
      </c>
      <c r="K305" s="39">
        <v>7.0000000000000007E-2</v>
      </c>
      <c r="L305" s="38">
        <f t="shared" si="9"/>
        <v>415.97606011706262</v>
      </c>
      <c r="M305" s="38">
        <v>324.37339608012985</v>
      </c>
      <c r="N305" s="38">
        <v>20.461031648085815</v>
      </c>
    </row>
    <row r="306" spans="1:14">
      <c r="A306" s="42">
        <v>60295</v>
      </c>
      <c r="B306" s="42" t="s">
        <v>606</v>
      </c>
      <c r="C306" s="42" t="s">
        <v>607</v>
      </c>
      <c r="D306" s="42" t="s">
        <v>34</v>
      </c>
      <c r="E306" s="44">
        <v>29250</v>
      </c>
      <c r="F306" s="43" t="s">
        <v>27</v>
      </c>
      <c r="G306" s="43" t="s">
        <v>76</v>
      </c>
      <c r="H306" s="42">
        <f t="shared" ca="1" si="8"/>
        <v>38</v>
      </c>
      <c r="I306" s="41">
        <v>14</v>
      </c>
      <c r="J306" s="40">
        <v>5478.9300039747177</v>
      </c>
      <c r="K306" s="39">
        <v>0.25</v>
      </c>
      <c r="L306" s="38">
        <f t="shared" si="9"/>
        <v>1369.7325009936794</v>
      </c>
      <c r="M306" s="38">
        <v>1102.0772186954252</v>
      </c>
      <c r="N306" s="38">
        <v>230.79059193150206</v>
      </c>
    </row>
    <row r="307" spans="1:14">
      <c r="A307" s="42">
        <v>60296</v>
      </c>
      <c r="B307" s="42" t="s">
        <v>608</v>
      </c>
      <c r="C307" s="42" t="s">
        <v>609</v>
      </c>
      <c r="D307" s="42" t="s">
        <v>34</v>
      </c>
      <c r="E307" s="44">
        <v>38940</v>
      </c>
      <c r="F307" s="43" t="s">
        <v>27</v>
      </c>
      <c r="G307" s="43" t="s">
        <v>28</v>
      </c>
      <c r="H307" s="42">
        <f t="shared" ca="1" si="8"/>
        <v>12</v>
      </c>
      <c r="I307" s="41">
        <v>11</v>
      </c>
      <c r="J307" s="40">
        <v>9603.9537244292515</v>
      </c>
      <c r="K307" s="39">
        <v>0.04</v>
      </c>
      <c r="L307" s="38">
        <f t="shared" si="9"/>
        <v>384.15814897717007</v>
      </c>
      <c r="M307" s="38">
        <v>103.19136023116917</v>
      </c>
      <c r="N307" s="38">
        <v>57.687790244178103</v>
      </c>
    </row>
    <row r="308" spans="1:14">
      <c r="A308" s="42">
        <v>60297</v>
      </c>
      <c r="B308" s="42" t="s">
        <v>610</v>
      </c>
      <c r="C308" s="42" t="s">
        <v>611</v>
      </c>
      <c r="D308" s="42" t="s">
        <v>34</v>
      </c>
      <c r="E308" s="44">
        <v>31008</v>
      </c>
      <c r="F308" s="43" t="s">
        <v>27</v>
      </c>
      <c r="G308" s="43" t="s">
        <v>28</v>
      </c>
      <c r="H308" s="42">
        <f t="shared" ca="1" si="8"/>
        <v>33</v>
      </c>
      <c r="I308" s="41">
        <v>32</v>
      </c>
      <c r="J308" s="40">
        <v>6098.4085820641121</v>
      </c>
      <c r="K308" s="39">
        <v>0.25</v>
      </c>
      <c r="L308" s="38">
        <f t="shared" si="9"/>
        <v>1524.602145516028</v>
      </c>
      <c r="M308" s="38">
        <v>219.10317711759294</v>
      </c>
      <c r="N308" s="38">
        <v>75.206531870175695</v>
      </c>
    </row>
    <row r="309" spans="1:14">
      <c r="A309" s="42">
        <v>60298</v>
      </c>
      <c r="B309" s="42" t="s">
        <v>612</v>
      </c>
      <c r="C309" s="42" t="s">
        <v>179</v>
      </c>
      <c r="D309" s="42" t="s">
        <v>34</v>
      </c>
      <c r="E309" s="44">
        <v>38238</v>
      </c>
      <c r="F309" s="43" t="s">
        <v>27</v>
      </c>
      <c r="G309" s="43" t="s">
        <v>28</v>
      </c>
      <c r="H309" s="42">
        <f t="shared" ca="1" si="8"/>
        <v>14</v>
      </c>
      <c r="I309" s="41">
        <v>38</v>
      </c>
      <c r="J309" s="40">
        <v>4224.1579992849111</v>
      </c>
      <c r="K309" s="39">
        <v>7.0000000000000007E-2</v>
      </c>
      <c r="L309" s="38">
        <f t="shared" si="9"/>
        <v>295.69105994994379</v>
      </c>
      <c r="M309" s="38">
        <v>142.88129719754613</v>
      </c>
      <c r="N309" s="38">
        <v>109.936201708005</v>
      </c>
    </row>
    <row r="310" spans="1:14">
      <c r="A310" s="42">
        <v>60299</v>
      </c>
      <c r="B310" s="42" t="s">
        <v>613</v>
      </c>
      <c r="C310" s="42" t="s">
        <v>460</v>
      </c>
      <c r="D310" s="42" t="s">
        <v>34</v>
      </c>
      <c r="E310" s="44">
        <v>37565</v>
      </c>
      <c r="F310" s="43" t="s">
        <v>27</v>
      </c>
      <c r="G310" s="43" t="s">
        <v>28</v>
      </c>
      <c r="H310" s="42">
        <f t="shared" ca="1" si="8"/>
        <v>15</v>
      </c>
      <c r="I310" s="41">
        <v>28</v>
      </c>
      <c r="J310" s="40">
        <v>7539.1993713149095</v>
      </c>
      <c r="K310" s="39">
        <v>7.0000000000000007E-2</v>
      </c>
      <c r="L310" s="38">
        <f t="shared" si="9"/>
        <v>527.74395599204377</v>
      </c>
      <c r="M310" s="38">
        <v>32.447498520943718</v>
      </c>
      <c r="N310" s="38">
        <v>97.841638815044135</v>
      </c>
    </row>
    <row r="311" spans="1:14">
      <c r="A311" s="42">
        <v>60300</v>
      </c>
      <c r="B311" s="42" t="s">
        <v>614</v>
      </c>
      <c r="C311" s="42" t="s">
        <v>615</v>
      </c>
      <c r="D311" s="42" t="s">
        <v>34</v>
      </c>
      <c r="E311" s="44">
        <v>35476</v>
      </c>
      <c r="F311" s="43" t="s">
        <v>27</v>
      </c>
      <c r="G311" s="43" t="s">
        <v>28</v>
      </c>
      <c r="H311" s="42">
        <f t="shared" ca="1" si="8"/>
        <v>21</v>
      </c>
      <c r="I311" s="41">
        <v>12</v>
      </c>
      <c r="J311" s="40">
        <v>8477.2570175745896</v>
      </c>
      <c r="K311" s="39">
        <v>0.09</v>
      </c>
      <c r="L311" s="38">
        <f t="shared" si="9"/>
        <v>762.95313158171302</v>
      </c>
      <c r="M311" s="38">
        <v>111.06315763872415</v>
      </c>
      <c r="N311" s="38">
        <v>143.27437524565502</v>
      </c>
    </row>
    <row r="312" spans="1:14">
      <c r="A312" s="42">
        <v>60301</v>
      </c>
      <c r="B312" s="42" t="s">
        <v>616</v>
      </c>
      <c r="C312" s="42" t="s">
        <v>617</v>
      </c>
      <c r="D312" s="42" t="s">
        <v>34</v>
      </c>
      <c r="E312" s="44">
        <v>33571</v>
      </c>
      <c r="F312" s="43" t="s">
        <v>27</v>
      </c>
      <c r="G312" s="43" t="s">
        <v>28</v>
      </c>
      <c r="H312" s="42">
        <f t="shared" ca="1" si="8"/>
        <v>26</v>
      </c>
      <c r="I312" s="41">
        <v>30</v>
      </c>
      <c r="J312" s="40">
        <v>1655.5318060995016</v>
      </c>
      <c r="K312" s="39">
        <v>0.12</v>
      </c>
      <c r="L312" s="38">
        <f t="shared" si="9"/>
        <v>198.66381673194019</v>
      </c>
      <c r="M312" s="38">
        <v>179.11217132335744</v>
      </c>
      <c r="N312" s="38">
        <v>157.48270663454005</v>
      </c>
    </row>
    <row r="313" spans="1:14">
      <c r="A313" s="42">
        <v>60302</v>
      </c>
      <c r="B313" s="42" t="s">
        <v>618</v>
      </c>
      <c r="C313" s="42" t="s">
        <v>619</v>
      </c>
      <c r="D313" s="42" t="s">
        <v>48</v>
      </c>
      <c r="E313" s="44">
        <v>35392</v>
      </c>
      <c r="F313" s="43" t="s">
        <v>133</v>
      </c>
      <c r="G313" s="43" t="s">
        <v>134</v>
      </c>
      <c r="H313" s="42">
        <f t="shared" ca="1" si="8"/>
        <v>21</v>
      </c>
      <c r="I313" s="41">
        <v>7</v>
      </c>
      <c r="J313" s="40">
        <v>3456.5217848113534</v>
      </c>
      <c r="K313" s="39">
        <v>0.09</v>
      </c>
      <c r="L313" s="38">
        <f t="shared" si="9"/>
        <v>311.08696063302182</v>
      </c>
      <c r="M313" s="38">
        <v>251.44636268620977</v>
      </c>
      <c r="N313" s="38">
        <v>96.595020085820451</v>
      </c>
    </row>
    <row r="314" spans="1:14">
      <c r="A314" s="42">
        <v>60303</v>
      </c>
      <c r="B314" s="42" t="s">
        <v>620</v>
      </c>
      <c r="C314" s="42" t="s">
        <v>621</v>
      </c>
      <c r="D314" s="42" t="s">
        <v>48</v>
      </c>
      <c r="E314" s="44">
        <v>30305</v>
      </c>
      <c r="F314" s="43" t="s">
        <v>27</v>
      </c>
      <c r="G314" s="43" t="s">
        <v>28</v>
      </c>
      <c r="H314" s="42">
        <f t="shared" ca="1" si="8"/>
        <v>35</v>
      </c>
      <c r="I314" s="41">
        <v>34</v>
      </c>
      <c r="J314" s="40">
        <v>8006.613585209363</v>
      </c>
      <c r="K314" s="39">
        <v>0.25</v>
      </c>
      <c r="L314" s="38">
        <f t="shared" si="9"/>
        <v>2001.6533963023408</v>
      </c>
      <c r="M314" s="38">
        <v>345.90248333600414</v>
      </c>
      <c r="N314" s="38">
        <v>114.68315209840252</v>
      </c>
    </row>
    <row r="315" spans="1:14">
      <c r="A315" s="42">
        <v>60304</v>
      </c>
      <c r="B315" s="42" t="s">
        <v>622</v>
      </c>
      <c r="C315" s="42" t="s">
        <v>623</v>
      </c>
      <c r="D315" s="42" t="s">
        <v>48</v>
      </c>
      <c r="E315" s="44">
        <v>33517</v>
      </c>
      <c r="F315" s="43" t="s">
        <v>27</v>
      </c>
      <c r="G315" s="43" t="s">
        <v>28</v>
      </c>
      <c r="H315" s="42">
        <f t="shared" ca="1" si="8"/>
        <v>27</v>
      </c>
      <c r="I315" s="41">
        <v>21</v>
      </c>
      <c r="J315" s="40">
        <v>7974.8174880578117</v>
      </c>
      <c r="K315" s="39">
        <v>0.12</v>
      </c>
      <c r="L315" s="38">
        <f t="shared" si="9"/>
        <v>956.97809856693732</v>
      </c>
      <c r="M315" s="38">
        <v>287.99030630975233</v>
      </c>
      <c r="N315" s="38">
        <v>86.845489864351336</v>
      </c>
    </row>
    <row r="316" spans="1:14">
      <c r="A316" s="42">
        <v>60305</v>
      </c>
      <c r="B316" s="42" t="s">
        <v>624</v>
      </c>
      <c r="C316" s="42" t="s">
        <v>217</v>
      </c>
      <c r="D316" s="42" t="s">
        <v>34</v>
      </c>
      <c r="E316" s="44">
        <v>38708</v>
      </c>
      <c r="F316" s="43" t="s">
        <v>27</v>
      </c>
      <c r="G316" s="43" t="s">
        <v>42</v>
      </c>
      <c r="H316" s="42">
        <f t="shared" ca="1" si="8"/>
        <v>12</v>
      </c>
      <c r="I316" s="41">
        <v>9</v>
      </c>
      <c r="J316" s="40">
        <v>3828.6434022127455</v>
      </c>
      <c r="K316" s="39">
        <v>0.04</v>
      </c>
      <c r="L316" s="38">
        <f t="shared" si="9"/>
        <v>153.14573608850984</v>
      </c>
      <c r="M316" s="38">
        <v>80.479594826462943</v>
      </c>
      <c r="N316" s="38">
        <v>55.877124529811539</v>
      </c>
    </row>
    <row r="317" spans="1:14">
      <c r="A317" s="42">
        <v>60306</v>
      </c>
      <c r="B317" s="42" t="s">
        <v>625</v>
      </c>
      <c r="C317" s="42" t="s">
        <v>626</v>
      </c>
      <c r="D317" s="42" t="s">
        <v>48</v>
      </c>
      <c r="E317" s="44">
        <v>29811</v>
      </c>
      <c r="F317" s="43" t="s">
        <v>27</v>
      </c>
      <c r="G317" s="43" t="s">
        <v>76</v>
      </c>
      <c r="H317" s="42">
        <f t="shared" ca="1" si="8"/>
        <v>37</v>
      </c>
      <c r="I317" s="41">
        <v>14</v>
      </c>
      <c r="J317" s="40">
        <v>7313.7840967584207</v>
      </c>
      <c r="K317" s="39">
        <v>0.25</v>
      </c>
      <c r="L317" s="38">
        <f t="shared" si="9"/>
        <v>1828.4460241896052</v>
      </c>
      <c r="M317" s="38">
        <v>1590.4876503406606</v>
      </c>
      <c r="N317" s="38">
        <v>98.936358137682518</v>
      </c>
    </row>
    <row r="318" spans="1:14">
      <c r="A318" s="42">
        <v>60307</v>
      </c>
      <c r="B318" s="42" t="s">
        <v>627</v>
      </c>
      <c r="C318" s="42" t="s">
        <v>33</v>
      </c>
      <c r="D318" s="42" t="s">
        <v>34</v>
      </c>
      <c r="E318" s="44">
        <v>38323</v>
      </c>
      <c r="F318" s="43" t="s">
        <v>27</v>
      </c>
      <c r="G318" s="43" t="s">
        <v>42</v>
      </c>
      <c r="H318" s="42">
        <f t="shared" ca="1" si="8"/>
        <v>13</v>
      </c>
      <c r="I318" s="41">
        <v>40</v>
      </c>
      <c r="J318" s="40">
        <v>9311.4521080590439</v>
      </c>
      <c r="K318" s="39">
        <v>7.0000000000000007E-2</v>
      </c>
      <c r="L318" s="38">
        <f t="shared" si="9"/>
        <v>651.80164756413319</v>
      </c>
      <c r="M318" s="38">
        <v>53.06460427918028</v>
      </c>
      <c r="N318" s="38">
        <v>161.90271701934705</v>
      </c>
    </row>
    <row r="319" spans="1:14">
      <c r="A319" s="42">
        <v>60308</v>
      </c>
      <c r="B319" s="42" t="s">
        <v>628</v>
      </c>
      <c r="C319" s="42" t="s">
        <v>193</v>
      </c>
      <c r="D319" s="42" t="s">
        <v>34</v>
      </c>
      <c r="E319" s="44">
        <v>32358</v>
      </c>
      <c r="F319" s="43" t="s">
        <v>133</v>
      </c>
      <c r="G319" s="43" t="s">
        <v>362</v>
      </c>
      <c r="H319" s="42">
        <f t="shared" ca="1" si="8"/>
        <v>30</v>
      </c>
      <c r="I319" s="41">
        <v>37</v>
      </c>
      <c r="J319" s="40">
        <v>4411.5154990178607</v>
      </c>
      <c r="K319" s="39">
        <v>0.15</v>
      </c>
      <c r="L319" s="38">
        <f t="shared" si="9"/>
        <v>661.72732485267909</v>
      </c>
      <c r="M319" s="38">
        <v>298.08276181972928</v>
      </c>
      <c r="N319" s="38">
        <v>119.40826809656897</v>
      </c>
    </row>
    <row r="320" spans="1:14">
      <c r="A320" s="42">
        <v>60309</v>
      </c>
      <c r="B320" s="42" t="s">
        <v>629</v>
      </c>
      <c r="C320" s="42" t="s">
        <v>630</v>
      </c>
      <c r="D320" s="42" t="s">
        <v>48</v>
      </c>
      <c r="E320" s="44">
        <v>27668</v>
      </c>
      <c r="F320" s="43" t="s">
        <v>27</v>
      </c>
      <c r="G320" s="43" t="s">
        <v>28</v>
      </c>
      <c r="H320" s="42">
        <f t="shared" ca="1" si="8"/>
        <v>43</v>
      </c>
      <c r="I320" s="41">
        <v>30</v>
      </c>
      <c r="J320" s="40">
        <v>3982.3135265619089</v>
      </c>
      <c r="K320" s="39">
        <v>0.25</v>
      </c>
      <c r="L320" s="38">
        <f t="shared" si="9"/>
        <v>995.57838164047723</v>
      </c>
      <c r="M320" s="38">
        <v>654.20510341434419</v>
      </c>
      <c r="N320" s="38">
        <v>25.954696097954422</v>
      </c>
    </row>
    <row r="321" spans="1:14">
      <c r="A321" s="42">
        <v>60310</v>
      </c>
      <c r="B321" s="42" t="s">
        <v>631</v>
      </c>
      <c r="C321" s="42" t="s">
        <v>632</v>
      </c>
      <c r="D321" s="42" t="s">
        <v>48</v>
      </c>
      <c r="E321" s="44">
        <v>27459</v>
      </c>
      <c r="F321" s="43" t="s">
        <v>27</v>
      </c>
      <c r="G321" s="43" t="s">
        <v>28</v>
      </c>
      <c r="H321" s="42">
        <f t="shared" ca="1" si="8"/>
        <v>43</v>
      </c>
      <c r="I321" s="41">
        <v>37</v>
      </c>
      <c r="J321" s="40">
        <v>8802.6630391599356</v>
      </c>
      <c r="K321" s="39">
        <v>0.25</v>
      </c>
      <c r="L321" s="38">
        <f t="shared" si="9"/>
        <v>2200.6657597899839</v>
      </c>
      <c r="M321" s="38">
        <v>185.92892816229596</v>
      </c>
      <c r="N321" s="38">
        <v>139.53162753030992</v>
      </c>
    </row>
    <row r="322" spans="1:14">
      <c r="A322" s="42">
        <v>60311</v>
      </c>
      <c r="B322" s="42" t="s">
        <v>633</v>
      </c>
      <c r="C322" s="42" t="s">
        <v>634</v>
      </c>
      <c r="D322" s="42" t="s">
        <v>34</v>
      </c>
      <c r="E322" s="44">
        <v>32471</v>
      </c>
      <c r="F322" s="43" t="s">
        <v>27</v>
      </c>
      <c r="G322" s="43" t="s">
        <v>28</v>
      </c>
      <c r="H322" s="42">
        <f t="shared" ca="1" si="8"/>
        <v>29</v>
      </c>
      <c r="I322" s="41">
        <v>10</v>
      </c>
      <c r="J322" s="40">
        <v>8980.9122672443264</v>
      </c>
      <c r="K322" s="39">
        <v>0.15</v>
      </c>
      <c r="L322" s="38">
        <f t="shared" si="9"/>
        <v>1347.1368400866488</v>
      </c>
      <c r="M322" s="38">
        <v>504.45078462364125</v>
      </c>
      <c r="N322" s="38">
        <v>92.25395220282202</v>
      </c>
    </row>
    <row r="323" spans="1:14">
      <c r="A323" s="42">
        <v>60312</v>
      </c>
      <c r="B323" s="42" t="s">
        <v>635</v>
      </c>
      <c r="C323" s="42" t="s">
        <v>39</v>
      </c>
      <c r="D323" s="42" t="s">
        <v>34</v>
      </c>
      <c r="E323" s="44">
        <v>39442</v>
      </c>
      <c r="F323" s="43" t="s">
        <v>27</v>
      </c>
      <c r="G323" s="43" t="s">
        <v>28</v>
      </c>
      <c r="H323" s="42">
        <f t="shared" ca="1" si="8"/>
        <v>10</v>
      </c>
      <c r="I323" s="41">
        <v>26</v>
      </c>
      <c r="J323" s="40">
        <v>5187.8714597041471</v>
      </c>
      <c r="K323" s="39">
        <v>0.04</v>
      </c>
      <c r="L323" s="38">
        <f t="shared" si="9"/>
        <v>207.51485838816589</v>
      </c>
      <c r="M323" s="38">
        <v>14.531006638757335</v>
      </c>
      <c r="N323" s="38">
        <v>129.85331547157389</v>
      </c>
    </row>
    <row r="324" spans="1:14">
      <c r="A324" s="42">
        <v>60313</v>
      </c>
      <c r="B324" s="42" t="s">
        <v>636</v>
      </c>
      <c r="C324" s="42" t="s">
        <v>55</v>
      </c>
      <c r="D324" s="42" t="s">
        <v>34</v>
      </c>
      <c r="E324" s="44">
        <v>30683</v>
      </c>
      <c r="F324" s="43" t="s">
        <v>133</v>
      </c>
      <c r="G324" s="43" t="s">
        <v>156</v>
      </c>
      <c r="H324" s="42">
        <f t="shared" ca="1" si="8"/>
        <v>34</v>
      </c>
      <c r="I324" s="41">
        <v>6</v>
      </c>
      <c r="J324" s="40">
        <v>5187.0935810908486</v>
      </c>
      <c r="K324" s="39">
        <v>0.25</v>
      </c>
      <c r="L324" s="38">
        <f t="shared" si="9"/>
        <v>1296.7733952727122</v>
      </c>
      <c r="M324" s="38">
        <v>348.02532257687773</v>
      </c>
      <c r="N324" s="38">
        <v>336.91532374313783</v>
      </c>
    </row>
    <row r="325" spans="1:14">
      <c r="A325" s="42">
        <v>60314</v>
      </c>
      <c r="B325" s="42" t="s">
        <v>637</v>
      </c>
      <c r="C325" s="42" t="s">
        <v>638</v>
      </c>
      <c r="D325" s="42" t="s">
        <v>48</v>
      </c>
      <c r="E325" s="44">
        <v>34298</v>
      </c>
      <c r="F325" s="43" t="s">
        <v>27</v>
      </c>
      <c r="G325" s="43" t="s">
        <v>28</v>
      </c>
      <c r="H325" s="42">
        <f t="shared" ca="1" si="8"/>
        <v>24</v>
      </c>
      <c r="I325" s="41">
        <v>28</v>
      </c>
      <c r="J325" s="40">
        <v>4739.4615821248372</v>
      </c>
      <c r="K325" s="39">
        <v>0.12</v>
      </c>
      <c r="L325" s="38">
        <f t="shared" si="9"/>
        <v>568.73538985498044</v>
      </c>
      <c r="M325" s="38">
        <v>235.47602768399616</v>
      </c>
      <c r="N325" s="38">
        <v>101.30055634067972</v>
      </c>
    </row>
    <row r="326" spans="1:14">
      <c r="A326" s="42">
        <v>60315</v>
      </c>
      <c r="B326" s="42" t="s">
        <v>639</v>
      </c>
      <c r="C326" s="42" t="s">
        <v>640</v>
      </c>
      <c r="D326" s="42" t="s">
        <v>48</v>
      </c>
      <c r="E326" s="44">
        <v>28045</v>
      </c>
      <c r="F326" s="43" t="s">
        <v>27</v>
      </c>
      <c r="G326" s="43" t="s">
        <v>28</v>
      </c>
      <c r="H326" s="42">
        <f t="shared" ca="1" si="8"/>
        <v>42</v>
      </c>
      <c r="I326" s="41">
        <v>40</v>
      </c>
      <c r="J326" s="40">
        <v>2881.8393290852091</v>
      </c>
      <c r="K326" s="39">
        <v>0.25</v>
      </c>
      <c r="L326" s="38">
        <f t="shared" si="9"/>
        <v>720.45983227130228</v>
      </c>
      <c r="M326" s="38">
        <v>8.9182298117768113</v>
      </c>
      <c r="N326" s="38">
        <v>135.53467113540665</v>
      </c>
    </row>
    <row r="327" spans="1:14">
      <c r="A327" s="42">
        <v>60316</v>
      </c>
      <c r="B327" s="42" t="s">
        <v>641</v>
      </c>
      <c r="C327" s="42" t="s">
        <v>642</v>
      </c>
      <c r="D327" s="42" t="s">
        <v>48</v>
      </c>
      <c r="E327" s="44">
        <v>38526</v>
      </c>
      <c r="F327" s="43" t="s">
        <v>27</v>
      </c>
      <c r="G327" s="43" t="s">
        <v>28</v>
      </c>
      <c r="H327" s="42">
        <f t="shared" ca="1" si="8"/>
        <v>13</v>
      </c>
      <c r="I327" s="41">
        <v>36</v>
      </c>
      <c r="J327" s="40">
        <v>5563.441311916331</v>
      </c>
      <c r="K327" s="39">
        <v>0.04</v>
      </c>
      <c r="L327" s="38">
        <f t="shared" si="9"/>
        <v>222.53765247665325</v>
      </c>
      <c r="M327" s="38">
        <v>178.86302129952958</v>
      </c>
      <c r="N327" s="38">
        <v>68.055948418671974</v>
      </c>
    </row>
    <row r="328" spans="1:14">
      <c r="A328" s="42">
        <v>60317</v>
      </c>
      <c r="B328" s="42" t="s">
        <v>643</v>
      </c>
      <c r="C328" s="42" t="s">
        <v>644</v>
      </c>
      <c r="D328" s="42" t="s">
        <v>48</v>
      </c>
      <c r="E328" s="44">
        <v>37746</v>
      </c>
      <c r="F328" s="43" t="s">
        <v>27</v>
      </c>
      <c r="G328" s="43" t="s">
        <v>28</v>
      </c>
      <c r="H328" s="42">
        <f t="shared" ca="1" si="8"/>
        <v>15</v>
      </c>
      <c r="I328" s="41">
        <v>16</v>
      </c>
      <c r="J328" s="40">
        <v>5266.1121675928671</v>
      </c>
      <c r="K328" s="39">
        <v>7.0000000000000007E-2</v>
      </c>
      <c r="L328" s="38">
        <f t="shared" si="9"/>
        <v>368.62785173150075</v>
      </c>
      <c r="M328" s="38">
        <v>348.80370176323686</v>
      </c>
      <c r="N328" s="38">
        <v>51.063490276155044</v>
      </c>
    </row>
    <row r="329" spans="1:14">
      <c r="A329" s="42">
        <v>60318</v>
      </c>
      <c r="B329" s="42" t="s">
        <v>645</v>
      </c>
      <c r="C329" s="42" t="s">
        <v>646</v>
      </c>
      <c r="D329" s="42" t="s">
        <v>34</v>
      </c>
      <c r="E329" s="44">
        <v>37154</v>
      </c>
      <c r="F329" s="43" t="s">
        <v>27</v>
      </c>
      <c r="G329" s="43" t="s">
        <v>28</v>
      </c>
      <c r="H329" s="42">
        <f t="shared" ca="1" si="8"/>
        <v>17</v>
      </c>
      <c r="I329" s="41">
        <v>31</v>
      </c>
      <c r="J329" s="40">
        <v>6367.7277416680581</v>
      </c>
      <c r="K329" s="39">
        <v>7.0000000000000007E-2</v>
      </c>
      <c r="L329" s="38">
        <f t="shared" si="9"/>
        <v>445.74094191676409</v>
      </c>
      <c r="M329" s="38">
        <v>40.376472816059092</v>
      </c>
      <c r="N329" s="38">
        <v>222.35204858091868</v>
      </c>
    </row>
    <row r="330" spans="1:14">
      <c r="A330" s="42">
        <v>60319</v>
      </c>
      <c r="B330" s="42" t="s">
        <v>647</v>
      </c>
      <c r="C330" s="42" t="s">
        <v>648</v>
      </c>
      <c r="D330" s="42" t="s">
        <v>48</v>
      </c>
      <c r="E330" s="44">
        <v>29877</v>
      </c>
      <c r="F330" s="43" t="s">
        <v>27</v>
      </c>
      <c r="G330" s="43" t="s">
        <v>28</v>
      </c>
      <c r="H330" s="42">
        <f t="shared" ca="1" si="8"/>
        <v>37</v>
      </c>
      <c r="I330" s="41">
        <v>36</v>
      </c>
      <c r="J330" s="40">
        <v>2216.2847714436311</v>
      </c>
      <c r="K330" s="39">
        <v>0.25</v>
      </c>
      <c r="L330" s="38">
        <f t="shared" si="9"/>
        <v>554.07119286090779</v>
      </c>
      <c r="M330" s="38">
        <v>462.10653117152896</v>
      </c>
      <c r="N330" s="38">
        <v>117.5741710712192</v>
      </c>
    </row>
    <row r="331" spans="1:14">
      <c r="A331" s="42">
        <v>60320</v>
      </c>
      <c r="B331" s="42" t="s">
        <v>649</v>
      </c>
      <c r="C331" s="42" t="s">
        <v>67</v>
      </c>
      <c r="D331" s="42" t="s">
        <v>34</v>
      </c>
      <c r="E331" s="44">
        <v>28781</v>
      </c>
      <c r="F331" s="43" t="s">
        <v>27</v>
      </c>
      <c r="G331" s="43" t="s">
        <v>28</v>
      </c>
      <c r="H331" s="42">
        <f t="shared" ref="H331:H394" ca="1" si="10">DATEDIF(E331,TODAY(),"y")</f>
        <v>40</v>
      </c>
      <c r="I331" s="41">
        <v>27</v>
      </c>
      <c r="J331" s="40">
        <v>5023.5043895567624</v>
      </c>
      <c r="K331" s="39">
        <v>0.25</v>
      </c>
      <c r="L331" s="38">
        <f t="shared" ref="L331:L394" si="11">K331*J331</f>
        <v>1255.8760973891906</v>
      </c>
      <c r="M331" s="38">
        <v>578.94676952235795</v>
      </c>
      <c r="N331" s="38">
        <v>72.096177073206761</v>
      </c>
    </row>
    <row r="332" spans="1:14">
      <c r="A332" s="42">
        <v>60321</v>
      </c>
      <c r="B332" s="42" t="s">
        <v>650</v>
      </c>
      <c r="C332" s="42" t="s">
        <v>651</v>
      </c>
      <c r="D332" s="42" t="s">
        <v>48</v>
      </c>
      <c r="E332" s="44">
        <v>30287</v>
      </c>
      <c r="F332" s="43" t="s">
        <v>27</v>
      </c>
      <c r="G332" s="43" t="s">
        <v>49</v>
      </c>
      <c r="H332" s="42">
        <f t="shared" ca="1" si="10"/>
        <v>35</v>
      </c>
      <c r="I332" s="41">
        <v>9</v>
      </c>
      <c r="J332" s="40">
        <v>8841.7990040104833</v>
      </c>
      <c r="K332" s="39">
        <v>0.25</v>
      </c>
      <c r="L332" s="38">
        <f t="shared" si="11"/>
        <v>2210.4497510026208</v>
      </c>
      <c r="M332" s="38">
        <v>1341.561721792571</v>
      </c>
      <c r="N332" s="38">
        <v>24.559390471933717</v>
      </c>
    </row>
    <row r="333" spans="1:14">
      <c r="A333" s="42">
        <v>60322</v>
      </c>
      <c r="B333" s="42" t="s">
        <v>652</v>
      </c>
      <c r="C333" s="42" t="s">
        <v>653</v>
      </c>
      <c r="D333" s="42" t="s">
        <v>48</v>
      </c>
      <c r="E333" s="44">
        <v>39104</v>
      </c>
      <c r="F333" s="43" t="s">
        <v>27</v>
      </c>
      <c r="G333" s="43" t="s">
        <v>28</v>
      </c>
      <c r="H333" s="42">
        <f t="shared" ca="1" si="10"/>
        <v>11</v>
      </c>
      <c r="I333" s="41">
        <v>32</v>
      </c>
      <c r="J333" s="40">
        <v>6117.000849933971</v>
      </c>
      <c r="K333" s="39">
        <v>0.04</v>
      </c>
      <c r="L333" s="38">
        <f t="shared" si="11"/>
        <v>244.68003399735883</v>
      </c>
      <c r="M333" s="38">
        <v>159.72318536122714</v>
      </c>
      <c r="N333" s="38">
        <v>113.87561557684357</v>
      </c>
    </row>
    <row r="334" spans="1:14">
      <c r="A334" s="42">
        <v>60323</v>
      </c>
      <c r="B334" s="42" t="s">
        <v>654</v>
      </c>
      <c r="C334" s="42" t="s">
        <v>655</v>
      </c>
      <c r="D334" s="42" t="s">
        <v>34</v>
      </c>
      <c r="E334" s="44">
        <v>33419</v>
      </c>
      <c r="F334" s="43" t="s">
        <v>27</v>
      </c>
      <c r="G334" s="43" t="s">
        <v>28</v>
      </c>
      <c r="H334" s="42">
        <f t="shared" ca="1" si="10"/>
        <v>27</v>
      </c>
      <c r="I334" s="41">
        <v>10</v>
      </c>
      <c r="J334" s="40">
        <v>6010.4775448522114</v>
      </c>
      <c r="K334" s="39">
        <v>0.12</v>
      </c>
      <c r="L334" s="38">
        <f t="shared" si="11"/>
        <v>721.25730538226537</v>
      </c>
      <c r="M334" s="38">
        <v>2.2079409374046239</v>
      </c>
      <c r="N334" s="38">
        <v>276.94931382135758</v>
      </c>
    </row>
    <row r="335" spans="1:14">
      <c r="A335" s="42">
        <v>60324</v>
      </c>
      <c r="B335" s="42" t="s">
        <v>656</v>
      </c>
      <c r="C335" s="42" t="s">
        <v>657</v>
      </c>
      <c r="D335" s="42" t="s">
        <v>48</v>
      </c>
      <c r="E335" s="44">
        <v>32448</v>
      </c>
      <c r="F335" s="43" t="s">
        <v>27</v>
      </c>
      <c r="G335" s="43" t="s">
        <v>28</v>
      </c>
      <c r="H335" s="42">
        <f t="shared" ca="1" si="10"/>
        <v>29</v>
      </c>
      <c r="I335" s="41">
        <v>6</v>
      </c>
      <c r="J335" s="40">
        <v>5220.9963661927613</v>
      </c>
      <c r="K335" s="39">
        <v>0.15</v>
      </c>
      <c r="L335" s="38">
        <f t="shared" si="11"/>
        <v>783.14945492891422</v>
      </c>
      <c r="M335" s="38">
        <v>337.15368470668966</v>
      </c>
      <c r="N335" s="38">
        <v>109.234615064086</v>
      </c>
    </row>
    <row r="336" spans="1:14">
      <c r="A336" s="42">
        <v>60325</v>
      </c>
      <c r="B336" s="42" t="s">
        <v>658</v>
      </c>
      <c r="C336" s="42" t="s">
        <v>468</v>
      </c>
      <c r="D336" s="42" t="s">
        <v>34</v>
      </c>
      <c r="E336" s="44">
        <v>30951</v>
      </c>
      <c r="F336" s="43" t="s">
        <v>27</v>
      </c>
      <c r="G336" s="43" t="s">
        <v>28</v>
      </c>
      <c r="H336" s="42">
        <f t="shared" ca="1" si="10"/>
        <v>34</v>
      </c>
      <c r="I336" s="41">
        <v>31</v>
      </c>
      <c r="J336" s="40">
        <v>4158.2170338174319</v>
      </c>
      <c r="K336" s="39">
        <v>0.25</v>
      </c>
      <c r="L336" s="38">
        <f t="shared" si="11"/>
        <v>1039.554258454358</v>
      </c>
      <c r="M336" s="38">
        <v>686.01651582508782</v>
      </c>
      <c r="N336" s="38">
        <v>69.527959610725972</v>
      </c>
    </row>
    <row r="337" spans="1:14">
      <c r="A337" s="42">
        <v>60326</v>
      </c>
      <c r="B337" s="42" t="s">
        <v>659</v>
      </c>
      <c r="C337" s="42" t="s">
        <v>660</v>
      </c>
      <c r="D337" s="42" t="s">
        <v>34</v>
      </c>
      <c r="E337" s="44">
        <v>28896</v>
      </c>
      <c r="F337" s="43" t="s">
        <v>27</v>
      </c>
      <c r="G337" s="43" t="s">
        <v>49</v>
      </c>
      <c r="H337" s="42">
        <f t="shared" ca="1" si="10"/>
        <v>39</v>
      </c>
      <c r="I337" s="41">
        <v>28</v>
      </c>
      <c r="J337" s="40">
        <v>3558.6715244661541</v>
      </c>
      <c r="K337" s="39">
        <v>0.25</v>
      </c>
      <c r="L337" s="38">
        <f t="shared" si="11"/>
        <v>889.66788111653852</v>
      </c>
      <c r="M337" s="38">
        <v>646.35939175106114</v>
      </c>
      <c r="N337" s="38">
        <v>276.31634123668175</v>
      </c>
    </row>
    <row r="338" spans="1:14">
      <c r="A338" s="42">
        <v>60327</v>
      </c>
      <c r="B338" s="42" t="s">
        <v>661</v>
      </c>
      <c r="C338" s="42" t="s">
        <v>112</v>
      </c>
      <c r="D338" s="42" t="s">
        <v>34</v>
      </c>
      <c r="E338" s="44">
        <v>40134</v>
      </c>
      <c r="F338" s="43" t="s">
        <v>133</v>
      </c>
      <c r="G338" s="43" t="s">
        <v>134</v>
      </c>
      <c r="H338" s="42">
        <f t="shared" ca="1" si="10"/>
        <v>8</v>
      </c>
      <c r="I338" s="41">
        <v>38</v>
      </c>
      <c r="J338" s="40">
        <v>1923.983804131406</v>
      </c>
      <c r="K338" s="39">
        <v>0</v>
      </c>
      <c r="L338" s="38">
        <f t="shared" si="11"/>
        <v>0</v>
      </c>
      <c r="M338" s="38">
        <v>0</v>
      </c>
      <c r="N338" s="38">
        <v>286.99123316585536</v>
      </c>
    </row>
    <row r="339" spans="1:14">
      <c r="A339" s="42">
        <v>60328</v>
      </c>
      <c r="B339" s="42" t="s">
        <v>662</v>
      </c>
      <c r="C339" s="42" t="s">
        <v>663</v>
      </c>
      <c r="D339" s="42" t="s">
        <v>48</v>
      </c>
      <c r="E339" s="44">
        <v>33687</v>
      </c>
      <c r="F339" s="43" t="s">
        <v>27</v>
      </c>
      <c r="G339" s="43" t="s">
        <v>28</v>
      </c>
      <c r="H339" s="42">
        <f t="shared" ca="1" si="10"/>
        <v>26</v>
      </c>
      <c r="I339" s="41">
        <v>27</v>
      </c>
      <c r="J339" s="40">
        <v>6145.1688002271321</v>
      </c>
      <c r="K339" s="39">
        <v>0.12</v>
      </c>
      <c r="L339" s="38">
        <f t="shared" si="11"/>
        <v>737.42025602725585</v>
      </c>
      <c r="M339" s="38">
        <v>640.38583939146656</v>
      </c>
      <c r="N339" s="38">
        <v>68.08962285696613</v>
      </c>
    </row>
    <row r="340" spans="1:14">
      <c r="A340" s="42">
        <v>60329</v>
      </c>
      <c r="B340" s="42" t="s">
        <v>664</v>
      </c>
      <c r="C340" s="42" t="s">
        <v>67</v>
      </c>
      <c r="D340" s="42" t="s">
        <v>34</v>
      </c>
      <c r="E340" s="44">
        <v>28777</v>
      </c>
      <c r="F340" s="43" t="s">
        <v>27</v>
      </c>
      <c r="G340" s="43" t="s">
        <v>28</v>
      </c>
      <c r="H340" s="42">
        <f t="shared" ca="1" si="10"/>
        <v>40</v>
      </c>
      <c r="I340" s="41">
        <v>30</v>
      </c>
      <c r="J340" s="40">
        <v>6123.4313518327699</v>
      </c>
      <c r="K340" s="39">
        <v>0.25</v>
      </c>
      <c r="L340" s="38">
        <f t="shared" si="11"/>
        <v>1530.8578379581925</v>
      </c>
      <c r="M340" s="38">
        <v>811.28352820733642</v>
      </c>
      <c r="N340" s="38">
        <v>318.54420308900603</v>
      </c>
    </row>
    <row r="341" spans="1:14">
      <c r="A341" s="42">
        <v>60330</v>
      </c>
      <c r="B341" s="42" t="s">
        <v>665</v>
      </c>
      <c r="C341" s="42" t="s">
        <v>666</v>
      </c>
      <c r="D341" s="42" t="s">
        <v>48</v>
      </c>
      <c r="E341" s="44">
        <v>34832</v>
      </c>
      <c r="F341" s="43" t="s">
        <v>27</v>
      </c>
      <c r="G341" s="43" t="s">
        <v>42</v>
      </c>
      <c r="H341" s="42">
        <f t="shared" ca="1" si="10"/>
        <v>23</v>
      </c>
      <c r="I341" s="41">
        <v>20</v>
      </c>
      <c r="J341" s="40">
        <v>6157.0339912866457</v>
      </c>
      <c r="K341" s="39">
        <v>0.09</v>
      </c>
      <c r="L341" s="38">
        <f t="shared" si="11"/>
        <v>554.13305921579808</v>
      </c>
      <c r="M341" s="38">
        <v>291.60122853051115</v>
      </c>
      <c r="N341" s="38">
        <v>104.7510022090752</v>
      </c>
    </row>
    <row r="342" spans="1:14">
      <c r="A342" s="42">
        <v>60331</v>
      </c>
      <c r="B342" s="42" t="s">
        <v>667</v>
      </c>
      <c r="C342" s="42" t="s">
        <v>668</v>
      </c>
      <c r="D342" s="42" t="s">
        <v>48</v>
      </c>
      <c r="E342" s="44">
        <v>28514</v>
      </c>
      <c r="F342" s="43" t="s">
        <v>27</v>
      </c>
      <c r="G342" s="43" t="s">
        <v>42</v>
      </c>
      <c r="H342" s="42">
        <f t="shared" ca="1" si="10"/>
        <v>40</v>
      </c>
      <c r="I342" s="41">
        <v>25</v>
      </c>
      <c r="J342" s="40">
        <v>1674.4947241976549</v>
      </c>
      <c r="K342" s="39">
        <v>0.25</v>
      </c>
      <c r="L342" s="38">
        <f t="shared" si="11"/>
        <v>418.62368104941373</v>
      </c>
      <c r="M342" s="38">
        <v>374.18611447425133</v>
      </c>
      <c r="N342" s="38">
        <v>97.177727363012607</v>
      </c>
    </row>
    <row r="343" spans="1:14">
      <c r="A343" s="42">
        <v>60332</v>
      </c>
      <c r="B343" s="42" t="s">
        <v>669</v>
      </c>
      <c r="C343" s="42" t="s">
        <v>670</v>
      </c>
      <c r="D343" s="42" t="s">
        <v>48</v>
      </c>
      <c r="E343" s="44">
        <v>33566</v>
      </c>
      <c r="F343" s="43" t="s">
        <v>27</v>
      </c>
      <c r="G343" s="43" t="s">
        <v>28</v>
      </c>
      <c r="H343" s="42">
        <f t="shared" ca="1" si="10"/>
        <v>26</v>
      </c>
      <c r="I343" s="41">
        <v>17</v>
      </c>
      <c r="J343" s="40">
        <v>2814.426238598493</v>
      </c>
      <c r="K343" s="39">
        <v>0.12</v>
      </c>
      <c r="L343" s="38">
        <f t="shared" si="11"/>
        <v>337.73114863181917</v>
      </c>
      <c r="M343" s="38">
        <v>121.07444769381065</v>
      </c>
      <c r="N343" s="38">
        <v>126.9691949281205</v>
      </c>
    </row>
    <row r="344" spans="1:14">
      <c r="A344" s="42">
        <v>60333</v>
      </c>
      <c r="B344" s="42" t="s">
        <v>671</v>
      </c>
      <c r="C344" s="42" t="s">
        <v>86</v>
      </c>
      <c r="D344" s="42" t="s">
        <v>34</v>
      </c>
      <c r="E344" s="44">
        <v>34013</v>
      </c>
      <c r="F344" s="43" t="s">
        <v>27</v>
      </c>
      <c r="G344" s="43" t="s">
        <v>28</v>
      </c>
      <c r="H344" s="42">
        <f t="shared" ca="1" si="10"/>
        <v>25</v>
      </c>
      <c r="I344" s="41">
        <v>30</v>
      </c>
      <c r="J344" s="40">
        <v>9615.9301549743323</v>
      </c>
      <c r="K344" s="39">
        <v>0.12</v>
      </c>
      <c r="L344" s="38">
        <f t="shared" si="11"/>
        <v>1153.9116185969199</v>
      </c>
      <c r="M344" s="38">
        <v>434.31855877696665</v>
      </c>
      <c r="N344" s="38">
        <v>180.3189291983056</v>
      </c>
    </row>
    <row r="345" spans="1:14">
      <c r="A345" s="42">
        <v>60334</v>
      </c>
      <c r="B345" s="42" t="s">
        <v>672</v>
      </c>
      <c r="C345" s="42" t="s">
        <v>673</v>
      </c>
      <c r="D345" s="42" t="s">
        <v>48</v>
      </c>
      <c r="E345" s="44">
        <v>39835</v>
      </c>
      <c r="F345" s="43" t="s">
        <v>27</v>
      </c>
      <c r="G345" s="43" t="s">
        <v>42</v>
      </c>
      <c r="H345" s="42">
        <f t="shared" ca="1" si="10"/>
        <v>9</v>
      </c>
      <c r="I345" s="41">
        <v>5</v>
      </c>
      <c r="J345" s="40">
        <v>2296.9944862852308</v>
      </c>
      <c r="K345" s="39">
        <v>0</v>
      </c>
      <c r="L345" s="38">
        <f t="shared" si="11"/>
        <v>0</v>
      </c>
      <c r="M345" s="38">
        <v>0</v>
      </c>
      <c r="N345" s="38">
        <v>48.756630415269854</v>
      </c>
    </row>
    <row r="346" spans="1:14">
      <c r="A346" s="42">
        <v>60335</v>
      </c>
      <c r="B346" s="42" t="s">
        <v>674</v>
      </c>
      <c r="C346" s="42" t="s">
        <v>675</v>
      </c>
      <c r="D346" s="42" t="s">
        <v>48</v>
      </c>
      <c r="E346" s="44">
        <v>38261</v>
      </c>
      <c r="F346" s="43" t="s">
        <v>27</v>
      </c>
      <c r="G346" s="43" t="s">
        <v>76</v>
      </c>
      <c r="H346" s="42">
        <f t="shared" ca="1" si="10"/>
        <v>14</v>
      </c>
      <c r="I346" s="41">
        <v>16</v>
      </c>
      <c r="J346" s="40">
        <v>5449.5575713899007</v>
      </c>
      <c r="K346" s="39">
        <v>7.0000000000000007E-2</v>
      </c>
      <c r="L346" s="38">
        <f t="shared" si="11"/>
        <v>381.46902999729309</v>
      </c>
      <c r="M346" s="38">
        <v>370.10317470979874</v>
      </c>
      <c r="N346" s="38">
        <v>30.5593201433731</v>
      </c>
    </row>
    <row r="347" spans="1:14">
      <c r="A347" s="42">
        <v>60336</v>
      </c>
      <c r="B347" s="42" t="s">
        <v>676</v>
      </c>
      <c r="C347" s="42" t="s">
        <v>677</v>
      </c>
      <c r="D347" s="42" t="s">
        <v>48</v>
      </c>
      <c r="E347" s="44">
        <v>33353</v>
      </c>
      <c r="F347" s="43" t="s">
        <v>27</v>
      </c>
      <c r="G347" s="43" t="s">
        <v>28</v>
      </c>
      <c r="H347" s="42">
        <f t="shared" ca="1" si="10"/>
        <v>27</v>
      </c>
      <c r="I347" s="41">
        <v>25</v>
      </c>
      <c r="J347" s="40">
        <v>3442.2899335276929</v>
      </c>
      <c r="K347" s="39">
        <v>0.12</v>
      </c>
      <c r="L347" s="38">
        <f t="shared" si="11"/>
        <v>413.07479202332314</v>
      </c>
      <c r="M347" s="38">
        <v>80.914819008996531</v>
      </c>
      <c r="N347" s="38">
        <v>109.04276565398187</v>
      </c>
    </row>
    <row r="348" spans="1:14">
      <c r="A348" s="42">
        <v>60337</v>
      </c>
      <c r="B348" s="42" t="s">
        <v>678</v>
      </c>
      <c r="C348" s="42" t="s">
        <v>112</v>
      </c>
      <c r="D348" s="42" t="s">
        <v>34</v>
      </c>
      <c r="E348" s="44">
        <v>38559</v>
      </c>
      <c r="F348" s="43" t="s">
        <v>27</v>
      </c>
      <c r="G348" s="43" t="s">
        <v>28</v>
      </c>
      <c r="H348" s="42">
        <f t="shared" ca="1" si="10"/>
        <v>13</v>
      </c>
      <c r="I348" s="41">
        <v>29</v>
      </c>
      <c r="J348" s="40">
        <v>9103.7743200098976</v>
      </c>
      <c r="K348" s="39">
        <v>0.04</v>
      </c>
      <c r="L348" s="38">
        <f t="shared" si="11"/>
        <v>364.15097280039589</v>
      </c>
      <c r="M348" s="38">
        <v>308.25309076052099</v>
      </c>
      <c r="N348" s="38">
        <v>297.14729062906594</v>
      </c>
    </row>
    <row r="349" spans="1:14">
      <c r="A349" s="42">
        <v>60338</v>
      </c>
      <c r="B349" s="42" t="s">
        <v>679</v>
      </c>
      <c r="C349" s="42" t="s">
        <v>680</v>
      </c>
      <c r="D349" s="42" t="s">
        <v>34</v>
      </c>
      <c r="E349" s="44">
        <v>38153</v>
      </c>
      <c r="F349" s="43" t="s">
        <v>27</v>
      </c>
      <c r="G349" s="43" t="s">
        <v>28</v>
      </c>
      <c r="H349" s="42">
        <f t="shared" ca="1" si="10"/>
        <v>14</v>
      </c>
      <c r="I349" s="41">
        <v>13</v>
      </c>
      <c r="J349" s="40">
        <v>6417.6644929146114</v>
      </c>
      <c r="K349" s="39">
        <v>7.0000000000000007E-2</v>
      </c>
      <c r="L349" s="38">
        <f t="shared" si="11"/>
        <v>449.23651450402286</v>
      </c>
      <c r="M349" s="38">
        <v>22.258791095113612</v>
      </c>
      <c r="N349" s="38">
        <v>253.06925873637485</v>
      </c>
    </row>
    <row r="350" spans="1:14">
      <c r="A350" s="42">
        <v>60339</v>
      </c>
      <c r="B350" s="42" t="s">
        <v>681</v>
      </c>
      <c r="C350" s="42" t="s">
        <v>116</v>
      </c>
      <c r="D350" s="42" t="s">
        <v>34</v>
      </c>
      <c r="E350" s="44">
        <v>31438</v>
      </c>
      <c r="F350" s="43" t="s">
        <v>27</v>
      </c>
      <c r="G350" s="43" t="s">
        <v>28</v>
      </c>
      <c r="H350" s="42">
        <f t="shared" ca="1" si="10"/>
        <v>32</v>
      </c>
      <c r="I350" s="41">
        <v>23</v>
      </c>
      <c r="J350" s="40">
        <v>7172.3004830447489</v>
      </c>
      <c r="K350" s="39">
        <v>0.15</v>
      </c>
      <c r="L350" s="38">
        <f t="shared" si="11"/>
        <v>1075.8450724567124</v>
      </c>
      <c r="M350" s="38">
        <v>718.71459800226364</v>
      </c>
      <c r="N350" s="38">
        <v>102.1605261881561</v>
      </c>
    </row>
    <row r="351" spans="1:14">
      <c r="A351" s="42">
        <v>60340</v>
      </c>
      <c r="B351" s="42" t="s">
        <v>682</v>
      </c>
      <c r="C351" s="42" t="s">
        <v>143</v>
      </c>
      <c r="D351" s="42" t="s">
        <v>34</v>
      </c>
      <c r="E351" s="44">
        <v>32791</v>
      </c>
      <c r="F351" s="43" t="s">
        <v>27</v>
      </c>
      <c r="G351" s="43" t="s">
        <v>159</v>
      </c>
      <c r="H351" s="42">
        <f t="shared" ca="1" si="10"/>
        <v>29</v>
      </c>
      <c r="I351" s="41">
        <v>12</v>
      </c>
      <c r="J351" s="40">
        <v>2516.3333135474263</v>
      </c>
      <c r="K351" s="39">
        <v>0.15</v>
      </c>
      <c r="L351" s="38">
        <f t="shared" si="11"/>
        <v>377.44999703211391</v>
      </c>
      <c r="M351" s="38">
        <v>249.11903832211101</v>
      </c>
      <c r="N351" s="38">
        <v>119.58273291072972</v>
      </c>
    </row>
    <row r="352" spans="1:14">
      <c r="A352" s="42">
        <v>60341</v>
      </c>
      <c r="B352" s="42" t="s">
        <v>683</v>
      </c>
      <c r="C352" s="42" t="s">
        <v>684</v>
      </c>
      <c r="D352" s="42" t="s">
        <v>34</v>
      </c>
      <c r="E352" s="44">
        <v>29043</v>
      </c>
      <c r="F352" s="43" t="s">
        <v>27</v>
      </c>
      <c r="G352" s="43" t="s">
        <v>28</v>
      </c>
      <c r="H352" s="42">
        <f t="shared" ca="1" si="10"/>
        <v>39</v>
      </c>
      <c r="I352" s="41">
        <v>10</v>
      </c>
      <c r="J352" s="40">
        <v>3382.739666194454</v>
      </c>
      <c r="K352" s="39">
        <v>0.25</v>
      </c>
      <c r="L352" s="38">
        <f t="shared" si="11"/>
        <v>845.6849165486135</v>
      </c>
      <c r="M352" s="38">
        <v>609.9528242710586</v>
      </c>
      <c r="N352" s="38">
        <v>223.08284107059291</v>
      </c>
    </row>
    <row r="353" spans="1:14">
      <c r="A353" s="42">
        <v>60342</v>
      </c>
      <c r="B353" s="42" t="s">
        <v>685</v>
      </c>
      <c r="C353" s="42" t="s">
        <v>155</v>
      </c>
      <c r="D353" s="42" t="s">
        <v>34</v>
      </c>
      <c r="E353" s="44">
        <v>36577</v>
      </c>
      <c r="F353" s="43" t="s">
        <v>27</v>
      </c>
      <c r="G353" s="43" t="s">
        <v>28</v>
      </c>
      <c r="H353" s="42">
        <f t="shared" ca="1" si="10"/>
        <v>18</v>
      </c>
      <c r="I353" s="41">
        <v>30</v>
      </c>
      <c r="J353" s="40">
        <v>6829.4009546996704</v>
      </c>
      <c r="K353" s="39">
        <v>0.09</v>
      </c>
      <c r="L353" s="38">
        <f t="shared" si="11"/>
        <v>614.64608592297031</v>
      </c>
      <c r="M353" s="38">
        <v>440.30172303347035</v>
      </c>
      <c r="N353" s="38">
        <v>126.2212353511639</v>
      </c>
    </row>
    <row r="354" spans="1:14">
      <c r="A354" s="42">
        <v>60343</v>
      </c>
      <c r="B354" s="42" t="s">
        <v>686</v>
      </c>
      <c r="C354" s="42" t="s">
        <v>687</v>
      </c>
      <c r="D354" s="42" t="s">
        <v>48</v>
      </c>
      <c r="E354" s="44">
        <v>28993</v>
      </c>
      <c r="F354" s="43" t="s">
        <v>27</v>
      </c>
      <c r="G354" s="43" t="s">
        <v>76</v>
      </c>
      <c r="H354" s="42">
        <f t="shared" ca="1" si="10"/>
        <v>39</v>
      </c>
      <c r="I354" s="41">
        <v>34</v>
      </c>
      <c r="J354" s="40">
        <v>7067.3124594645396</v>
      </c>
      <c r="K354" s="39">
        <v>0.25</v>
      </c>
      <c r="L354" s="38">
        <f t="shared" si="11"/>
        <v>1766.8281148661349</v>
      </c>
      <c r="M354" s="38">
        <v>1483.3837144573333</v>
      </c>
      <c r="N354" s="38">
        <v>57.194215318966975</v>
      </c>
    </row>
    <row r="355" spans="1:14">
      <c r="A355" s="42">
        <v>60344</v>
      </c>
      <c r="B355" s="42" t="s">
        <v>688</v>
      </c>
      <c r="C355" s="42" t="s">
        <v>689</v>
      </c>
      <c r="D355" s="42" t="s">
        <v>48</v>
      </c>
      <c r="E355" s="44">
        <v>31409</v>
      </c>
      <c r="F355" s="43" t="s">
        <v>690</v>
      </c>
      <c r="G355" s="43" t="s">
        <v>691</v>
      </c>
      <c r="H355" s="42">
        <f t="shared" ca="1" si="10"/>
        <v>32</v>
      </c>
      <c r="I355" s="41">
        <v>9</v>
      </c>
      <c r="J355" s="40">
        <v>4578.4553141919841</v>
      </c>
      <c r="K355" s="39">
        <v>0.15</v>
      </c>
      <c r="L355" s="38">
        <f t="shared" si="11"/>
        <v>686.7682971287976</v>
      </c>
      <c r="M355" s="38">
        <v>20.137194743315277</v>
      </c>
      <c r="N355" s="38">
        <v>113.69013758789812</v>
      </c>
    </row>
    <row r="356" spans="1:14">
      <c r="A356" s="42">
        <v>60345</v>
      </c>
      <c r="B356" s="42" t="s">
        <v>692</v>
      </c>
      <c r="C356" s="42" t="s">
        <v>693</v>
      </c>
      <c r="D356" s="42" t="s">
        <v>48</v>
      </c>
      <c r="E356" s="44">
        <v>37540</v>
      </c>
      <c r="F356" s="43" t="s">
        <v>27</v>
      </c>
      <c r="G356" s="43" t="s">
        <v>28</v>
      </c>
      <c r="H356" s="42">
        <f t="shared" ca="1" si="10"/>
        <v>16</v>
      </c>
      <c r="I356" s="41">
        <v>11</v>
      </c>
      <c r="J356" s="40">
        <v>8574.8069962828049</v>
      </c>
      <c r="K356" s="39">
        <v>7.0000000000000007E-2</v>
      </c>
      <c r="L356" s="38">
        <f t="shared" si="11"/>
        <v>600.23648973979641</v>
      </c>
      <c r="M356" s="38">
        <v>254.82497347372004</v>
      </c>
      <c r="N356" s="38">
        <v>113.19166139247102</v>
      </c>
    </row>
    <row r="357" spans="1:14">
      <c r="A357" s="42">
        <v>60346</v>
      </c>
      <c r="B357" s="42" t="s">
        <v>694</v>
      </c>
      <c r="C357" s="42" t="s">
        <v>695</v>
      </c>
      <c r="D357" s="42" t="s">
        <v>48</v>
      </c>
      <c r="E357" s="44">
        <v>36688</v>
      </c>
      <c r="F357" s="43" t="s">
        <v>27</v>
      </c>
      <c r="G357" s="43" t="s">
        <v>28</v>
      </c>
      <c r="H357" s="42">
        <f t="shared" ca="1" si="10"/>
        <v>18</v>
      </c>
      <c r="I357" s="41">
        <v>22</v>
      </c>
      <c r="J357" s="40">
        <v>7229.4737301983614</v>
      </c>
      <c r="K357" s="39">
        <v>7.0000000000000007E-2</v>
      </c>
      <c r="L357" s="38">
        <f t="shared" si="11"/>
        <v>506.06316111388537</v>
      </c>
      <c r="M357" s="38">
        <v>108.2373753053152</v>
      </c>
      <c r="N357" s="38">
        <v>68.861862490435087</v>
      </c>
    </row>
    <row r="358" spans="1:14">
      <c r="A358" s="42">
        <v>60347</v>
      </c>
      <c r="B358" s="42" t="s">
        <v>696</v>
      </c>
      <c r="C358" s="42" t="s">
        <v>118</v>
      </c>
      <c r="D358" s="42" t="s">
        <v>34</v>
      </c>
      <c r="E358" s="44">
        <v>33118</v>
      </c>
      <c r="F358" s="43" t="s">
        <v>27</v>
      </c>
      <c r="G358" s="43" t="s">
        <v>28</v>
      </c>
      <c r="H358" s="42">
        <f t="shared" ca="1" si="10"/>
        <v>28</v>
      </c>
      <c r="I358" s="41">
        <v>24</v>
      </c>
      <c r="J358" s="40">
        <v>1530.0893650111079</v>
      </c>
      <c r="K358" s="39">
        <v>0.12</v>
      </c>
      <c r="L358" s="38">
        <f t="shared" si="11"/>
        <v>183.61072380133294</v>
      </c>
      <c r="M358" s="38">
        <v>20.394952152663507</v>
      </c>
      <c r="N358" s="38">
        <v>187.82340726761487</v>
      </c>
    </row>
    <row r="359" spans="1:14">
      <c r="A359" s="42">
        <v>60348</v>
      </c>
      <c r="B359" s="42" t="s">
        <v>697</v>
      </c>
      <c r="C359" s="42" t="s">
        <v>698</v>
      </c>
      <c r="D359" s="42" t="s">
        <v>48</v>
      </c>
      <c r="E359" s="44">
        <v>36057</v>
      </c>
      <c r="F359" s="43" t="s">
        <v>27</v>
      </c>
      <c r="G359" s="43" t="s">
        <v>28</v>
      </c>
      <c r="H359" s="42">
        <f t="shared" ca="1" si="10"/>
        <v>20</v>
      </c>
      <c r="I359" s="41">
        <v>6</v>
      </c>
      <c r="J359" s="40">
        <v>6061.21123294059</v>
      </c>
      <c r="K359" s="39">
        <v>0.09</v>
      </c>
      <c r="L359" s="38">
        <f t="shared" si="11"/>
        <v>545.50901096465304</v>
      </c>
      <c r="M359" s="38">
        <v>154.73122464471408</v>
      </c>
      <c r="N359" s="38">
        <v>73.516684615008359</v>
      </c>
    </row>
    <row r="360" spans="1:14">
      <c r="A360" s="42">
        <v>60349</v>
      </c>
      <c r="B360" s="42" t="s">
        <v>699</v>
      </c>
      <c r="C360" s="42" t="s">
        <v>181</v>
      </c>
      <c r="D360" s="42" t="s">
        <v>34</v>
      </c>
      <c r="E360" s="44">
        <v>31886</v>
      </c>
      <c r="F360" s="43" t="s">
        <v>27</v>
      </c>
      <c r="G360" s="43" t="s">
        <v>28</v>
      </c>
      <c r="H360" s="42">
        <f t="shared" ca="1" si="10"/>
        <v>31</v>
      </c>
      <c r="I360" s="41">
        <v>11</v>
      </c>
      <c r="J360" s="40">
        <v>6115.2474370009568</v>
      </c>
      <c r="K360" s="39">
        <v>0.15</v>
      </c>
      <c r="L360" s="38">
        <f t="shared" si="11"/>
        <v>917.28711555014354</v>
      </c>
      <c r="M360" s="38">
        <v>395.96993906870313</v>
      </c>
      <c r="N360" s="38">
        <v>280.71294031712858</v>
      </c>
    </row>
    <row r="361" spans="1:14">
      <c r="A361" s="42">
        <v>60350</v>
      </c>
      <c r="B361" s="42" t="s">
        <v>700</v>
      </c>
      <c r="C361" s="42" t="s">
        <v>215</v>
      </c>
      <c r="D361" s="42" t="s">
        <v>34</v>
      </c>
      <c r="E361" s="44">
        <v>36247</v>
      </c>
      <c r="F361" s="43" t="s">
        <v>27</v>
      </c>
      <c r="G361" s="43" t="s">
        <v>28</v>
      </c>
      <c r="H361" s="42">
        <f t="shared" ca="1" si="10"/>
        <v>19</v>
      </c>
      <c r="I361" s="41">
        <v>14</v>
      </c>
      <c r="J361" s="40">
        <v>2089.4500285457489</v>
      </c>
      <c r="K361" s="39">
        <v>0.09</v>
      </c>
      <c r="L361" s="38">
        <f t="shared" si="11"/>
        <v>188.05050256911738</v>
      </c>
      <c r="M361" s="38">
        <v>120.08921696712758</v>
      </c>
      <c r="N361" s="38">
        <v>170.52982738992614</v>
      </c>
    </row>
    <row r="362" spans="1:14">
      <c r="A362" s="42">
        <v>60351</v>
      </c>
      <c r="B362" s="42" t="s">
        <v>701</v>
      </c>
      <c r="C362" s="42" t="s">
        <v>217</v>
      </c>
      <c r="D362" s="42" t="s">
        <v>34</v>
      </c>
      <c r="E362" s="44">
        <v>38252</v>
      </c>
      <c r="F362" s="43" t="s">
        <v>27</v>
      </c>
      <c r="G362" s="43" t="s">
        <v>28</v>
      </c>
      <c r="H362" s="42">
        <f t="shared" ca="1" si="10"/>
        <v>14</v>
      </c>
      <c r="I362" s="41">
        <v>28</v>
      </c>
      <c r="J362" s="40">
        <v>2533.401346319697</v>
      </c>
      <c r="K362" s="39">
        <v>7.0000000000000007E-2</v>
      </c>
      <c r="L362" s="38">
        <f t="shared" si="11"/>
        <v>177.33809424237882</v>
      </c>
      <c r="M362" s="38">
        <v>0.53171565903687323</v>
      </c>
      <c r="N362" s="38">
        <v>337.005107694495</v>
      </c>
    </row>
    <row r="363" spans="1:14">
      <c r="A363" s="42">
        <v>60352</v>
      </c>
      <c r="B363" s="42" t="s">
        <v>702</v>
      </c>
      <c r="C363" s="42" t="s">
        <v>228</v>
      </c>
      <c r="D363" s="42" t="s">
        <v>34</v>
      </c>
      <c r="E363" s="44">
        <v>30537</v>
      </c>
      <c r="F363" s="43" t="s">
        <v>27</v>
      </c>
      <c r="G363" s="43" t="s">
        <v>42</v>
      </c>
      <c r="H363" s="42">
        <f t="shared" ca="1" si="10"/>
        <v>35</v>
      </c>
      <c r="I363" s="41">
        <v>22</v>
      </c>
      <c r="J363" s="40">
        <v>8440.0293565922457</v>
      </c>
      <c r="K363" s="39">
        <v>0.25</v>
      </c>
      <c r="L363" s="38">
        <f t="shared" si="11"/>
        <v>2110.0073391480614</v>
      </c>
      <c r="M363" s="38">
        <v>1168.5710226610954</v>
      </c>
      <c r="N363" s="38">
        <v>232.56407289163877</v>
      </c>
    </row>
    <row r="364" spans="1:14">
      <c r="A364" s="42">
        <v>60353</v>
      </c>
      <c r="B364" s="42" t="s">
        <v>703</v>
      </c>
      <c r="C364" s="42" t="s">
        <v>223</v>
      </c>
      <c r="D364" s="42" t="s">
        <v>34</v>
      </c>
      <c r="E364" s="44">
        <v>27939</v>
      </c>
      <c r="F364" s="43" t="s">
        <v>127</v>
      </c>
      <c r="G364" s="43" t="s">
        <v>128</v>
      </c>
      <c r="H364" s="42">
        <f t="shared" ca="1" si="10"/>
        <v>42</v>
      </c>
      <c r="I364" s="41">
        <v>36</v>
      </c>
      <c r="J364" s="40">
        <v>7403.3833379740763</v>
      </c>
      <c r="K364" s="39">
        <v>0.25</v>
      </c>
      <c r="L364" s="38">
        <f t="shared" si="11"/>
        <v>1850.8458344935191</v>
      </c>
      <c r="M364" s="38">
        <v>371.07944573127418</v>
      </c>
      <c r="N364" s="38">
        <v>274.0469262847422</v>
      </c>
    </row>
    <row r="365" spans="1:14">
      <c r="A365" s="42">
        <v>60354</v>
      </c>
      <c r="B365" s="42" t="s">
        <v>704</v>
      </c>
      <c r="C365" s="42" t="s">
        <v>705</v>
      </c>
      <c r="D365" s="42" t="s">
        <v>48</v>
      </c>
      <c r="E365" s="44">
        <v>38073</v>
      </c>
      <c r="F365" s="43" t="s">
        <v>27</v>
      </c>
      <c r="G365" s="43" t="s">
        <v>28</v>
      </c>
      <c r="H365" s="42">
        <f t="shared" ca="1" si="10"/>
        <v>14</v>
      </c>
      <c r="I365" s="41">
        <v>7</v>
      </c>
      <c r="J365" s="40">
        <v>4043.637508141936</v>
      </c>
      <c r="K365" s="39">
        <v>7.0000000000000007E-2</v>
      </c>
      <c r="L365" s="38">
        <f t="shared" si="11"/>
        <v>283.05462556993552</v>
      </c>
      <c r="M365" s="38">
        <v>57.069001997307559</v>
      </c>
      <c r="N365" s="38">
        <v>75.792217048128819</v>
      </c>
    </row>
    <row r="366" spans="1:14">
      <c r="A366" s="42">
        <v>60355</v>
      </c>
      <c r="B366" s="42" t="s">
        <v>706</v>
      </c>
      <c r="C366" s="42" t="s">
        <v>244</v>
      </c>
      <c r="D366" s="42" t="s">
        <v>34</v>
      </c>
      <c r="E366" s="44">
        <v>30228</v>
      </c>
      <c r="F366" s="43" t="s">
        <v>27</v>
      </c>
      <c r="G366" s="43" t="s">
        <v>28</v>
      </c>
      <c r="H366" s="42">
        <f t="shared" ca="1" si="10"/>
        <v>36</v>
      </c>
      <c r="I366" s="41">
        <v>16</v>
      </c>
      <c r="J366" s="40">
        <v>3252.3597730479023</v>
      </c>
      <c r="K366" s="39">
        <v>0.25</v>
      </c>
      <c r="L366" s="38">
        <f t="shared" si="11"/>
        <v>813.08994326197558</v>
      </c>
      <c r="M366" s="38">
        <v>197.32621325857994</v>
      </c>
      <c r="N366" s="38">
        <v>274.83796095775273</v>
      </c>
    </row>
    <row r="367" spans="1:14">
      <c r="A367" s="42">
        <v>60356</v>
      </c>
      <c r="B367" s="42" t="s">
        <v>707</v>
      </c>
      <c r="C367" s="42" t="s">
        <v>262</v>
      </c>
      <c r="D367" s="42" t="s">
        <v>34</v>
      </c>
      <c r="E367" s="44">
        <v>33287</v>
      </c>
      <c r="F367" s="43" t="s">
        <v>27</v>
      </c>
      <c r="G367" s="43" t="s">
        <v>76</v>
      </c>
      <c r="H367" s="42">
        <f t="shared" ca="1" si="10"/>
        <v>27</v>
      </c>
      <c r="I367" s="41">
        <v>7</v>
      </c>
      <c r="J367" s="40">
        <v>4101.2814916345596</v>
      </c>
      <c r="K367" s="39">
        <v>0.12</v>
      </c>
      <c r="L367" s="38">
        <f t="shared" si="11"/>
        <v>492.15377899614714</v>
      </c>
      <c r="M367" s="38">
        <v>475.53929438532583</v>
      </c>
      <c r="N367" s="38">
        <v>259.09225366806714</v>
      </c>
    </row>
    <row r="368" spans="1:14">
      <c r="A368" s="42">
        <v>60357</v>
      </c>
      <c r="B368" s="42" t="s">
        <v>708</v>
      </c>
      <c r="C368" s="42" t="s">
        <v>709</v>
      </c>
      <c r="D368" s="42" t="s">
        <v>48</v>
      </c>
      <c r="E368" s="44">
        <v>30045</v>
      </c>
      <c r="F368" s="43" t="s">
        <v>127</v>
      </c>
      <c r="G368" s="43" t="s">
        <v>466</v>
      </c>
      <c r="H368" s="42">
        <f t="shared" ca="1" si="10"/>
        <v>36</v>
      </c>
      <c r="I368" s="41">
        <v>30</v>
      </c>
      <c r="J368" s="40">
        <v>6249.0315344334831</v>
      </c>
      <c r="K368" s="39">
        <v>0.25</v>
      </c>
      <c r="L368" s="38">
        <f t="shared" si="11"/>
        <v>1562.2578836083708</v>
      </c>
      <c r="M368" s="38">
        <v>578.96912669638584</v>
      </c>
      <c r="N368" s="38">
        <v>46.705493022853283</v>
      </c>
    </row>
    <row r="369" spans="1:14">
      <c r="A369" s="42">
        <v>60358</v>
      </c>
      <c r="B369" s="42" t="s">
        <v>710</v>
      </c>
      <c r="C369" s="42" t="s">
        <v>236</v>
      </c>
      <c r="D369" s="42" t="s">
        <v>34</v>
      </c>
      <c r="E369" s="44">
        <v>35677</v>
      </c>
      <c r="F369" s="43" t="s">
        <v>27</v>
      </c>
      <c r="G369" s="43" t="s">
        <v>28</v>
      </c>
      <c r="H369" s="42">
        <f t="shared" ca="1" si="10"/>
        <v>21</v>
      </c>
      <c r="I369" s="41">
        <v>27</v>
      </c>
      <c r="J369" s="40">
        <v>9090.5425252003442</v>
      </c>
      <c r="K369" s="39">
        <v>0.09</v>
      </c>
      <c r="L369" s="38">
        <f t="shared" si="11"/>
        <v>818.14882726803091</v>
      </c>
      <c r="M369" s="38">
        <v>132.86912106848894</v>
      </c>
      <c r="N369" s="38">
        <v>145.28735449455061</v>
      </c>
    </row>
    <row r="370" spans="1:14">
      <c r="A370" s="42">
        <v>60359</v>
      </c>
      <c r="B370" s="42" t="s">
        <v>711</v>
      </c>
      <c r="C370" s="42" t="s">
        <v>238</v>
      </c>
      <c r="D370" s="42" t="s">
        <v>34</v>
      </c>
      <c r="E370" s="44">
        <v>36613</v>
      </c>
      <c r="F370" s="43" t="s">
        <v>133</v>
      </c>
      <c r="G370" s="43" t="s">
        <v>134</v>
      </c>
      <c r="H370" s="42">
        <f t="shared" ca="1" si="10"/>
        <v>18</v>
      </c>
      <c r="I370" s="41">
        <v>12</v>
      </c>
      <c r="J370" s="40">
        <v>4485.6873799630694</v>
      </c>
      <c r="K370" s="39">
        <v>0.09</v>
      </c>
      <c r="L370" s="38">
        <f t="shared" si="11"/>
        <v>403.71186419667623</v>
      </c>
      <c r="M370" s="38">
        <v>18.198749281728016</v>
      </c>
      <c r="N370" s="38">
        <v>214.07270528715244</v>
      </c>
    </row>
    <row r="371" spans="1:14">
      <c r="A371" s="42">
        <v>60360</v>
      </c>
      <c r="B371" s="42" t="s">
        <v>712</v>
      </c>
      <c r="C371" s="42" t="s">
        <v>713</v>
      </c>
      <c r="D371" s="42" t="s">
        <v>48</v>
      </c>
      <c r="E371" s="44">
        <v>33151</v>
      </c>
      <c r="F371" s="43" t="s">
        <v>27</v>
      </c>
      <c r="G371" s="43" t="s">
        <v>42</v>
      </c>
      <c r="H371" s="42">
        <f t="shared" ca="1" si="10"/>
        <v>28</v>
      </c>
      <c r="I371" s="41">
        <v>19</v>
      </c>
      <c r="J371" s="40">
        <v>9950.5571966140669</v>
      </c>
      <c r="K371" s="39">
        <v>0.12</v>
      </c>
      <c r="L371" s="38">
        <f t="shared" si="11"/>
        <v>1194.0668635936879</v>
      </c>
      <c r="M371" s="38">
        <v>1130.3996242965684</v>
      </c>
      <c r="N371" s="38">
        <v>81.522252982493313</v>
      </c>
    </row>
    <row r="372" spans="1:14">
      <c r="A372" s="42">
        <v>60361</v>
      </c>
      <c r="B372" s="42" t="s">
        <v>714</v>
      </c>
      <c r="C372" s="42" t="s">
        <v>715</v>
      </c>
      <c r="D372" s="42" t="s">
        <v>34</v>
      </c>
      <c r="E372" s="44">
        <v>30062</v>
      </c>
      <c r="F372" s="43" t="s">
        <v>27</v>
      </c>
      <c r="G372" s="43" t="s">
        <v>28</v>
      </c>
      <c r="H372" s="42">
        <f t="shared" ca="1" si="10"/>
        <v>36</v>
      </c>
      <c r="I372" s="41">
        <v>40</v>
      </c>
      <c r="J372" s="40">
        <v>1663.2726979068459</v>
      </c>
      <c r="K372" s="39">
        <v>0.25</v>
      </c>
      <c r="L372" s="38">
        <f t="shared" si="11"/>
        <v>415.81817447671148</v>
      </c>
      <c r="M372" s="38">
        <v>202.40573043919036</v>
      </c>
      <c r="N372" s="38">
        <v>310.95006713356781</v>
      </c>
    </row>
    <row r="373" spans="1:14">
      <c r="A373" s="42">
        <v>60362</v>
      </c>
      <c r="B373" s="42" t="s">
        <v>716</v>
      </c>
      <c r="C373" s="42" t="s">
        <v>63</v>
      </c>
      <c r="D373" s="42" t="s">
        <v>48</v>
      </c>
      <c r="E373" s="44">
        <v>32693</v>
      </c>
      <c r="F373" s="43" t="s">
        <v>27</v>
      </c>
      <c r="G373" s="43" t="s">
        <v>28</v>
      </c>
      <c r="H373" s="42">
        <f t="shared" ca="1" si="10"/>
        <v>29</v>
      </c>
      <c r="I373" s="41">
        <v>29</v>
      </c>
      <c r="J373" s="40">
        <v>1815.7176292752663</v>
      </c>
      <c r="K373" s="39">
        <v>0.15</v>
      </c>
      <c r="L373" s="38">
        <f t="shared" si="11"/>
        <v>272.35764439128991</v>
      </c>
      <c r="M373" s="38">
        <v>98.418231293985087</v>
      </c>
      <c r="N373" s="38">
        <v>103.5033745836629</v>
      </c>
    </row>
    <row r="374" spans="1:14">
      <c r="A374" s="42">
        <v>60363</v>
      </c>
      <c r="B374" s="42" t="s">
        <v>717</v>
      </c>
      <c r="C374" s="42" t="s">
        <v>73</v>
      </c>
      <c r="D374" s="42" t="s">
        <v>34</v>
      </c>
      <c r="E374" s="44">
        <v>36465</v>
      </c>
      <c r="F374" s="43" t="s">
        <v>27</v>
      </c>
      <c r="G374" s="43" t="s">
        <v>28</v>
      </c>
      <c r="H374" s="42">
        <f t="shared" ca="1" si="10"/>
        <v>18</v>
      </c>
      <c r="I374" s="41">
        <v>15</v>
      </c>
      <c r="J374" s="40">
        <v>8932.5044968281709</v>
      </c>
      <c r="K374" s="39">
        <v>0.09</v>
      </c>
      <c r="L374" s="38">
        <f t="shared" si="11"/>
        <v>803.92540471453538</v>
      </c>
      <c r="M374" s="38">
        <v>244.84174456822427</v>
      </c>
      <c r="N374" s="38">
        <v>230.49312651110759</v>
      </c>
    </row>
    <row r="375" spans="1:14">
      <c r="A375" s="42">
        <v>60364</v>
      </c>
      <c r="B375" s="42" t="s">
        <v>718</v>
      </c>
      <c r="C375" s="42" t="s">
        <v>148</v>
      </c>
      <c r="D375" s="42" t="s">
        <v>48</v>
      </c>
      <c r="E375" s="44">
        <v>32846</v>
      </c>
      <c r="F375" s="43" t="s">
        <v>133</v>
      </c>
      <c r="G375" s="43" t="s">
        <v>156</v>
      </c>
      <c r="H375" s="42">
        <f t="shared" ca="1" si="10"/>
        <v>28</v>
      </c>
      <c r="I375" s="41">
        <v>25</v>
      </c>
      <c r="J375" s="40">
        <v>5989.8361757559524</v>
      </c>
      <c r="K375" s="39">
        <v>0.15</v>
      </c>
      <c r="L375" s="38">
        <f t="shared" si="11"/>
        <v>898.47542636339278</v>
      </c>
      <c r="M375" s="38">
        <v>539.99241651593638</v>
      </c>
      <c r="N375" s="38">
        <v>35.853175184011427</v>
      </c>
    </row>
    <row r="376" spans="1:14">
      <c r="A376" s="42">
        <v>60365</v>
      </c>
      <c r="B376" s="42" t="s">
        <v>719</v>
      </c>
      <c r="C376" s="42" t="s">
        <v>720</v>
      </c>
      <c r="D376" s="42" t="s">
        <v>48</v>
      </c>
      <c r="E376" s="44">
        <v>39658</v>
      </c>
      <c r="F376" s="43" t="s">
        <v>27</v>
      </c>
      <c r="G376" s="43" t="s">
        <v>28</v>
      </c>
      <c r="H376" s="42">
        <f t="shared" ca="1" si="10"/>
        <v>10</v>
      </c>
      <c r="I376" s="41">
        <v>25</v>
      </c>
      <c r="J376" s="40">
        <v>6672.3689663808364</v>
      </c>
      <c r="K376" s="39">
        <v>0</v>
      </c>
      <c r="L376" s="38">
        <f t="shared" si="11"/>
        <v>0</v>
      </c>
      <c r="M376" s="38">
        <v>0</v>
      </c>
      <c r="N376" s="38">
        <v>24.323682116275009</v>
      </c>
    </row>
    <row r="377" spans="1:14">
      <c r="A377" s="42">
        <v>60366</v>
      </c>
      <c r="B377" s="42" t="s">
        <v>721</v>
      </c>
      <c r="C377" s="42" t="s">
        <v>165</v>
      </c>
      <c r="D377" s="42" t="s">
        <v>48</v>
      </c>
      <c r="E377" s="44">
        <v>36006</v>
      </c>
      <c r="F377" s="43" t="s">
        <v>27</v>
      </c>
      <c r="G377" s="43" t="s">
        <v>28</v>
      </c>
      <c r="H377" s="42">
        <f t="shared" ca="1" si="10"/>
        <v>20</v>
      </c>
      <c r="I377" s="41">
        <v>20</v>
      </c>
      <c r="J377" s="40">
        <v>2636.8872767713337</v>
      </c>
      <c r="K377" s="39">
        <v>0.09</v>
      </c>
      <c r="L377" s="38">
        <f t="shared" si="11"/>
        <v>237.31985490942003</v>
      </c>
      <c r="M377" s="38">
        <v>0.75793824181077574</v>
      </c>
      <c r="N377" s="38">
        <v>56.744506164721336</v>
      </c>
    </row>
    <row r="378" spans="1:14">
      <c r="A378" s="42">
        <v>60367</v>
      </c>
      <c r="B378" s="42" t="s">
        <v>722</v>
      </c>
      <c r="C378" s="42" t="s">
        <v>723</v>
      </c>
      <c r="D378" s="42" t="s">
        <v>48</v>
      </c>
      <c r="E378" s="44">
        <v>30530</v>
      </c>
      <c r="F378" s="43" t="s">
        <v>27</v>
      </c>
      <c r="G378" s="43" t="s">
        <v>28</v>
      </c>
      <c r="H378" s="42">
        <f t="shared" ca="1" si="10"/>
        <v>35</v>
      </c>
      <c r="I378" s="41">
        <v>38</v>
      </c>
      <c r="J378" s="40">
        <v>4726.7404960610311</v>
      </c>
      <c r="K378" s="39">
        <v>0.25</v>
      </c>
      <c r="L378" s="38">
        <f t="shared" si="11"/>
        <v>1181.6851240152578</v>
      </c>
      <c r="M378" s="38">
        <v>1105.2649716468452</v>
      </c>
      <c r="N378" s="38">
        <v>41.382383176886677</v>
      </c>
    </row>
    <row r="379" spans="1:14">
      <c r="A379" s="42">
        <v>60368</v>
      </c>
      <c r="B379" s="42" t="s">
        <v>724</v>
      </c>
      <c r="C379" s="42" t="s">
        <v>273</v>
      </c>
      <c r="D379" s="42" t="s">
        <v>34</v>
      </c>
      <c r="E379" s="44">
        <v>36807</v>
      </c>
      <c r="F379" s="43" t="s">
        <v>27</v>
      </c>
      <c r="G379" s="43" t="s">
        <v>28</v>
      </c>
      <c r="H379" s="42">
        <f t="shared" ca="1" si="10"/>
        <v>18</v>
      </c>
      <c r="I379" s="41">
        <v>38</v>
      </c>
      <c r="J379" s="40">
        <v>8333.0047446407807</v>
      </c>
      <c r="K379" s="39">
        <v>7.0000000000000007E-2</v>
      </c>
      <c r="L379" s="38">
        <f t="shared" si="11"/>
        <v>583.31033212485465</v>
      </c>
      <c r="M379" s="38">
        <v>439.69192599293757</v>
      </c>
      <c r="N379" s="38">
        <v>274.8288457082607</v>
      </c>
    </row>
    <row r="380" spans="1:14">
      <c r="A380" s="42">
        <v>60369</v>
      </c>
      <c r="B380" s="42" t="s">
        <v>725</v>
      </c>
      <c r="C380" s="42" t="s">
        <v>726</v>
      </c>
      <c r="D380" s="42" t="s">
        <v>48</v>
      </c>
      <c r="E380" s="44">
        <v>36619</v>
      </c>
      <c r="F380" s="43" t="s">
        <v>27</v>
      </c>
      <c r="G380" s="43" t="s">
        <v>76</v>
      </c>
      <c r="H380" s="42">
        <f t="shared" ca="1" si="10"/>
        <v>18</v>
      </c>
      <c r="I380" s="41">
        <v>29</v>
      </c>
      <c r="J380" s="40">
        <v>6815.9348309763518</v>
      </c>
      <c r="K380" s="39">
        <v>7.0000000000000007E-2</v>
      </c>
      <c r="L380" s="38">
        <f t="shared" si="11"/>
        <v>477.11543816834467</v>
      </c>
      <c r="M380" s="38">
        <v>111.64082087718</v>
      </c>
      <c r="N380" s="38">
        <v>20.099951284526576</v>
      </c>
    </row>
    <row r="381" spans="1:14">
      <c r="A381" s="42">
        <v>60370</v>
      </c>
      <c r="B381" s="42" t="s">
        <v>727</v>
      </c>
      <c r="C381" s="42" t="s">
        <v>283</v>
      </c>
      <c r="D381" s="42" t="s">
        <v>34</v>
      </c>
      <c r="E381" s="44">
        <v>38162</v>
      </c>
      <c r="F381" s="43" t="s">
        <v>27</v>
      </c>
      <c r="G381" s="43" t="s">
        <v>28</v>
      </c>
      <c r="H381" s="42">
        <f t="shared" ca="1" si="10"/>
        <v>14</v>
      </c>
      <c r="I381" s="41">
        <v>26</v>
      </c>
      <c r="J381" s="40">
        <v>7320.6888112268243</v>
      </c>
      <c r="K381" s="39">
        <v>7.0000000000000007E-2</v>
      </c>
      <c r="L381" s="38">
        <f t="shared" si="11"/>
        <v>512.44821678587778</v>
      </c>
      <c r="M381" s="38">
        <v>363.27730489725383</v>
      </c>
      <c r="N381" s="38">
        <v>121.10775097717574</v>
      </c>
    </row>
    <row r="382" spans="1:14">
      <c r="A382" s="42">
        <v>60371</v>
      </c>
      <c r="B382" s="42" t="s">
        <v>728</v>
      </c>
      <c r="C382" s="42" t="s">
        <v>242</v>
      </c>
      <c r="D382" s="42" t="s">
        <v>48</v>
      </c>
      <c r="E382" s="44">
        <v>31716</v>
      </c>
      <c r="F382" s="43" t="s">
        <v>27</v>
      </c>
      <c r="G382" s="43" t="s">
        <v>28</v>
      </c>
      <c r="H382" s="42">
        <f t="shared" ca="1" si="10"/>
        <v>31</v>
      </c>
      <c r="I382" s="41">
        <v>25</v>
      </c>
      <c r="J382" s="40">
        <v>7077.3102619875617</v>
      </c>
      <c r="K382" s="39">
        <v>0.15</v>
      </c>
      <c r="L382" s="38">
        <f t="shared" si="11"/>
        <v>1061.5965392981343</v>
      </c>
      <c r="M382" s="38">
        <v>125.30600109508848</v>
      </c>
      <c r="N382" s="38">
        <v>33.082253043590462</v>
      </c>
    </row>
    <row r="383" spans="1:14">
      <c r="A383" s="42">
        <v>60372</v>
      </c>
      <c r="B383" s="42" t="s">
        <v>729</v>
      </c>
      <c r="C383" s="42" t="s">
        <v>730</v>
      </c>
      <c r="D383" s="42" t="s">
        <v>34</v>
      </c>
      <c r="E383" s="44">
        <v>30048</v>
      </c>
      <c r="F383" s="43" t="s">
        <v>27</v>
      </c>
      <c r="G383" s="43" t="s">
        <v>28</v>
      </c>
      <c r="H383" s="42">
        <f t="shared" ca="1" si="10"/>
        <v>36</v>
      </c>
      <c r="I383" s="41">
        <v>13</v>
      </c>
      <c r="J383" s="40">
        <v>7486.1509533596018</v>
      </c>
      <c r="K383" s="39">
        <v>0.25</v>
      </c>
      <c r="L383" s="38">
        <f t="shared" si="11"/>
        <v>1871.5377383399004</v>
      </c>
      <c r="M383" s="38">
        <v>1072.7883459181144</v>
      </c>
      <c r="N383" s="38">
        <v>127.3235600718881</v>
      </c>
    </row>
    <row r="384" spans="1:14">
      <c r="A384" s="42">
        <v>60373</v>
      </c>
      <c r="B384" s="42" t="s">
        <v>731</v>
      </c>
      <c r="C384" s="42" t="s">
        <v>285</v>
      </c>
      <c r="D384" s="42" t="s">
        <v>34</v>
      </c>
      <c r="E384" s="44">
        <v>31814</v>
      </c>
      <c r="F384" s="43" t="s">
        <v>27</v>
      </c>
      <c r="G384" s="43" t="s">
        <v>28</v>
      </c>
      <c r="H384" s="42">
        <f t="shared" ca="1" si="10"/>
        <v>31</v>
      </c>
      <c r="I384" s="41">
        <v>26</v>
      </c>
      <c r="J384" s="40">
        <v>3131.7305738424911</v>
      </c>
      <c r="K384" s="39">
        <v>0.15</v>
      </c>
      <c r="L384" s="38">
        <f t="shared" si="11"/>
        <v>469.75958607637364</v>
      </c>
      <c r="M384" s="38">
        <v>454.74628149904663</v>
      </c>
      <c r="N384" s="38">
        <v>208.20664636006941</v>
      </c>
    </row>
    <row r="385" spans="1:14">
      <c r="A385" s="42">
        <v>60374</v>
      </c>
      <c r="B385" s="42" t="s">
        <v>732</v>
      </c>
      <c r="C385" s="42" t="s">
        <v>289</v>
      </c>
      <c r="D385" s="42" t="s">
        <v>48</v>
      </c>
      <c r="E385" s="44">
        <v>37566</v>
      </c>
      <c r="F385" s="43" t="s">
        <v>27</v>
      </c>
      <c r="G385" s="43" t="s">
        <v>28</v>
      </c>
      <c r="H385" s="42">
        <f t="shared" ca="1" si="10"/>
        <v>15</v>
      </c>
      <c r="I385" s="41">
        <v>30</v>
      </c>
      <c r="J385" s="40">
        <v>7279.6244688402749</v>
      </c>
      <c r="K385" s="39">
        <v>7.0000000000000007E-2</v>
      </c>
      <c r="L385" s="38">
        <f t="shared" si="11"/>
        <v>509.57371281881927</v>
      </c>
      <c r="M385" s="38">
        <v>140.58249798571126</v>
      </c>
      <c r="N385" s="38">
        <v>125.90198588249496</v>
      </c>
    </row>
    <row r="386" spans="1:14">
      <c r="A386" s="42">
        <v>60375</v>
      </c>
      <c r="B386" s="42" t="s">
        <v>733</v>
      </c>
      <c r="C386" s="42" t="s">
        <v>297</v>
      </c>
      <c r="D386" s="42" t="s">
        <v>48</v>
      </c>
      <c r="E386" s="44">
        <v>39602</v>
      </c>
      <c r="F386" s="43" t="s">
        <v>27</v>
      </c>
      <c r="G386" s="43" t="s">
        <v>76</v>
      </c>
      <c r="H386" s="42">
        <f t="shared" ca="1" si="10"/>
        <v>10</v>
      </c>
      <c r="I386" s="41">
        <v>5</v>
      </c>
      <c r="J386" s="40">
        <v>4767.9331269754557</v>
      </c>
      <c r="K386" s="39">
        <v>0</v>
      </c>
      <c r="L386" s="38">
        <f t="shared" si="11"/>
        <v>0</v>
      </c>
      <c r="M386" s="38">
        <v>0</v>
      </c>
      <c r="N386" s="38">
        <v>80.538297797385852</v>
      </c>
    </row>
    <row r="387" spans="1:14">
      <c r="A387" s="42">
        <v>60376</v>
      </c>
      <c r="B387" s="42" t="s">
        <v>734</v>
      </c>
      <c r="C387" s="42" t="s">
        <v>301</v>
      </c>
      <c r="D387" s="42" t="s">
        <v>48</v>
      </c>
      <c r="E387" s="44">
        <v>38049</v>
      </c>
      <c r="F387" s="43" t="s">
        <v>27</v>
      </c>
      <c r="G387" s="43" t="s">
        <v>28</v>
      </c>
      <c r="H387" s="42">
        <f t="shared" ca="1" si="10"/>
        <v>14</v>
      </c>
      <c r="I387" s="41">
        <v>6</v>
      </c>
      <c r="J387" s="40">
        <v>7202.5404008817777</v>
      </c>
      <c r="K387" s="39">
        <v>7.0000000000000007E-2</v>
      </c>
      <c r="L387" s="38">
        <f t="shared" si="11"/>
        <v>504.17782806172448</v>
      </c>
      <c r="M387" s="38">
        <v>123.04429990349624</v>
      </c>
      <c r="N387" s="38">
        <v>26.209176822279797</v>
      </c>
    </row>
    <row r="388" spans="1:14">
      <c r="A388" s="42">
        <v>60377</v>
      </c>
      <c r="B388" s="42" t="s">
        <v>735</v>
      </c>
      <c r="C388" s="42" t="s">
        <v>242</v>
      </c>
      <c r="D388" s="42" t="s">
        <v>48</v>
      </c>
      <c r="E388" s="44">
        <v>27485</v>
      </c>
      <c r="F388" s="43" t="s">
        <v>383</v>
      </c>
      <c r="G388" s="43" t="s">
        <v>28</v>
      </c>
      <c r="H388" s="42">
        <f t="shared" ca="1" si="10"/>
        <v>43</v>
      </c>
      <c r="I388" s="41">
        <v>24</v>
      </c>
      <c r="J388" s="40">
        <v>3210.3754904759908</v>
      </c>
      <c r="K388" s="39">
        <v>0.25</v>
      </c>
      <c r="L388" s="38">
        <f t="shared" si="11"/>
        <v>802.59387261899769</v>
      </c>
      <c r="M388" s="38">
        <v>516.44961083219107</v>
      </c>
      <c r="N388" s="38">
        <v>131.52337982045711</v>
      </c>
    </row>
    <row r="389" spans="1:14">
      <c r="A389" s="42">
        <v>60378</v>
      </c>
      <c r="B389" s="42" t="s">
        <v>736</v>
      </c>
      <c r="C389" s="42" t="s">
        <v>737</v>
      </c>
      <c r="D389" s="42" t="s">
        <v>48</v>
      </c>
      <c r="E389" s="44">
        <v>36643</v>
      </c>
      <c r="F389" s="43" t="s">
        <v>27</v>
      </c>
      <c r="G389" s="43" t="s">
        <v>28</v>
      </c>
      <c r="H389" s="42">
        <f t="shared" ca="1" si="10"/>
        <v>18</v>
      </c>
      <c r="I389" s="41">
        <v>37</v>
      </c>
      <c r="J389" s="40">
        <v>8401.8201369089493</v>
      </c>
      <c r="K389" s="39">
        <v>7.0000000000000007E-2</v>
      </c>
      <c r="L389" s="38">
        <f t="shared" si="11"/>
        <v>588.12740958362656</v>
      </c>
      <c r="M389" s="38">
        <v>352.60638143640369</v>
      </c>
      <c r="N389" s="38">
        <v>67.342467590000851</v>
      </c>
    </row>
    <row r="390" spans="1:14">
      <c r="A390" s="42">
        <v>60379</v>
      </c>
      <c r="B390" s="42" t="s">
        <v>738</v>
      </c>
      <c r="C390" s="42" t="s">
        <v>328</v>
      </c>
      <c r="D390" s="42" t="s">
        <v>48</v>
      </c>
      <c r="E390" s="44">
        <v>39085</v>
      </c>
      <c r="F390" s="43" t="s">
        <v>27</v>
      </c>
      <c r="G390" s="43" t="s">
        <v>28</v>
      </c>
      <c r="H390" s="42">
        <f t="shared" ca="1" si="10"/>
        <v>11</v>
      </c>
      <c r="I390" s="41">
        <v>19</v>
      </c>
      <c r="J390" s="40">
        <v>7029.9108724358639</v>
      </c>
      <c r="K390" s="39">
        <v>0.04</v>
      </c>
      <c r="L390" s="38">
        <f t="shared" si="11"/>
        <v>281.19643489743459</v>
      </c>
      <c r="M390" s="38">
        <v>181.44557492501491</v>
      </c>
      <c r="N390" s="38">
        <v>101.62713095064396</v>
      </c>
    </row>
    <row r="391" spans="1:14">
      <c r="A391" s="42">
        <v>60380</v>
      </c>
      <c r="B391" s="42" t="s">
        <v>0</v>
      </c>
      <c r="C391" s="42" t="s">
        <v>343</v>
      </c>
      <c r="D391" s="42" t="s">
        <v>48</v>
      </c>
      <c r="E391" s="44">
        <v>39941</v>
      </c>
      <c r="F391" s="43" t="s">
        <v>27</v>
      </c>
      <c r="G391" s="43" t="s">
        <v>159</v>
      </c>
      <c r="H391" s="42">
        <f t="shared" ca="1" si="10"/>
        <v>9</v>
      </c>
      <c r="I391" s="41">
        <v>11</v>
      </c>
      <c r="J391" s="40">
        <v>5289.9541611035438</v>
      </c>
      <c r="K391" s="39">
        <v>0</v>
      </c>
      <c r="L391" s="38">
        <f t="shared" si="11"/>
        <v>0</v>
      </c>
      <c r="M391" s="38">
        <v>0</v>
      </c>
      <c r="N391" s="38">
        <v>99.893952916203759</v>
      </c>
    </row>
    <row r="392" spans="1:14">
      <c r="A392" s="42">
        <v>60381</v>
      </c>
      <c r="B392" s="42" t="s">
        <v>739</v>
      </c>
      <c r="C392" s="42" t="s">
        <v>523</v>
      </c>
      <c r="D392" s="42" t="s">
        <v>48</v>
      </c>
      <c r="E392" s="44">
        <v>35101</v>
      </c>
      <c r="F392" s="43" t="s">
        <v>27</v>
      </c>
      <c r="G392" s="43" t="s">
        <v>28</v>
      </c>
      <c r="H392" s="42">
        <f t="shared" ca="1" si="10"/>
        <v>22</v>
      </c>
      <c r="I392" s="41">
        <v>38</v>
      </c>
      <c r="J392" s="40">
        <v>7043.8079155110845</v>
      </c>
      <c r="K392" s="39">
        <v>0.09</v>
      </c>
      <c r="L392" s="38">
        <f t="shared" si="11"/>
        <v>633.94271239599755</v>
      </c>
      <c r="M392" s="38">
        <v>354.34099937402726</v>
      </c>
      <c r="N392" s="38">
        <v>67.700838543889262</v>
      </c>
    </row>
    <row r="393" spans="1:14">
      <c r="A393" s="42">
        <v>60382</v>
      </c>
      <c r="B393" s="42" t="s">
        <v>740</v>
      </c>
      <c r="C393" s="42" t="s">
        <v>287</v>
      </c>
      <c r="D393" s="42" t="s">
        <v>34</v>
      </c>
      <c r="E393" s="44">
        <v>36707</v>
      </c>
      <c r="F393" s="43" t="s">
        <v>27</v>
      </c>
      <c r="G393" s="43" t="s">
        <v>260</v>
      </c>
      <c r="H393" s="42">
        <f t="shared" ca="1" si="10"/>
        <v>18</v>
      </c>
      <c r="I393" s="41">
        <v>11</v>
      </c>
      <c r="J393" s="40">
        <v>1519.7018937959631</v>
      </c>
      <c r="K393" s="39">
        <v>7.0000000000000007E-2</v>
      </c>
      <c r="L393" s="38">
        <f t="shared" si="11"/>
        <v>106.37913256571743</v>
      </c>
      <c r="M393" s="38">
        <v>20.184924102114557</v>
      </c>
      <c r="N393" s="38">
        <v>341.16879470808038</v>
      </c>
    </row>
    <row r="394" spans="1:14">
      <c r="A394" s="42">
        <v>60383</v>
      </c>
      <c r="B394" s="42" t="s">
        <v>741</v>
      </c>
      <c r="C394" s="42" t="s">
        <v>742</v>
      </c>
      <c r="D394" s="42" t="s">
        <v>48</v>
      </c>
      <c r="E394" s="44">
        <v>37457</v>
      </c>
      <c r="F394" s="43" t="s">
        <v>27</v>
      </c>
      <c r="G394" s="43" t="s">
        <v>159</v>
      </c>
      <c r="H394" s="42">
        <f t="shared" ca="1" si="10"/>
        <v>16</v>
      </c>
      <c r="I394" s="41">
        <v>9</v>
      </c>
      <c r="J394" s="40">
        <v>1604.6967201267601</v>
      </c>
      <c r="K394" s="39">
        <v>7.0000000000000007E-2</v>
      </c>
      <c r="L394" s="38">
        <f t="shared" si="11"/>
        <v>112.32877040887321</v>
      </c>
      <c r="M394" s="38">
        <v>28.022150396204292</v>
      </c>
      <c r="N394" s="38">
        <v>90.665205008934535</v>
      </c>
    </row>
    <row r="395" spans="1:14">
      <c r="A395" s="42">
        <v>60384</v>
      </c>
      <c r="B395" s="42" t="s">
        <v>743</v>
      </c>
      <c r="C395" s="42" t="s">
        <v>309</v>
      </c>
      <c r="D395" s="42" t="s">
        <v>34</v>
      </c>
      <c r="E395" s="44">
        <v>30722</v>
      </c>
      <c r="F395" s="43" t="s">
        <v>27</v>
      </c>
      <c r="G395" s="43" t="s">
        <v>28</v>
      </c>
      <c r="H395" s="42">
        <f t="shared" ref="H395:H458" ca="1" si="12">DATEDIF(E395,TODAY(),"y")</f>
        <v>34</v>
      </c>
      <c r="I395" s="41">
        <v>32</v>
      </c>
      <c r="J395" s="40">
        <v>5948.5591725575723</v>
      </c>
      <c r="K395" s="39">
        <v>0.25</v>
      </c>
      <c r="L395" s="38">
        <f t="shared" ref="L395:L458" si="13">K395*J395</f>
        <v>1487.1397931393931</v>
      </c>
      <c r="M395" s="38">
        <v>440.52211201642569</v>
      </c>
      <c r="N395" s="38">
        <v>317.32741378350931</v>
      </c>
    </row>
    <row r="396" spans="1:14">
      <c r="A396" s="42">
        <v>60385</v>
      </c>
      <c r="B396" s="42" t="s">
        <v>744</v>
      </c>
      <c r="C396" s="42" t="s">
        <v>531</v>
      </c>
      <c r="D396" s="42" t="s">
        <v>48</v>
      </c>
      <c r="E396" s="44">
        <v>37214</v>
      </c>
      <c r="F396" s="43" t="s">
        <v>27</v>
      </c>
      <c r="G396" s="43" t="s">
        <v>28</v>
      </c>
      <c r="H396" s="42">
        <f t="shared" ca="1" si="12"/>
        <v>16</v>
      </c>
      <c r="I396" s="41">
        <v>26</v>
      </c>
      <c r="J396" s="40">
        <v>5987.245689870575</v>
      </c>
      <c r="K396" s="39">
        <v>7.0000000000000007E-2</v>
      </c>
      <c r="L396" s="38">
        <f t="shared" si="13"/>
        <v>419.10719829094029</v>
      </c>
      <c r="M396" s="38">
        <v>161.05938849792503</v>
      </c>
      <c r="N396" s="38">
        <v>87.668077384686441</v>
      </c>
    </row>
    <row r="397" spans="1:14">
      <c r="A397" s="42">
        <v>60386</v>
      </c>
      <c r="B397" s="42" t="s">
        <v>745</v>
      </c>
      <c r="C397" s="42" t="s">
        <v>318</v>
      </c>
      <c r="D397" s="42" t="s">
        <v>34</v>
      </c>
      <c r="E397" s="44">
        <v>32433</v>
      </c>
      <c r="F397" s="43" t="s">
        <v>27</v>
      </c>
      <c r="G397" s="43" t="s">
        <v>42</v>
      </c>
      <c r="H397" s="42">
        <f t="shared" ca="1" si="12"/>
        <v>30</v>
      </c>
      <c r="I397" s="41">
        <v>13</v>
      </c>
      <c r="J397" s="40">
        <v>9967.8540391288298</v>
      </c>
      <c r="K397" s="39">
        <v>0.15</v>
      </c>
      <c r="L397" s="38">
        <f t="shared" si="13"/>
        <v>1495.1781058693243</v>
      </c>
      <c r="M397" s="38">
        <v>1179.1426170852958</v>
      </c>
      <c r="N397" s="38">
        <v>281.3116562200106</v>
      </c>
    </row>
    <row r="398" spans="1:14">
      <c r="A398" s="42">
        <v>60387</v>
      </c>
      <c r="B398" s="42" t="s">
        <v>746</v>
      </c>
      <c r="C398" s="42" t="s">
        <v>295</v>
      </c>
      <c r="D398" s="42" t="s">
        <v>34</v>
      </c>
      <c r="E398" s="44">
        <v>34790</v>
      </c>
      <c r="F398" s="43" t="s">
        <v>27</v>
      </c>
      <c r="G398" s="43" t="s">
        <v>76</v>
      </c>
      <c r="H398" s="42">
        <f t="shared" ca="1" si="12"/>
        <v>23</v>
      </c>
      <c r="I398" s="41">
        <v>23</v>
      </c>
      <c r="J398" s="40">
        <v>8252.2308994398281</v>
      </c>
      <c r="K398" s="39">
        <v>0.09</v>
      </c>
      <c r="L398" s="38">
        <f t="shared" si="13"/>
        <v>742.70078094958455</v>
      </c>
      <c r="M398" s="38">
        <v>224.68475842910254</v>
      </c>
      <c r="N398" s="38">
        <v>178.61759044318936</v>
      </c>
    </row>
    <row r="399" spans="1:14">
      <c r="A399" s="42">
        <v>60388</v>
      </c>
      <c r="B399" s="42" t="s">
        <v>747</v>
      </c>
      <c r="C399" s="42" t="s">
        <v>86</v>
      </c>
      <c r="D399" s="42" t="s">
        <v>34</v>
      </c>
      <c r="E399" s="44">
        <v>30222</v>
      </c>
      <c r="F399" s="43" t="s">
        <v>27</v>
      </c>
      <c r="G399" s="43" t="s">
        <v>28</v>
      </c>
      <c r="H399" s="42">
        <f t="shared" ca="1" si="12"/>
        <v>36</v>
      </c>
      <c r="I399" s="41">
        <v>23</v>
      </c>
      <c r="J399" s="40">
        <v>2390.8504813369209</v>
      </c>
      <c r="K399" s="39">
        <v>0.25</v>
      </c>
      <c r="L399" s="38">
        <f t="shared" si="13"/>
        <v>597.71262033423022</v>
      </c>
      <c r="M399" s="38">
        <v>310.0431160185309</v>
      </c>
      <c r="N399" s="38">
        <v>219.91821739089238</v>
      </c>
    </row>
    <row r="400" spans="1:14">
      <c r="A400" s="42">
        <v>60389</v>
      </c>
      <c r="B400" s="42" t="s">
        <v>748</v>
      </c>
      <c r="C400" s="42" t="s">
        <v>749</v>
      </c>
      <c r="D400" s="42" t="s">
        <v>34</v>
      </c>
      <c r="E400" s="44">
        <v>37804</v>
      </c>
      <c r="F400" s="43" t="s">
        <v>27</v>
      </c>
      <c r="G400" s="43" t="s">
        <v>28</v>
      </c>
      <c r="H400" s="42">
        <f t="shared" ca="1" si="12"/>
        <v>15</v>
      </c>
      <c r="I400" s="41">
        <v>34</v>
      </c>
      <c r="J400" s="40">
        <v>4936.5202253489042</v>
      </c>
      <c r="K400" s="39">
        <v>7.0000000000000007E-2</v>
      </c>
      <c r="L400" s="38">
        <f t="shared" si="13"/>
        <v>345.55641577442333</v>
      </c>
      <c r="M400" s="38">
        <v>82.80569187088534</v>
      </c>
      <c r="N400" s="38">
        <v>131.49258389546654</v>
      </c>
    </row>
    <row r="401" spans="1:14">
      <c r="A401" s="42">
        <v>60390</v>
      </c>
      <c r="B401" s="42" t="s">
        <v>750</v>
      </c>
      <c r="C401" s="42" t="s">
        <v>751</v>
      </c>
      <c r="D401" s="42" t="s">
        <v>48</v>
      </c>
      <c r="E401" s="44">
        <v>33837</v>
      </c>
      <c r="F401" s="43" t="s">
        <v>27</v>
      </c>
      <c r="G401" s="43" t="s">
        <v>28</v>
      </c>
      <c r="H401" s="42">
        <f t="shared" ca="1" si="12"/>
        <v>26</v>
      </c>
      <c r="I401" s="41">
        <v>29</v>
      </c>
      <c r="J401" s="40">
        <v>6915.9292024562792</v>
      </c>
      <c r="K401" s="39">
        <v>0.12</v>
      </c>
      <c r="L401" s="38">
        <f t="shared" si="13"/>
        <v>829.91150429475351</v>
      </c>
      <c r="M401" s="38">
        <v>476.63554955006333</v>
      </c>
      <c r="N401" s="38">
        <v>100.30671333104146</v>
      </c>
    </row>
    <row r="402" spans="1:14">
      <c r="A402" s="42">
        <v>60391</v>
      </c>
      <c r="B402" s="42" t="s">
        <v>752</v>
      </c>
      <c r="C402" s="42" t="s">
        <v>478</v>
      </c>
      <c r="D402" s="42" t="s">
        <v>34</v>
      </c>
      <c r="E402" s="44">
        <v>34504</v>
      </c>
      <c r="F402" s="43" t="s">
        <v>133</v>
      </c>
      <c r="G402" s="43" t="s">
        <v>362</v>
      </c>
      <c r="H402" s="42">
        <f t="shared" ca="1" si="12"/>
        <v>24</v>
      </c>
      <c r="I402" s="41">
        <v>21</v>
      </c>
      <c r="J402" s="40">
        <v>9254.0608579218369</v>
      </c>
      <c r="K402" s="39">
        <v>0.12</v>
      </c>
      <c r="L402" s="38">
        <f t="shared" si="13"/>
        <v>1110.4873029506205</v>
      </c>
      <c r="M402" s="38">
        <v>39.964165431719252</v>
      </c>
      <c r="N402" s="38">
        <v>192.10944736171422</v>
      </c>
    </row>
    <row r="403" spans="1:14">
      <c r="A403" s="42">
        <v>60392</v>
      </c>
      <c r="B403" s="42" t="s">
        <v>753</v>
      </c>
      <c r="C403" s="42" t="s">
        <v>754</v>
      </c>
      <c r="D403" s="42" t="s">
        <v>34</v>
      </c>
      <c r="E403" s="44">
        <v>27733</v>
      </c>
      <c r="F403" s="43" t="s">
        <v>27</v>
      </c>
      <c r="G403" s="43" t="s">
        <v>28</v>
      </c>
      <c r="H403" s="42">
        <f t="shared" ca="1" si="12"/>
        <v>42</v>
      </c>
      <c r="I403" s="41">
        <v>19</v>
      </c>
      <c r="J403" s="40">
        <v>2575.3351968978441</v>
      </c>
      <c r="K403" s="39">
        <v>0.25</v>
      </c>
      <c r="L403" s="38">
        <f t="shared" si="13"/>
        <v>643.83379922446102</v>
      </c>
      <c r="M403" s="38">
        <v>11.253285235504976</v>
      </c>
      <c r="N403" s="38">
        <v>348.06000547117907</v>
      </c>
    </row>
    <row r="404" spans="1:14">
      <c r="A404" s="42">
        <v>60393</v>
      </c>
      <c r="B404" s="42" t="s">
        <v>755</v>
      </c>
      <c r="C404" s="42" t="s">
        <v>756</v>
      </c>
      <c r="D404" s="42" t="s">
        <v>34</v>
      </c>
      <c r="E404" s="44">
        <v>31268</v>
      </c>
      <c r="F404" s="43" t="s">
        <v>27</v>
      </c>
      <c r="G404" s="43" t="s">
        <v>28</v>
      </c>
      <c r="H404" s="42">
        <f t="shared" ca="1" si="12"/>
        <v>33</v>
      </c>
      <c r="I404" s="41">
        <v>35</v>
      </c>
      <c r="J404" s="40">
        <v>9804.5503547750886</v>
      </c>
      <c r="K404" s="39">
        <v>0.15</v>
      </c>
      <c r="L404" s="38">
        <f t="shared" si="13"/>
        <v>1470.6825532162632</v>
      </c>
      <c r="M404" s="38">
        <v>305.35029808471921</v>
      </c>
      <c r="N404" s="38">
        <v>173.8887266374457</v>
      </c>
    </row>
    <row r="405" spans="1:14">
      <c r="A405" s="42">
        <v>60394</v>
      </c>
      <c r="B405" s="42" t="s">
        <v>757</v>
      </c>
      <c r="C405" s="42" t="s">
        <v>758</v>
      </c>
      <c r="D405" s="42" t="s">
        <v>48</v>
      </c>
      <c r="E405" s="44">
        <v>38001</v>
      </c>
      <c r="F405" s="43" t="s">
        <v>27</v>
      </c>
      <c r="G405" s="43" t="s">
        <v>28</v>
      </c>
      <c r="H405" s="42">
        <f t="shared" ca="1" si="12"/>
        <v>14</v>
      </c>
      <c r="I405" s="41">
        <v>21</v>
      </c>
      <c r="J405" s="40">
        <v>4927.3178353009398</v>
      </c>
      <c r="K405" s="39">
        <v>7.0000000000000007E-2</v>
      </c>
      <c r="L405" s="38">
        <f t="shared" si="13"/>
        <v>344.91224847106582</v>
      </c>
      <c r="M405" s="38">
        <v>79.674749897195099</v>
      </c>
      <c r="N405" s="38">
        <v>65.92831888678046</v>
      </c>
    </row>
    <row r="406" spans="1:14">
      <c r="A406" s="42">
        <v>60395</v>
      </c>
      <c r="B406" s="42" t="s">
        <v>759</v>
      </c>
      <c r="C406" s="42" t="s">
        <v>326</v>
      </c>
      <c r="D406" s="42" t="s">
        <v>34</v>
      </c>
      <c r="E406" s="44">
        <v>34985</v>
      </c>
      <c r="F406" s="43" t="s">
        <v>27</v>
      </c>
      <c r="G406" s="43" t="s">
        <v>28</v>
      </c>
      <c r="H406" s="42">
        <f t="shared" ca="1" si="12"/>
        <v>23</v>
      </c>
      <c r="I406" s="41">
        <v>23</v>
      </c>
      <c r="J406" s="40">
        <v>9927.523108622494</v>
      </c>
      <c r="K406" s="39">
        <v>0.09</v>
      </c>
      <c r="L406" s="38">
        <f t="shared" si="13"/>
        <v>893.47707977602442</v>
      </c>
      <c r="M406" s="38">
        <v>59.523621662946972</v>
      </c>
      <c r="N406" s="38">
        <v>81.624683892291557</v>
      </c>
    </row>
    <row r="407" spans="1:14">
      <c r="A407" s="42">
        <v>60396</v>
      </c>
      <c r="B407" s="42" t="s">
        <v>760</v>
      </c>
      <c r="C407" s="42" t="s">
        <v>368</v>
      </c>
      <c r="D407" s="42" t="s">
        <v>34</v>
      </c>
      <c r="E407" s="44">
        <v>33307</v>
      </c>
      <c r="F407" s="43" t="s">
        <v>133</v>
      </c>
      <c r="G407" s="43" t="s">
        <v>156</v>
      </c>
      <c r="H407" s="42">
        <f t="shared" ca="1" si="12"/>
        <v>27</v>
      </c>
      <c r="I407" s="41">
        <v>33</v>
      </c>
      <c r="J407" s="40">
        <v>7408.8718780010267</v>
      </c>
      <c r="K407" s="39">
        <v>0.12</v>
      </c>
      <c r="L407" s="38">
        <f t="shared" si="13"/>
        <v>889.06462536012316</v>
      </c>
      <c r="M407" s="38">
        <v>400.10624344142855</v>
      </c>
      <c r="N407" s="38">
        <v>50.961734685647954</v>
      </c>
    </row>
    <row r="408" spans="1:14">
      <c r="A408" s="42">
        <v>60397</v>
      </c>
      <c r="B408" s="42" t="s">
        <v>761</v>
      </c>
      <c r="C408" s="42" t="s">
        <v>762</v>
      </c>
      <c r="D408" s="42" t="s">
        <v>48</v>
      </c>
      <c r="E408" s="44">
        <v>29722</v>
      </c>
      <c r="F408" s="43" t="s">
        <v>27</v>
      </c>
      <c r="G408" s="43" t="s">
        <v>28</v>
      </c>
      <c r="H408" s="42">
        <f t="shared" ca="1" si="12"/>
        <v>37</v>
      </c>
      <c r="I408" s="41">
        <v>24</v>
      </c>
      <c r="J408" s="40">
        <v>2123.2249875857106</v>
      </c>
      <c r="K408" s="39">
        <v>0.25</v>
      </c>
      <c r="L408" s="38">
        <f t="shared" si="13"/>
        <v>530.80624689642764</v>
      </c>
      <c r="M408" s="38">
        <v>218.14674839703068</v>
      </c>
      <c r="N408" s="38">
        <v>34.034297615957172</v>
      </c>
    </row>
    <row r="409" spans="1:14">
      <c r="A409" s="42">
        <v>60398</v>
      </c>
      <c r="B409" s="42" t="s">
        <v>763</v>
      </c>
      <c r="C409" s="42" t="s">
        <v>764</v>
      </c>
      <c r="D409" s="42" t="s">
        <v>34</v>
      </c>
      <c r="E409" s="44">
        <v>37423</v>
      </c>
      <c r="F409" s="43" t="s">
        <v>27</v>
      </c>
      <c r="G409" s="43" t="s">
        <v>42</v>
      </c>
      <c r="H409" s="42">
        <f t="shared" ca="1" si="12"/>
        <v>16</v>
      </c>
      <c r="I409" s="41">
        <v>17</v>
      </c>
      <c r="J409" s="40">
        <v>7946.3580923597901</v>
      </c>
      <c r="K409" s="39">
        <v>7.0000000000000007E-2</v>
      </c>
      <c r="L409" s="38">
        <f t="shared" si="13"/>
        <v>556.24506646518535</v>
      </c>
      <c r="M409" s="38">
        <v>337.06334301631989</v>
      </c>
      <c r="N409" s="38">
        <v>143.41846548797506</v>
      </c>
    </row>
    <row r="410" spans="1:14">
      <c r="A410" s="42">
        <v>60399</v>
      </c>
      <c r="B410" s="42" t="s">
        <v>765</v>
      </c>
      <c r="C410" s="42" t="s">
        <v>766</v>
      </c>
      <c r="D410" s="42" t="s">
        <v>48</v>
      </c>
      <c r="E410" s="44">
        <v>39460</v>
      </c>
      <c r="F410" s="43" t="s">
        <v>27</v>
      </c>
      <c r="G410" s="43" t="s">
        <v>28</v>
      </c>
      <c r="H410" s="42">
        <f t="shared" ca="1" si="12"/>
        <v>10</v>
      </c>
      <c r="I410" s="41">
        <v>7</v>
      </c>
      <c r="J410" s="40">
        <v>6193.9776076425924</v>
      </c>
      <c r="K410" s="39">
        <v>0.04</v>
      </c>
      <c r="L410" s="38">
        <f t="shared" si="13"/>
        <v>247.75910430570369</v>
      </c>
      <c r="M410" s="38">
        <v>158.48734103762473</v>
      </c>
      <c r="N410" s="38">
        <v>104.5904015575514</v>
      </c>
    </row>
    <row r="411" spans="1:14">
      <c r="A411" s="42">
        <v>60400</v>
      </c>
      <c r="B411" s="42" t="s">
        <v>767</v>
      </c>
      <c r="C411" s="42" t="s">
        <v>630</v>
      </c>
      <c r="D411" s="42" t="s">
        <v>48</v>
      </c>
      <c r="E411" s="44">
        <v>34534</v>
      </c>
      <c r="F411" s="43" t="s">
        <v>27</v>
      </c>
      <c r="G411" s="43" t="s">
        <v>28</v>
      </c>
      <c r="H411" s="42">
        <f t="shared" ca="1" si="12"/>
        <v>24</v>
      </c>
      <c r="I411" s="41">
        <v>39</v>
      </c>
      <c r="J411" s="40">
        <v>5037.5027509558658</v>
      </c>
      <c r="K411" s="39">
        <v>0.12</v>
      </c>
      <c r="L411" s="38">
        <f t="shared" si="13"/>
        <v>604.50033011470384</v>
      </c>
      <c r="M411" s="38">
        <v>301.87095774571776</v>
      </c>
      <c r="N411" s="38">
        <v>65.445562654465263</v>
      </c>
    </row>
    <row r="412" spans="1:14">
      <c r="A412" s="42">
        <v>60401</v>
      </c>
      <c r="B412" s="42" t="s">
        <v>768</v>
      </c>
      <c r="C412" s="42" t="s">
        <v>769</v>
      </c>
      <c r="D412" s="42" t="s">
        <v>34</v>
      </c>
      <c r="E412" s="44">
        <v>37762</v>
      </c>
      <c r="F412" s="43" t="s">
        <v>27</v>
      </c>
      <c r="G412" s="43" t="s">
        <v>28</v>
      </c>
      <c r="H412" s="42">
        <f t="shared" ca="1" si="12"/>
        <v>15</v>
      </c>
      <c r="I412" s="41">
        <v>24</v>
      </c>
      <c r="J412" s="40">
        <v>5865.4057402592398</v>
      </c>
      <c r="K412" s="39">
        <v>7.0000000000000007E-2</v>
      </c>
      <c r="L412" s="38">
        <f t="shared" si="13"/>
        <v>410.5784018181468</v>
      </c>
      <c r="M412" s="38">
        <v>398.63202512100679</v>
      </c>
      <c r="N412" s="38">
        <v>199.90395631698811</v>
      </c>
    </row>
    <row r="413" spans="1:14">
      <c r="A413" s="42">
        <v>60402</v>
      </c>
      <c r="B413" s="42" t="s">
        <v>770</v>
      </c>
      <c r="C413" s="42" t="s">
        <v>771</v>
      </c>
      <c r="D413" s="42" t="s">
        <v>48</v>
      </c>
      <c r="E413" s="44">
        <v>35802</v>
      </c>
      <c r="F413" s="43" t="s">
        <v>27</v>
      </c>
      <c r="G413" s="43" t="s">
        <v>28</v>
      </c>
      <c r="H413" s="42">
        <f t="shared" ca="1" si="12"/>
        <v>20</v>
      </c>
      <c r="I413" s="41">
        <v>20</v>
      </c>
      <c r="J413" s="40">
        <v>4213.9311087793531</v>
      </c>
      <c r="K413" s="39">
        <v>0.09</v>
      </c>
      <c r="L413" s="38">
        <f t="shared" si="13"/>
        <v>379.25379979014178</v>
      </c>
      <c r="M413" s="38">
        <v>208.67122184388913</v>
      </c>
      <c r="N413" s="38">
        <v>28.043461550965034</v>
      </c>
    </row>
    <row r="414" spans="1:14">
      <c r="A414" s="42">
        <v>60403</v>
      </c>
      <c r="B414" s="42" t="s">
        <v>772</v>
      </c>
      <c r="C414" s="42" t="s">
        <v>491</v>
      </c>
      <c r="D414" s="42" t="s">
        <v>34</v>
      </c>
      <c r="E414" s="44">
        <v>38619</v>
      </c>
      <c r="F414" s="43" t="s">
        <v>27</v>
      </c>
      <c r="G414" s="43" t="s">
        <v>28</v>
      </c>
      <c r="H414" s="42">
        <f t="shared" ca="1" si="12"/>
        <v>13</v>
      </c>
      <c r="I414" s="41">
        <v>6</v>
      </c>
      <c r="J414" s="40">
        <v>6302.3349057470878</v>
      </c>
      <c r="K414" s="39">
        <v>0.04</v>
      </c>
      <c r="L414" s="38">
        <f t="shared" si="13"/>
        <v>252.09339622988352</v>
      </c>
      <c r="M414" s="38">
        <v>70.109097166867301</v>
      </c>
      <c r="N414" s="38">
        <v>340.9523836784935</v>
      </c>
    </row>
    <row r="415" spans="1:14">
      <c r="A415" s="42">
        <v>60404</v>
      </c>
      <c r="B415" s="42" t="s">
        <v>773</v>
      </c>
      <c r="C415" s="42" t="s">
        <v>774</v>
      </c>
      <c r="D415" s="42" t="s">
        <v>34</v>
      </c>
      <c r="E415" s="44">
        <v>30796</v>
      </c>
      <c r="F415" s="43" t="s">
        <v>27</v>
      </c>
      <c r="G415" s="43" t="s">
        <v>28</v>
      </c>
      <c r="H415" s="42">
        <f t="shared" ca="1" si="12"/>
        <v>34</v>
      </c>
      <c r="I415" s="41">
        <v>6</v>
      </c>
      <c r="J415" s="40">
        <v>2814.3548600093936</v>
      </c>
      <c r="K415" s="39">
        <v>0.25</v>
      </c>
      <c r="L415" s="38">
        <f t="shared" si="13"/>
        <v>703.58871500234841</v>
      </c>
      <c r="M415" s="38">
        <v>517.50702335171786</v>
      </c>
      <c r="N415" s="38">
        <v>129.44546393800729</v>
      </c>
    </row>
    <row r="416" spans="1:14">
      <c r="A416" s="42">
        <v>60405</v>
      </c>
      <c r="B416" s="42" t="s">
        <v>775</v>
      </c>
      <c r="C416" s="42" t="s">
        <v>642</v>
      </c>
      <c r="D416" s="42" t="s">
        <v>48</v>
      </c>
      <c r="E416" s="44">
        <v>34077</v>
      </c>
      <c r="F416" s="43" t="s">
        <v>27</v>
      </c>
      <c r="G416" s="43" t="s">
        <v>28</v>
      </c>
      <c r="H416" s="42">
        <f t="shared" ca="1" si="12"/>
        <v>25</v>
      </c>
      <c r="I416" s="41">
        <v>16</v>
      </c>
      <c r="J416" s="40">
        <v>9032.6723677089667</v>
      </c>
      <c r="K416" s="39">
        <v>0.12</v>
      </c>
      <c r="L416" s="38">
        <f t="shared" si="13"/>
        <v>1083.9206841250759</v>
      </c>
      <c r="M416" s="38">
        <v>721.96366712760175</v>
      </c>
      <c r="N416" s="38">
        <v>85.013828079458222</v>
      </c>
    </row>
    <row r="417" spans="1:14">
      <c r="A417" s="42">
        <v>60406</v>
      </c>
      <c r="B417" s="42" t="s">
        <v>776</v>
      </c>
      <c r="C417" s="42" t="s">
        <v>394</v>
      </c>
      <c r="D417" s="42" t="s">
        <v>34</v>
      </c>
      <c r="E417" s="44">
        <v>30866</v>
      </c>
      <c r="F417" s="43" t="s">
        <v>27</v>
      </c>
      <c r="G417" s="43" t="s">
        <v>28</v>
      </c>
      <c r="H417" s="42">
        <f t="shared" ca="1" si="12"/>
        <v>34</v>
      </c>
      <c r="I417" s="41">
        <v>33</v>
      </c>
      <c r="J417" s="40">
        <v>7343.5548637163311</v>
      </c>
      <c r="K417" s="39">
        <v>0.25</v>
      </c>
      <c r="L417" s="38">
        <f t="shared" si="13"/>
        <v>1835.8887159290828</v>
      </c>
      <c r="M417" s="38">
        <v>1525.8675391749357</v>
      </c>
      <c r="N417" s="38">
        <v>175.05535842425502</v>
      </c>
    </row>
    <row r="418" spans="1:14">
      <c r="A418" s="42">
        <v>60407</v>
      </c>
      <c r="B418" s="42" t="s">
        <v>777</v>
      </c>
      <c r="C418" s="42" t="s">
        <v>778</v>
      </c>
      <c r="D418" s="42" t="s">
        <v>48</v>
      </c>
      <c r="E418" s="44">
        <v>35098</v>
      </c>
      <c r="F418" s="43" t="s">
        <v>27</v>
      </c>
      <c r="G418" s="43" t="s">
        <v>28</v>
      </c>
      <c r="H418" s="42">
        <f t="shared" ca="1" si="12"/>
        <v>22</v>
      </c>
      <c r="I418" s="41">
        <v>31</v>
      </c>
      <c r="J418" s="40">
        <v>7310.1582169485482</v>
      </c>
      <c r="K418" s="39">
        <v>0.09</v>
      </c>
      <c r="L418" s="38">
        <f t="shared" si="13"/>
        <v>657.91423952536934</v>
      </c>
      <c r="M418" s="38">
        <v>267.05885482684243</v>
      </c>
      <c r="N418" s="38">
        <v>82.863839396379888</v>
      </c>
    </row>
    <row r="419" spans="1:14">
      <c r="A419" s="42">
        <v>60408</v>
      </c>
      <c r="B419" s="42" t="s">
        <v>779</v>
      </c>
      <c r="C419" s="42" t="s">
        <v>657</v>
      </c>
      <c r="D419" s="42" t="s">
        <v>48</v>
      </c>
      <c r="E419" s="44">
        <v>33041</v>
      </c>
      <c r="F419" s="43" t="s">
        <v>27</v>
      </c>
      <c r="G419" s="43" t="s">
        <v>76</v>
      </c>
      <c r="H419" s="42">
        <f t="shared" ca="1" si="12"/>
        <v>28</v>
      </c>
      <c r="I419" s="41">
        <v>8</v>
      </c>
      <c r="J419" s="40">
        <v>2840.5685117512166</v>
      </c>
      <c r="K419" s="39">
        <v>0.12</v>
      </c>
      <c r="L419" s="38">
        <f t="shared" si="13"/>
        <v>340.86822141014596</v>
      </c>
      <c r="M419" s="38">
        <v>7.4800388007497496</v>
      </c>
      <c r="N419" s="38">
        <v>37.921646674717699</v>
      </c>
    </row>
    <row r="420" spans="1:14">
      <c r="A420" s="42">
        <v>60409</v>
      </c>
      <c r="B420" s="42" t="s">
        <v>780</v>
      </c>
      <c r="C420" s="42" t="s">
        <v>781</v>
      </c>
      <c r="D420" s="42" t="s">
        <v>48</v>
      </c>
      <c r="E420" s="44">
        <v>38850</v>
      </c>
      <c r="F420" s="43" t="s">
        <v>27</v>
      </c>
      <c r="G420" s="43" t="s">
        <v>28</v>
      </c>
      <c r="H420" s="42">
        <f t="shared" ca="1" si="12"/>
        <v>12</v>
      </c>
      <c r="I420" s="41">
        <v>34</v>
      </c>
      <c r="J420" s="40">
        <v>1876.2791139838705</v>
      </c>
      <c r="K420" s="39">
        <v>0.04</v>
      </c>
      <c r="L420" s="38">
        <f t="shared" si="13"/>
        <v>75.051164559354817</v>
      </c>
      <c r="M420" s="38">
        <v>25.85998551607457</v>
      </c>
      <c r="N420" s="38">
        <v>75.820753448211164</v>
      </c>
    </row>
    <row r="421" spans="1:14">
      <c r="A421" s="42">
        <v>60410</v>
      </c>
      <c r="B421" s="42" t="s">
        <v>782</v>
      </c>
      <c r="C421" s="42" t="s">
        <v>400</v>
      </c>
      <c r="D421" s="42" t="s">
        <v>34</v>
      </c>
      <c r="E421" s="44">
        <v>33082</v>
      </c>
      <c r="F421" s="43" t="s">
        <v>27</v>
      </c>
      <c r="G421" s="43" t="s">
        <v>28</v>
      </c>
      <c r="H421" s="42">
        <f t="shared" ca="1" si="12"/>
        <v>28</v>
      </c>
      <c r="I421" s="41">
        <v>22</v>
      </c>
      <c r="J421" s="40">
        <v>9791.1298119037983</v>
      </c>
      <c r="K421" s="39">
        <v>0.12</v>
      </c>
      <c r="L421" s="38">
        <f t="shared" si="13"/>
        <v>1174.9355774284556</v>
      </c>
      <c r="M421" s="38">
        <v>948.20662312646959</v>
      </c>
      <c r="N421" s="38">
        <v>339.03175887242298</v>
      </c>
    </row>
    <row r="422" spans="1:14">
      <c r="A422" s="42">
        <v>60411</v>
      </c>
      <c r="B422" s="42" t="s">
        <v>783</v>
      </c>
      <c r="C422" s="42" t="s">
        <v>493</v>
      </c>
      <c r="D422" s="42" t="s">
        <v>34</v>
      </c>
      <c r="E422" s="44">
        <v>31968</v>
      </c>
      <c r="F422" s="43" t="s">
        <v>27</v>
      </c>
      <c r="G422" s="43" t="s">
        <v>28</v>
      </c>
      <c r="H422" s="42">
        <f t="shared" ca="1" si="12"/>
        <v>31</v>
      </c>
      <c r="I422" s="41">
        <v>21</v>
      </c>
      <c r="J422" s="40">
        <v>2124.312178537828</v>
      </c>
      <c r="K422" s="39">
        <v>0.15</v>
      </c>
      <c r="L422" s="38">
        <f t="shared" si="13"/>
        <v>318.64682678067419</v>
      </c>
      <c r="M422" s="38">
        <v>258.49146831490742</v>
      </c>
      <c r="N422" s="38">
        <v>217.3252039826105</v>
      </c>
    </row>
    <row r="423" spans="1:14">
      <c r="A423" s="42">
        <v>60412</v>
      </c>
      <c r="B423" s="42" t="s">
        <v>784</v>
      </c>
      <c r="C423" s="42" t="s">
        <v>713</v>
      </c>
      <c r="D423" s="42" t="s">
        <v>48</v>
      </c>
      <c r="E423" s="44">
        <v>38790</v>
      </c>
      <c r="F423" s="43" t="s">
        <v>127</v>
      </c>
      <c r="G423" s="43" t="s">
        <v>224</v>
      </c>
      <c r="H423" s="42">
        <f t="shared" ca="1" si="12"/>
        <v>12</v>
      </c>
      <c r="I423" s="41">
        <v>12</v>
      </c>
      <c r="J423" s="40">
        <v>9250.4987531023835</v>
      </c>
      <c r="K423" s="39">
        <v>0.04</v>
      </c>
      <c r="L423" s="38">
        <f t="shared" si="13"/>
        <v>370.01995012409537</v>
      </c>
      <c r="M423" s="38">
        <v>269.95112916059514</v>
      </c>
      <c r="N423" s="38">
        <v>124.58491581564726</v>
      </c>
    </row>
    <row r="424" spans="1:14">
      <c r="A424" s="42">
        <v>60413</v>
      </c>
      <c r="B424" s="42" t="s">
        <v>785</v>
      </c>
      <c r="C424" s="42" t="s">
        <v>402</v>
      </c>
      <c r="D424" s="42" t="s">
        <v>34</v>
      </c>
      <c r="E424" s="44">
        <v>29721</v>
      </c>
      <c r="F424" s="43" t="s">
        <v>27</v>
      </c>
      <c r="G424" s="43" t="s">
        <v>28</v>
      </c>
      <c r="H424" s="42">
        <f t="shared" ca="1" si="12"/>
        <v>37</v>
      </c>
      <c r="I424" s="41">
        <v>39</v>
      </c>
      <c r="J424" s="40">
        <v>6251.3531146844562</v>
      </c>
      <c r="K424" s="39">
        <v>0.25</v>
      </c>
      <c r="L424" s="38">
        <f t="shared" si="13"/>
        <v>1562.838278671114</v>
      </c>
      <c r="M424" s="38">
        <v>456.94245294022926</v>
      </c>
      <c r="N424" s="38">
        <v>216.15842622390747</v>
      </c>
    </row>
    <row r="425" spans="1:14">
      <c r="A425" s="42">
        <v>60414</v>
      </c>
      <c r="B425" s="42" t="s">
        <v>786</v>
      </c>
      <c r="C425" s="42" t="s">
        <v>787</v>
      </c>
      <c r="D425" s="42" t="s">
        <v>34</v>
      </c>
      <c r="E425" s="44">
        <v>40150</v>
      </c>
      <c r="F425" s="43" t="s">
        <v>127</v>
      </c>
      <c r="G425" s="43" t="s">
        <v>128</v>
      </c>
      <c r="H425" s="42">
        <f t="shared" ca="1" si="12"/>
        <v>8</v>
      </c>
      <c r="I425" s="41">
        <v>17</v>
      </c>
      <c r="J425" s="40">
        <v>4806.0756572256105</v>
      </c>
      <c r="K425" s="39">
        <v>0</v>
      </c>
      <c r="L425" s="38">
        <f t="shared" si="13"/>
        <v>0</v>
      </c>
      <c r="M425" s="38">
        <v>0</v>
      </c>
      <c r="N425" s="38">
        <v>129.22937000592736</v>
      </c>
    </row>
    <row r="426" spans="1:14">
      <c r="A426" s="42">
        <v>60415</v>
      </c>
      <c r="B426" s="42" t="s">
        <v>788</v>
      </c>
      <c r="C426" s="42" t="s">
        <v>495</v>
      </c>
      <c r="D426" s="42" t="s">
        <v>34</v>
      </c>
      <c r="E426" s="44">
        <v>29219</v>
      </c>
      <c r="F426" s="43" t="s">
        <v>27</v>
      </c>
      <c r="G426" s="43" t="s">
        <v>28</v>
      </c>
      <c r="H426" s="42">
        <f t="shared" ca="1" si="12"/>
        <v>38</v>
      </c>
      <c r="I426" s="41">
        <v>23</v>
      </c>
      <c r="J426" s="40">
        <v>7557.2363167347121</v>
      </c>
      <c r="K426" s="39">
        <v>0.25</v>
      </c>
      <c r="L426" s="38">
        <f t="shared" si="13"/>
        <v>1889.309079183678</v>
      </c>
      <c r="M426" s="38">
        <v>608.10361299145063</v>
      </c>
      <c r="N426" s="38">
        <v>214.28627738135611</v>
      </c>
    </row>
    <row r="427" spans="1:14">
      <c r="A427" s="42">
        <v>60416</v>
      </c>
      <c r="B427" s="42" t="s">
        <v>789</v>
      </c>
      <c r="C427" s="42" t="s">
        <v>723</v>
      </c>
      <c r="D427" s="42" t="s">
        <v>48</v>
      </c>
      <c r="E427" s="44">
        <v>28906</v>
      </c>
      <c r="F427" s="43" t="s">
        <v>27</v>
      </c>
      <c r="G427" s="43" t="s">
        <v>76</v>
      </c>
      <c r="H427" s="42">
        <f t="shared" ca="1" si="12"/>
        <v>39</v>
      </c>
      <c r="I427" s="41">
        <v>37</v>
      </c>
      <c r="J427" s="40">
        <v>7862.4358156269609</v>
      </c>
      <c r="K427" s="39">
        <v>0.25</v>
      </c>
      <c r="L427" s="38">
        <f t="shared" si="13"/>
        <v>1965.6089539067402</v>
      </c>
      <c r="M427" s="38">
        <v>141.77906840778968</v>
      </c>
      <c r="N427" s="38">
        <v>33.181308390610269</v>
      </c>
    </row>
    <row r="428" spans="1:14">
      <c r="A428" s="42">
        <v>60417</v>
      </c>
      <c r="B428" s="42" t="s">
        <v>790</v>
      </c>
      <c r="C428" s="42" t="s">
        <v>781</v>
      </c>
      <c r="D428" s="42" t="s">
        <v>48</v>
      </c>
      <c r="E428" s="44">
        <v>32812</v>
      </c>
      <c r="F428" s="43" t="s">
        <v>27</v>
      </c>
      <c r="G428" s="43" t="s">
        <v>28</v>
      </c>
      <c r="H428" s="42">
        <f t="shared" ca="1" si="12"/>
        <v>28</v>
      </c>
      <c r="I428" s="41">
        <v>14</v>
      </c>
      <c r="J428" s="40">
        <v>8223.9909944535029</v>
      </c>
      <c r="K428" s="39">
        <v>0.15</v>
      </c>
      <c r="L428" s="38">
        <f t="shared" si="13"/>
        <v>1233.5986491680253</v>
      </c>
      <c r="M428" s="38">
        <v>598.96724213800348</v>
      </c>
      <c r="N428" s="38">
        <v>99.704910408384308</v>
      </c>
    </row>
    <row r="429" spans="1:14">
      <c r="A429" s="42">
        <v>60418</v>
      </c>
      <c r="B429" s="42" t="s">
        <v>791</v>
      </c>
      <c r="C429" s="42" t="s">
        <v>416</v>
      </c>
      <c r="D429" s="42" t="s">
        <v>34</v>
      </c>
      <c r="E429" s="44">
        <v>36917</v>
      </c>
      <c r="F429" s="43" t="s">
        <v>27</v>
      </c>
      <c r="G429" s="43" t="s">
        <v>28</v>
      </c>
      <c r="H429" s="42">
        <f t="shared" ca="1" si="12"/>
        <v>17</v>
      </c>
      <c r="I429" s="41">
        <v>33</v>
      </c>
      <c r="J429" s="40">
        <v>2652.174442058531</v>
      </c>
      <c r="K429" s="39">
        <v>7.0000000000000007E-2</v>
      </c>
      <c r="L429" s="38">
        <f t="shared" si="13"/>
        <v>185.65221094409719</v>
      </c>
      <c r="M429" s="38">
        <v>153.21696001931159</v>
      </c>
      <c r="N429" s="38">
        <v>204.59828579389762</v>
      </c>
    </row>
    <row r="430" spans="1:14">
      <c r="A430" s="42">
        <v>60419</v>
      </c>
      <c r="B430" s="42" t="s">
        <v>7</v>
      </c>
      <c r="C430" s="42" t="s">
        <v>112</v>
      </c>
      <c r="D430" s="42" t="s">
        <v>34</v>
      </c>
      <c r="E430" s="44">
        <v>39743</v>
      </c>
      <c r="F430" s="43" t="s">
        <v>27</v>
      </c>
      <c r="G430" s="43" t="s">
        <v>28</v>
      </c>
      <c r="H430" s="42">
        <f t="shared" ca="1" si="12"/>
        <v>10</v>
      </c>
      <c r="I430" s="41">
        <v>32</v>
      </c>
      <c r="J430" s="40">
        <v>8195.1202032065539</v>
      </c>
      <c r="K430" s="39">
        <v>0</v>
      </c>
      <c r="L430" s="38">
        <f t="shared" si="13"/>
        <v>0</v>
      </c>
      <c r="M430" s="38">
        <v>0</v>
      </c>
      <c r="N430" s="38">
        <v>205.45745333813636</v>
      </c>
    </row>
    <row r="431" spans="1:14">
      <c r="A431" s="42">
        <v>60420</v>
      </c>
      <c r="B431" s="42" t="s">
        <v>792</v>
      </c>
      <c r="C431" s="42" t="s">
        <v>305</v>
      </c>
      <c r="D431" s="42" t="s">
        <v>34</v>
      </c>
      <c r="E431" s="44">
        <v>31422</v>
      </c>
      <c r="F431" s="43" t="s">
        <v>27</v>
      </c>
      <c r="G431" s="43" t="s">
        <v>28</v>
      </c>
      <c r="H431" s="42">
        <f t="shared" ca="1" si="12"/>
        <v>32</v>
      </c>
      <c r="I431" s="41">
        <v>31</v>
      </c>
      <c r="J431" s="40">
        <v>1504.5245045609145</v>
      </c>
      <c r="K431" s="39">
        <v>0.15</v>
      </c>
      <c r="L431" s="38">
        <f t="shared" si="13"/>
        <v>225.67867568413718</v>
      </c>
      <c r="M431" s="38">
        <v>20.310833622569497</v>
      </c>
      <c r="N431" s="38">
        <v>276.76916481879982</v>
      </c>
    </row>
    <row r="432" spans="1:14">
      <c r="A432" s="42">
        <v>60421</v>
      </c>
      <c r="B432" s="42" t="s">
        <v>793</v>
      </c>
      <c r="C432" s="42" t="s">
        <v>336</v>
      </c>
      <c r="D432" s="42" t="s">
        <v>34</v>
      </c>
      <c r="E432" s="44">
        <v>29484</v>
      </c>
      <c r="F432" s="43" t="s">
        <v>27</v>
      </c>
      <c r="G432" s="43" t="s">
        <v>28</v>
      </c>
      <c r="H432" s="42">
        <f t="shared" ca="1" si="12"/>
        <v>38</v>
      </c>
      <c r="I432" s="41">
        <v>22</v>
      </c>
      <c r="J432" s="40">
        <v>7322.3490486488472</v>
      </c>
      <c r="K432" s="39">
        <v>0.25</v>
      </c>
      <c r="L432" s="38">
        <f t="shared" si="13"/>
        <v>1830.5872621622118</v>
      </c>
      <c r="M432" s="38">
        <v>109.14847698392391</v>
      </c>
      <c r="N432" s="38">
        <v>250.61936022705873</v>
      </c>
    </row>
    <row r="433" spans="1:14">
      <c r="A433" s="42">
        <v>60422</v>
      </c>
      <c r="B433" s="42" t="s">
        <v>794</v>
      </c>
      <c r="C433" s="42" t="s">
        <v>795</v>
      </c>
      <c r="D433" s="42" t="s">
        <v>34</v>
      </c>
      <c r="E433" s="44">
        <v>37001</v>
      </c>
      <c r="F433" s="43" t="s">
        <v>27</v>
      </c>
      <c r="G433" s="43" t="s">
        <v>28</v>
      </c>
      <c r="H433" s="42">
        <f t="shared" ca="1" si="12"/>
        <v>17</v>
      </c>
      <c r="I433" s="41">
        <v>40</v>
      </c>
      <c r="J433" s="40">
        <v>5694.4262409691064</v>
      </c>
      <c r="K433" s="39">
        <v>7.0000000000000007E-2</v>
      </c>
      <c r="L433" s="38">
        <f t="shared" si="13"/>
        <v>398.60983686783749</v>
      </c>
      <c r="M433" s="38">
        <v>236.65605511888347</v>
      </c>
      <c r="N433" s="38">
        <v>195.13537078469639</v>
      </c>
    </row>
    <row r="434" spans="1:14">
      <c r="A434" s="42">
        <v>60423</v>
      </c>
      <c r="B434" s="42" t="s">
        <v>796</v>
      </c>
      <c r="C434" s="42" t="s">
        <v>116</v>
      </c>
      <c r="D434" s="42" t="s">
        <v>34</v>
      </c>
      <c r="E434" s="44">
        <v>34382</v>
      </c>
      <c r="F434" s="43" t="s">
        <v>27</v>
      </c>
      <c r="G434" s="43" t="s">
        <v>28</v>
      </c>
      <c r="H434" s="42">
        <f t="shared" ca="1" si="12"/>
        <v>24</v>
      </c>
      <c r="I434" s="41">
        <v>32</v>
      </c>
      <c r="J434" s="40">
        <v>7419.0073853322365</v>
      </c>
      <c r="K434" s="39">
        <v>0.12</v>
      </c>
      <c r="L434" s="38">
        <f t="shared" si="13"/>
        <v>890.28088623986832</v>
      </c>
      <c r="M434" s="38">
        <v>253.65317017988875</v>
      </c>
      <c r="N434" s="38">
        <v>129.14393235253567</v>
      </c>
    </row>
    <row r="435" spans="1:14">
      <c r="A435" s="42">
        <v>60424</v>
      </c>
      <c r="B435" s="42" t="s">
        <v>797</v>
      </c>
      <c r="C435" s="42" t="s">
        <v>418</v>
      </c>
      <c r="D435" s="42" t="s">
        <v>34</v>
      </c>
      <c r="E435" s="44">
        <v>35598</v>
      </c>
      <c r="F435" s="43" t="s">
        <v>27</v>
      </c>
      <c r="G435" s="43" t="s">
        <v>28</v>
      </c>
      <c r="H435" s="42">
        <f t="shared" ca="1" si="12"/>
        <v>21</v>
      </c>
      <c r="I435" s="41">
        <v>34</v>
      </c>
      <c r="J435" s="40">
        <v>5002.3129564177589</v>
      </c>
      <c r="K435" s="39">
        <v>0.09</v>
      </c>
      <c r="L435" s="38">
        <f t="shared" si="13"/>
        <v>450.20816607759826</v>
      </c>
      <c r="M435" s="38">
        <v>420.56527782278704</v>
      </c>
      <c r="N435" s="38">
        <v>93.037031556998386</v>
      </c>
    </row>
    <row r="436" spans="1:14">
      <c r="A436" s="42">
        <v>60425</v>
      </c>
      <c r="B436" s="42" t="s">
        <v>798</v>
      </c>
      <c r="C436" s="42" t="s">
        <v>799</v>
      </c>
      <c r="D436" s="42" t="s">
        <v>48</v>
      </c>
      <c r="E436" s="44">
        <v>40014</v>
      </c>
      <c r="F436" s="43" t="s">
        <v>27</v>
      </c>
      <c r="G436" s="43" t="s">
        <v>28</v>
      </c>
      <c r="H436" s="42">
        <f t="shared" ca="1" si="12"/>
        <v>9</v>
      </c>
      <c r="I436" s="41">
        <v>19</v>
      </c>
      <c r="J436" s="40">
        <v>4191.1800173325473</v>
      </c>
      <c r="K436" s="39">
        <v>0</v>
      </c>
      <c r="L436" s="38">
        <f t="shared" si="13"/>
        <v>0</v>
      </c>
      <c r="M436" s="38">
        <v>0</v>
      </c>
      <c r="N436" s="38">
        <v>114.90611315722758</v>
      </c>
    </row>
    <row r="437" spans="1:14">
      <c r="A437" s="42">
        <v>60426</v>
      </c>
      <c r="B437" s="42" t="s">
        <v>800</v>
      </c>
      <c r="C437" s="42" t="s">
        <v>506</v>
      </c>
      <c r="D437" s="42" t="s">
        <v>34</v>
      </c>
      <c r="E437" s="44">
        <v>33517</v>
      </c>
      <c r="F437" s="43" t="s">
        <v>27</v>
      </c>
      <c r="G437" s="43" t="s">
        <v>28</v>
      </c>
      <c r="H437" s="42">
        <f t="shared" ca="1" si="12"/>
        <v>27</v>
      </c>
      <c r="I437" s="41">
        <v>7</v>
      </c>
      <c r="J437" s="40">
        <v>6360.5633193933718</v>
      </c>
      <c r="K437" s="39">
        <v>0.12</v>
      </c>
      <c r="L437" s="38">
        <f t="shared" si="13"/>
        <v>763.26759832720461</v>
      </c>
      <c r="M437" s="38">
        <v>175.98345031218778</v>
      </c>
      <c r="N437" s="38">
        <v>285.73029206080457</v>
      </c>
    </row>
    <row r="438" spans="1:14">
      <c r="A438" s="42">
        <v>60427</v>
      </c>
      <c r="B438" s="42" t="s">
        <v>801</v>
      </c>
      <c r="C438" s="42" t="s">
        <v>799</v>
      </c>
      <c r="D438" s="42" t="s">
        <v>48</v>
      </c>
      <c r="E438" s="44">
        <v>31924</v>
      </c>
      <c r="F438" s="43" t="s">
        <v>27</v>
      </c>
      <c r="G438" s="43" t="s">
        <v>28</v>
      </c>
      <c r="H438" s="42">
        <f t="shared" ca="1" si="12"/>
        <v>31</v>
      </c>
      <c r="I438" s="41">
        <v>26</v>
      </c>
      <c r="J438" s="40">
        <v>1877.7402169918803</v>
      </c>
      <c r="K438" s="39">
        <v>0.15</v>
      </c>
      <c r="L438" s="38">
        <f t="shared" si="13"/>
        <v>281.66103254878203</v>
      </c>
      <c r="M438" s="38">
        <v>62.391276083143978</v>
      </c>
      <c r="N438" s="38">
        <v>71.915310403640177</v>
      </c>
    </row>
    <row r="439" spans="1:14">
      <c r="A439" s="42">
        <v>60428</v>
      </c>
      <c r="B439" s="42" t="s">
        <v>802</v>
      </c>
      <c r="C439" s="42" t="s">
        <v>422</v>
      </c>
      <c r="D439" s="42" t="s">
        <v>34</v>
      </c>
      <c r="E439" s="44">
        <v>32708</v>
      </c>
      <c r="F439" s="43" t="s">
        <v>27</v>
      </c>
      <c r="G439" s="43" t="s">
        <v>28</v>
      </c>
      <c r="H439" s="42">
        <f t="shared" ca="1" si="12"/>
        <v>29</v>
      </c>
      <c r="I439" s="41">
        <v>9</v>
      </c>
      <c r="J439" s="40">
        <v>4455.6409320282246</v>
      </c>
      <c r="K439" s="39">
        <v>0.15</v>
      </c>
      <c r="L439" s="38">
        <f t="shared" si="13"/>
        <v>668.34613980423364</v>
      </c>
      <c r="M439" s="38">
        <v>310.49907130431251</v>
      </c>
      <c r="N439" s="38">
        <v>79.485978157028029</v>
      </c>
    </row>
    <row r="440" spans="1:14">
      <c r="A440" s="42">
        <v>60429</v>
      </c>
      <c r="B440" s="42" t="s">
        <v>803</v>
      </c>
      <c r="C440" s="42" t="s">
        <v>804</v>
      </c>
      <c r="D440" s="42" t="s">
        <v>48</v>
      </c>
      <c r="E440" s="44">
        <v>36493</v>
      </c>
      <c r="F440" s="43" t="s">
        <v>27</v>
      </c>
      <c r="G440" s="43" t="s">
        <v>28</v>
      </c>
      <c r="H440" s="42">
        <f t="shared" ca="1" si="12"/>
        <v>18</v>
      </c>
      <c r="I440" s="41">
        <v>16</v>
      </c>
      <c r="J440" s="40">
        <v>5262.737355324005</v>
      </c>
      <c r="K440" s="39">
        <v>0.09</v>
      </c>
      <c r="L440" s="38">
        <f t="shared" si="13"/>
        <v>473.64636197916042</v>
      </c>
      <c r="M440" s="38">
        <v>390.60705349772707</v>
      </c>
      <c r="N440" s="38">
        <v>91.371170222734435</v>
      </c>
    </row>
    <row r="441" spans="1:14">
      <c r="A441" s="42">
        <v>60430</v>
      </c>
      <c r="B441" s="42" t="s">
        <v>805</v>
      </c>
      <c r="C441" s="42" t="s">
        <v>806</v>
      </c>
      <c r="D441" s="42" t="s">
        <v>48</v>
      </c>
      <c r="E441" s="44">
        <v>39024</v>
      </c>
      <c r="F441" s="43" t="s">
        <v>27</v>
      </c>
      <c r="G441" s="43" t="s">
        <v>28</v>
      </c>
      <c r="H441" s="42">
        <f t="shared" ca="1" si="12"/>
        <v>11</v>
      </c>
      <c r="I441" s="41">
        <v>9</v>
      </c>
      <c r="J441" s="40">
        <v>6007.6442532881447</v>
      </c>
      <c r="K441" s="39">
        <v>0.04</v>
      </c>
      <c r="L441" s="38">
        <f t="shared" si="13"/>
        <v>240.3057701315258</v>
      </c>
      <c r="M441" s="38">
        <v>109.90369896417545</v>
      </c>
      <c r="N441" s="38">
        <v>58.2407261405179</v>
      </c>
    </row>
    <row r="442" spans="1:14">
      <c r="A442" s="42">
        <v>60431</v>
      </c>
      <c r="B442" s="42" t="s">
        <v>807</v>
      </c>
      <c r="C442" s="42" t="s">
        <v>116</v>
      </c>
      <c r="D442" s="42" t="s">
        <v>34</v>
      </c>
      <c r="E442" s="44">
        <v>29556</v>
      </c>
      <c r="F442" s="43" t="s">
        <v>27</v>
      </c>
      <c r="G442" s="43" t="s">
        <v>76</v>
      </c>
      <c r="H442" s="42">
        <f t="shared" ca="1" si="12"/>
        <v>37</v>
      </c>
      <c r="I442" s="41">
        <v>11</v>
      </c>
      <c r="J442" s="40">
        <v>7776.10648802778</v>
      </c>
      <c r="K442" s="39">
        <v>0.25</v>
      </c>
      <c r="L442" s="38">
        <f t="shared" si="13"/>
        <v>1944.026622006945</v>
      </c>
      <c r="M442" s="38">
        <v>1579.6865117093616</v>
      </c>
      <c r="N442" s="38">
        <v>98.563658038642117</v>
      </c>
    </row>
    <row r="443" spans="1:14">
      <c r="A443" s="42">
        <v>60432</v>
      </c>
      <c r="B443" s="42" t="s">
        <v>808</v>
      </c>
      <c r="C443" s="42" t="s">
        <v>809</v>
      </c>
      <c r="D443" s="42" t="s">
        <v>34</v>
      </c>
      <c r="E443" s="44">
        <v>35227</v>
      </c>
      <c r="F443" s="43" t="s">
        <v>27</v>
      </c>
      <c r="G443" s="43" t="s">
        <v>260</v>
      </c>
      <c r="H443" s="42">
        <f t="shared" ca="1" si="12"/>
        <v>22</v>
      </c>
      <c r="I443" s="41">
        <v>23</v>
      </c>
      <c r="J443" s="40">
        <v>7457.6081443166549</v>
      </c>
      <c r="K443" s="39">
        <v>0.09</v>
      </c>
      <c r="L443" s="38">
        <f t="shared" si="13"/>
        <v>671.18473298849892</v>
      </c>
      <c r="M443" s="38">
        <v>557.28696218950222</v>
      </c>
      <c r="N443" s="38">
        <v>62.282883775220469</v>
      </c>
    </row>
    <row r="444" spans="1:14">
      <c r="A444" s="42">
        <v>60433</v>
      </c>
      <c r="B444" s="42" t="s">
        <v>810</v>
      </c>
      <c r="C444" s="42" t="s">
        <v>432</v>
      </c>
      <c r="D444" s="42" t="s">
        <v>34</v>
      </c>
      <c r="E444" s="44">
        <v>38824</v>
      </c>
      <c r="F444" s="43" t="s">
        <v>27</v>
      </c>
      <c r="G444" s="43" t="s">
        <v>28</v>
      </c>
      <c r="H444" s="42">
        <f t="shared" ca="1" si="12"/>
        <v>12</v>
      </c>
      <c r="I444" s="41">
        <v>18</v>
      </c>
      <c r="J444" s="40">
        <v>6541.9564233512847</v>
      </c>
      <c r="K444" s="39">
        <v>0.04</v>
      </c>
      <c r="L444" s="38">
        <f t="shared" si="13"/>
        <v>261.67825693405138</v>
      </c>
      <c r="M444" s="38">
        <v>127.18196990383628</v>
      </c>
      <c r="N444" s="38">
        <v>310.06209871905463</v>
      </c>
    </row>
    <row r="445" spans="1:14">
      <c r="A445" s="42">
        <v>60434</v>
      </c>
      <c r="B445" s="42" t="s">
        <v>811</v>
      </c>
      <c r="C445" s="42" t="s">
        <v>812</v>
      </c>
      <c r="D445" s="42" t="s">
        <v>48</v>
      </c>
      <c r="E445" s="44">
        <v>32241</v>
      </c>
      <c r="F445" s="43" t="s">
        <v>27</v>
      </c>
      <c r="G445" s="43" t="s">
        <v>28</v>
      </c>
      <c r="H445" s="42">
        <f t="shared" ca="1" si="12"/>
        <v>30</v>
      </c>
      <c r="I445" s="41">
        <v>24</v>
      </c>
      <c r="J445" s="40">
        <v>7928.5351394422833</v>
      </c>
      <c r="K445" s="39">
        <v>0.15</v>
      </c>
      <c r="L445" s="38">
        <f t="shared" si="13"/>
        <v>1189.2802709163425</v>
      </c>
      <c r="M445" s="38">
        <v>564.99954458066725</v>
      </c>
      <c r="N445" s="38">
        <v>109.92709513218094</v>
      </c>
    </row>
    <row r="446" spans="1:14">
      <c r="A446" s="42">
        <v>60435</v>
      </c>
      <c r="B446" s="42" t="s">
        <v>813</v>
      </c>
      <c r="C446" s="42" t="s">
        <v>814</v>
      </c>
      <c r="D446" s="42" t="s">
        <v>34</v>
      </c>
      <c r="E446" s="44">
        <v>36208</v>
      </c>
      <c r="F446" s="43" t="s">
        <v>27</v>
      </c>
      <c r="G446" s="43" t="s">
        <v>28</v>
      </c>
      <c r="H446" s="42">
        <f t="shared" ca="1" si="12"/>
        <v>19</v>
      </c>
      <c r="I446" s="41">
        <v>16</v>
      </c>
      <c r="J446" s="40">
        <v>9728.5137105525137</v>
      </c>
      <c r="K446" s="39">
        <v>0.09</v>
      </c>
      <c r="L446" s="38">
        <f t="shared" si="13"/>
        <v>875.56623394972621</v>
      </c>
      <c r="M446" s="38">
        <v>317.01308491024662</v>
      </c>
      <c r="N446" s="38">
        <v>303.67300309466935</v>
      </c>
    </row>
    <row r="447" spans="1:14">
      <c r="A447" s="42">
        <v>60436</v>
      </c>
      <c r="B447" s="42" t="s">
        <v>815</v>
      </c>
      <c r="C447" s="42" t="s">
        <v>289</v>
      </c>
      <c r="D447" s="42" t="s">
        <v>48</v>
      </c>
      <c r="E447" s="44">
        <v>37204</v>
      </c>
      <c r="F447" s="43" t="s">
        <v>27</v>
      </c>
      <c r="G447" s="43" t="s">
        <v>76</v>
      </c>
      <c r="H447" s="42">
        <f t="shared" ca="1" si="12"/>
        <v>16</v>
      </c>
      <c r="I447" s="41">
        <v>35</v>
      </c>
      <c r="J447" s="40">
        <v>9405.5561612995079</v>
      </c>
      <c r="K447" s="39">
        <v>7.0000000000000007E-2</v>
      </c>
      <c r="L447" s="38">
        <f t="shared" si="13"/>
        <v>658.38893129096562</v>
      </c>
      <c r="M447" s="38">
        <v>129.73453333020223</v>
      </c>
      <c r="N447" s="38">
        <v>116.02266744411871</v>
      </c>
    </row>
    <row r="448" spans="1:14">
      <c r="A448" s="42">
        <v>60437</v>
      </c>
      <c r="B448" s="42" t="s">
        <v>816</v>
      </c>
      <c r="C448" s="42" t="s">
        <v>434</v>
      </c>
      <c r="D448" s="42" t="s">
        <v>34</v>
      </c>
      <c r="E448" s="44">
        <v>35372</v>
      </c>
      <c r="F448" s="43" t="s">
        <v>27</v>
      </c>
      <c r="G448" s="43" t="s">
        <v>260</v>
      </c>
      <c r="H448" s="42">
        <f t="shared" ca="1" si="12"/>
        <v>21</v>
      </c>
      <c r="I448" s="41">
        <v>17</v>
      </c>
      <c r="J448" s="40">
        <v>3581.9212065228917</v>
      </c>
      <c r="K448" s="39">
        <v>0.09</v>
      </c>
      <c r="L448" s="38">
        <f t="shared" si="13"/>
        <v>322.37290858706024</v>
      </c>
      <c r="M448" s="38">
        <v>190.2087262289198</v>
      </c>
      <c r="N448" s="38">
        <v>245.05626738827073</v>
      </c>
    </row>
    <row r="449" spans="1:14">
      <c r="A449" s="42">
        <v>60438</v>
      </c>
      <c r="B449" s="42" t="s">
        <v>817</v>
      </c>
      <c r="C449" s="42" t="s">
        <v>818</v>
      </c>
      <c r="D449" s="42" t="s">
        <v>34</v>
      </c>
      <c r="E449" s="44">
        <v>29287</v>
      </c>
      <c r="F449" s="43" t="s">
        <v>27</v>
      </c>
      <c r="G449" s="43" t="s">
        <v>42</v>
      </c>
      <c r="H449" s="42">
        <f t="shared" ca="1" si="12"/>
        <v>38</v>
      </c>
      <c r="I449" s="41">
        <v>37</v>
      </c>
      <c r="J449" s="40">
        <v>2244.6220056913735</v>
      </c>
      <c r="K449" s="39">
        <v>0.25</v>
      </c>
      <c r="L449" s="38">
        <f t="shared" si="13"/>
        <v>561.15550142284337</v>
      </c>
      <c r="M449" s="38">
        <v>467.04768183328599</v>
      </c>
      <c r="N449" s="38">
        <v>287.28953258612449</v>
      </c>
    </row>
    <row r="450" spans="1:14">
      <c r="A450" s="42">
        <v>60439</v>
      </c>
      <c r="B450" s="42" t="s">
        <v>819</v>
      </c>
      <c r="C450" s="42" t="s">
        <v>820</v>
      </c>
      <c r="D450" s="42" t="s">
        <v>48</v>
      </c>
      <c r="E450" s="44">
        <v>31947</v>
      </c>
      <c r="F450" s="43" t="s">
        <v>27</v>
      </c>
      <c r="G450" s="43" t="s">
        <v>28</v>
      </c>
      <c r="H450" s="42">
        <f t="shared" ca="1" si="12"/>
        <v>31</v>
      </c>
      <c r="I450" s="41">
        <v>33</v>
      </c>
      <c r="J450" s="40">
        <v>9414.0024785131573</v>
      </c>
      <c r="K450" s="39">
        <v>0.15</v>
      </c>
      <c r="L450" s="38">
        <f t="shared" si="13"/>
        <v>1412.1003717769736</v>
      </c>
      <c r="M450" s="38">
        <v>394.3028092780055</v>
      </c>
      <c r="N450" s="38">
        <v>78.98013072845508</v>
      </c>
    </row>
    <row r="451" spans="1:14">
      <c r="A451" s="42">
        <v>60440</v>
      </c>
      <c r="B451" s="42" t="s">
        <v>821</v>
      </c>
      <c r="C451" s="42" t="s">
        <v>449</v>
      </c>
      <c r="D451" s="42" t="s">
        <v>34</v>
      </c>
      <c r="E451" s="44">
        <v>28726</v>
      </c>
      <c r="F451" s="43" t="s">
        <v>27</v>
      </c>
      <c r="G451" s="43" t="s">
        <v>28</v>
      </c>
      <c r="H451" s="42">
        <f t="shared" ca="1" si="12"/>
        <v>40</v>
      </c>
      <c r="I451" s="41">
        <v>30</v>
      </c>
      <c r="J451" s="40">
        <v>2492.6395874958771</v>
      </c>
      <c r="K451" s="39">
        <v>0.25</v>
      </c>
      <c r="L451" s="38">
        <f t="shared" si="13"/>
        <v>623.15989687396927</v>
      </c>
      <c r="M451" s="38">
        <v>532.96918873520747</v>
      </c>
      <c r="N451" s="38">
        <v>77.517736879371938</v>
      </c>
    </row>
    <row r="452" spans="1:14">
      <c r="A452" s="42">
        <v>60441</v>
      </c>
      <c r="B452" s="42" t="s">
        <v>822</v>
      </c>
      <c r="C452" s="42" t="s">
        <v>823</v>
      </c>
      <c r="D452" s="42" t="s">
        <v>48</v>
      </c>
      <c r="E452" s="44">
        <v>37226</v>
      </c>
      <c r="F452" s="43" t="s">
        <v>27</v>
      </c>
      <c r="G452" s="43" t="s">
        <v>260</v>
      </c>
      <c r="H452" s="42">
        <f t="shared" ca="1" si="12"/>
        <v>16</v>
      </c>
      <c r="I452" s="41">
        <v>6</v>
      </c>
      <c r="J452" s="40">
        <v>5070.8681870250457</v>
      </c>
      <c r="K452" s="39">
        <v>7.0000000000000007E-2</v>
      </c>
      <c r="L452" s="38">
        <f t="shared" si="13"/>
        <v>354.96077309175325</v>
      </c>
      <c r="M452" s="38">
        <v>117.7439383234795</v>
      </c>
      <c r="N452" s="38">
        <v>26.955240723726632</v>
      </c>
    </row>
    <row r="453" spans="1:14">
      <c r="A453" s="42">
        <v>60442</v>
      </c>
      <c r="B453" s="42" t="s">
        <v>824</v>
      </c>
      <c r="C453" s="42" t="s">
        <v>825</v>
      </c>
      <c r="D453" s="42" t="s">
        <v>48</v>
      </c>
      <c r="E453" s="44">
        <v>27985</v>
      </c>
      <c r="F453" s="43" t="s">
        <v>27</v>
      </c>
      <c r="G453" s="43" t="s">
        <v>28</v>
      </c>
      <c r="H453" s="42">
        <f t="shared" ca="1" si="12"/>
        <v>42</v>
      </c>
      <c r="I453" s="41">
        <v>19</v>
      </c>
      <c r="J453" s="40">
        <v>5255.5545122164785</v>
      </c>
      <c r="K453" s="39">
        <v>0.25</v>
      </c>
      <c r="L453" s="38">
        <f t="shared" si="13"/>
        <v>1313.8886280541196</v>
      </c>
      <c r="M453" s="38">
        <v>561.66602326842064</v>
      </c>
      <c r="N453" s="38">
        <v>56.00076442347148</v>
      </c>
    </row>
    <row r="454" spans="1:14">
      <c r="A454" s="42">
        <v>60443</v>
      </c>
      <c r="B454" s="42" t="s">
        <v>826</v>
      </c>
      <c r="C454" s="42" t="s">
        <v>827</v>
      </c>
      <c r="D454" s="42" t="s">
        <v>48</v>
      </c>
      <c r="E454" s="44">
        <v>29239</v>
      </c>
      <c r="F454" s="43" t="s">
        <v>27</v>
      </c>
      <c r="G454" s="43" t="s">
        <v>28</v>
      </c>
      <c r="H454" s="42">
        <f t="shared" ca="1" si="12"/>
        <v>38</v>
      </c>
      <c r="I454" s="41">
        <v>40</v>
      </c>
      <c r="J454" s="40">
        <v>5300.3294618476739</v>
      </c>
      <c r="K454" s="39">
        <v>0.25</v>
      </c>
      <c r="L454" s="38">
        <f t="shared" si="13"/>
        <v>1325.0823654619185</v>
      </c>
      <c r="M454" s="38">
        <v>767.37077973920202</v>
      </c>
      <c r="N454" s="38">
        <v>35.684364041941663</v>
      </c>
    </row>
    <row r="455" spans="1:14">
      <c r="A455" s="42">
        <v>60444</v>
      </c>
      <c r="B455" s="42" t="s">
        <v>828</v>
      </c>
      <c r="C455" s="42" t="s">
        <v>143</v>
      </c>
      <c r="D455" s="42" t="s">
        <v>34</v>
      </c>
      <c r="E455" s="44">
        <v>35815</v>
      </c>
      <c r="F455" s="43" t="s">
        <v>27</v>
      </c>
      <c r="G455" s="43" t="s">
        <v>28</v>
      </c>
      <c r="H455" s="42">
        <f t="shared" ca="1" si="12"/>
        <v>20</v>
      </c>
      <c r="I455" s="41">
        <v>21</v>
      </c>
      <c r="J455" s="40">
        <v>5709.3003715479545</v>
      </c>
      <c r="K455" s="39">
        <v>0.09</v>
      </c>
      <c r="L455" s="38">
        <f t="shared" si="13"/>
        <v>513.83703343931586</v>
      </c>
      <c r="M455" s="38">
        <v>246.09985749009678</v>
      </c>
      <c r="N455" s="38">
        <v>52.683295241240188</v>
      </c>
    </row>
    <row r="456" spans="1:14">
      <c r="A456" s="42">
        <v>60445</v>
      </c>
      <c r="B456" s="42" t="s">
        <v>829</v>
      </c>
      <c r="C456" s="42" t="s">
        <v>31</v>
      </c>
      <c r="D456" s="42" t="s">
        <v>34</v>
      </c>
      <c r="E456" s="44">
        <v>35447</v>
      </c>
      <c r="F456" s="43" t="s">
        <v>27</v>
      </c>
      <c r="G456" s="43" t="s">
        <v>28</v>
      </c>
      <c r="H456" s="42">
        <f t="shared" ca="1" si="12"/>
        <v>21</v>
      </c>
      <c r="I456" s="41">
        <v>24</v>
      </c>
      <c r="J456" s="40">
        <v>8715.1553396723684</v>
      </c>
      <c r="K456" s="39">
        <v>0.09</v>
      </c>
      <c r="L456" s="38">
        <f t="shared" si="13"/>
        <v>784.36398057051315</v>
      </c>
      <c r="M456" s="38">
        <v>541.17456718127801</v>
      </c>
      <c r="N456" s="38">
        <v>110.69237222666703</v>
      </c>
    </row>
    <row r="457" spans="1:14">
      <c r="A457" s="42">
        <v>60446</v>
      </c>
      <c r="B457" s="42" t="s">
        <v>830</v>
      </c>
      <c r="C457" s="42" t="s">
        <v>53</v>
      </c>
      <c r="D457" s="42" t="s">
        <v>34</v>
      </c>
      <c r="E457" s="44">
        <v>28031</v>
      </c>
      <c r="F457" s="43" t="s">
        <v>27</v>
      </c>
      <c r="G457" s="43" t="s">
        <v>42</v>
      </c>
      <c r="H457" s="42">
        <f t="shared" ca="1" si="12"/>
        <v>42</v>
      </c>
      <c r="I457" s="41">
        <v>18</v>
      </c>
      <c r="J457" s="40"/>
      <c r="K457" s="39">
        <v>0.25</v>
      </c>
      <c r="L457" s="38">
        <f t="shared" si="13"/>
        <v>0</v>
      </c>
      <c r="M457" s="38">
        <v>0</v>
      </c>
      <c r="N457" s="38">
        <v>85.817449460526433</v>
      </c>
    </row>
    <row r="458" spans="1:14">
      <c r="A458" s="42">
        <v>60447</v>
      </c>
      <c r="B458" s="42" t="s">
        <v>831</v>
      </c>
      <c r="C458" s="42" t="s">
        <v>832</v>
      </c>
      <c r="D458" s="42" t="s">
        <v>48</v>
      </c>
      <c r="E458" s="44">
        <v>30751</v>
      </c>
      <c r="F458" s="43" t="s">
        <v>27</v>
      </c>
      <c r="G458" s="43" t="s">
        <v>260</v>
      </c>
      <c r="H458" s="42">
        <f t="shared" ca="1" si="12"/>
        <v>34</v>
      </c>
      <c r="I458" s="41">
        <v>24</v>
      </c>
      <c r="J458" s="40"/>
      <c r="K458" s="39">
        <v>0.25</v>
      </c>
      <c r="L458" s="38">
        <f t="shared" si="13"/>
        <v>0</v>
      </c>
      <c r="M458" s="38">
        <v>0</v>
      </c>
      <c r="N458" s="38">
        <v>42.53693167951937</v>
      </c>
    </row>
    <row r="459" spans="1:14">
      <c r="A459" s="42">
        <v>60448</v>
      </c>
      <c r="B459" s="42" t="s">
        <v>833</v>
      </c>
      <c r="C459" s="42" t="s">
        <v>223</v>
      </c>
      <c r="D459" s="42" t="s">
        <v>34</v>
      </c>
      <c r="E459" s="44">
        <v>28641</v>
      </c>
      <c r="F459" s="43" t="s">
        <v>27</v>
      </c>
      <c r="G459" s="43" t="s">
        <v>42</v>
      </c>
      <c r="H459" s="42">
        <f t="shared" ref="H459:H522" ca="1" si="14">DATEDIF(E459,TODAY(),"y")</f>
        <v>40</v>
      </c>
      <c r="I459" s="41">
        <v>33</v>
      </c>
      <c r="J459" s="40"/>
      <c r="K459" s="39">
        <v>0.25</v>
      </c>
      <c r="L459" s="38">
        <f t="shared" ref="L459:L522" si="15">K459*J459</f>
        <v>0</v>
      </c>
      <c r="M459" s="38">
        <v>0</v>
      </c>
      <c r="N459" s="38">
        <v>132.79711129005756</v>
      </c>
    </row>
    <row r="460" spans="1:14">
      <c r="A460" s="42">
        <v>60449</v>
      </c>
      <c r="B460" s="42" t="s">
        <v>834</v>
      </c>
      <c r="C460" s="42" t="s">
        <v>835</v>
      </c>
      <c r="D460" s="42" t="s">
        <v>48</v>
      </c>
      <c r="E460" s="44">
        <v>39402</v>
      </c>
      <c r="F460" s="43" t="s">
        <v>27</v>
      </c>
      <c r="G460" s="43" t="s">
        <v>28</v>
      </c>
      <c r="H460" s="42">
        <f t="shared" ca="1" si="14"/>
        <v>10</v>
      </c>
      <c r="I460" s="41">
        <v>14</v>
      </c>
      <c r="J460" s="40"/>
      <c r="K460" s="39">
        <v>0.04</v>
      </c>
      <c r="L460" s="38">
        <f t="shared" si="15"/>
        <v>0</v>
      </c>
      <c r="M460" s="38">
        <v>0</v>
      </c>
      <c r="N460" s="38">
        <v>77.639026593961347</v>
      </c>
    </row>
    <row r="461" spans="1:14">
      <c r="A461" s="42">
        <v>60450</v>
      </c>
      <c r="B461" s="42" t="s">
        <v>836</v>
      </c>
      <c r="C461" s="42" t="s">
        <v>837</v>
      </c>
      <c r="D461" s="42" t="s">
        <v>34</v>
      </c>
      <c r="E461" s="44">
        <v>39586</v>
      </c>
      <c r="F461" s="43" t="s">
        <v>27</v>
      </c>
      <c r="G461" s="43" t="s">
        <v>28</v>
      </c>
      <c r="H461" s="42">
        <f t="shared" ca="1" si="14"/>
        <v>10</v>
      </c>
      <c r="I461" s="41">
        <v>8</v>
      </c>
      <c r="J461" s="40"/>
      <c r="K461" s="39">
        <v>0</v>
      </c>
      <c r="L461" s="38">
        <f t="shared" si="15"/>
        <v>0</v>
      </c>
      <c r="M461" s="38">
        <v>0</v>
      </c>
      <c r="N461" s="38">
        <v>251.71399976076538</v>
      </c>
    </row>
    <row r="462" spans="1:14">
      <c r="A462" s="42">
        <v>60451</v>
      </c>
      <c r="B462" s="42" t="s">
        <v>838</v>
      </c>
      <c r="C462" s="42" t="s">
        <v>839</v>
      </c>
      <c r="D462" s="42" t="s">
        <v>34</v>
      </c>
      <c r="E462" s="44">
        <v>27869</v>
      </c>
      <c r="F462" s="43" t="s">
        <v>27</v>
      </c>
      <c r="G462" s="43" t="s">
        <v>42</v>
      </c>
      <c r="H462" s="42">
        <f t="shared" ca="1" si="14"/>
        <v>42</v>
      </c>
      <c r="I462" s="41">
        <v>10</v>
      </c>
      <c r="J462" s="40">
        <v>1943.0582280655942</v>
      </c>
      <c r="K462" s="39">
        <v>0.25</v>
      </c>
      <c r="L462" s="38">
        <f t="shared" si="15"/>
        <v>485.76455701639856</v>
      </c>
      <c r="M462" s="38">
        <v>304.52983092761735</v>
      </c>
      <c r="N462" s="38">
        <v>173.53516247259694</v>
      </c>
    </row>
    <row r="463" spans="1:14">
      <c r="A463" s="42">
        <v>60452</v>
      </c>
      <c r="B463" s="42" t="s">
        <v>840</v>
      </c>
      <c r="C463" s="42" t="s">
        <v>61</v>
      </c>
      <c r="D463" s="42" t="s">
        <v>34</v>
      </c>
      <c r="E463" s="44">
        <v>36402</v>
      </c>
      <c r="F463" s="43" t="s">
        <v>27</v>
      </c>
      <c r="G463" s="43" t="s">
        <v>28</v>
      </c>
      <c r="H463" s="42">
        <f t="shared" ca="1" si="14"/>
        <v>19</v>
      </c>
      <c r="I463" s="41">
        <v>18</v>
      </c>
      <c r="J463" s="40">
        <v>4047.6208328589569</v>
      </c>
      <c r="K463" s="39">
        <v>0.09</v>
      </c>
      <c r="L463" s="38">
        <f t="shared" si="15"/>
        <v>364.28587495730608</v>
      </c>
      <c r="M463" s="38">
        <v>352.45298764491343</v>
      </c>
      <c r="N463" s="38">
        <v>100.28855258233254</v>
      </c>
    </row>
    <row r="464" spans="1:14">
      <c r="A464" s="42">
        <v>60453</v>
      </c>
      <c r="B464" s="42" t="s">
        <v>841</v>
      </c>
      <c r="C464" s="42" t="s">
        <v>513</v>
      </c>
      <c r="D464" s="42" t="s">
        <v>34</v>
      </c>
      <c r="E464" s="44">
        <v>30123</v>
      </c>
      <c r="F464" s="43" t="s">
        <v>27</v>
      </c>
      <c r="G464" s="43" t="s">
        <v>28</v>
      </c>
      <c r="H464" s="42">
        <f t="shared" ca="1" si="14"/>
        <v>36</v>
      </c>
      <c r="I464" s="41">
        <v>23</v>
      </c>
      <c r="J464" s="40">
        <v>5476.7596781104048</v>
      </c>
      <c r="K464" s="39">
        <v>0.25</v>
      </c>
      <c r="L464" s="38">
        <f t="shared" si="15"/>
        <v>1369.1899195276012</v>
      </c>
      <c r="M464" s="38">
        <v>516.88522892152162</v>
      </c>
      <c r="N464" s="38">
        <v>70.234472631865245</v>
      </c>
    </row>
    <row r="465" spans="1:14">
      <c r="A465" s="42">
        <v>60454</v>
      </c>
      <c r="B465" s="42" t="s">
        <v>842</v>
      </c>
      <c r="C465" s="42" t="s">
        <v>65</v>
      </c>
      <c r="D465" s="42" t="s">
        <v>34</v>
      </c>
      <c r="E465" s="44">
        <v>30511</v>
      </c>
      <c r="F465" s="43" t="s">
        <v>27</v>
      </c>
      <c r="G465" s="43" t="s">
        <v>28</v>
      </c>
      <c r="H465" s="42">
        <f t="shared" ca="1" si="14"/>
        <v>35</v>
      </c>
      <c r="I465" s="41">
        <v>9</v>
      </c>
      <c r="J465" s="40">
        <v>2538.6029167538559</v>
      </c>
      <c r="K465" s="39">
        <v>0.25</v>
      </c>
      <c r="L465" s="38">
        <f t="shared" si="15"/>
        <v>634.65072918846397</v>
      </c>
      <c r="M465" s="38">
        <v>461.36641205182968</v>
      </c>
      <c r="N465" s="38">
        <v>224.10930432297897</v>
      </c>
    </row>
    <row r="466" spans="1:14">
      <c r="A466" s="42">
        <v>60455</v>
      </c>
      <c r="B466" s="42" t="s">
        <v>843</v>
      </c>
      <c r="C466" s="42" t="s">
        <v>844</v>
      </c>
      <c r="D466" s="42" t="s">
        <v>48</v>
      </c>
      <c r="E466" s="44">
        <v>27756</v>
      </c>
      <c r="F466" s="43" t="s">
        <v>27</v>
      </c>
      <c r="G466" s="43" t="s">
        <v>28</v>
      </c>
      <c r="H466" s="42">
        <f t="shared" ca="1" si="14"/>
        <v>42</v>
      </c>
      <c r="I466" s="41">
        <v>25</v>
      </c>
      <c r="J466" s="40">
        <v>5210.65223951813</v>
      </c>
      <c r="K466" s="39">
        <v>0.25</v>
      </c>
      <c r="L466" s="38">
        <f t="shared" si="15"/>
        <v>1302.6630598795325</v>
      </c>
      <c r="M466" s="38">
        <v>421.73718050104452</v>
      </c>
      <c r="N466" s="38">
        <v>65.250896570663244</v>
      </c>
    </row>
    <row r="467" spans="1:14">
      <c r="A467" s="42">
        <v>60456</v>
      </c>
      <c r="B467" s="42" t="s">
        <v>845</v>
      </c>
      <c r="C467" s="42" t="s">
        <v>143</v>
      </c>
      <c r="D467" s="42" t="s">
        <v>34</v>
      </c>
      <c r="E467" s="44">
        <v>39380</v>
      </c>
      <c r="F467" s="43" t="s">
        <v>27</v>
      </c>
      <c r="G467" s="43" t="s">
        <v>28</v>
      </c>
      <c r="H467" s="42">
        <f t="shared" ca="1" si="14"/>
        <v>11</v>
      </c>
      <c r="I467" s="41">
        <v>22</v>
      </c>
      <c r="J467" s="40">
        <v>4606.7728172907964</v>
      </c>
      <c r="K467" s="39">
        <v>0.04</v>
      </c>
      <c r="L467" s="38">
        <f t="shared" si="15"/>
        <v>184.27091269163185</v>
      </c>
      <c r="M467" s="38">
        <v>0.93171853665993754</v>
      </c>
      <c r="N467" s="38">
        <v>223.24562960248988</v>
      </c>
    </row>
    <row r="468" spans="1:14">
      <c r="A468" s="42">
        <v>60457</v>
      </c>
      <c r="B468" s="42" t="s">
        <v>846</v>
      </c>
      <c r="C468" s="42" t="s">
        <v>847</v>
      </c>
      <c r="D468" s="42" t="s">
        <v>48</v>
      </c>
      <c r="E468" s="44">
        <v>35534</v>
      </c>
      <c r="F468" s="43" t="s">
        <v>27</v>
      </c>
      <c r="G468" s="43" t="s">
        <v>28</v>
      </c>
      <c r="H468" s="42">
        <f t="shared" ca="1" si="14"/>
        <v>21</v>
      </c>
      <c r="I468" s="41">
        <v>7</v>
      </c>
      <c r="J468" s="40">
        <v>6227.9056173502004</v>
      </c>
      <c r="K468" s="39">
        <v>0.09</v>
      </c>
      <c r="L468" s="38">
        <f t="shared" si="15"/>
        <v>560.51150556151799</v>
      </c>
      <c r="M468" s="38">
        <v>268.07743330656899</v>
      </c>
      <c r="N468" s="38">
        <v>81.938932026916731</v>
      </c>
    </row>
    <row r="469" spans="1:14">
      <c r="A469" s="42">
        <v>60458</v>
      </c>
      <c r="B469" s="42" t="s">
        <v>848</v>
      </c>
      <c r="C469" s="42" t="s">
        <v>849</v>
      </c>
      <c r="D469" s="42" t="s">
        <v>48</v>
      </c>
      <c r="E469" s="44">
        <v>27475</v>
      </c>
      <c r="F469" s="43" t="s">
        <v>27</v>
      </c>
      <c r="G469" s="43" t="s">
        <v>28</v>
      </c>
      <c r="H469" s="42">
        <f t="shared" ca="1" si="14"/>
        <v>43</v>
      </c>
      <c r="I469" s="41">
        <v>24</v>
      </c>
      <c r="J469" s="40">
        <v>8511.4337031718023</v>
      </c>
      <c r="K469" s="39">
        <v>0.25</v>
      </c>
      <c r="L469" s="38">
        <f t="shared" si="15"/>
        <v>2127.8584257929506</v>
      </c>
      <c r="M469" s="38">
        <v>1953.7776803096231</v>
      </c>
      <c r="N469" s="38">
        <v>28.624010146603997</v>
      </c>
    </row>
    <row r="470" spans="1:14">
      <c r="A470" s="42">
        <v>60459</v>
      </c>
      <c r="B470" s="42" t="s">
        <v>850</v>
      </c>
      <c r="C470" s="42" t="s">
        <v>851</v>
      </c>
      <c r="D470" s="42" t="s">
        <v>48</v>
      </c>
      <c r="E470" s="44">
        <v>32690</v>
      </c>
      <c r="F470" s="43" t="s">
        <v>27</v>
      </c>
      <c r="G470" s="43" t="s">
        <v>28</v>
      </c>
      <c r="H470" s="42">
        <f t="shared" ca="1" si="14"/>
        <v>29</v>
      </c>
      <c r="I470" s="41">
        <v>14</v>
      </c>
      <c r="J470" s="40">
        <v>4484.220158073831</v>
      </c>
      <c r="K470" s="39">
        <v>0.15</v>
      </c>
      <c r="L470" s="38">
        <f t="shared" si="15"/>
        <v>672.63302371107466</v>
      </c>
      <c r="M470" s="38">
        <v>628.83365085683101</v>
      </c>
      <c r="N470" s="38">
        <v>89.600554879102233</v>
      </c>
    </row>
    <row r="471" spans="1:14">
      <c r="A471" s="42">
        <v>60460</v>
      </c>
      <c r="B471" s="42" t="s">
        <v>852</v>
      </c>
      <c r="C471" s="42" t="s">
        <v>69</v>
      </c>
      <c r="D471" s="42" t="s">
        <v>34</v>
      </c>
      <c r="E471" s="44">
        <v>35826</v>
      </c>
      <c r="F471" s="43" t="s">
        <v>27</v>
      </c>
      <c r="G471" s="43" t="s">
        <v>28</v>
      </c>
      <c r="H471" s="42">
        <f t="shared" ca="1" si="14"/>
        <v>20</v>
      </c>
      <c r="I471" s="41">
        <v>19</v>
      </c>
      <c r="J471" s="40">
        <v>3666.66765006674</v>
      </c>
      <c r="K471" s="39">
        <v>0.09</v>
      </c>
      <c r="L471" s="38">
        <f t="shared" si="15"/>
        <v>330.00008850600659</v>
      </c>
      <c r="M471" s="38">
        <v>39.556458950303764</v>
      </c>
      <c r="N471" s="38">
        <v>157.10728298812151</v>
      </c>
    </row>
    <row r="472" spans="1:14">
      <c r="A472" s="42">
        <v>60461</v>
      </c>
      <c r="B472" s="42" t="s">
        <v>853</v>
      </c>
      <c r="C472" s="42" t="s">
        <v>71</v>
      </c>
      <c r="D472" s="42" t="s">
        <v>34</v>
      </c>
      <c r="E472" s="44">
        <v>36832</v>
      </c>
      <c r="F472" s="43" t="s">
        <v>27</v>
      </c>
      <c r="G472" s="43" t="s">
        <v>28</v>
      </c>
      <c r="H472" s="42">
        <f t="shared" ca="1" si="14"/>
        <v>17</v>
      </c>
      <c r="I472" s="41">
        <v>25</v>
      </c>
      <c r="J472" s="40">
        <v>3478.7579706836459</v>
      </c>
      <c r="K472" s="39">
        <v>7.0000000000000007E-2</v>
      </c>
      <c r="L472" s="38">
        <f t="shared" si="15"/>
        <v>243.51305794785523</v>
      </c>
      <c r="M472" s="38">
        <v>86.834430333289305</v>
      </c>
      <c r="N472" s="38">
        <v>161.47996238073068</v>
      </c>
    </row>
    <row r="473" spans="1:14">
      <c r="A473" s="42">
        <v>60462</v>
      </c>
      <c r="B473" s="42" t="s">
        <v>854</v>
      </c>
      <c r="C473" s="42" t="s">
        <v>855</v>
      </c>
      <c r="D473" s="42" t="s">
        <v>48</v>
      </c>
      <c r="E473" s="44">
        <v>28441</v>
      </c>
      <c r="F473" s="43" t="s">
        <v>133</v>
      </c>
      <c r="G473" s="43" t="s">
        <v>134</v>
      </c>
      <c r="H473" s="42">
        <f t="shared" ca="1" si="14"/>
        <v>40</v>
      </c>
      <c r="I473" s="41">
        <v>34</v>
      </c>
      <c r="J473" s="40">
        <v>8916.0625207477606</v>
      </c>
      <c r="K473" s="39">
        <v>0.25</v>
      </c>
      <c r="L473" s="38">
        <f t="shared" si="15"/>
        <v>2229.0156301869401</v>
      </c>
      <c r="M473" s="38">
        <v>1651.7804790518587</v>
      </c>
      <c r="N473" s="38">
        <v>46.090526113289492</v>
      </c>
    </row>
    <row r="474" spans="1:14">
      <c r="A474" s="42">
        <v>60463</v>
      </c>
      <c r="B474" s="42" t="s">
        <v>856</v>
      </c>
      <c r="C474" s="42" t="s">
        <v>98</v>
      </c>
      <c r="D474" s="42" t="s">
        <v>34</v>
      </c>
      <c r="E474" s="44">
        <v>31597</v>
      </c>
      <c r="F474" s="43" t="s">
        <v>27</v>
      </c>
      <c r="G474" s="43" t="s">
        <v>28</v>
      </c>
      <c r="H474" s="42">
        <f t="shared" ca="1" si="14"/>
        <v>32</v>
      </c>
      <c r="I474" s="41">
        <v>6</v>
      </c>
      <c r="J474" s="40">
        <v>5052.1199071590872</v>
      </c>
      <c r="K474" s="39">
        <v>0.15</v>
      </c>
      <c r="L474" s="38">
        <f t="shared" si="15"/>
        <v>757.81798607386304</v>
      </c>
      <c r="M474" s="38">
        <v>711.12797333024673</v>
      </c>
      <c r="N474" s="38">
        <v>95.434218508016244</v>
      </c>
    </row>
    <row r="475" spans="1:14">
      <c r="A475" s="42">
        <v>60464</v>
      </c>
      <c r="B475" s="42" t="s">
        <v>857</v>
      </c>
      <c r="C475" s="42" t="s">
        <v>858</v>
      </c>
      <c r="D475" s="42" t="s">
        <v>48</v>
      </c>
      <c r="E475" s="44">
        <v>28179</v>
      </c>
      <c r="F475" s="43" t="s">
        <v>27</v>
      </c>
      <c r="G475" s="43" t="s">
        <v>28</v>
      </c>
      <c r="H475" s="42">
        <f t="shared" ca="1" si="14"/>
        <v>41</v>
      </c>
      <c r="I475" s="41">
        <v>12</v>
      </c>
      <c r="J475" s="40">
        <v>1615.5683737450727</v>
      </c>
      <c r="K475" s="39">
        <v>0.25</v>
      </c>
      <c r="L475" s="38">
        <f t="shared" si="15"/>
        <v>403.89209343626817</v>
      </c>
      <c r="M475" s="38">
        <v>228.1822961264192</v>
      </c>
      <c r="N475" s="38">
        <v>48.166948109079144</v>
      </c>
    </row>
    <row r="476" spans="1:14">
      <c r="A476" s="42">
        <v>60465</v>
      </c>
      <c r="B476" s="42" t="s">
        <v>859</v>
      </c>
      <c r="C476" s="42" t="s">
        <v>361</v>
      </c>
      <c r="D476" s="42" t="s">
        <v>34</v>
      </c>
      <c r="E476" s="44">
        <v>30467</v>
      </c>
      <c r="F476" s="43" t="s">
        <v>27</v>
      </c>
      <c r="G476" s="43" t="s">
        <v>28</v>
      </c>
      <c r="H476" s="42">
        <f t="shared" ca="1" si="14"/>
        <v>35</v>
      </c>
      <c r="I476" s="41">
        <v>29</v>
      </c>
      <c r="J476" s="40">
        <v>3372.5144006594101</v>
      </c>
      <c r="K476" s="39">
        <v>0.25</v>
      </c>
      <c r="L476" s="38">
        <f t="shared" si="15"/>
        <v>843.12860016485251</v>
      </c>
      <c r="M476" s="38">
        <v>140.07592967117034</v>
      </c>
      <c r="N476" s="38">
        <v>71.919195362875854</v>
      </c>
    </row>
    <row r="477" spans="1:14">
      <c r="A477" s="42">
        <v>60466</v>
      </c>
      <c r="B477" s="42" t="s">
        <v>860</v>
      </c>
      <c r="C477" s="42" t="s">
        <v>861</v>
      </c>
      <c r="D477" s="42" t="s">
        <v>48</v>
      </c>
      <c r="E477" s="44">
        <v>37585</v>
      </c>
      <c r="F477" s="43" t="s">
        <v>27</v>
      </c>
      <c r="G477" s="43" t="s">
        <v>28</v>
      </c>
      <c r="H477" s="42">
        <f t="shared" ca="1" si="14"/>
        <v>15</v>
      </c>
      <c r="I477" s="41">
        <v>33</v>
      </c>
      <c r="J477" s="40">
        <v>6217.0291512575941</v>
      </c>
      <c r="K477" s="39">
        <v>7.0000000000000007E-2</v>
      </c>
      <c r="L477" s="38">
        <f t="shared" si="15"/>
        <v>435.1920405880316</v>
      </c>
      <c r="M477" s="38">
        <v>278.82068351668494</v>
      </c>
      <c r="N477" s="38">
        <v>50.768739763608473</v>
      </c>
    </row>
    <row r="478" spans="1:14">
      <c r="A478" s="42">
        <v>60467</v>
      </c>
      <c r="B478" s="42" t="s">
        <v>862</v>
      </c>
      <c r="C478" s="42" t="s">
        <v>863</v>
      </c>
      <c r="D478" s="42" t="s">
        <v>48</v>
      </c>
      <c r="E478" s="44">
        <v>29390</v>
      </c>
      <c r="F478" s="43" t="s">
        <v>27</v>
      </c>
      <c r="G478" s="43" t="s">
        <v>76</v>
      </c>
      <c r="H478" s="42">
        <f t="shared" ca="1" si="14"/>
        <v>38</v>
      </c>
      <c r="I478" s="41">
        <v>25</v>
      </c>
      <c r="J478" s="40">
        <v>8669.079155319283</v>
      </c>
      <c r="K478" s="39">
        <v>0.25</v>
      </c>
      <c r="L478" s="38">
        <f t="shared" si="15"/>
        <v>2167.2697888298208</v>
      </c>
      <c r="M478" s="38">
        <v>368.42657618853156</v>
      </c>
      <c r="N478" s="38">
        <v>32.886149165426204</v>
      </c>
    </row>
    <row r="479" spans="1:14">
      <c r="A479" s="42">
        <v>60468</v>
      </c>
      <c r="B479" s="42" t="s">
        <v>864</v>
      </c>
      <c r="C479" s="42" t="s">
        <v>108</v>
      </c>
      <c r="D479" s="42" t="s">
        <v>34</v>
      </c>
      <c r="E479" s="44">
        <v>30486</v>
      </c>
      <c r="F479" s="43" t="s">
        <v>27</v>
      </c>
      <c r="G479" s="43" t="s">
        <v>28</v>
      </c>
      <c r="H479" s="42">
        <f t="shared" ca="1" si="14"/>
        <v>35</v>
      </c>
      <c r="I479" s="41">
        <v>29</v>
      </c>
      <c r="J479" s="40">
        <v>2692.784216299191</v>
      </c>
      <c r="K479" s="39">
        <v>0.25</v>
      </c>
      <c r="L479" s="38">
        <f t="shared" si="15"/>
        <v>673.19605407479776</v>
      </c>
      <c r="M479" s="38">
        <v>353.21029660124123</v>
      </c>
      <c r="N479" s="38">
        <v>95.938936994476535</v>
      </c>
    </row>
    <row r="480" spans="1:14">
      <c r="A480" s="42">
        <v>60469</v>
      </c>
      <c r="B480" s="42" t="s">
        <v>865</v>
      </c>
      <c r="C480" s="42" t="s">
        <v>866</v>
      </c>
      <c r="D480" s="42" t="s">
        <v>34</v>
      </c>
      <c r="E480" s="44">
        <v>35422</v>
      </c>
      <c r="F480" s="43" t="s">
        <v>27</v>
      </c>
      <c r="G480" s="43" t="s">
        <v>28</v>
      </c>
      <c r="H480" s="42">
        <f t="shared" ca="1" si="14"/>
        <v>21</v>
      </c>
      <c r="I480" s="41">
        <v>11</v>
      </c>
      <c r="J480" s="40">
        <v>9304.1308157434396</v>
      </c>
      <c r="K480" s="39">
        <v>0.09</v>
      </c>
      <c r="L480" s="38">
        <f t="shared" si="15"/>
        <v>837.37177341690949</v>
      </c>
      <c r="M480" s="38">
        <v>751.96370342801424</v>
      </c>
      <c r="N480" s="38">
        <v>232.33235035495693</v>
      </c>
    </row>
    <row r="481" spans="1:14">
      <c r="A481" s="42">
        <v>60470</v>
      </c>
      <c r="B481" s="42" t="s">
        <v>867</v>
      </c>
      <c r="C481" s="42" t="s">
        <v>868</v>
      </c>
      <c r="D481" s="42" t="s">
        <v>34</v>
      </c>
      <c r="E481" s="44">
        <v>28847</v>
      </c>
      <c r="F481" s="43" t="s">
        <v>27</v>
      </c>
      <c r="G481" s="43" t="s">
        <v>76</v>
      </c>
      <c r="H481" s="42">
        <f t="shared" ca="1" si="14"/>
        <v>39</v>
      </c>
      <c r="I481" s="41">
        <v>9</v>
      </c>
      <c r="J481" s="40">
        <v>9528.7593339466948</v>
      </c>
      <c r="K481" s="39">
        <v>0.25</v>
      </c>
      <c r="L481" s="38">
        <f t="shared" si="15"/>
        <v>2382.1898334866737</v>
      </c>
      <c r="M481" s="38">
        <v>965.72875509906635</v>
      </c>
      <c r="N481" s="38">
        <v>88.643896375034629</v>
      </c>
    </row>
    <row r="482" spans="1:14">
      <c r="A482" s="42">
        <v>60471</v>
      </c>
      <c r="B482" s="42" t="s">
        <v>869</v>
      </c>
      <c r="C482" s="42" t="s">
        <v>372</v>
      </c>
      <c r="D482" s="42" t="s">
        <v>34</v>
      </c>
      <c r="E482" s="44">
        <v>35387</v>
      </c>
      <c r="F482" s="43" t="s">
        <v>27</v>
      </c>
      <c r="G482" s="43" t="s">
        <v>28</v>
      </c>
      <c r="H482" s="42">
        <f t="shared" ca="1" si="14"/>
        <v>21</v>
      </c>
      <c r="I482" s="41">
        <v>31</v>
      </c>
      <c r="J482" s="40">
        <v>7645.441361080605</v>
      </c>
      <c r="K482" s="39">
        <v>0.09</v>
      </c>
      <c r="L482" s="38">
        <f t="shared" si="15"/>
        <v>688.08972249725446</v>
      </c>
      <c r="M482" s="38">
        <v>292.85473820414876</v>
      </c>
      <c r="N482" s="38">
        <v>101.85243714870494</v>
      </c>
    </row>
    <row r="483" spans="1:14">
      <c r="A483" s="42">
        <v>60472</v>
      </c>
      <c r="B483" s="42" t="s">
        <v>870</v>
      </c>
      <c r="C483" s="42" t="s">
        <v>110</v>
      </c>
      <c r="D483" s="42" t="s">
        <v>34</v>
      </c>
      <c r="E483" s="44">
        <v>31560</v>
      </c>
      <c r="F483" s="43" t="s">
        <v>27</v>
      </c>
      <c r="G483" s="43" t="s">
        <v>28</v>
      </c>
      <c r="H483" s="42">
        <f t="shared" ca="1" si="14"/>
        <v>32</v>
      </c>
      <c r="I483" s="41">
        <v>34</v>
      </c>
      <c r="J483" s="40">
        <v>4775.3154870890321</v>
      </c>
      <c r="K483" s="39">
        <v>0.15</v>
      </c>
      <c r="L483" s="38">
        <f t="shared" si="15"/>
        <v>716.29732306335484</v>
      </c>
      <c r="M483" s="38">
        <v>494.85125668155058</v>
      </c>
      <c r="N483" s="38">
        <v>55.489113192750494</v>
      </c>
    </row>
    <row r="484" spans="1:14">
      <c r="A484" s="42">
        <v>60473</v>
      </c>
      <c r="B484" s="42" t="s">
        <v>871</v>
      </c>
      <c r="C484" s="42" t="s">
        <v>804</v>
      </c>
      <c r="D484" s="42" t="s">
        <v>48</v>
      </c>
      <c r="E484" s="44">
        <v>32040</v>
      </c>
      <c r="F484" s="43" t="s">
        <v>27</v>
      </c>
      <c r="G484" s="43" t="s">
        <v>260</v>
      </c>
      <c r="H484" s="42">
        <f t="shared" ca="1" si="14"/>
        <v>31</v>
      </c>
      <c r="I484" s="41">
        <v>36</v>
      </c>
      <c r="J484" s="40">
        <v>8957.2608025038462</v>
      </c>
      <c r="K484" s="39">
        <v>0.15</v>
      </c>
      <c r="L484" s="38">
        <f t="shared" si="15"/>
        <v>1343.5891203755768</v>
      </c>
      <c r="M484" s="38">
        <v>117.30214544766621</v>
      </c>
      <c r="N484" s="38">
        <v>74.577077737788258</v>
      </c>
    </row>
    <row r="485" spans="1:14">
      <c r="A485" s="42">
        <v>60474</v>
      </c>
      <c r="B485" s="42" t="s">
        <v>872</v>
      </c>
      <c r="C485" s="42" t="s">
        <v>873</v>
      </c>
      <c r="D485" s="42" t="s">
        <v>48</v>
      </c>
      <c r="E485" s="44">
        <v>28618</v>
      </c>
      <c r="F485" s="43" t="s">
        <v>27</v>
      </c>
      <c r="G485" s="43" t="s">
        <v>28</v>
      </c>
      <c r="H485" s="42">
        <f t="shared" ca="1" si="14"/>
        <v>40</v>
      </c>
      <c r="I485" s="41">
        <v>39</v>
      </c>
      <c r="J485" s="40">
        <v>5532.1262571629377</v>
      </c>
      <c r="K485" s="39">
        <v>0.25</v>
      </c>
      <c r="L485" s="38">
        <f t="shared" si="15"/>
        <v>1383.0315642907344</v>
      </c>
      <c r="M485" s="38">
        <v>936.61757620983417</v>
      </c>
      <c r="N485" s="38">
        <v>61.53845259906798</v>
      </c>
    </row>
    <row r="486" spans="1:14">
      <c r="A486" s="42">
        <v>60475</v>
      </c>
      <c r="B486" s="42" t="s">
        <v>874</v>
      </c>
      <c r="C486" s="42" t="s">
        <v>875</v>
      </c>
      <c r="D486" s="42" t="s">
        <v>48</v>
      </c>
      <c r="E486" s="44">
        <v>38646</v>
      </c>
      <c r="F486" s="43" t="s">
        <v>27</v>
      </c>
      <c r="G486" s="43" t="s">
        <v>28</v>
      </c>
      <c r="H486" s="42">
        <f t="shared" ca="1" si="14"/>
        <v>13</v>
      </c>
      <c r="I486" s="41">
        <v>21</v>
      </c>
      <c r="J486" s="40">
        <v>3051.1338754112753</v>
      </c>
      <c r="K486" s="39">
        <v>0.04</v>
      </c>
      <c r="L486" s="38">
        <f t="shared" si="15"/>
        <v>122.04535501645101</v>
      </c>
      <c r="M486" s="38">
        <v>79.876256936699434</v>
      </c>
      <c r="N486" s="38">
        <v>92.240291895059457</v>
      </c>
    </row>
    <row r="487" spans="1:14">
      <c r="A487" s="42">
        <v>60476</v>
      </c>
      <c r="B487" s="42" t="s">
        <v>876</v>
      </c>
      <c r="C487" s="42" t="s">
        <v>877</v>
      </c>
      <c r="D487" s="42" t="s">
        <v>48</v>
      </c>
      <c r="E487" s="44">
        <v>29240</v>
      </c>
      <c r="F487" s="43" t="s">
        <v>133</v>
      </c>
      <c r="G487" s="43" t="s">
        <v>134</v>
      </c>
      <c r="H487" s="42">
        <f t="shared" ca="1" si="14"/>
        <v>38</v>
      </c>
      <c r="I487" s="41">
        <v>13</v>
      </c>
      <c r="J487" s="40">
        <v>8394.6578561075185</v>
      </c>
      <c r="K487" s="39">
        <v>0.25</v>
      </c>
      <c r="L487" s="38">
        <f t="shared" si="15"/>
        <v>2098.6644640268796</v>
      </c>
      <c r="M487" s="38">
        <v>1918.0740147960137</v>
      </c>
      <c r="N487" s="38">
        <v>95.532911298169282</v>
      </c>
    </row>
    <row r="488" spans="1:14">
      <c r="A488" s="42">
        <v>60477</v>
      </c>
      <c r="B488" s="42" t="s">
        <v>878</v>
      </c>
      <c r="C488" s="42" t="s">
        <v>879</v>
      </c>
      <c r="D488" s="42" t="s">
        <v>48</v>
      </c>
      <c r="E488" s="44">
        <v>29903</v>
      </c>
      <c r="F488" s="43" t="s">
        <v>27</v>
      </c>
      <c r="G488" s="43" t="s">
        <v>28</v>
      </c>
      <c r="H488" s="42">
        <f t="shared" ca="1" si="14"/>
        <v>36</v>
      </c>
      <c r="I488" s="41">
        <v>27</v>
      </c>
      <c r="J488" s="40">
        <v>3611.3131717445394</v>
      </c>
      <c r="K488" s="39">
        <v>0.25</v>
      </c>
      <c r="L488" s="38">
        <f t="shared" si="15"/>
        <v>902.82829293613486</v>
      </c>
      <c r="M488" s="38">
        <v>331.15859188022165</v>
      </c>
      <c r="N488" s="38">
        <v>116.85037048351427</v>
      </c>
    </row>
    <row r="489" spans="1:14">
      <c r="A489" s="42">
        <v>60478</v>
      </c>
      <c r="B489" s="42" t="s">
        <v>880</v>
      </c>
      <c r="C489" s="42" t="s">
        <v>881</v>
      </c>
      <c r="D489" s="42" t="s">
        <v>48</v>
      </c>
      <c r="E489" s="44">
        <v>35349</v>
      </c>
      <c r="F489" s="43" t="s">
        <v>27</v>
      </c>
      <c r="G489" s="43" t="s">
        <v>76</v>
      </c>
      <c r="H489" s="42">
        <f t="shared" ca="1" si="14"/>
        <v>22</v>
      </c>
      <c r="I489" s="41">
        <v>6</v>
      </c>
      <c r="J489" s="40">
        <v>3036.9279317542023</v>
      </c>
      <c r="K489" s="39">
        <v>0.09</v>
      </c>
      <c r="L489" s="38">
        <f t="shared" si="15"/>
        <v>273.3235138578782</v>
      </c>
      <c r="M489" s="38">
        <v>210.77264226662857</v>
      </c>
      <c r="N489" s="38">
        <v>95.577178817870234</v>
      </c>
    </row>
    <row r="490" spans="1:14">
      <c r="A490" s="42">
        <v>60479</v>
      </c>
      <c r="B490" s="42" t="s">
        <v>882</v>
      </c>
      <c r="C490" s="42" t="s">
        <v>535</v>
      </c>
      <c r="D490" s="42" t="s">
        <v>34</v>
      </c>
      <c r="E490" s="44">
        <v>31426</v>
      </c>
      <c r="F490" s="43" t="s">
        <v>27</v>
      </c>
      <c r="G490" s="43" t="s">
        <v>76</v>
      </c>
      <c r="H490" s="42">
        <f t="shared" ca="1" si="14"/>
        <v>32</v>
      </c>
      <c r="I490" s="41">
        <v>22</v>
      </c>
      <c r="J490" s="40">
        <v>2356.6411167476067</v>
      </c>
      <c r="K490" s="39">
        <v>0.15</v>
      </c>
      <c r="L490" s="38">
        <f t="shared" si="15"/>
        <v>353.49616751214097</v>
      </c>
      <c r="M490" s="38">
        <v>119.6069118823212</v>
      </c>
      <c r="N490" s="38">
        <v>137.45555220961211</v>
      </c>
    </row>
    <row r="491" spans="1:14">
      <c r="A491" s="42">
        <v>60480</v>
      </c>
      <c r="B491" s="42" t="s">
        <v>883</v>
      </c>
      <c r="C491" s="42" t="s">
        <v>884</v>
      </c>
      <c r="D491" s="42" t="s">
        <v>48</v>
      </c>
      <c r="E491" s="44">
        <v>28251</v>
      </c>
      <c r="F491" s="43" t="s">
        <v>690</v>
      </c>
      <c r="G491" s="43" t="s">
        <v>28</v>
      </c>
      <c r="H491" s="42">
        <f t="shared" ca="1" si="14"/>
        <v>41</v>
      </c>
      <c r="I491" s="41">
        <v>21</v>
      </c>
      <c r="J491" s="40">
        <v>4570.2887730459315</v>
      </c>
      <c r="K491" s="39">
        <v>0.25</v>
      </c>
      <c r="L491" s="38">
        <f t="shared" si="15"/>
        <v>1142.5721932614829</v>
      </c>
      <c r="M491" s="38">
        <v>1050.9839479173222</v>
      </c>
      <c r="N491" s="38">
        <v>96.018052600882044</v>
      </c>
    </row>
    <row r="492" spans="1:14">
      <c r="A492" s="42">
        <v>60481</v>
      </c>
      <c r="B492" s="42" t="s">
        <v>885</v>
      </c>
      <c r="C492" s="42" t="s">
        <v>886</v>
      </c>
      <c r="D492" s="42" t="s">
        <v>34</v>
      </c>
      <c r="E492" s="44">
        <v>38993</v>
      </c>
      <c r="F492" s="43" t="s">
        <v>27</v>
      </c>
      <c r="G492" s="43" t="s">
        <v>28</v>
      </c>
      <c r="H492" s="42">
        <f t="shared" ca="1" si="14"/>
        <v>12</v>
      </c>
      <c r="I492" s="41">
        <v>12</v>
      </c>
      <c r="J492" s="40">
        <v>7053.7932365322458</v>
      </c>
      <c r="K492" s="39">
        <v>0.04</v>
      </c>
      <c r="L492" s="38">
        <f t="shared" si="15"/>
        <v>282.15172946128985</v>
      </c>
      <c r="M492" s="38">
        <v>159.65825052274943</v>
      </c>
      <c r="N492" s="38">
        <v>118.86973826166187</v>
      </c>
    </row>
    <row r="493" spans="1:14">
      <c r="A493" s="42">
        <v>60482</v>
      </c>
      <c r="B493" s="42" t="s">
        <v>887</v>
      </c>
      <c r="C493" s="42" t="s">
        <v>888</v>
      </c>
      <c r="D493" s="42" t="s">
        <v>48</v>
      </c>
      <c r="E493" s="44">
        <v>40049</v>
      </c>
      <c r="F493" s="43" t="s">
        <v>27</v>
      </c>
      <c r="G493" s="43" t="s">
        <v>28</v>
      </c>
      <c r="H493" s="42">
        <f t="shared" ca="1" si="14"/>
        <v>9</v>
      </c>
      <c r="I493" s="41">
        <v>6</v>
      </c>
      <c r="J493" s="40">
        <v>2190.4121947582435</v>
      </c>
      <c r="K493" s="39">
        <v>0</v>
      </c>
      <c r="L493" s="38">
        <f t="shared" si="15"/>
        <v>0</v>
      </c>
      <c r="M493" s="38">
        <v>0</v>
      </c>
      <c r="N493" s="38">
        <v>130.2568422255676</v>
      </c>
    </row>
    <row r="494" spans="1:14">
      <c r="A494" s="42">
        <v>60483</v>
      </c>
      <c r="B494" s="42" t="s">
        <v>889</v>
      </c>
      <c r="C494" s="42" t="s">
        <v>890</v>
      </c>
      <c r="D494" s="42" t="s">
        <v>48</v>
      </c>
      <c r="E494" s="44">
        <v>35090</v>
      </c>
      <c r="F494" s="43" t="s">
        <v>27</v>
      </c>
      <c r="G494" s="43" t="s">
        <v>28</v>
      </c>
      <c r="H494" s="42">
        <f t="shared" ca="1" si="14"/>
        <v>22</v>
      </c>
      <c r="I494" s="41">
        <v>25</v>
      </c>
      <c r="J494" s="40">
        <v>6962.5612083534297</v>
      </c>
      <c r="K494" s="39">
        <v>0.09</v>
      </c>
      <c r="L494" s="38">
        <f t="shared" si="15"/>
        <v>626.63050875180863</v>
      </c>
      <c r="M494" s="38">
        <v>39.324694103759434</v>
      </c>
      <c r="N494" s="38">
        <v>106.99658381494118</v>
      </c>
    </row>
    <row r="495" spans="1:14">
      <c r="A495" s="42">
        <v>60484</v>
      </c>
      <c r="B495" s="42" t="s">
        <v>891</v>
      </c>
      <c r="C495" s="42" t="s">
        <v>892</v>
      </c>
      <c r="D495" s="42" t="s">
        <v>48</v>
      </c>
      <c r="E495" s="44">
        <v>29747</v>
      </c>
      <c r="F495" s="43" t="s">
        <v>27</v>
      </c>
      <c r="G495" s="43" t="s">
        <v>28</v>
      </c>
      <c r="H495" s="42">
        <f t="shared" ca="1" si="14"/>
        <v>37</v>
      </c>
      <c r="I495" s="41">
        <v>13</v>
      </c>
      <c r="J495" s="40">
        <v>5566.5627107414866</v>
      </c>
      <c r="K495" s="39">
        <v>0.25</v>
      </c>
      <c r="L495" s="38">
        <f t="shared" si="15"/>
        <v>1391.6406776853717</v>
      </c>
      <c r="M495" s="38">
        <v>1308.1436414133889</v>
      </c>
      <c r="N495" s="38">
        <v>126.80810166331931</v>
      </c>
    </row>
    <row r="496" spans="1:14">
      <c r="A496" s="42">
        <v>60485</v>
      </c>
      <c r="B496" s="42" t="s">
        <v>893</v>
      </c>
      <c r="C496" s="42" t="s">
        <v>894</v>
      </c>
      <c r="D496" s="42" t="s">
        <v>34</v>
      </c>
      <c r="E496" s="44">
        <v>27842</v>
      </c>
      <c r="F496" s="43" t="s">
        <v>27</v>
      </c>
      <c r="G496" s="43" t="s">
        <v>28</v>
      </c>
      <c r="H496" s="42">
        <f t="shared" ca="1" si="14"/>
        <v>42</v>
      </c>
      <c r="I496" s="41">
        <v>11</v>
      </c>
      <c r="J496" s="40">
        <v>3740.4541125917121</v>
      </c>
      <c r="K496" s="39">
        <v>0.25</v>
      </c>
      <c r="L496" s="38">
        <f t="shared" si="15"/>
        <v>935.11352814792804</v>
      </c>
      <c r="M496" s="38">
        <v>491.38143645095806</v>
      </c>
      <c r="N496" s="38">
        <v>139.41254107929055</v>
      </c>
    </row>
    <row r="497" spans="1:14">
      <c r="A497" s="42">
        <v>60486</v>
      </c>
      <c r="B497" s="42" t="s">
        <v>895</v>
      </c>
      <c r="C497" s="42" t="s">
        <v>374</v>
      </c>
      <c r="D497" s="42" t="s">
        <v>34</v>
      </c>
      <c r="E497" s="44">
        <v>37055</v>
      </c>
      <c r="F497" s="43" t="s">
        <v>27</v>
      </c>
      <c r="G497" s="43" t="s">
        <v>28</v>
      </c>
      <c r="H497" s="42">
        <f t="shared" ca="1" si="14"/>
        <v>17</v>
      </c>
      <c r="I497" s="41">
        <v>25</v>
      </c>
      <c r="J497" s="40">
        <v>6197.8242515405718</v>
      </c>
      <c r="K497" s="39">
        <v>7.0000000000000007E-2</v>
      </c>
      <c r="L497" s="38">
        <f t="shared" si="15"/>
        <v>433.84769760784008</v>
      </c>
      <c r="M497" s="38">
        <v>132.70022324620092</v>
      </c>
      <c r="N497" s="38">
        <v>157.21555980955702</v>
      </c>
    </row>
    <row r="498" spans="1:14">
      <c r="A498" s="42">
        <v>60487</v>
      </c>
      <c r="B498" s="42" t="s">
        <v>896</v>
      </c>
      <c r="C498" s="42" t="s">
        <v>130</v>
      </c>
      <c r="D498" s="42" t="s">
        <v>34</v>
      </c>
      <c r="E498" s="44">
        <v>35815</v>
      </c>
      <c r="F498" s="43" t="s">
        <v>27</v>
      </c>
      <c r="G498" s="43" t="s">
        <v>28</v>
      </c>
      <c r="H498" s="42">
        <f t="shared" ca="1" si="14"/>
        <v>20</v>
      </c>
      <c r="I498" s="41">
        <v>31</v>
      </c>
      <c r="J498" s="40">
        <v>4747.1641952125319</v>
      </c>
      <c r="K498" s="39">
        <v>0.09</v>
      </c>
      <c r="L498" s="38">
        <f t="shared" si="15"/>
        <v>427.24477756912785</v>
      </c>
      <c r="M498" s="38">
        <v>224.84115136535164</v>
      </c>
      <c r="N498" s="38">
        <v>174.05626888791383</v>
      </c>
    </row>
    <row r="499" spans="1:14">
      <c r="A499" s="42">
        <v>60488</v>
      </c>
      <c r="B499" s="42" t="s">
        <v>897</v>
      </c>
      <c r="C499" s="42" t="s">
        <v>898</v>
      </c>
      <c r="D499" s="42" t="s">
        <v>34</v>
      </c>
      <c r="E499" s="44">
        <v>39756</v>
      </c>
      <c r="F499" s="43" t="s">
        <v>133</v>
      </c>
      <c r="G499" s="43" t="s">
        <v>156</v>
      </c>
      <c r="H499" s="42">
        <f t="shared" ca="1" si="14"/>
        <v>9</v>
      </c>
      <c r="I499" s="41">
        <v>34</v>
      </c>
      <c r="J499" s="40">
        <v>5636.3370160476834</v>
      </c>
      <c r="K499" s="39">
        <v>0</v>
      </c>
      <c r="L499" s="38">
        <f t="shared" si="15"/>
        <v>0</v>
      </c>
      <c r="M499" s="38">
        <v>0</v>
      </c>
      <c r="N499" s="38">
        <v>302.59890744019975</v>
      </c>
    </row>
    <row r="500" spans="1:14">
      <c r="A500" s="42">
        <v>60489</v>
      </c>
      <c r="B500" s="42" t="s">
        <v>899</v>
      </c>
      <c r="C500" s="42" t="s">
        <v>900</v>
      </c>
      <c r="D500" s="42" t="s">
        <v>48</v>
      </c>
      <c r="E500" s="44">
        <v>35470</v>
      </c>
      <c r="F500" s="43" t="s">
        <v>27</v>
      </c>
      <c r="G500" s="43" t="s">
        <v>28</v>
      </c>
      <c r="H500" s="42">
        <f t="shared" ca="1" si="14"/>
        <v>21</v>
      </c>
      <c r="I500" s="41">
        <v>15</v>
      </c>
      <c r="J500" s="40">
        <v>4902.3556244691881</v>
      </c>
      <c r="K500" s="39">
        <v>0.09</v>
      </c>
      <c r="L500" s="38">
        <f t="shared" si="15"/>
        <v>441.21200620222692</v>
      </c>
      <c r="M500" s="38">
        <v>364.85700765883956</v>
      </c>
      <c r="N500" s="38">
        <v>51.868597595072714</v>
      </c>
    </row>
    <row r="501" spans="1:14">
      <c r="A501" s="42">
        <v>60490</v>
      </c>
      <c r="B501" s="42" t="s">
        <v>901</v>
      </c>
      <c r="C501" s="42" t="s">
        <v>902</v>
      </c>
      <c r="D501" s="42" t="s">
        <v>48</v>
      </c>
      <c r="E501" s="44">
        <v>38945</v>
      </c>
      <c r="F501" s="43" t="s">
        <v>27</v>
      </c>
      <c r="G501" s="43" t="s">
        <v>28</v>
      </c>
      <c r="H501" s="42">
        <f t="shared" ca="1" si="14"/>
        <v>12</v>
      </c>
      <c r="I501" s="41">
        <v>14</v>
      </c>
      <c r="J501" s="40">
        <v>3945.3359794861931</v>
      </c>
      <c r="K501" s="39">
        <v>0.04</v>
      </c>
      <c r="L501" s="38">
        <f t="shared" si="15"/>
        <v>157.81343917944773</v>
      </c>
      <c r="M501" s="38">
        <v>113.93018027910681</v>
      </c>
      <c r="N501" s="38">
        <v>44.633397112445046</v>
      </c>
    </row>
    <row r="502" spans="1:14">
      <c r="A502" s="42">
        <v>60491</v>
      </c>
      <c r="B502" s="42" t="s">
        <v>903</v>
      </c>
      <c r="C502" s="42" t="s">
        <v>904</v>
      </c>
      <c r="D502" s="42" t="s">
        <v>48</v>
      </c>
      <c r="E502" s="44">
        <v>39390</v>
      </c>
      <c r="F502" s="43" t="s">
        <v>27</v>
      </c>
      <c r="G502" s="43" t="s">
        <v>28</v>
      </c>
      <c r="H502" s="42">
        <f t="shared" ca="1" si="14"/>
        <v>10</v>
      </c>
      <c r="I502" s="41">
        <v>27</v>
      </c>
      <c r="J502" s="40">
        <v>2776.1959082977796</v>
      </c>
      <c r="K502" s="39">
        <v>0.04</v>
      </c>
      <c r="L502" s="38">
        <f t="shared" si="15"/>
        <v>111.04783633191118</v>
      </c>
      <c r="M502" s="38">
        <v>86.111820054850526</v>
      </c>
      <c r="N502" s="38">
        <v>77.494376507120037</v>
      </c>
    </row>
    <row r="503" spans="1:14">
      <c r="A503" s="42">
        <v>60492</v>
      </c>
      <c r="B503" s="42" t="s">
        <v>905</v>
      </c>
      <c r="C503" s="42" t="s">
        <v>391</v>
      </c>
      <c r="D503" s="42" t="s">
        <v>34</v>
      </c>
      <c r="E503" s="44">
        <v>37991</v>
      </c>
      <c r="F503" s="43" t="s">
        <v>27</v>
      </c>
      <c r="G503" s="43" t="s">
        <v>28</v>
      </c>
      <c r="H503" s="42">
        <f t="shared" ca="1" si="14"/>
        <v>14</v>
      </c>
      <c r="I503" s="41">
        <v>26</v>
      </c>
      <c r="J503" s="40">
        <v>8806.7481843776404</v>
      </c>
      <c r="K503" s="39">
        <v>7.0000000000000007E-2</v>
      </c>
      <c r="L503" s="38">
        <f t="shared" si="15"/>
        <v>616.47237290643488</v>
      </c>
      <c r="M503" s="38">
        <v>388.16497389841174</v>
      </c>
      <c r="N503" s="38">
        <v>99.843110614279865</v>
      </c>
    </row>
    <row r="504" spans="1:14">
      <c r="A504" s="42">
        <v>60493</v>
      </c>
      <c r="B504" s="42" t="s">
        <v>906</v>
      </c>
      <c r="C504" s="42" t="s">
        <v>907</v>
      </c>
      <c r="D504" s="42" t="s">
        <v>48</v>
      </c>
      <c r="E504" s="44">
        <v>29743</v>
      </c>
      <c r="F504" s="43" t="s">
        <v>27</v>
      </c>
      <c r="G504" s="43" t="s">
        <v>159</v>
      </c>
      <c r="H504" s="42">
        <f t="shared" ca="1" si="14"/>
        <v>37</v>
      </c>
      <c r="I504" s="41">
        <v>16</v>
      </c>
      <c r="J504" s="40">
        <v>8523.6321303825025</v>
      </c>
      <c r="K504" s="39">
        <v>0.25</v>
      </c>
      <c r="L504" s="38">
        <f t="shared" si="15"/>
        <v>2130.9080325956256</v>
      </c>
      <c r="M504" s="38">
        <v>75.859979816397484</v>
      </c>
      <c r="N504" s="38">
        <v>72.9270497252148</v>
      </c>
    </row>
    <row r="505" spans="1:14">
      <c r="A505" s="42">
        <v>60494</v>
      </c>
      <c r="B505" s="42" t="s">
        <v>908</v>
      </c>
      <c r="C505" s="42" t="s">
        <v>138</v>
      </c>
      <c r="D505" s="42" t="s">
        <v>34</v>
      </c>
      <c r="E505" s="44">
        <v>38939</v>
      </c>
      <c r="F505" s="43" t="s">
        <v>27</v>
      </c>
      <c r="G505" s="43" t="s">
        <v>28</v>
      </c>
      <c r="H505" s="42">
        <f t="shared" ca="1" si="14"/>
        <v>12</v>
      </c>
      <c r="I505" s="41">
        <v>31</v>
      </c>
      <c r="J505" s="40">
        <v>8619.816224465234</v>
      </c>
      <c r="K505" s="39">
        <v>0.04</v>
      </c>
      <c r="L505" s="38">
        <f t="shared" si="15"/>
        <v>344.79264897860935</v>
      </c>
      <c r="M505" s="38">
        <v>105.17682158810864</v>
      </c>
      <c r="N505" s="38">
        <v>276.38786731232216</v>
      </c>
    </row>
    <row r="506" spans="1:14">
      <c r="A506" s="42">
        <v>60495</v>
      </c>
      <c r="B506" s="42" t="s">
        <v>909</v>
      </c>
      <c r="C506" s="42" t="s">
        <v>537</v>
      </c>
      <c r="D506" s="42" t="s">
        <v>34</v>
      </c>
      <c r="E506" s="44">
        <v>31706</v>
      </c>
      <c r="F506" s="43" t="s">
        <v>27</v>
      </c>
      <c r="G506" s="43" t="s">
        <v>49</v>
      </c>
      <c r="H506" s="42">
        <f t="shared" ca="1" si="14"/>
        <v>32</v>
      </c>
      <c r="I506" s="41">
        <v>16</v>
      </c>
      <c r="J506" s="40">
        <v>5616.3132189577927</v>
      </c>
      <c r="K506" s="39">
        <v>0.15</v>
      </c>
      <c r="L506" s="38">
        <f t="shared" si="15"/>
        <v>842.44698284366893</v>
      </c>
      <c r="M506" s="38">
        <v>369.17942937627151</v>
      </c>
      <c r="N506" s="38">
        <v>107.98687387385753</v>
      </c>
    </row>
    <row r="507" spans="1:14">
      <c r="A507" s="42">
        <v>60496</v>
      </c>
      <c r="B507" s="42" t="s">
        <v>910</v>
      </c>
      <c r="C507" s="42" t="s">
        <v>161</v>
      </c>
      <c r="D507" s="42" t="s">
        <v>34</v>
      </c>
      <c r="E507" s="44">
        <v>30008</v>
      </c>
      <c r="F507" s="43" t="s">
        <v>133</v>
      </c>
      <c r="G507" s="43" t="s">
        <v>134</v>
      </c>
      <c r="H507" s="42">
        <f t="shared" ca="1" si="14"/>
        <v>36</v>
      </c>
      <c r="I507" s="41">
        <v>24</v>
      </c>
      <c r="J507" s="40">
        <v>7213.8945820781955</v>
      </c>
      <c r="K507" s="39">
        <v>0.25</v>
      </c>
      <c r="L507" s="38">
        <f t="shared" si="15"/>
        <v>1803.4736455195489</v>
      </c>
      <c r="M507" s="38">
        <v>855.81979683858765</v>
      </c>
      <c r="N507" s="38">
        <v>150.96893791883386</v>
      </c>
    </row>
    <row r="508" spans="1:14">
      <c r="A508" s="42">
        <v>60497</v>
      </c>
      <c r="B508" s="42" t="s">
        <v>911</v>
      </c>
      <c r="C508" s="42" t="s">
        <v>912</v>
      </c>
      <c r="D508" s="42" t="s">
        <v>48</v>
      </c>
      <c r="E508" s="44">
        <v>38443</v>
      </c>
      <c r="F508" s="43" t="s">
        <v>27</v>
      </c>
      <c r="G508" s="43" t="s">
        <v>28</v>
      </c>
      <c r="H508" s="42">
        <f t="shared" ca="1" si="14"/>
        <v>13</v>
      </c>
      <c r="I508" s="41">
        <v>16</v>
      </c>
      <c r="J508" s="40">
        <v>2052.253894424643</v>
      </c>
      <c r="K508" s="39">
        <v>0.04</v>
      </c>
      <c r="L508" s="38">
        <f t="shared" si="15"/>
        <v>82.090155776985725</v>
      </c>
      <c r="M508" s="38">
        <v>13.68583105879792</v>
      </c>
      <c r="N508" s="38">
        <v>24.915406375631264</v>
      </c>
    </row>
    <row r="509" spans="1:14">
      <c r="A509" s="42">
        <v>60498</v>
      </c>
      <c r="B509" s="42" t="s">
        <v>913</v>
      </c>
      <c r="C509" s="42" t="s">
        <v>914</v>
      </c>
      <c r="D509" s="42" t="s">
        <v>34</v>
      </c>
      <c r="E509" s="44">
        <v>37764</v>
      </c>
      <c r="F509" s="43" t="s">
        <v>27</v>
      </c>
      <c r="G509" s="43" t="s">
        <v>28</v>
      </c>
      <c r="H509" s="42">
        <f t="shared" ca="1" si="14"/>
        <v>15</v>
      </c>
      <c r="I509" s="41">
        <v>6</v>
      </c>
      <c r="J509" s="40">
        <v>8617.2158681902401</v>
      </c>
      <c r="K509" s="39">
        <v>7.0000000000000007E-2</v>
      </c>
      <c r="L509" s="38">
        <f t="shared" si="15"/>
        <v>603.20511077331685</v>
      </c>
      <c r="M509" s="38">
        <v>342.21774403277959</v>
      </c>
      <c r="N509" s="38">
        <v>189.05802730191738</v>
      </c>
    </row>
    <row r="510" spans="1:14">
      <c r="A510" s="42">
        <v>60499</v>
      </c>
      <c r="B510" s="42" t="s">
        <v>915</v>
      </c>
      <c r="C510" s="42" t="s">
        <v>916</v>
      </c>
      <c r="D510" s="42" t="s">
        <v>48</v>
      </c>
      <c r="E510" s="44">
        <v>29310</v>
      </c>
      <c r="F510" s="43" t="s">
        <v>133</v>
      </c>
      <c r="G510" s="43" t="s">
        <v>156</v>
      </c>
      <c r="H510" s="42">
        <f t="shared" ca="1" si="14"/>
        <v>38</v>
      </c>
      <c r="I510" s="41">
        <v>35</v>
      </c>
      <c r="J510" s="40">
        <v>3009.1947661156123</v>
      </c>
      <c r="K510" s="39">
        <v>0.25</v>
      </c>
      <c r="L510" s="38">
        <f t="shared" si="15"/>
        <v>752.29869152890308</v>
      </c>
      <c r="M510" s="38">
        <v>628.40315342185397</v>
      </c>
      <c r="N510" s="38">
        <v>92.870608707667913</v>
      </c>
    </row>
    <row r="511" spans="1:14">
      <c r="A511" s="42">
        <v>60500</v>
      </c>
      <c r="B511" s="42" t="s">
        <v>917</v>
      </c>
      <c r="C511" s="42" t="s">
        <v>918</v>
      </c>
      <c r="D511" s="42" t="s">
        <v>48</v>
      </c>
      <c r="E511" s="44">
        <v>30470</v>
      </c>
      <c r="F511" s="43" t="s">
        <v>27</v>
      </c>
      <c r="G511" s="43" t="s">
        <v>28</v>
      </c>
      <c r="H511" s="42">
        <f t="shared" ca="1" si="14"/>
        <v>35</v>
      </c>
      <c r="I511" s="41">
        <v>38</v>
      </c>
      <c r="J511" s="40">
        <v>7643.2296720988879</v>
      </c>
      <c r="K511" s="39">
        <v>0.25</v>
      </c>
      <c r="L511" s="38">
        <f t="shared" si="15"/>
        <v>1910.807418024722</v>
      </c>
      <c r="M511" s="38">
        <v>1858.8287153704825</v>
      </c>
      <c r="N511" s="38">
        <v>62.126014737151138</v>
      </c>
    </row>
    <row r="512" spans="1:14">
      <c r="A512" s="42">
        <v>60501</v>
      </c>
      <c r="B512" s="42" t="s">
        <v>919</v>
      </c>
      <c r="C512" s="42" t="s">
        <v>179</v>
      </c>
      <c r="D512" s="42" t="s">
        <v>34</v>
      </c>
      <c r="E512" s="44">
        <v>38078</v>
      </c>
      <c r="F512" s="43" t="s">
        <v>27</v>
      </c>
      <c r="G512" s="43" t="s">
        <v>28</v>
      </c>
      <c r="H512" s="42">
        <f t="shared" ca="1" si="14"/>
        <v>14</v>
      </c>
      <c r="I512" s="41">
        <v>28</v>
      </c>
      <c r="J512" s="40">
        <v>4819.9300004716642</v>
      </c>
      <c r="K512" s="39">
        <v>7.0000000000000007E-2</v>
      </c>
      <c r="L512" s="38">
        <f t="shared" si="15"/>
        <v>337.39510003301655</v>
      </c>
      <c r="M512" s="38">
        <v>239.30086423570012</v>
      </c>
      <c r="N512" s="38">
        <v>84.376081173310652</v>
      </c>
    </row>
    <row r="513" spans="1:14">
      <c r="A513" s="42">
        <v>60502</v>
      </c>
      <c r="B513" s="42" t="s">
        <v>920</v>
      </c>
      <c r="C513" s="42" t="s">
        <v>812</v>
      </c>
      <c r="D513" s="42" t="s">
        <v>48</v>
      </c>
      <c r="E513" s="44">
        <v>39369</v>
      </c>
      <c r="F513" s="43" t="s">
        <v>27</v>
      </c>
      <c r="G513" s="43" t="s">
        <v>28</v>
      </c>
      <c r="H513" s="42">
        <f t="shared" ca="1" si="14"/>
        <v>11</v>
      </c>
      <c r="I513" s="41">
        <v>40</v>
      </c>
      <c r="J513" s="40">
        <v>1740.0795205986581</v>
      </c>
      <c r="K513" s="39">
        <v>0.04</v>
      </c>
      <c r="L513" s="38">
        <f t="shared" si="15"/>
        <v>69.603180823946317</v>
      </c>
      <c r="M513" s="38">
        <v>54.645687401118245</v>
      </c>
      <c r="N513" s="38">
        <v>131.85502777973821</v>
      </c>
    </row>
    <row r="514" spans="1:14">
      <c r="A514" s="42">
        <v>60503</v>
      </c>
      <c r="B514" s="42" t="s">
        <v>921</v>
      </c>
      <c r="C514" s="42" t="s">
        <v>922</v>
      </c>
      <c r="D514" s="42" t="s">
        <v>48</v>
      </c>
      <c r="E514" s="44">
        <v>38518</v>
      </c>
      <c r="F514" s="43" t="s">
        <v>27</v>
      </c>
      <c r="G514" s="43" t="s">
        <v>28</v>
      </c>
      <c r="H514" s="42">
        <f t="shared" ca="1" si="14"/>
        <v>13</v>
      </c>
      <c r="I514" s="41">
        <v>8</v>
      </c>
      <c r="J514" s="40">
        <v>5318.8411302407749</v>
      </c>
      <c r="K514" s="39">
        <v>0.04</v>
      </c>
      <c r="L514" s="38">
        <f t="shared" si="15"/>
        <v>212.753645209631</v>
      </c>
      <c r="M514" s="38">
        <v>65.865257128768278</v>
      </c>
      <c r="N514" s="38">
        <v>120.61516291525508</v>
      </c>
    </row>
    <row r="515" spans="1:14">
      <c r="A515" s="42">
        <v>60504</v>
      </c>
      <c r="B515" s="42" t="s">
        <v>923</v>
      </c>
      <c r="C515" s="42" t="s">
        <v>75</v>
      </c>
      <c r="D515" s="42" t="s">
        <v>34</v>
      </c>
      <c r="E515" s="44">
        <v>35092</v>
      </c>
      <c r="F515" s="43" t="s">
        <v>27</v>
      </c>
      <c r="G515" s="43" t="s">
        <v>28</v>
      </c>
      <c r="H515" s="42">
        <f t="shared" ca="1" si="14"/>
        <v>22</v>
      </c>
      <c r="I515" s="41">
        <v>35</v>
      </c>
      <c r="J515" s="40">
        <v>9314.0401176056621</v>
      </c>
      <c r="K515" s="39">
        <v>0.09</v>
      </c>
      <c r="L515" s="38">
        <f t="shared" si="15"/>
        <v>838.26361058450959</v>
      </c>
      <c r="M515" s="38">
        <v>302.8518872429263</v>
      </c>
      <c r="N515" s="38">
        <v>124.04362762331094</v>
      </c>
    </row>
    <row r="516" spans="1:14">
      <c r="A516" s="42">
        <v>60505</v>
      </c>
      <c r="B516" s="42" t="s">
        <v>924</v>
      </c>
      <c r="C516" s="42" t="s">
        <v>925</v>
      </c>
      <c r="D516" s="42" t="s">
        <v>34</v>
      </c>
      <c r="E516" s="44">
        <v>37018</v>
      </c>
      <c r="F516" s="43" t="s">
        <v>27</v>
      </c>
      <c r="G516" s="43" t="s">
        <v>28</v>
      </c>
      <c r="H516" s="42">
        <f t="shared" ca="1" si="14"/>
        <v>17</v>
      </c>
      <c r="I516" s="41">
        <v>36</v>
      </c>
      <c r="J516" s="40">
        <v>7281.424519093498</v>
      </c>
      <c r="K516" s="39">
        <v>7.0000000000000007E-2</v>
      </c>
      <c r="L516" s="38">
        <f t="shared" si="15"/>
        <v>509.6997163365449</v>
      </c>
      <c r="M516" s="38">
        <v>407.71131342995977</v>
      </c>
      <c r="N516" s="38">
        <v>165.68660852398145</v>
      </c>
    </row>
    <row r="517" spans="1:14">
      <c r="A517" s="42">
        <v>60506</v>
      </c>
      <c r="B517" s="42" t="s">
        <v>926</v>
      </c>
      <c r="C517" s="42" t="s">
        <v>155</v>
      </c>
      <c r="D517" s="42" t="s">
        <v>34</v>
      </c>
      <c r="E517" s="44">
        <v>27432</v>
      </c>
      <c r="F517" s="43" t="s">
        <v>27</v>
      </c>
      <c r="G517" s="43" t="s">
        <v>28</v>
      </c>
      <c r="H517" s="42">
        <f t="shared" ca="1" si="14"/>
        <v>43</v>
      </c>
      <c r="I517" s="41">
        <v>26</v>
      </c>
      <c r="J517" s="40"/>
      <c r="K517" s="39">
        <v>0.25</v>
      </c>
      <c r="L517" s="38">
        <f t="shared" si="15"/>
        <v>0</v>
      </c>
      <c r="M517" s="38">
        <v>0</v>
      </c>
      <c r="N517" s="38">
        <v>309.21786233244461</v>
      </c>
    </row>
    <row r="518" spans="1:14">
      <c r="A518" s="42">
        <v>60507</v>
      </c>
      <c r="B518" s="42" t="s">
        <v>927</v>
      </c>
      <c r="C518" s="42" t="s">
        <v>928</v>
      </c>
      <c r="D518" s="42" t="s">
        <v>48</v>
      </c>
      <c r="E518" s="44">
        <v>28692</v>
      </c>
      <c r="F518" s="43" t="s">
        <v>27</v>
      </c>
      <c r="G518" s="43" t="s">
        <v>28</v>
      </c>
      <c r="H518" s="42">
        <f t="shared" ca="1" si="14"/>
        <v>40</v>
      </c>
      <c r="I518" s="41">
        <v>38</v>
      </c>
      <c r="J518" s="40"/>
      <c r="K518" s="39">
        <v>0.25</v>
      </c>
      <c r="L518" s="38">
        <f t="shared" si="15"/>
        <v>0</v>
      </c>
      <c r="M518" s="38">
        <v>0</v>
      </c>
      <c r="N518" s="38">
        <v>39.156709867074824</v>
      </c>
    </row>
    <row r="519" spans="1:14">
      <c r="A519" s="42">
        <v>60508</v>
      </c>
      <c r="B519" s="42" t="s">
        <v>929</v>
      </c>
      <c r="C519" s="42" t="s">
        <v>930</v>
      </c>
      <c r="D519" s="42" t="s">
        <v>48</v>
      </c>
      <c r="E519" s="44">
        <v>36577</v>
      </c>
      <c r="F519" s="43" t="s">
        <v>27</v>
      </c>
      <c r="G519" s="43" t="s">
        <v>28</v>
      </c>
      <c r="H519" s="42">
        <f t="shared" ca="1" si="14"/>
        <v>18</v>
      </c>
      <c r="I519" s="41">
        <v>11</v>
      </c>
      <c r="J519" s="40"/>
      <c r="K519" s="39">
        <v>0.09</v>
      </c>
      <c r="L519" s="38">
        <f t="shared" si="15"/>
        <v>0</v>
      </c>
      <c r="M519" s="38">
        <v>0</v>
      </c>
      <c r="N519" s="38">
        <v>90.926142141636078</v>
      </c>
    </row>
    <row r="520" spans="1:14">
      <c r="A520" s="42">
        <v>60509</v>
      </c>
      <c r="B520" s="42" t="s">
        <v>931</v>
      </c>
      <c r="C520" s="42" t="s">
        <v>173</v>
      </c>
      <c r="D520" s="42" t="s">
        <v>34</v>
      </c>
      <c r="E520" s="44">
        <v>37256</v>
      </c>
      <c r="F520" s="43" t="s">
        <v>27</v>
      </c>
      <c r="G520" s="43" t="s">
        <v>28</v>
      </c>
      <c r="H520" s="42">
        <f t="shared" ca="1" si="14"/>
        <v>16</v>
      </c>
      <c r="I520" s="41">
        <v>10</v>
      </c>
      <c r="J520" s="40"/>
      <c r="K520" s="39">
        <v>7.0000000000000007E-2</v>
      </c>
      <c r="L520" s="38">
        <f t="shared" si="15"/>
        <v>0</v>
      </c>
      <c r="M520" s="38">
        <v>0</v>
      </c>
      <c r="N520" s="38">
        <v>63.367135429892414</v>
      </c>
    </row>
    <row r="521" spans="1:14">
      <c r="A521" s="42">
        <v>60510</v>
      </c>
      <c r="B521" s="42" t="s">
        <v>932</v>
      </c>
      <c r="C521" s="42" t="s">
        <v>193</v>
      </c>
      <c r="D521" s="42" t="s">
        <v>34</v>
      </c>
      <c r="E521" s="44">
        <v>32792</v>
      </c>
      <c r="F521" s="43" t="s">
        <v>133</v>
      </c>
      <c r="G521" s="43" t="s">
        <v>933</v>
      </c>
      <c r="H521" s="42">
        <f t="shared" ca="1" si="14"/>
        <v>29</v>
      </c>
      <c r="I521" s="41">
        <v>25</v>
      </c>
      <c r="J521" s="40">
        <v>6424.8907250236507</v>
      </c>
      <c r="K521" s="39">
        <v>0.15</v>
      </c>
      <c r="L521" s="38">
        <f t="shared" si="15"/>
        <v>963.73360875354751</v>
      </c>
      <c r="M521" s="38">
        <v>1.1961467598411855</v>
      </c>
      <c r="N521" s="38">
        <v>253.23399691439329</v>
      </c>
    </row>
    <row r="522" spans="1:14">
      <c r="A522" s="42">
        <v>60511</v>
      </c>
      <c r="B522" s="42" t="s">
        <v>934</v>
      </c>
      <c r="C522" s="42" t="s">
        <v>935</v>
      </c>
      <c r="D522" s="42" t="s">
        <v>48</v>
      </c>
      <c r="E522" s="44">
        <v>31477</v>
      </c>
      <c r="F522" s="43" t="s">
        <v>27</v>
      </c>
      <c r="G522" s="43" t="s">
        <v>28</v>
      </c>
      <c r="H522" s="42">
        <f t="shared" ca="1" si="14"/>
        <v>32</v>
      </c>
      <c r="I522" s="41">
        <v>31</v>
      </c>
      <c r="J522" s="40">
        <v>5744.579156179414</v>
      </c>
      <c r="K522" s="39">
        <v>0.15</v>
      </c>
      <c r="L522" s="38">
        <f t="shared" si="15"/>
        <v>861.68687342691203</v>
      </c>
      <c r="M522" s="38">
        <v>96.543995286118331</v>
      </c>
      <c r="N522" s="38">
        <v>130.90869805473446</v>
      </c>
    </row>
    <row r="523" spans="1:14">
      <c r="A523" s="42">
        <v>60512</v>
      </c>
      <c r="B523" s="42" t="s">
        <v>936</v>
      </c>
      <c r="C523" s="42" t="s">
        <v>937</v>
      </c>
      <c r="D523" s="42" t="s">
        <v>48</v>
      </c>
      <c r="E523" s="44">
        <v>35587</v>
      </c>
      <c r="F523" s="43" t="s">
        <v>27</v>
      </c>
      <c r="G523" s="43" t="s">
        <v>28</v>
      </c>
      <c r="H523" s="42">
        <f t="shared" ref="H523:H586" ca="1" si="16">DATEDIF(E523,TODAY(),"y")</f>
        <v>21</v>
      </c>
      <c r="I523" s="41">
        <v>11</v>
      </c>
      <c r="J523" s="40">
        <v>2397.169032909826</v>
      </c>
      <c r="K523" s="39">
        <v>0.09</v>
      </c>
      <c r="L523" s="38">
        <f t="shared" ref="L523:L586" si="17">K523*J523</f>
        <v>215.74521296188433</v>
      </c>
      <c r="M523" s="38">
        <v>149.3913067204723</v>
      </c>
      <c r="N523" s="38">
        <v>77.017427293443077</v>
      </c>
    </row>
    <row r="524" spans="1:14">
      <c r="A524" s="42">
        <v>60513</v>
      </c>
      <c r="B524" s="42" t="s">
        <v>938</v>
      </c>
      <c r="C524" s="42" t="s">
        <v>118</v>
      </c>
      <c r="D524" s="42" t="s">
        <v>34</v>
      </c>
      <c r="E524" s="44">
        <v>31168</v>
      </c>
      <c r="F524" s="43" t="s">
        <v>27</v>
      </c>
      <c r="G524" s="43" t="s">
        <v>260</v>
      </c>
      <c r="H524" s="42">
        <f t="shared" ca="1" si="16"/>
        <v>33</v>
      </c>
      <c r="I524" s="41">
        <v>25</v>
      </c>
      <c r="J524" s="40">
        <v>6376.8791274093592</v>
      </c>
      <c r="K524" s="39">
        <v>0.15</v>
      </c>
      <c r="L524" s="38">
        <f t="shared" si="17"/>
        <v>956.53186911140381</v>
      </c>
      <c r="M524" s="38">
        <v>139.29649404247118</v>
      </c>
      <c r="N524" s="38">
        <v>124.22884865977954</v>
      </c>
    </row>
    <row r="525" spans="1:14">
      <c r="A525" s="42">
        <v>60514</v>
      </c>
      <c r="B525" s="42" t="s">
        <v>939</v>
      </c>
      <c r="C525" s="42" t="s">
        <v>940</v>
      </c>
      <c r="D525" s="42" t="s">
        <v>48</v>
      </c>
      <c r="E525" s="44">
        <v>31957</v>
      </c>
      <c r="F525" s="43" t="s">
        <v>27</v>
      </c>
      <c r="G525" s="43" t="s">
        <v>28</v>
      </c>
      <c r="H525" s="42">
        <f t="shared" ca="1" si="16"/>
        <v>31</v>
      </c>
      <c r="I525" s="41">
        <v>15</v>
      </c>
      <c r="J525" s="40">
        <v>2083.4601136592469</v>
      </c>
      <c r="K525" s="39">
        <v>0.15</v>
      </c>
      <c r="L525" s="38">
        <f t="shared" si="17"/>
        <v>312.51901704888701</v>
      </c>
      <c r="M525" s="38">
        <v>228.58227059260173</v>
      </c>
      <c r="N525" s="38">
        <v>90.755226787111241</v>
      </c>
    </row>
    <row r="526" spans="1:14">
      <c r="A526" s="42">
        <v>60515</v>
      </c>
      <c r="B526" s="42" t="s">
        <v>941</v>
      </c>
      <c r="C526" s="42" t="s">
        <v>942</v>
      </c>
      <c r="D526" s="42" t="s">
        <v>48</v>
      </c>
      <c r="E526" s="44">
        <v>39096</v>
      </c>
      <c r="F526" s="43" t="s">
        <v>27</v>
      </c>
      <c r="G526" s="43" t="s">
        <v>28</v>
      </c>
      <c r="H526" s="42">
        <f t="shared" ca="1" si="16"/>
        <v>11</v>
      </c>
      <c r="I526" s="41">
        <v>32</v>
      </c>
      <c r="J526" s="40">
        <v>7236.3783901342467</v>
      </c>
      <c r="K526" s="39">
        <v>0.04</v>
      </c>
      <c r="L526" s="38">
        <f t="shared" si="17"/>
        <v>289.45513560536989</v>
      </c>
      <c r="M526" s="38">
        <v>236.52286454751371</v>
      </c>
      <c r="N526" s="38">
        <v>43.316179717659125</v>
      </c>
    </row>
    <row r="527" spans="1:14">
      <c r="A527" s="42">
        <v>60516</v>
      </c>
      <c r="B527" s="42" t="s">
        <v>943</v>
      </c>
      <c r="C527" s="42" t="s">
        <v>41</v>
      </c>
      <c r="D527" s="42" t="s">
        <v>48</v>
      </c>
      <c r="E527" s="44">
        <v>37900</v>
      </c>
      <c r="F527" s="43" t="s">
        <v>27</v>
      </c>
      <c r="G527" s="43" t="s">
        <v>28</v>
      </c>
      <c r="H527" s="42">
        <f t="shared" ca="1" si="16"/>
        <v>15</v>
      </c>
      <c r="I527" s="41">
        <v>22</v>
      </c>
      <c r="J527" s="40">
        <v>2766.5681745551828</v>
      </c>
      <c r="K527" s="39">
        <v>7.0000000000000007E-2</v>
      </c>
      <c r="L527" s="38">
        <f t="shared" si="17"/>
        <v>193.65977221886283</v>
      </c>
      <c r="M527" s="38">
        <v>72.850710748193862</v>
      </c>
      <c r="N527" s="38">
        <v>84.447074241441086</v>
      </c>
    </row>
    <row r="528" spans="1:14">
      <c r="A528" s="42">
        <v>60517</v>
      </c>
      <c r="B528" s="42" t="s">
        <v>944</v>
      </c>
      <c r="C528" s="42" t="s">
        <v>945</v>
      </c>
      <c r="D528" s="42" t="s">
        <v>48</v>
      </c>
      <c r="E528" s="44">
        <v>31953</v>
      </c>
      <c r="F528" s="43" t="s">
        <v>27</v>
      </c>
      <c r="G528" s="43" t="s">
        <v>28</v>
      </c>
      <c r="H528" s="42">
        <f t="shared" ca="1" si="16"/>
        <v>31</v>
      </c>
      <c r="I528" s="41">
        <v>21</v>
      </c>
      <c r="J528" s="40">
        <v>2862.6927741332402</v>
      </c>
      <c r="K528" s="39">
        <v>0.15</v>
      </c>
      <c r="L528" s="38">
        <f t="shared" si="17"/>
        <v>429.40391611998604</v>
      </c>
      <c r="M528" s="38">
        <v>52.526114903332079</v>
      </c>
      <c r="N528" s="38">
        <v>49.992741830351122</v>
      </c>
    </row>
    <row r="529" spans="1:14">
      <c r="A529" s="42">
        <v>60518</v>
      </c>
      <c r="B529" s="42" t="s">
        <v>946</v>
      </c>
      <c r="C529" s="42" t="s">
        <v>59</v>
      </c>
      <c r="D529" s="42" t="s">
        <v>48</v>
      </c>
      <c r="E529" s="44">
        <v>33549</v>
      </c>
      <c r="F529" s="43" t="s">
        <v>27</v>
      </c>
      <c r="G529" s="43" t="s">
        <v>28</v>
      </c>
      <c r="H529" s="42">
        <f t="shared" ca="1" si="16"/>
        <v>26</v>
      </c>
      <c r="I529" s="41">
        <v>37</v>
      </c>
      <c r="J529" s="40">
        <v>6168.0980706178534</v>
      </c>
      <c r="K529" s="39">
        <v>0.12</v>
      </c>
      <c r="L529" s="38">
        <f t="shared" si="17"/>
        <v>740.17176847414237</v>
      </c>
      <c r="M529" s="38">
        <v>654.77562612774682</v>
      </c>
      <c r="N529" s="38">
        <v>131.04884528819471</v>
      </c>
    </row>
    <row r="530" spans="1:14">
      <c r="A530" s="42">
        <v>60519</v>
      </c>
      <c r="B530" s="42" t="s">
        <v>947</v>
      </c>
      <c r="C530" s="42" t="s">
        <v>948</v>
      </c>
      <c r="D530" s="42" t="s">
        <v>48</v>
      </c>
      <c r="E530" s="44">
        <v>31241</v>
      </c>
      <c r="F530" s="43" t="s">
        <v>27</v>
      </c>
      <c r="G530" s="43" t="s">
        <v>28</v>
      </c>
      <c r="H530" s="42">
        <f t="shared" ca="1" si="16"/>
        <v>33</v>
      </c>
      <c r="I530" s="41">
        <v>19</v>
      </c>
      <c r="J530" s="40">
        <v>4974.6633598361605</v>
      </c>
      <c r="K530" s="39">
        <v>0.15</v>
      </c>
      <c r="L530" s="38">
        <f t="shared" si="17"/>
        <v>746.19950397542402</v>
      </c>
      <c r="M530" s="38">
        <v>150.0112532537029</v>
      </c>
      <c r="N530" s="38">
        <v>74.125740299497451</v>
      </c>
    </row>
    <row r="531" spans="1:14">
      <c r="A531" s="42">
        <v>60520</v>
      </c>
      <c r="B531" s="42" t="s">
        <v>949</v>
      </c>
      <c r="C531" s="42" t="s">
        <v>215</v>
      </c>
      <c r="D531" s="42" t="s">
        <v>34</v>
      </c>
      <c r="E531" s="44">
        <v>34529</v>
      </c>
      <c r="F531" s="43" t="s">
        <v>27</v>
      </c>
      <c r="G531" s="43" t="s">
        <v>28</v>
      </c>
      <c r="H531" s="42">
        <f t="shared" ca="1" si="16"/>
        <v>24</v>
      </c>
      <c r="I531" s="41">
        <v>8</v>
      </c>
      <c r="J531" s="40">
        <v>3807.4411144140645</v>
      </c>
      <c r="K531" s="39">
        <v>0.12</v>
      </c>
      <c r="L531" s="38">
        <f t="shared" si="17"/>
        <v>456.89293372968774</v>
      </c>
      <c r="M531" s="38">
        <v>358.27287238773641</v>
      </c>
      <c r="N531" s="38">
        <v>95.314537450895557</v>
      </c>
    </row>
    <row r="532" spans="1:14">
      <c r="A532" s="42">
        <v>60521</v>
      </c>
      <c r="B532" s="42" t="s">
        <v>950</v>
      </c>
      <c r="C532" s="42" t="s">
        <v>420</v>
      </c>
      <c r="D532" s="42" t="s">
        <v>34</v>
      </c>
      <c r="E532" s="44">
        <v>38726</v>
      </c>
      <c r="F532" s="43" t="s">
        <v>27</v>
      </c>
      <c r="G532" s="43" t="s">
        <v>260</v>
      </c>
      <c r="H532" s="42">
        <f t="shared" ca="1" si="16"/>
        <v>12</v>
      </c>
      <c r="I532" s="41">
        <v>32</v>
      </c>
      <c r="J532" s="40">
        <v>9789.3627928483857</v>
      </c>
      <c r="K532" s="39">
        <v>0.04</v>
      </c>
      <c r="L532" s="38">
        <f t="shared" si="17"/>
        <v>391.57451171393541</v>
      </c>
      <c r="M532" s="38">
        <v>136.08880268481539</v>
      </c>
      <c r="N532" s="38">
        <v>105.50377323733153</v>
      </c>
    </row>
    <row r="533" spans="1:14">
      <c r="A533" s="42">
        <v>60522</v>
      </c>
      <c r="B533" s="42" t="s">
        <v>951</v>
      </c>
      <c r="C533" s="42" t="s">
        <v>952</v>
      </c>
      <c r="D533" s="42" t="s">
        <v>48</v>
      </c>
      <c r="E533" s="44">
        <v>39208</v>
      </c>
      <c r="F533" s="43" t="s">
        <v>27</v>
      </c>
      <c r="G533" s="43" t="s">
        <v>260</v>
      </c>
      <c r="H533" s="42">
        <f t="shared" ca="1" si="16"/>
        <v>11</v>
      </c>
      <c r="I533" s="41">
        <v>29</v>
      </c>
      <c r="J533" s="40">
        <v>4169.750702789569</v>
      </c>
      <c r="K533" s="39">
        <v>0.04</v>
      </c>
      <c r="L533" s="38">
        <f t="shared" si="17"/>
        <v>166.79002811158276</v>
      </c>
      <c r="M533" s="38">
        <v>150.34700610494784</v>
      </c>
      <c r="N533" s="38">
        <v>118.17277675198963</v>
      </c>
    </row>
    <row r="534" spans="1:14">
      <c r="A534" s="42">
        <v>60523</v>
      </c>
      <c r="B534" s="42" t="s">
        <v>953</v>
      </c>
      <c r="C534" s="42" t="s">
        <v>954</v>
      </c>
      <c r="D534" s="42" t="s">
        <v>48</v>
      </c>
      <c r="E534" s="44">
        <v>32993</v>
      </c>
      <c r="F534" s="43" t="s">
        <v>27</v>
      </c>
      <c r="G534" s="43" t="s">
        <v>42</v>
      </c>
      <c r="H534" s="42">
        <f t="shared" ca="1" si="16"/>
        <v>28</v>
      </c>
      <c r="I534" s="41">
        <v>14</v>
      </c>
      <c r="J534" s="40">
        <v>2962.133938286634</v>
      </c>
      <c r="K534" s="39">
        <v>0.12</v>
      </c>
      <c r="L534" s="38">
        <f t="shared" si="17"/>
        <v>355.45607259439606</v>
      </c>
      <c r="M534" s="38">
        <v>207.07446191328285</v>
      </c>
      <c r="N534" s="38">
        <v>127.44912786615961</v>
      </c>
    </row>
    <row r="535" spans="1:14">
      <c r="A535" s="42">
        <v>60524</v>
      </c>
      <c r="B535" s="42" t="s">
        <v>955</v>
      </c>
      <c r="C535" s="42" t="s">
        <v>297</v>
      </c>
      <c r="D535" s="42" t="s">
        <v>48</v>
      </c>
      <c r="E535" s="44">
        <v>27959</v>
      </c>
      <c r="F535" s="43" t="s">
        <v>27</v>
      </c>
      <c r="G535" s="43" t="s">
        <v>28</v>
      </c>
      <c r="H535" s="42">
        <f t="shared" ca="1" si="16"/>
        <v>42</v>
      </c>
      <c r="I535" s="41">
        <v>39</v>
      </c>
      <c r="J535" s="40">
        <v>6793.7229262197343</v>
      </c>
      <c r="K535" s="39">
        <v>0.25</v>
      </c>
      <c r="L535" s="38">
        <f t="shared" si="17"/>
        <v>1698.4307315549336</v>
      </c>
      <c r="M535" s="38">
        <v>395.60867718913073</v>
      </c>
      <c r="N535" s="38">
        <v>133.6412653979412</v>
      </c>
    </row>
    <row r="536" spans="1:14">
      <c r="A536" s="42">
        <v>60525</v>
      </c>
      <c r="B536" s="42" t="s">
        <v>956</v>
      </c>
      <c r="C536" s="42" t="s">
        <v>88</v>
      </c>
      <c r="D536" s="42" t="s">
        <v>48</v>
      </c>
      <c r="E536" s="44">
        <v>31143</v>
      </c>
      <c r="F536" s="43" t="s">
        <v>27</v>
      </c>
      <c r="G536" s="43" t="s">
        <v>28</v>
      </c>
      <c r="H536" s="42">
        <f t="shared" ca="1" si="16"/>
        <v>33</v>
      </c>
      <c r="I536" s="41">
        <v>35</v>
      </c>
      <c r="J536" s="40">
        <v>9804.998919880265</v>
      </c>
      <c r="K536" s="39">
        <v>0.15</v>
      </c>
      <c r="L536" s="38">
        <f t="shared" si="17"/>
        <v>1470.7498379820397</v>
      </c>
      <c r="M536" s="38">
        <v>634.77987450539047</v>
      </c>
      <c r="N536" s="38">
        <v>50.614319562744406</v>
      </c>
    </row>
    <row r="537" spans="1:14">
      <c r="A537" s="42">
        <v>60526</v>
      </c>
      <c r="B537" s="42" t="s">
        <v>957</v>
      </c>
      <c r="C537" s="42" t="s">
        <v>90</v>
      </c>
      <c r="D537" s="42" t="s">
        <v>48</v>
      </c>
      <c r="E537" s="44">
        <v>39233</v>
      </c>
      <c r="F537" s="43" t="s">
        <v>27</v>
      </c>
      <c r="G537" s="43" t="s">
        <v>28</v>
      </c>
      <c r="H537" s="42">
        <f t="shared" ca="1" si="16"/>
        <v>11</v>
      </c>
      <c r="I537" s="41">
        <v>18</v>
      </c>
      <c r="J537" s="40">
        <v>5623.2333247588203</v>
      </c>
      <c r="K537" s="39">
        <v>0.04</v>
      </c>
      <c r="L537" s="38">
        <f t="shared" si="17"/>
        <v>224.9293329903528</v>
      </c>
      <c r="M537" s="38">
        <v>101.72642700070105</v>
      </c>
      <c r="N537" s="38">
        <v>76.666629997636406</v>
      </c>
    </row>
    <row r="538" spans="1:14">
      <c r="A538" s="42">
        <v>60527</v>
      </c>
      <c r="B538" s="42" t="s">
        <v>958</v>
      </c>
      <c r="C538" s="42" t="s">
        <v>426</v>
      </c>
      <c r="D538" s="42" t="s">
        <v>34</v>
      </c>
      <c r="E538" s="44">
        <v>39819</v>
      </c>
      <c r="F538" s="43" t="s">
        <v>27</v>
      </c>
      <c r="G538" s="43" t="s">
        <v>28</v>
      </c>
      <c r="H538" s="42">
        <f t="shared" ca="1" si="16"/>
        <v>9</v>
      </c>
      <c r="I538" s="41">
        <v>9</v>
      </c>
      <c r="J538" s="40">
        <v>2215.2792224669565</v>
      </c>
      <c r="K538" s="39">
        <v>0</v>
      </c>
      <c r="L538" s="38">
        <f t="shared" si="17"/>
        <v>0</v>
      </c>
      <c r="M538" s="38">
        <v>0</v>
      </c>
      <c r="N538" s="38">
        <v>156.8257971938782</v>
      </c>
    </row>
    <row r="539" spans="1:14">
      <c r="A539" s="42">
        <v>60528</v>
      </c>
      <c r="B539" s="42" t="s">
        <v>959</v>
      </c>
      <c r="C539" s="42" t="s">
        <v>96</v>
      </c>
      <c r="D539" s="42" t="s">
        <v>48</v>
      </c>
      <c r="E539" s="44">
        <v>37161</v>
      </c>
      <c r="F539" s="43" t="s">
        <v>27</v>
      </c>
      <c r="G539" s="43" t="s">
        <v>28</v>
      </c>
      <c r="H539" s="42">
        <f t="shared" ca="1" si="16"/>
        <v>17</v>
      </c>
      <c r="I539" s="41">
        <v>30</v>
      </c>
      <c r="J539" s="40">
        <v>6620.029173894507</v>
      </c>
      <c r="K539" s="39">
        <v>7.0000000000000007E-2</v>
      </c>
      <c r="L539" s="38">
        <f t="shared" si="17"/>
        <v>463.40204217261555</v>
      </c>
      <c r="M539" s="38">
        <v>279.59332678991439</v>
      </c>
      <c r="N539" s="38">
        <v>86.90185796165801</v>
      </c>
    </row>
    <row r="540" spans="1:14">
      <c r="A540" s="42">
        <v>60529</v>
      </c>
      <c r="B540" s="42" t="s">
        <v>960</v>
      </c>
      <c r="C540" s="42" t="s">
        <v>961</v>
      </c>
      <c r="D540" s="42" t="s">
        <v>48</v>
      </c>
      <c r="E540" s="44">
        <v>34883</v>
      </c>
      <c r="F540" s="43" t="s">
        <v>27</v>
      </c>
      <c r="G540" s="43" t="s">
        <v>28</v>
      </c>
      <c r="H540" s="42">
        <f t="shared" ca="1" si="16"/>
        <v>23</v>
      </c>
      <c r="I540" s="41">
        <v>14</v>
      </c>
      <c r="J540" s="40">
        <v>5724.0148651742857</v>
      </c>
      <c r="K540" s="39">
        <v>0.09</v>
      </c>
      <c r="L540" s="38">
        <f t="shared" si="17"/>
        <v>515.16133786568571</v>
      </c>
      <c r="M540" s="38">
        <v>435.82863830545932</v>
      </c>
      <c r="N540" s="38">
        <v>46.768373318338199</v>
      </c>
    </row>
    <row r="541" spans="1:14">
      <c r="A541" s="42">
        <v>60530</v>
      </c>
      <c r="B541" s="42" t="s">
        <v>962</v>
      </c>
      <c r="C541" s="42" t="s">
        <v>447</v>
      </c>
      <c r="D541" s="42" t="s">
        <v>34</v>
      </c>
      <c r="E541" s="44">
        <v>32281</v>
      </c>
      <c r="F541" s="43" t="s">
        <v>27</v>
      </c>
      <c r="G541" s="43" t="s">
        <v>28</v>
      </c>
      <c r="H541" s="42">
        <f t="shared" ca="1" si="16"/>
        <v>30</v>
      </c>
      <c r="I541" s="41">
        <v>18</v>
      </c>
      <c r="J541" s="40">
        <v>6209.5420223547117</v>
      </c>
      <c r="K541" s="39">
        <v>0.15</v>
      </c>
      <c r="L541" s="38">
        <f t="shared" si="17"/>
        <v>931.43130335320666</v>
      </c>
      <c r="M541" s="38">
        <v>552.19415442865727</v>
      </c>
      <c r="N541" s="38">
        <v>126.01317601961101</v>
      </c>
    </row>
    <row r="542" spans="1:14">
      <c r="A542" s="42">
        <v>60531</v>
      </c>
      <c r="B542" s="42" t="s">
        <v>963</v>
      </c>
      <c r="C542" s="42" t="s">
        <v>964</v>
      </c>
      <c r="D542" s="42" t="s">
        <v>34</v>
      </c>
      <c r="E542" s="44">
        <v>37041</v>
      </c>
      <c r="F542" s="43" t="s">
        <v>27</v>
      </c>
      <c r="G542" s="43" t="s">
        <v>28</v>
      </c>
      <c r="H542" s="42">
        <f t="shared" ca="1" si="16"/>
        <v>17</v>
      </c>
      <c r="I542" s="41">
        <v>9</v>
      </c>
      <c r="J542" s="40">
        <v>4262.8650292669581</v>
      </c>
      <c r="K542" s="39">
        <v>7.0000000000000007E-2</v>
      </c>
      <c r="L542" s="38">
        <f t="shared" si="17"/>
        <v>298.40055204868708</v>
      </c>
      <c r="M542" s="38">
        <v>164.06931243906098</v>
      </c>
      <c r="N542" s="38">
        <v>129.69064303369336</v>
      </c>
    </row>
    <row r="543" spans="1:14">
      <c r="A543" s="42">
        <v>60532</v>
      </c>
      <c r="B543" s="42" t="s">
        <v>965</v>
      </c>
      <c r="C543" s="42" t="s">
        <v>966</v>
      </c>
      <c r="D543" s="42" t="s">
        <v>48</v>
      </c>
      <c r="E543" s="44">
        <v>36718</v>
      </c>
      <c r="F543" s="43" t="s">
        <v>27</v>
      </c>
      <c r="G543" s="43" t="s">
        <v>28</v>
      </c>
      <c r="H543" s="42">
        <f t="shared" ca="1" si="16"/>
        <v>18</v>
      </c>
      <c r="I543" s="41">
        <v>35</v>
      </c>
      <c r="J543" s="40">
        <v>8545.3057746803479</v>
      </c>
      <c r="K543" s="39">
        <v>7.0000000000000007E-2</v>
      </c>
      <c r="L543" s="38">
        <f t="shared" si="17"/>
        <v>598.17140422762441</v>
      </c>
      <c r="M543" s="38">
        <v>565.30607587220788</v>
      </c>
      <c r="N543" s="38">
        <v>110.21040339414229</v>
      </c>
    </row>
    <row r="544" spans="1:14">
      <c r="A544" s="42">
        <v>60533</v>
      </c>
      <c r="B544" s="42" t="s">
        <v>967</v>
      </c>
      <c r="C544" s="42" t="s">
        <v>968</v>
      </c>
      <c r="D544" s="42" t="s">
        <v>48</v>
      </c>
      <c r="E544" s="44">
        <v>32499</v>
      </c>
      <c r="F544" s="43" t="s">
        <v>27</v>
      </c>
      <c r="G544" s="43" t="s">
        <v>28</v>
      </c>
      <c r="H544" s="42">
        <f t="shared" ca="1" si="16"/>
        <v>29</v>
      </c>
      <c r="I544" s="41">
        <v>22</v>
      </c>
      <c r="J544" s="40">
        <v>7082.3620656300018</v>
      </c>
      <c r="K544" s="39">
        <v>0.15</v>
      </c>
      <c r="L544" s="38">
        <f t="shared" si="17"/>
        <v>1062.3543098445002</v>
      </c>
      <c r="M544" s="38">
        <v>361.99892894313552</v>
      </c>
      <c r="N544" s="38">
        <v>34.644297447093955</v>
      </c>
    </row>
    <row r="545" spans="1:14">
      <c r="A545" s="42">
        <v>60534</v>
      </c>
      <c r="B545" s="42" t="s">
        <v>969</v>
      </c>
      <c r="C545" s="42" t="s">
        <v>970</v>
      </c>
      <c r="D545" s="42" t="s">
        <v>48</v>
      </c>
      <c r="E545" s="44">
        <v>35781</v>
      </c>
      <c r="F545" s="43" t="s">
        <v>27</v>
      </c>
      <c r="G545" s="43" t="s">
        <v>28</v>
      </c>
      <c r="H545" s="42">
        <f t="shared" ca="1" si="16"/>
        <v>20</v>
      </c>
      <c r="I545" s="41">
        <v>17</v>
      </c>
      <c r="J545" s="40">
        <v>7569.4079333406908</v>
      </c>
      <c r="K545" s="39">
        <v>0.09</v>
      </c>
      <c r="L545" s="38">
        <f t="shared" si="17"/>
        <v>681.24671400066211</v>
      </c>
      <c r="M545" s="38">
        <v>616.00319934220499</v>
      </c>
      <c r="N545" s="38">
        <v>62.445362274777565</v>
      </c>
    </row>
    <row r="546" spans="1:14">
      <c r="A546" s="42">
        <v>60535</v>
      </c>
      <c r="B546" s="42" t="s">
        <v>971</v>
      </c>
      <c r="C546" s="42" t="s">
        <v>376</v>
      </c>
      <c r="D546" s="42" t="s">
        <v>48</v>
      </c>
      <c r="E546" s="44">
        <v>39461</v>
      </c>
      <c r="F546" s="43" t="s">
        <v>27</v>
      </c>
      <c r="G546" s="43" t="s">
        <v>28</v>
      </c>
      <c r="H546" s="42">
        <f t="shared" ca="1" si="16"/>
        <v>10</v>
      </c>
      <c r="I546" s="41">
        <v>17</v>
      </c>
      <c r="J546" s="40">
        <v>4409.9224599343352</v>
      </c>
      <c r="K546" s="39">
        <v>0.04</v>
      </c>
      <c r="L546" s="38">
        <f t="shared" si="17"/>
        <v>176.39689839737341</v>
      </c>
      <c r="M546" s="38">
        <v>118.10375452911427</v>
      </c>
      <c r="N546" s="38">
        <v>102.81272934719975</v>
      </c>
    </row>
    <row r="547" spans="1:14">
      <c r="A547" s="42">
        <v>60536</v>
      </c>
      <c r="B547" s="42" t="s">
        <v>972</v>
      </c>
      <c r="C547" s="42" t="s">
        <v>820</v>
      </c>
      <c r="D547" s="42" t="s">
        <v>48</v>
      </c>
      <c r="E547" s="44">
        <v>28675</v>
      </c>
      <c r="F547" s="43" t="s">
        <v>27</v>
      </c>
      <c r="G547" s="43" t="s">
        <v>28</v>
      </c>
      <c r="H547" s="42">
        <f t="shared" ca="1" si="16"/>
        <v>40</v>
      </c>
      <c r="I547" s="41">
        <v>25</v>
      </c>
      <c r="J547" s="40">
        <v>6995.6132100029226</v>
      </c>
      <c r="K547" s="39">
        <v>0.25</v>
      </c>
      <c r="L547" s="38">
        <f t="shared" si="17"/>
        <v>1748.9033025007307</v>
      </c>
      <c r="M547" s="38">
        <v>873.57898365903952</v>
      </c>
      <c r="N547" s="38">
        <v>79.434448011049312</v>
      </c>
    </row>
    <row r="548" spans="1:14">
      <c r="A548" s="42">
        <v>60537</v>
      </c>
      <c r="B548" s="42" t="s">
        <v>973</v>
      </c>
      <c r="C548" s="42" t="s">
        <v>974</v>
      </c>
      <c r="D548" s="42" t="s">
        <v>34</v>
      </c>
      <c r="E548" s="44">
        <v>34540</v>
      </c>
      <c r="F548" s="43" t="s">
        <v>27</v>
      </c>
      <c r="G548" s="43" t="s">
        <v>28</v>
      </c>
      <c r="H548" s="42">
        <f t="shared" ca="1" si="16"/>
        <v>24</v>
      </c>
      <c r="I548" s="41">
        <v>32</v>
      </c>
      <c r="J548" s="40">
        <v>3358.7290627791076</v>
      </c>
      <c r="K548" s="39">
        <v>0.12</v>
      </c>
      <c r="L548" s="38">
        <f t="shared" si="17"/>
        <v>403.04748753349287</v>
      </c>
      <c r="M548" s="38">
        <v>79.145317831729884</v>
      </c>
      <c r="N548" s="38">
        <v>250.69195012158059</v>
      </c>
    </row>
    <row r="549" spans="1:14">
      <c r="A549" s="42">
        <v>60538</v>
      </c>
      <c r="B549" s="42" t="s">
        <v>975</v>
      </c>
      <c r="C549" s="42" t="s">
        <v>574</v>
      </c>
      <c r="D549" s="42" t="s">
        <v>34</v>
      </c>
      <c r="E549" s="44">
        <v>35748</v>
      </c>
      <c r="F549" s="43" t="s">
        <v>27</v>
      </c>
      <c r="G549" s="43" t="s">
        <v>28</v>
      </c>
      <c r="H549" s="42">
        <f t="shared" ca="1" si="16"/>
        <v>20</v>
      </c>
      <c r="I549" s="41">
        <v>7</v>
      </c>
      <c r="J549" s="40">
        <v>5870.3315789209755</v>
      </c>
      <c r="K549" s="39">
        <v>0.09</v>
      </c>
      <c r="L549" s="38">
        <f t="shared" si="17"/>
        <v>528.32984210288782</v>
      </c>
      <c r="M549" s="38">
        <v>528.22211964766132</v>
      </c>
      <c r="N549" s="38">
        <v>343.39354497179414</v>
      </c>
    </row>
    <row r="550" spans="1:14">
      <c r="A550" s="42">
        <v>60539</v>
      </c>
      <c r="B550" s="42" t="s">
        <v>976</v>
      </c>
      <c r="C550" s="42" t="s">
        <v>977</v>
      </c>
      <c r="D550" s="42" t="s">
        <v>34</v>
      </c>
      <c r="E550" s="44">
        <v>38009</v>
      </c>
      <c r="F550" s="43" t="s">
        <v>27</v>
      </c>
      <c r="G550" s="43" t="s">
        <v>28</v>
      </c>
      <c r="H550" s="42">
        <f t="shared" ca="1" si="16"/>
        <v>14</v>
      </c>
      <c r="I550" s="41">
        <v>24</v>
      </c>
      <c r="J550" s="40">
        <v>9790.024080814952</v>
      </c>
      <c r="K550" s="39">
        <v>7.0000000000000007E-2</v>
      </c>
      <c r="L550" s="38">
        <f t="shared" si="17"/>
        <v>685.30168565704673</v>
      </c>
      <c r="M550" s="38">
        <v>350.71066835800508</v>
      </c>
      <c r="N550" s="38">
        <v>95.066276799013053</v>
      </c>
    </row>
    <row r="551" spans="1:14">
      <c r="A551" s="42">
        <v>60540</v>
      </c>
      <c r="B551" s="42" t="s">
        <v>978</v>
      </c>
      <c r="C551" s="42" t="s">
        <v>580</v>
      </c>
      <c r="D551" s="42" t="s">
        <v>34</v>
      </c>
      <c r="E551" s="44">
        <v>30908</v>
      </c>
      <c r="F551" s="43" t="s">
        <v>27</v>
      </c>
      <c r="G551" s="43" t="s">
        <v>28</v>
      </c>
      <c r="H551" s="42">
        <f t="shared" ca="1" si="16"/>
        <v>34</v>
      </c>
      <c r="I551" s="41">
        <v>23</v>
      </c>
      <c r="J551" s="40">
        <v>8525.5528798894684</v>
      </c>
      <c r="K551" s="39">
        <v>0.25</v>
      </c>
      <c r="L551" s="38">
        <f t="shared" si="17"/>
        <v>2131.3882199723671</v>
      </c>
      <c r="M551" s="38">
        <v>25.700196689501713</v>
      </c>
      <c r="N551" s="38">
        <v>107.75717646230198</v>
      </c>
    </row>
    <row r="552" spans="1:14">
      <c r="A552" s="42">
        <v>60541</v>
      </c>
      <c r="B552" s="42" t="s">
        <v>979</v>
      </c>
      <c r="C552" s="42" t="s">
        <v>476</v>
      </c>
      <c r="D552" s="42" t="s">
        <v>48</v>
      </c>
      <c r="E552" s="44">
        <v>30448</v>
      </c>
      <c r="F552" s="43" t="s">
        <v>27</v>
      </c>
      <c r="G552" s="43" t="s">
        <v>28</v>
      </c>
      <c r="H552" s="42">
        <f t="shared" ca="1" si="16"/>
        <v>35</v>
      </c>
      <c r="I552" s="41">
        <v>35</v>
      </c>
      <c r="J552" s="40">
        <v>3868.4943691332915</v>
      </c>
      <c r="K552" s="39">
        <v>0.25</v>
      </c>
      <c r="L552" s="38">
        <f t="shared" si="17"/>
        <v>967.12359228332286</v>
      </c>
      <c r="M552" s="38">
        <v>728.13244832284931</v>
      </c>
      <c r="N552" s="38">
        <v>67.731026741340727</v>
      </c>
    </row>
    <row r="553" spans="1:14">
      <c r="A553" s="42">
        <v>60542</v>
      </c>
      <c r="B553" s="42" t="s">
        <v>980</v>
      </c>
      <c r="C553" s="42" t="s">
        <v>244</v>
      </c>
      <c r="D553" s="42" t="s">
        <v>34</v>
      </c>
      <c r="E553" s="44">
        <v>37994</v>
      </c>
      <c r="F553" s="43" t="s">
        <v>27</v>
      </c>
      <c r="G553" s="43" t="s">
        <v>76</v>
      </c>
      <c r="H553" s="42">
        <f t="shared" ca="1" si="16"/>
        <v>14</v>
      </c>
      <c r="I553" s="41">
        <v>10</v>
      </c>
      <c r="J553" s="40">
        <v>1848.7898714286712</v>
      </c>
      <c r="K553" s="39">
        <v>7.0000000000000007E-2</v>
      </c>
      <c r="L553" s="38">
        <f t="shared" si="17"/>
        <v>129.41529100000699</v>
      </c>
      <c r="M553" s="38">
        <v>99.428694234287278</v>
      </c>
      <c r="N553" s="38">
        <v>280.12651617635981</v>
      </c>
    </row>
    <row r="554" spans="1:14">
      <c r="A554" s="42">
        <v>60543</v>
      </c>
      <c r="B554" s="42" t="s">
        <v>981</v>
      </c>
      <c r="C554" s="42" t="s">
        <v>460</v>
      </c>
      <c r="D554" s="42" t="s">
        <v>34</v>
      </c>
      <c r="E554" s="44">
        <v>38223</v>
      </c>
      <c r="F554" s="43" t="s">
        <v>27</v>
      </c>
      <c r="G554" s="43" t="s">
        <v>28</v>
      </c>
      <c r="H554" s="42">
        <f t="shared" ca="1" si="16"/>
        <v>14</v>
      </c>
      <c r="I554" s="41">
        <v>13</v>
      </c>
      <c r="J554" s="40">
        <v>4052.7012368600881</v>
      </c>
      <c r="K554" s="39">
        <v>7.0000000000000007E-2</v>
      </c>
      <c r="L554" s="38">
        <f t="shared" si="17"/>
        <v>283.68908658020621</v>
      </c>
      <c r="M554" s="38">
        <v>6.9715046063222514</v>
      </c>
      <c r="N554" s="38">
        <v>166.154757764403</v>
      </c>
    </row>
    <row r="555" spans="1:14">
      <c r="A555" s="42">
        <v>60544</v>
      </c>
      <c r="B555" s="42" t="s">
        <v>982</v>
      </c>
      <c r="C555" s="42" t="s">
        <v>553</v>
      </c>
      <c r="D555" s="42" t="s">
        <v>48</v>
      </c>
      <c r="E555" s="44">
        <v>40161</v>
      </c>
      <c r="F555" s="43" t="s">
        <v>27</v>
      </c>
      <c r="G555" s="43" t="s">
        <v>28</v>
      </c>
      <c r="H555" s="42">
        <f t="shared" ca="1" si="16"/>
        <v>8</v>
      </c>
      <c r="I555" s="41">
        <v>23</v>
      </c>
      <c r="J555" s="40">
        <v>9332.6563382940767</v>
      </c>
      <c r="K555" s="39">
        <v>0</v>
      </c>
      <c r="L555" s="38">
        <f t="shared" si="17"/>
        <v>0</v>
      </c>
      <c r="M555" s="38">
        <v>0</v>
      </c>
      <c r="N555" s="38">
        <v>69.530753121335849</v>
      </c>
    </row>
    <row r="556" spans="1:14">
      <c r="A556" s="42">
        <v>60545</v>
      </c>
      <c r="B556" s="42" t="s">
        <v>983</v>
      </c>
      <c r="C556" s="42" t="s">
        <v>984</v>
      </c>
      <c r="D556" s="42" t="s">
        <v>34</v>
      </c>
      <c r="E556" s="44">
        <v>32596</v>
      </c>
      <c r="F556" s="43" t="s">
        <v>27</v>
      </c>
      <c r="G556" s="43" t="s">
        <v>28</v>
      </c>
      <c r="H556" s="42">
        <f t="shared" ca="1" si="16"/>
        <v>29</v>
      </c>
      <c r="I556" s="41">
        <v>13</v>
      </c>
      <c r="J556" s="40">
        <v>5930.949485459264</v>
      </c>
      <c r="K556" s="39">
        <v>0.15</v>
      </c>
      <c r="L556" s="38">
        <f t="shared" si="17"/>
        <v>889.6424228188896</v>
      </c>
      <c r="M556" s="38">
        <v>363.23803329702554</v>
      </c>
      <c r="N556" s="38">
        <v>165.56592098086469</v>
      </c>
    </row>
    <row r="557" spans="1:14">
      <c r="A557" s="42">
        <v>60546</v>
      </c>
      <c r="B557" s="42" t="s">
        <v>985</v>
      </c>
      <c r="C557" s="42" t="s">
        <v>825</v>
      </c>
      <c r="D557" s="42" t="s">
        <v>48</v>
      </c>
      <c r="E557" s="44">
        <v>35139</v>
      </c>
      <c r="F557" s="43" t="s">
        <v>27</v>
      </c>
      <c r="G557" s="43" t="s">
        <v>28</v>
      </c>
      <c r="H557" s="42">
        <f t="shared" ca="1" si="16"/>
        <v>22</v>
      </c>
      <c r="I557" s="41">
        <v>13</v>
      </c>
      <c r="J557" s="40">
        <v>8565.9994761621401</v>
      </c>
      <c r="K557" s="39">
        <v>0.09</v>
      </c>
      <c r="L557" s="38">
        <f t="shared" si="17"/>
        <v>770.93995285459255</v>
      </c>
      <c r="M557" s="38">
        <v>702.89164417973029</v>
      </c>
      <c r="N557" s="38">
        <v>136.36367080036743</v>
      </c>
    </row>
    <row r="558" spans="1:14">
      <c r="A558" s="42">
        <v>60547</v>
      </c>
      <c r="B558" s="42" t="s">
        <v>986</v>
      </c>
      <c r="C558" s="42" t="s">
        <v>228</v>
      </c>
      <c r="D558" s="42" t="s">
        <v>34</v>
      </c>
      <c r="E558" s="44">
        <v>28082</v>
      </c>
      <c r="F558" s="43" t="s">
        <v>27</v>
      </c>
      <c r="G558" s="43" t="s">
        <v>28</v>
      </c>
      <c r="H558" s="42">
        <f t="shared" ca="1" si="16"/>
        <v>41</v>
      </c>
      <c r="I558" s="41">
        <v>15</v>
      </c>
      <c r="J558" s="40">
        <v>3267.6109419172572</v>
      </c>
      <c r="K558" s="39">
        <v>0.25</v>
      </c>
      <c r="L558" s="38">
        <f t="shared" si="17"/>
        <v>816.90273547931429</v>
      </c>
      <c r="M558" s="38">
        <v>796.06701885224527</v>
      </c>
      <c r="N558" s="38">
        <v>222.44944468160122</v>
      </c>
    </row>
    <row r="559" spans="1:14">
      <c r="A559" s="42">
        <v>60548</v>
      </c>
      <c r="B559" s="42" t="s">
        <v>987</v>
      </c>
      <c r="C559" s="42" t="s">
        <v>559</v>
      </c>
      <c r="D559" s="42" t="s">
        <v>48</v>
      </c>
      <c r="E559" s="44">
        <v>35572</v>
      </c>
      <c r="F559" s="43" t="s">
        <v>27</v>
      </c>
      <c r="G559" s="43" t="s">
        <v>28</v>
      </c>
      <c r="H559" s="42">
        <f t="shared" ca="1" si="16"/>
        <v>21</v>
      </c>
      <c r="I559" s="41">
        <v>37</v>
      </c>
      <c r="J559" s="40">
        <v>2206.8324093687488</v>
      </c>
      <c r="K559" s="39">
        <v>0.09</v>
      </c>
      <c r="L559" s="38">
        <f t="shared" si="17"/>
        <v>198.61491684318739</v>
      </c>
      <c r="M559" s="38">
        <v>74.365209081826464</v>
      </c>
      <c r="N559" s="38">
        <v>54.086124625159009</v>
      </c>
    </row>
    <row r="560" spans="1:14">
      <c r="A560" s="42">
        <v>60549</v>
      </c>
      <c r="B560" s="42" t="s">
        <v>988</v>
      </c>
      <c r="C560" s="42" t="s">
        <v>236</v>
      </c>
      <c r="D560" s="42" t="s">
        <v>34</v>
      </c>
      <c r="E560" s="44">
        <v>32744</v>
      </c>
      <c r="F560" s="43" t="s">
        <v>27</v>
      </c>
      <c r="G560" s="43" t="s">
        <v>28</v>
      </c>
      <c r="H560" s="42">
        <f t="shared" ca="1" si="16"/>
        <v>29</v>
      </c>
      <c r="I560" s="41">
        <v>12</v>
      </c>
      <c r="J560" s="40">
        <v>5621.1702920676798</v>
      </c>
      <c r="K560" s="39">
        <v>0.15</v>
      </c>
      <c r="L560" s="38">
        <f t="shared" si="17"/>
        <v>843.17554381015191</v>
      </c>
      <c r="M560" s="38">
        <v>174.80427595215232</v>
      </c>
      <c r="N560" s="38">
        <v>183.84248324844287</v>
      </c>
    </row>
    <row r="561" spans="1:14">
      <c r="A561" s="42">
        <v>60550</v>
      </c>
      <c r="B561" s="42" t="s">
        <v>989</v>
      </c>
      <c r="C561" s="42" t="s">
        <v>623</v>
      </c>
      <c r="D561" s="42" t="s">
        <v>48</v>
      </c>
      <c r="E561" s="44">
        <v>32392</v>
      </c>
      <c r="F561" s="43" t="s">
        <v>27</v>
      </c>
      <c r="G561" s="43" t="s">
        <v>28</v>
      </c>
      <c r="H561" s="42">
        <f t="shared" ca="1" si="16"/>
        <v>30</v>
      </c>
      <c r="I561" s="41">
        <v>15</v>
      </c>
      <c r="J561" s="40">
        <v>8537.8086164267479</v>
      </c>
      <c r="K561" s="39">
        <v>0.15</v>
      </c>
      <c r="L561" s="38">
        <f t="shared" si="17"/>
        <v>1280.6712924640121</v>
      </c>
      <c r="M561" s="38">
        <v>1094.2211104271014</v>
      </c>
      <c r="N561" s="38">
        <v>59.057662863931156</v>
      </c>
    </row>
    <row r="562" spans="1:14">
      <c r="A562" s="42">
        <v>60551</v>
      </c>
      <c r="B562" s="42" t="s">
        <v>990</v>
      </c>
      <c r="C562" s="42" t="s">
        <v>626</v>
      </c>
      <c r="D562" s="42" t="s">
        <v>48</v>
      </c>
      <c r="E562" s="44">
        <v>31241</v>
      </c>
      <c r="F562" s="43" t="s">
        <v>27</v>
      </c>
      <c r="G562" s="43" t="s">
        <v>28</v>
      </c>
      <c r="H562" s="42">
        <f t="shared" ca="1" si="16"/>
        <v>33</v>
      </c>
      <c r="I562" s="41">
        <v>21</v>
      </c>
      <c r="J562" s="40">
        <v>1692.4828808078512</v>
      </c>
      <c r="K562" s="39">
        <v>0.15</v>
      </c>
      <c r="L562" s="38">
        <f t="shared" si="17"/>
        <v>253.87243212117767</v>
      </c>
      <c r="M562" s="38">
        <v>180.78478358503659</v>
      </c>
      <c r="N562" s="38">
        <v>135.58000378081385</v>
      </c>
    </row>
    <row r="563" spans="1:14">
      <c r="A563" s="42">
        <v>60552</v>
      </c>
      <c r="B563" s="42" t="s">
        <v>991</v>
      </c>
      <c r="C563" s="42" t="s">
        <v>468</v>
      </c>
      <c r="D563" s="42" t="s">
        <v>34</v>
      </c>
      <c r="E563" s="44">
        <v>34213</v>
      </c>
      <c r="F563" s="43" t="s">
        <v>127</v>
      </c>
      <c r="G563" s="43" t="s">
        <v>128</v>
      </c>
      <c r="H563" s="42">
        <f t="shared" ca="1" si="16"/>
        <v>25</v>
      </c>
      <c r="I563" s="41">
        <v>31</v>
      </c>
      <c r="J563" s="40">
        <v>1974.8240245763795</v>
      </c>
      <c r="K563" s="39">
        <v>0.12</v>
      </c>
      <c r="L563" s="38">
        <f t="shared" si="17"/>
        <v>236.97888294916552</v>
      </c>
      <c r="M563" s="38">
        <v>180.81487851802027</v>
      </c>
      <c r="N563" s="38">
        <v>69.700369688718666</v>
      </c>
    </row>
    <row r="564" spans="1:14">
      <c r="A564" s="42">
        <v>60553</v>
      </c>
      <c r="B564" s="42" t="s">
        <v>992</v>
      </c>
      <c r="C564" s="42" t="s">
        <v>993</v>
      </c>
      <c r="D564" s="42" t="s">
        <v>34</v>
      </c>
      <c r="E564" s="44">
        <v>39468</v>
      </c>
      <c r="F564" s="43" t="s">
        <v>27</v>
      </c>
      <c r="G564" s="43" t="s">
        <v>28</v>
      </c>
      <c r="H564" s="42">
        <f t="shared" ca="1" si="16"/>
        <v>10</v>
      </c>
      <c r="I564" s="41">
        <v>10</v>
      </c>
      <c r="J564" s="40">
        <v>9828.5719352911183</v>
      </c>
      <c r="K564" s="39">
        <v>0.04</v>
      </c>
      <c r="L564" s="38">
        <f t="shared" si="17"/>
        <v>393.14287741164475</v>
      </c>
      <c r="M564" s="38">
        <v>205.23546849205806</v>
      </c>
      <c r="N564" s="38">
        <v>325.53957352327831</v>
      </c>
    </row>
    <row r="565" spans="1:14">
      <c r="A565" s="42">
        <v>60554</v>
      </c>
      <c r="B565" s="42" t="s">
        <v>1</v>
      </c>
      <c r="C565" s="42" t="s">
        <v>632</v>
      </c>
      <c r="D565" s="42" t="s">
        <v>48</v>
      </c>
      <c r="E565" s="44">
        <v>39828</v>
      </c>
      <c r="F565" s="43" t="s">
        <v>27</v>
      </c>
      <c r="G565" s="43" t="s">
        <v>28</v>
      </c>
      <c r="H565" s="42">
        <f t="shared" ca="1" si="16"/>
        <v>9</v>
      </c>
      <c r="I565" s="41">
        <v>13</v>
      </c>
      <c r="J565" s="40">
        <v>4611.8263763251616</v>
      </c>
      <c r="K565" s="39">
        <v>0</v>
      </c>
      <c r="L565" s="38">
        <f t="shared" si="17"/>
        <v>0</v>
      </c>
      <c r="M565" s="38">
        <v>0</v>
      </c>
      <c r="N565" s="38">
        <v>61.584172482926483</v>
      </c>
    </row>
    <row r="566" spans="1:14">
      <c r="A566" s="42">
        <v>60555</v>
      </c>
      <c r="B566" s="42" t="s">
        <v>994</v>
      </c>
      <c r="C566" s="42" t="s">
        <v>478</v>
      </c>
      <c r="D566" s="42" t="s">
        <v>34</v>
      </c>
      <c r="E566" s="44">
        <v>27884</v>
      </c>
      <c r="F566" s="43" t="s">
        <v>27</v>
      </c>
      <c r="G566" s="43" t="s">
        <v>28</v>
      </c>
      <c r="H566" s="42">
        <f t="shared" ca="1" si="16"/>
        <v>42</v>
      </c>
      <c r="I566" s="41">
        <v>35</v>
      </c>
      <c r="J566" s="40">
        <v>8748.9282159300928</v>
      </c>
      <c r="K566" s="39">
        <v>0.25</v>
      </c>
      <c r="L566" s="38">
        <f t="shared" si="17"/>
        <v>2187.2320539825232</v>
      </c>
      <c r="M566" s="38">
        <v>865.32560158370507</v>
      </c>
      <c r="N566" s="38">
        <v>148.99373609200239</v>
      </c>
    </row>
    <row r="567" spans="1:14">
      <c r="A567" s="42">
        <v>60556</v>
      </c>
      <c r="B567" s="42" t="s">
        <v>995</v>
      </c>
      <c r="C567" s="42" t="s">
        <v>491</v>
      </c>
      <c r="D567" s="42" t="s">
        <v>34</v>
      </c>
      <c r="E567" s="44">
        <v>33964</v>
      </c>
      <c r="F567" s="43" t="s">
        <v>27</v>
      </c>
      <c r="G567" s="43" t="s">
        <v>28</v>
      </c>
      <c r="H567" s="42">
        <f t="shared" ca="1" si="16"/>
        <v>25</v>
      </c>
      <c r="I567" s="41">
        <v>23</v>
      </c>
      <c r="J567" s="40">
        <v>3203.3620873260152</v>
      </c>
      <c r="K567" s="39">
        <v>0.12</v>
      </c>
      <c r="L567" s="38">
        <f t="shared" si="17"/>
        <v>384.40345047912183</v>
      </c>
      <c r="M567" s="38">
        <v>18.196143499796619</v>
      </c>
      <c r="N567" s="38">
        <v>163.56512514941608</v>
      </c>
    </row>
    <row r="568" spans="1:14">
      <c r="A568" s="42">
        <v>60557</v>
      </c>
      <c r="B568" s="42" t="s">
        <v>996</v>
      </c>
      <c r="C568" s="42" t="s">
        <v>640</v>
      </c>
      <c r="D568" s="42" t="s">
        <v>48</v>
      </c>
      <c r="E568" s="44">
        <v>35720</v>
      </c>
      <c r="F568" s="43" t="s">
        <v>27</v>
      </c>
      <c r="G568" s="43" t="s">
        <v>28</v>
      </c>
      <c r="H568" s="42">
        <f t="shared" ca="1" si="16"/>
        <v>21</v>
      </c>
      <c r="I568" s="41">
        <v>29</v>
      </c>
      <c r="J568" s="40">
        <v>5071.7119344689327</v>
      </c>
      <c r="K568" s="39">
        <v>0.09</v>
      </c>
      <c r="L568" s="38">
        <f t="shared" si="17"/>
        <v>456.45407410220395</v>
      </c>
      <c r="M568" s="38">
        <v>107.09702458211081</v>
      </c>
      <c r="N568" s="38">
        <v>29.146398201876263</v>
      </c>
    </row>
    <row r="569" spans="1:14">
      <c r="A569" s="42">
        <v>60558</v>
      </c>
      <c r="B569" s="42" t="s">
        <v>997</v>
      </c>
      <c r="C569" s="42" t="s">
        <v>155</v>
      </c>
      <c r="D569" s="42" t="s">
        <v>34</v>
      </c>
      <c r="E569" s="44">
        <v>28409</v>
      </c>
      <c r="F569" s="43" t="s">
        <v>27</v>
      </c>
      <c r="G569" s="43" t="s">
        <v>28</v>
      </c>
      <c r="H569" s="42">
        <f t="shared" ca="1" si="16"/>
        <v>41</v>
      </c>
      <c r="I569" s="41">
        <v>23</v>
      </c>
      <c r="J569" s="40">
        <v>9712.3563202417336</v>
      </c>
      <c r="K569" s="39">
        <v>0.25</v>
      </c>
      <c r="L569" s="38">
        <f t="shared" si="17"/>
        <v>2428.0890800604334</v>
      </c>
      <c r="M569" s="38">
        <v>573.43340883108692</v>
      </c>
      <c r="N569" s="38">
        <v>118.74680669103591</v>
      </c>
    </row>
    <row r="570" spans="1:14">
      <c r="A570" s="42">
        <v>60559</v>
      </c>
      <c r="B570" s="42" t="s">
        <v>998</v>
      </c>
      <c r="C570" s="42" t="s">
        <v>238</v>
      </c>
      <c r="D570" s="42" t="s">
        <v>34</v>
      </c>
      <c r="E570" s="44">
        <v>34031</v>
      </c>
      <c r="F570" s="43" t="s">
        <v>127</v>
      </c>
      <c r="G570" s="43" t="s">
        <v>128</v>
      </c>
      <c r="H570" s="42">
        <f t="shared" ca="1" si="16"/>
        <v>25</v>
      </c>
      <c r="I570" s="41">
        <v>22</v>
      </c>
      <c r="J570" s="40">
        <v>8800.2275259352537</v>
      </c>
      <c r="K570" s="39">
        <v>0.12</v>
      </c>
      <c r="L570" s="38">
        <f t="shared" si="17"/>
        <v>1056.0273031122304</v>
      </c>
      <c r="M570" s="38">
        <v>865.92465893325607</v>
      </c>
      <c r="N570" s="38">
        <v>106.24078462474645</v>
      </c>
    </row>
    <row r="571" spans="1:14">
      <c r="A571" s="42">
        <v>60560</v>
      </c>
      <c r="B571" s="42" t="s">
        <v>999</v>
      </c>
      <c r="C571" s="42" t="s">
        <v>73</v>
      </c>
      <c r="D571" s="42" t="s">
        <v>34</v>
      </c>
      <c r="E571" s="44">
        <v>31504</v>
      </c>
      <c r="F571" s="43" t="s">
        <v>27</v>
      </c>
      <c r="G571" s="43" t="s">
        <v>28</v>
      </c>
      <c r="H571" s="42">
        <f t="shared" ca="1" si="16"/>
        <v>32</v>
      </c>
      <c r="I571" s="41">
        <v>21</v>
      </c>
      <c r="J571" s="40">
        <v>5486.9030425654937</v>
      </c>
      <c r="K571" s="39">
        <v>0.15</v>
      </c>
      <c r="L571" s="38">
        <f t="shared" si="17"/>
        <v>823.03545638482399</v>
      </c>
      <c r="M571" s="38">
        <v>151.50814352978503</v>
      </c>
      <c r="N571" s="38">
        <v>314.33137650821141</v>
      </c>
    </row>
    <row r="572" spans="1:14">
      <c r="A572" s="42">
        <v>60561</v>
      </c>
      <c r="B572" s="42" t="s">
        <v>1000</v>
      </c>
      <c r="C572" s="42" t="s">
        <v>285</v>
      </c>
      <c r="D572" s="42" t="s">
        <v>34</v>
      </c>
      <c r="E572" s="44">
        <v>31593</v>
      </c>
      <c r="F572" s="43" t="s">
        <v>27</v>
      </c>
      <c r="G572" s="43" t="s">
        <v>28</v>
      </c>
      <c r="H572" s="42">
        <f t="shared" ca="1" si="16"/>
        <v>32</v>
      </c>
      <c r="I572" s="41">
        <v>34</v>
      </c>
      <c r="J572" s="40">
        <v>8963.5941122017302</v>
      </c>
      <c r="K572" s="39">
        <v>0.15</v>
      </c>
      <c r="L572" s="38">
        <f t="shared" si="17"/>
        <v>1344.5391168302594</v>
      </c>
      <c r="M572" s="38">
        <v>18.48578857312695</v>
      </c>
      <c r="N572" s="38">
        <v>149.10020868931642</v>
      </c>
    </row>
    <row r="573" spans="1:14">
      <c r="A573" s="42">
        <v>60562</v>
      </c>
      <c r="B573" s="42" t="s">
        <v>1001</v>
      </c>
      <c r="C573" s="42" t="s">
        <v>726</v>
      </c>
      <c r="D573" s="42" t="s">
        <v>48</v>
      </c>
      <c r="E573" s="44">
        <v>37816</v>
      </c>
      <c r="F573" s="43" t="s">
        <v>27</v>
      </c>
      <c r="G573" s="43" t="s">
        <v>28</v>
      </c>
      <c r="H573" s="42">
        <f t="shared" ca="1" si="16"/>
        <v>15</v>
      </c>
      <c r="I573" s="41">
        <v>9</v>
      </c>
      <c r="J573" s="40">
        <v>3150.0760681192196</v>
      </c>
      <c r="K573" s="39">
        <v>7.0000000000000007E-2</v>
      </c>
      <c r="L573" s="38">
        <f t="shared" si="17"/>
        <v>220.50532476834539</v>
      </c>
      <c r="M573" s="38">
        <v>186.07102834069445</v>
      </c>
      <c r="N573" s="38">
        <v>84.600752670051705</v>
      </c>
    </row>
    <row r="574" spans="1:14">
      <c r="A574" s="42">
        <v>60563</v>
      </c>
      <c r="B574" s="42" t="s">
        <v>1002</v>
      </c>
      <c r="C574" s="42" t="s">
        <v>287</v>
      </c>
      <c r="D574" s="42" t="s">
        <v>34</v>
      </c>
      <c r="E574" s="44">
        <v>28358</v>
      </c>
      <c r="F574" s="43" t="s">
        <v>27</v>
      </c>
      <c r="G574" s="43" t="s">
        <v>28</v>
      </c>
      <c r="H574" s="42">
        <f t="shared" ca="1" si="16"/>
        <v>41</v>
      </c>
      <c r="I574" s="41">
        <v>10</v>
      </c>
      <c r="J574" s="40">
        <v>3150.3430532608904</v>
      </c>
      <c r="K574" s="39">
        <v>0.25</v>
      </c>
      <c r="L574" s="38">
        <f t="shared" si="17"/>
        <v>787.58576331522261</v>
      </c>
      <c r="M574" s="38">
        <v>167.82943215105357</v>
      </c>
      <c r="N574" s="38">
        <v>239.05855913137896</v>
      </c>
    </row>
    <row r="575" spans="1:14">
      <c r="A575" s="42">
        <v>60564</v>
      </c>
      <c r="B575" s="42" t="s">
        <v>1003</v>
      </c>
      <c r="C575" s="42" t="s">
        <v>493</v>
      </c>
      <c r="D575" s="42" t="s">
        <v>34</v>
      </c>
      <c r="E575" s="44">
        <v>37098</v>
      </c>
      <c r="F575" s="43" t="s">
        <v>27</v>
      </c>
      <c r="G575" s="43" t="s">
        <v>28</v>
      </c>
      <c r="H575" s="42">
        <f t="shared" ca="1" si="16"/>
        <v>17</v>
      </c>
      <c r="I575" s="41">
        <v>32</v>
      </c>
      <c r="J575" s="40">
        <v>5427.7056084319911</v>
      </c>
      <c r="K575" s="39">
        <v>7.0000000000000007E-2</v>
      </c>
      <c r="L575" s="38">
        <f t="shared" si="17"/>
        <v>379.93939259023944</v>
      </c>
      <c r="M575" s="38">
        <v>320.49135394243325</v>
      </c>
      <c r="N575" s="38">
        <v>111.6041472428934</v>
      </c>
    </row>
    <row r="576" spans="1:14">
      <c r="A576" s="42">
        <v>60565</v>
      </c>
      <c r="B576" s="42" t="s">
        <v>1004</v>
      </c>
      <c r="C576" s="42" t="s">
        <v>742</v>
      </c>
      <c r="D576" s="42" t="s">
        <v>48</v>
      </c>
      <c r="E576" s="44">
        <v>34165</v>
      </c>
      <c r="F576" s="43" t="s">
        <v>27</v>
      </c>
      <c r="G576" s="43" t="s">
        <v>28</v>
      </c>
      <c r="H576" s="42">
        <f t="shared" ca="1" si="16"/>
        <v>25</v>
      </c>
      <c r="I576" s="41">
        <v>26</v>
      </c>
      <c r="J576" s="40">
        <v>5470.0003827319979</v>
      </c>
      <c r="K576" s="39">
        <v>0.12</v>
      </c>
      <c r="L576" s="38">
        <f t="shared" si="17"/>
        <v>656.40004592783976</v>
      </c>
      <c r="M576" s="38">
        <v>644.48237402014263</v>
      </c>
      <c r="N576" s="38">
        <v>133.27719065136495</v>
      </c>
    </row>
    <row r="577" spans="1:14">
      <c r="A577" s="42">
        <v>60566</v>
      </c>
      <c r="B577" s="42" t="s">
        <v>1005</v>
      </c>
      <c r="C577" s="42" t="s">
        <v>881</v>
      </c>
      <c r="D577" s="42" t="s">
        <v>48</v>
      </c>
      <c r="E577" s="44">
        <v>36211</v>
      </c>
      <c r="F577" s="43" t="s">
        <v>133</v>
      </c>
      <c r="G577" s="43" t="s">
        <v>933</v>
      </c>
      <c r="H577" s="42">
        <f t="shared" ca="1" si="16"/>
        <v>19</v>
      </c>
      <c r="I577" s="41">
        <v>22</v>
      </c>
      <c r="J577" s="40">
        <v>7247.0299211809433</v>
      </c>
      <c r="K577" s="39">
        <v>0.09</v>
      </c>
      <c r="L577" s="38">
        <f t="shared" si="17"/>
        <v>652.23269290628491</v>
      </c>
      <c r="M577" s="38">
        <v>106.07247193577329</v>
      </c>
      <c r="N577" s="38">
        <v>66.605224411164741</v>
      </c>
    </row>
    <row r="578" spans="1:14">
      <c r="A578" s="42">
        <v>60567</v>
      </c>
      <c r="B578" s="42" t="s">
        <v>1006</v>
      </c>
      <c r="C578" s="42" t="s">
        <v>295</v>
      </c>
      <c r="D578" s="42" t="s">
        <v>34</v>
      </c>
      <c r="E578" s="44">
        <v>31103</v>
      </c>
      <c r="F578" s="43" t="s">
        <v>27</v>
      </c>
      <c r="G578" s="43" t="s">
        <v>28</v>
      </c>
      <c r="H578" s="42">
        <f t="shared" ca="1" si="16"/>
        <v>33</v>
      </c>
      <c r="I578" s="41">
        <v>6</v>
      </c>
      <c r="J578" s="40">
        <v>4695.5274023309539</v>
      </c>
      <c r="K578" s="39">
        <v>0.25</v>
      </c>
      <c r="L578" s="38">
        <f t="shared" si="17"/>
        <v>1173.8818505827385</v>
      </c>
      <c r="M578" s="38">
        <v>550.03814505174148</v>
      </c>
      <c r="N578" s="38">
        <v>225.15182060193811</v>
      </c>
    </row>
    <row r="579" spans="1:14">
      <c r="A579" s="42">
        <v>60568</v>
      </c>
      <c r="B579" s="42" t="s">
        <v>1007</v>
      </c>
      <c r="C579" s="42" t="s">
        <v>495</v>
      </c>
      <c r="D579" s="42" t="s">
        <v>34</v>
      </c>
      <c r="E579" s="44">
        <v>31470</v>
      </c>
      <c r="F579" s="43" t="s">
        <v>27</v>
      </c>
      <c r="G579" s="43" t="s">
        <v>28</v>
      </c>
      <c r="H579" s="42">
        <f t="shared" ca="1" si="16"/>
        <v>32</v>
      </c>
      <c r="I579" s="41">
        <v>24</v>
      </c>
      <c r="J579" s="40">
        <v>6918.5584140303199</v>
      </c>
      <c r="K579" s="39">
        <v>0.15</v>
      </c>
      <c r="L579" s="38">
        <f t="shared" si="17"/>
        <v>1037.783762104548</v>
      </c>
      <c r="M579" s="38">
        <v>43.76575910875836</v>
      </c>
      <c r="N579" s="38">
        <v>247.82838720073124</v>
      </c>
    </row>
    <row r="580" spans="1:14">
      <c r="A580" s="42">
        <v>60569</v>
      </c>
      <c r="B580" s="42" t="s">
        <v>1008</v>
      </c>
      <c r="C580" s="42" t="s">
        <v>605</v>
      </c>
      <c r="D580" s="42" t="s">
        <v>48</v>
      </c>
      <c r="E580" s="44">
        <v>34132</v>
      </c>
      <c r="F580" s="43" t="s">
        <v>27</v>
      </c>
      <c r="G580" s="43" t="s">
        <v>28</v>
      </c>
      <c r="H580" s="42">
        <f t="shared" ca="1" si="16"/>
        <v>25</v>
      </c>
      <c r="I580" s="41">
        <v>13</v>
      </c>
      <c r="J580" s="40">
        <v>4179.4407246643077</v>
      </c>
      <c r="K580" s="39">
        <v>0.12</v>
      </c>
      <c r="L580" s="38">
        <f t="shared" si="17"/>
        <v>501.5328869597169</v>
      </c>
      <c r="M580" s="38">
        <v>155.067996892894</v>
      </c>
      <c r="N580" s="38">
        <v>48.461011533786746</v>
      </c>
    </row>
    <row r="581" spans="1:14">
      <c r="A581" s="42">
        <v>60570</v>
      </c>
      <c r="B581" s="42" t="s">
        <v>1009</v>
      </c>
      <c r="C581" s="42" t="s">
        <v>1010</v>
      </c>
      <c r="D581" s="42" t="s">
        <v>34</v>
      </c>
      <c r="E581" s="44">
        <v>36521</v>
      </c>
      <c r="F581" s="43" t="s">
        <v>27</v>
      </c>
      <c r="G581" s="43" t="s">
        <v>28</v>
      </c>
      <c r="H581" s="42">
        <f t="shared" ca="1" si="16"/>
        <v>18</v>
      </c>
      <c r="I581" s="41">
        <v>36</v>
      </c>
      <c r="J581" s="40">
        <v>6763.8035911913839</v>
      </c>
      <c r="K581" s="39">
        <v>0.09</v>
      </c>
      <c r="L581" s="38">
        <f t="shared" si="17"/>
        <v>608.74232320722456</v>
      </c>
      <c r="M581" s="38">
        <v>20.930048348846576</v>
      </c>
      <c r="N581" s="38">
        <v>54.969573256066205</v>
      </c>
    </row>
    <row r="582" spans="1:14">
      <c r="A582" s="42">
        <v>60571</v>
      </c>
      <c r="B582" s="42" t="s">
        <v>1011</v>
      </c>
      <c r="C582" s="42" t="s">
        <v>506</v>
      </c>
      <c r="D582" s="42" t="s">
        <v>34</v>
      </c>
      <c r="E582" s="44">
        <v>31651</v>
      </c>
      <c r="F582" s="43" t="s">
        <v>27</v>
      </c>
      <c r="G582" s="43" t="s">
        <v>28</v>
      </c>
      <c r="H582" s="42">
        <f t="shared" ca="1" si="16"/>
        <v>32</v>
      </c>
      <c r="I582" s="41">
        <v>40</v>
      </c>
      <c r="J582" s="40">
        <v>3081.199490133954</v>
      </c>
      <c r="K582" s="39">
        <v>0.15</v>
      </c>
      <c r="L582" s="38">
        <f t="shared" si="17"/>
        <v>462.1799235200931</v>
      </c>
      <c r="M582" s="38">
        <v>262.53285151119394</v>
      </c>
      <c r="N582" s="38">
        <v>60.661538542562177</v>
      </c>
    </row>
    <row r="583" spans="1:14">
      <c r="A583" s="42">
        <v>60572</v>
      </c>
      <c r="B583" s="42" t="s">
        <v>1012</v>
      </c>
      <c r="C583" s="42" t="s">
        <v>1013</v>
      </c>
      <c r="D583" s="42" t="s">
        <v>34</v>
      </c>
      <c r="E583" s="44">
        <v>32282</v>
      </c>
      <c r="F583" s="43" t="s">
        <v>27</v>
      </c>
      <c r="G583" s="43" t="s">
        <v>260</v>
      </c>
      <c r="H583" s="42">
        <f t="shared" ca="1" si="16"/>
        <v>30</v>
      </c>
      <c r="I583" s="41">
        <v>13</v>
      </c>
      <c r="J583" s="40">
        <v>4375.6376674031835</v>
      </c>
      <c r="K583" s="39">
        <v>0.15</v>
      </c>
      <c r="L583" s="38">
        <f t="shared" si="17"/>
        <v>656.34565011047755</v>
      </c>
      <c r="M583" s="38">
        <v>220.54963375503903</v>
      </c>
      <c r="N583" s="38">
        <v>241.88949065556892</v>
      </c>
    </row>
    <row r="584" spans="1:14">
      <c r="A584" s="42">
        <v>60573</v>
      </c>
      <c r="B584" s="42" t="s">
        <v>1014</v>
      </c>
      <c r="C584" s="42" t="s">
        <v>1015</v>
      </c>
      <c r="D584" s="42" t="s">
        <v>48</v>
      </c>
      <c r="E584" s="44">
        <v>35884</v>
      </c>
      <c r="F584" s="43" t="s">
        <v>27</v>
      </c>
      <c r="G584" s="43" t="s">
        <v>28</v>
      </c>
      <c r="H584" s="42">
        <f t="shared" ca="1" si="16"/>
        <v>20</v>
      </c>
      <c r="I584" s="41">
        <v>8</v>
      </c>
      <c r="J584" s="40">
        <v>6469.7369387709787</v>
      </c>
      <c r="K584" s="39">
        <v>0.09</v>
      </c>
      <c r="L584" s="38">
        <f t="shared" si="17"/>
        <v>582.276324489388</v>
      </c>
      <c r="M584" s="38">
        <v>194.00524106795544</v>
      </c>
      <c r="N584" s="38">
        <v>89.276935950107898</v>
      </c>
    </row>
    <row r="585" spans="1:14">
      <c r="A585" s="42">
        <v>60574</v>
      </c>
      <c r="B585" s="42" t="s">
        <v>1016</v>
      </c>
      <c r="C585" s="42" t="s">
        <v>305</v>
      </c>
      <c r="D585" s="42" t="s">
        <v>34</v>
      </c>
      <c r="E585" s="44">
        <v>34687</v>
      </c>
      <c r="F585" s="43" t="s">
        <v>27</v>
      </c>
      <c r="G585" s="43" t="s">
        <v>28</v>
      </c>
      <c r="H585" s="42">
        <f t="shared" ca="1" si="16"/>
        <v>23</v>
      </c>
      <c r="I585" s="41">
        <v>12</v>
      </c>
      <c r="J585" s="40">
        <v>3876.5119061014907</v>
      </c>
      <c r="K585" s="39">
        <v>0.12</v>
      </c>
      <c r="L585" s="38">
        <f t="shared" si="17"/>
        <v>465.18142873217886</v>
      </c>
      <c r="M585" s="38">
        <v>90.453935079045593</v>
      </c>
      <c r="N585" s="38">
        <v>215.3536500763407</v>
      </c>
    </row>
    <row r="586" spans="1:14">
      <c r="A586" s="42">
        <v>60575</v>
      </c>
      <c r="B586" s="42" t="s">
        <v>1017</v>
      </c>
      <c r="C586" s="42" t="s">
        <v>336</v>
      </c>
      <c r="D586" s="42" t="s">
        <v>34</v>
      </c>
      <c r="E586" s="44">
        <v>36437</v>
      </c>
      <c r="F586" s="43" t="s">
        <v>27</v>
      </c>
      <c r="G586" s="43" t="s">
        <v>28</v>
      </c>
      <c r="H586" s="42">
        <f t="shared" ca="1" si="16"/>
        <v>19</v>
      </c>
      <c r="I586" s="41">
        <v>20</v>
      </c>
      <c r="J586" s="40">
        <v>4860.4997137091486</v>
      </c>
      <c r="K586" s="39">
        <v>0.09</v>
      </c>
      <c r="L586" s="38">
        <f t="shared" si="17"/>
        <v>437.44497423382336</v>
      </c>
      <c r="M586" s="38">
        <v>113.12517078609184</v>
      </c>
      <c r="N586" s="38">
        <v>77.451805796341034</v>
      </c>
    </row>
    <row r="587" spans="1:14">
      <c r="A587" s="42">
        <v>60576</v>
      </c>
      <c r="B587" s="42" t="s">
        <v>1018</v>
      </c>
      <c r="C587" s="42" t="s">
        <v>1019</v>
      </c>
      <c r="D587" s="42" t="s">
        <v>34</v>
      </c>
      <c r="E587" s="44">
        <v>28024</v>
      </c>
      <c r="F587" s="43" t="s">
        <v>133</v>
      </c>
      <c r="G587" s="43" t="s">
        <v>134</v>
      </c>
      <c r="H587" s="42">
        <f t="shared" ref="H587:H650" ca="1" si="18">DATEDIF(E587,TODAY(),"y")</f>
        <v>42</v>
      </c>
      <c r="I587" s="41">
        <v>17</v>
      </c>
      <c r="J587" s="40">
        <v>7662.17788192237</v>
      </c>
      <c r="K587" s="39">
        <v>0.25</v>
      </c>
      <c r="L587" s="38">
        <f t="shared" ref="L587:L650" si="19">K587*J587</f>
        <v>1915.5444704805925</v>
      </c>
      <c r="M587" s="38">
        <v>683.34904892716099</v>
      </c>
      <c r="N587" s="38">
        <v>161.82364925338823</v>
      </c>
    </row>
    <row r="588" spans="1:14">
      <c r="A588" s="42">
        <v>60577</v>
      </c>
      <c r="B588" s="42" t="s">
        <v>1020</v>
      </c>
      <c r="C588" s="42" t="s">
        <v>513</v>
      </c>
      <c r="D588" s="42" t="s">
        <v>34</v>
      </c>
      <c r="E588" s="44">
        <v>39386</v>
      </c>
      <c r="F588" s="43" t="s">
        <v>27</v>
      </c>
      <c r="G588" s="43" t="s">
        <v>28</v>
      </c>
      <c r="H588" s="42">
        <f t="shared" ca="1" si="18"/>
        <v>10</v>
      </c>
      <c r="I588" s="41">
        <v>20</v>
      </c>
      <c r="J588" s="40">
        <v>9658.0924339896847</v>
      </c>
      <c r="K588" s="39">
        <v>0.04</v>
      </c>
      <c r="L588" s="38">
        <f t="shared" si="19"/>
        <v>386.32369735958741</v>
      </c>
      <c r="M588" s="38">
        <v>371.46576174193268</v>
      </c>
      <c r="N588" s="38">
        <v>68.890712894789587</v>
      </c>
    </row>
    <row r="589" spans="1:14">
      <c r="A589" s="42">
        <v>60578</v>
      </c>
      <c r="B589" s="42" t="s">
        <v>1021</v>
      </c>
      <c r="C589" s="42" t="s">
        <v>535</v>
      </c>
      <c r="D589" s="42" t="s">
        <v>34</v>
      </c>
      <c r="E589" s="44">
        <v>32815</v>
      </c>
      <c r="F589" s="43" t="s">
        <v>27</v>
      </c>
      <c r="G589" s="43" t="s">
        <v>28</v>
      </c>
      <c r="H589" s="42">
        <f t="shared" ca="1" si="18"/>
        <v>28</v>
      </c>
      <c r="I589" s="41">
        <v>30</v>
      </c>
      <c r="J589" s="40">
        <v>2993.8072768269385</v>
      </c>
      <c r="K589" s="39">
        <v>0.15</v>
      </c>
      <c r="L589" s="38">
        <f t="shared" si="19"/>
        <v>449.07109152404075</v>
      </c>
      <c r="M589" s="38">
        <v>316.49302318191485</v>
      </c>
      <c r="N589" s="38">
        <v>108.87199185158659</v>
      </c>
    </row>
    <row r="590" spans="1:14">
      <c r="A590" s="42">
        <v>60579</v>
      </c>
      <c r="B590" s="42" t="s">
        <v>1022</v>
      </c>
      <c r="C590" s="42" t="s">
        <v>827</v>
      </c>
      <c r="D590" s="42" t="s">
        <v>48</v>
      </c>
      <c r="E590" s="44">
        <v>37850</v>
      </c>
      <c r="F590" s="43" t="s">
        <v>27</v>
      </c>
      <c r="G590" s="43" t="s">
        <v>28</v>
      </c>
      <c r="H590" s="42">
        <f t="shared" ca="1" si="18"/>
        <v>15</v>
      </c>
      <c r="I590" s="41">
        <v>12</v>
      </c>
      <c r="J590" s="40">
        <v>7316.1034037782083</v>
      </c>
      <c r="K590" s="39">
        <v>7.0000000000000007E-2</v>
      </c>
      <c r="L590" s="38">
        <f t="shared" si="19"/>
        <v>512.12723826447461</v>
      </c>
      <c r="M590" s="38">
        <v>164.04601458335509</v>
      </c>
      <c r="N590" s="38">
        <v>99.247467003786028</v>
      </c>
    </row>
    <row r="591" spans="1:14">
      <c r="A591" s="42">
        <v>60580</v>
      </c>
      <c r="B591" s="42" t="s">
        <v>1023</v>
      </c>
      <c r="C591" s="42" t="s">
        <v>181</v>
      </c>
      <c r="D591" s="42" t="s">
        <v>34</v>
      </c>
      <c r="E591" s="44">
        <v>37543</v>
      </c>
      <c r="F591" s="43" t="s">
        <v>133</v>
      </c>
      <c r="G591" s="43" t="s">
        <v>156</v>
      </c>
      <c r="H591" s="42">
        <f t="shared" ca="1" si="18"/>
        <v>16</v>
      </c>
      <c r="I591" s="41">
        <v>27</v>
      </c>
      <c r="J591" s="40">
        <v>6012.3506676455017</v>
      </c>
      <c r="K591" s="39">
        <v>7.0000000000000007E-2</v>
      </c>
      <c r="L591" s="38">
        <f t="shared" si="19"/>
        <v>420.86454673518517</v>
      </c>
      <c r="M591" s="38">
        <v>212.01527185263694</v>
      </c>
      <c r="N591" s="38">
        <v>229.59875535812131</v>
      </c>
    </row>
    <row r="592" spans="1:14">
      <c r="A592" s="42">
        <v>60581</v>
      </c>
      <c r="B592" s="42" t="s">
        <v>1024</v>
      </c>
      <c r="C592" s="42" t="s">
        <v>361</v>
      </c>
      <c r="D592" s="42" t="s">
        <v>34</v>
      </c>
      <c r="E592" s="44">
        <v>32520</v>
      </c>
      <c r="F592" s="43" t="s">
        <v>27</v>
      </c>
      <c r="G592" s="43" t="s">
        <v>28</v>
      </c>
      <c r="H592" s="42">
        <f t="shared" ca="1" si="18"/>
        <v>29</v>
      </c>
      <c r="I592" s="41">
        <v>12</v>
      </c>
      <c r="J592" s="40">
        <v>1869.1405908887214</v>
      </c>
      <c r="K592" s="39">
        <v>0.15</v>
      </c>
      <c r="L592" s="38">
        <f t="shared" si="19"/>
        <v>280.3710886333082</v>
      </c>
      <c r="M592" s="38">
        <v>272.87567523120589</v>
      </c>
      <c r="N592" s="38">
        <v>194.73483966976434</v>
      </c>
    </row>
    <row r="593" spans="1:14">
      <c r="A593" s="42">
        <v>60582</v>
      </c>
      <c r="B593" s="42" t="s">
        <v>1025</v>
      </c>
      <c r="C593" s="42" t="s">
        <v>928</v>
      </c>
      <c r="D593" s="42" t="s">
        <v>48</v>
      </c>
      <c r="E593" s="44">
        <v>33858</v>
      </c>
      <c r="F593" s="43" t="s">
        <v>27</v>
      </c>
      <c r="G593" s="43" t="s">
        <v>28</v>
      </c>
      <c r="H593" s="42">
        <f t="shared" ca="1" si="18"/>
        <v>26</v>
      </c>
      <c r="I593" s="41">
        <v>18</v>
      </c>
      <c r="J593" s="40">
        <v>7239.0221959608589</v>
      </c>
      <c r="K593" s="39">
        <v>0.12</v>
      </c>
      <c r="L593" s="38">
        <f t="shared" si="19"/>
        <v>868.68266351530303</v>
      </c>
      <c r="M593" s="38">
        <v>434.95765423763163</v>
      </c>
      <c r="N593" s="38">
        <v>92.451659915480036</v>
      </c>
    </row>
    <row r="594" spans="1:14">
      <c r="A594" s="42">
        <v>60583</v>
      </c>
      <c r="B594" s="42" t="s">
        <v>1026</v>
      </c>
      <c r="C594" s="42" t="s">
        <v>372</v>
      </c>
      <c r="D594" s="42" t="s">
        <v>34</v>
      </c>
      <c r="E594" s="44">
        <v>38824</v>
      </c>
      <c r="F594" s="43" t="s">
        <v>27</v>
      </c>
      <c r="G594" s="43" t="s">
        <v>260</v>
      </c>
      <c r="H594" s="42">
        <f t="shared" ca="1" si="18"/>
        <v>12</v>
      </c>
      <c r="I594" s="41">
        <v>12</v>
      </c>
      <c r="J594" s="40">
        <v>2693.4880426511027</v>
      </c>
      <c r="K594" s="39">
        <v>0.04</v>
      </c>
      <c r="L594" s="38">
        <f t="shared" si="19"/>
        <v>107.73952170604412</v>
      </c>
      <c r="M594" s="38">
        <v>78.446782995407446</v>
      </c>
      <c r="N594" s="38">
        <v>335.29984170783263</v>
      </c>
    </row>
    <row r="595" spans="1:14">
      <c r="A595" s="42">
        <v>60584</v>
      </c>
      <c r="B595" s="42" t="s">
        <v>1027</v>
      </c>
      <c r="C595" s="42" t="s">
        <v>374</v>
      </c>
      <c r="D595" s="42" t="s">
        <v>34</v>
      </c>
      <c r="E595" s="44">
        <v>28027</v>
      </c>
      <c r="F595" s="43" t="s">
        <v>27</v>
      </c>
      <c r="G595" s="43" t="s">
        <v>28</v>
      </c>
      <c r="H595" s="42">
        <f t="shared" ca="1" si="18"/>
        <v>42</v>
      </c>
      <c r="I595" s="41">
        <v>40</v>
      </c>
      <c r="J595" s="40">
        <v>6627.2087875045127</v>
      </c>
      <c r="K595" s="39">
        <v>0.25</v>
      </c>
      <c r="L595" s="38">
        <f t="shared" si="19"/>
        <v>1656.8021968761282</v>
      </c>
      <c r="M595" s="38">
        <v>1259.6059400130505</v>
      </c>
      <c r="N595" s="38">
        <v>326.80282475278796</v>
      </c>
    </row>
    <row r="596" spans="1:14">
      <c r="A596" s="42">
        <v>60585</v>
      </c>
      <c r="B596" s="42" t="s">
        <v>1028</v>
      </c>
      <c r="C596" s="42" t="s">
        <v>832</v>
      </c>
      <c r="D596" s="42" t="s">
        <v>48</v>
      </c>
      <c r="E596" s="44">
        <v>30237</v>
      </c>
      <c r="F596" s="43" t="s">
        <v>27</v>
      </c>
      <c r="G596" s="43" t="s">
        <v>28</v>
      </c>
      <c r="H596" s="42">
        <f t="shared" ca="1" si="18"/>
        <v>36</v>
      </c>
      <c r="I596" s="41">
        <v>23</v>
      </c>
      <c r="J596" s="40">
        <v>3162.4894106163656</v>
      </c>
      <c r="K596" s="39">
        <v>0.25</v>
      </c>
      <c r="L596" s="38">
        <f t="shared" si="19"/>
        <v>790.6223526540914</v>
      </c>
      <c r="M596" s="38">
        <v>767.45603284808033</v>
      </c>
      <c r="N596" s="38">
        <v>58.86898452997324</v>
      </c>
    </row>
    <row r="597" spans="1:14">
      <c r="A597" s="42">
        <v>60586</v>
      </c>
      <c r="B597" s="42" t="s">
        <v>1029</v>
      </c>
      <c r="C597" s="42" t="s">
        <v>391</v>
      </c>
      <c r="D597" s="42" t="s">
        <v>34</v>
      </c>
      <c r="E597" s="44">
        <v>33835</v>
      </c>
      <c r="F597" s="43" t="s">
        <v>27</v>
      </c>
      <c r="G597" s="43" t="s">
        <v>28</v>
      </c>
      <c r="H597" s="42">
        <f t="shared" ca="1" si="18"/>
        <v>26</v>
      </c>
      <c r="I597" s="41">
        <v>36</v>
      </c>
      <c r="J597" s="40">
        <v>8214.6790747765208</v>
      </c>
      <c r="K597" s="39">
        <v>0.12</v>
      </c>
      <c r="L597" s="38">
        <f t="shared" si="19"/>
        <v>985.76148897318251</v>
      </c>
      <c r="M597" s="38">
        <v>928.68404796573498</v>
      </c>
      <c r="N597" s="38">
        <v>125.54926836891937</v>
      </c>
    </row>
    <row r="598" spans="1:14">
      <c r="A598" s="42">
        <v>60587</v>
      </c>
      <c r="B598" s="42" t="s">
        <v>1030</v>
      </c>
      <c r="C598" s="42" t="s">
        <v>75</v>
      </c>
      <c r="D598" s="42" t="s">
        <v>34</v>
      </c>
      <c r="E598" s="44">
        <v>34912</v>
      </c>
      <c r="F598" s="43" t="s">
        <v>27</v>
      </c>
      <c r="G598" s="43" t="s">
        <v>28</v>
      </c>
      <c r="H598" s="42">
        <f t="shared" ca="1" si="18"/>
        <v>23</v>
      </c>
      <c r="I598" s="41">
        <v>23</v>
      </c>
      <c r="J598" s="40">
        <v>6037.4572413530268</v>
      </c>
      <c r="K598" s="39">
        <v>0.09</v>
      </c>
      <c r="L598" s="38">
        <f t="shared" si="19"/>
        <v>543.37115172177243</v>
      </c>
      <c r="M598" s="38">
        <v>507.04226684217724</v>
      </c>
      <c r="N598" s="38">
        <v>346.56354355303813</v>
      </c>
    </row>
    <row r="599" spans="1:14">
      <c r="A599" s="42">
        <v>60588</v>
      </c>
      <c r="B599" s="42" t="s">
        <v>1031</v>
      </c>
      <c r="C599" s="42" t="s">
        <v>173</v>
      </c>
      <c r="D599" s="42" t="s">
        <v>34</v>
      </c>
      <c r="E599" s="44">
        <v>37411</v>
      </c>
      <c r="F599" s="43" t="s">
        <v>27</v>
      </c>
      <c r="G599" s="43" t="s">
        <v>28</v>
      </c>
      <c r="H599" s="42">
        <f t="shared" ca="1" si="18"/>
        <v>16</v>
      </c>
      <c r="I599" s="41">
        <v>28</v>
      </c>
      <c r="J599" s="40">
        <v>2320.4845657217857</v>
      </c>
      <c r="K599" s="39">
        <v>7.0000000000000007E-2</v>
      </c>
      <c r="L599" s="38">
        <f t="shared" si="19"/>
        <v>162.433919600525</v>
      </c>
      <c r="M599" s="38">
        <v>91.587192819120006</v>
      </c>
      <c r="N599" s="38">
        <v>263.42395652722314</v>
      </c>
    </row>
    <row r="600" spans="1:14">
      <c r="A600" s="42">
        <v>60589</v>
      </c>
      <c r="B600" s="42" t="s">
        <v>1032</v>
      </c>
      <c r="C600" s="42" t="s">
        <v>537</v>
      </c>
      <c r="D600" s="42" t="s">
        <v>34</v>
      </c>
      <c r="E600" s="44">
        <v>39651</v>
      </c>
      <c r="F600" s="43" t="s">
        <v>27</v>
      </c>
      <c r="G600" s="43" t="s">
        <v>28</v>
      </c>
      <c r="H600" s="42">
        <f t="shared" ca="1" si="18"/>
        <v>10</v>
      </c>
      <c r="I600" s="41">
        <v>7</v>
      </c>
      <c r="J600" s="40">
        <v>9771.5669728208195</v>
      </c>
      <c r="K600" s="39">
        <v>0</v>
      </c>
      <c r="L600" s="38">
        <f t="shared" si="19"/>
        <v>0</v>
      </c>
      <c r="M600" s="38">
        <v>0</v>
      </c>
      <c r="N600" s="38">
        <v>145.17007604324769</v>
      </c>
    </row>
    <row r="601" spans="1:14">
      <c r="A601" s="42">
        <v>60590</v>
      </c>
      <c r="B601" s="42" t="s">
        <v>1033</v>
      </c>
      <c r="C601" s="42" t="s">
        <v>930</v>
      </c>
      <c r="D601" s="42" t="s">
        <v>48</v>
      </c>
      <c r="E601" s="44">
        <v>35443</v>
      </c>
      <c r="F601" s="43" t="s">
        <v>27</v>
      </c>
      <c r="G601" s="43" t="s">
        <v>28</v>
      </c>
      <c r="H601" s="42">
        <f t="shared" ca="1" si="18"/>
        <v>21</v>
      </c>
      <c r="I601" s="41">
        <v>33</v>
      </c>
      <c r="J601" s="40">
        <v>4174.6429412092657</v>
      </c>
      <c r="K601" s="39">
        <v>0.09</v>
      </c>
      <c r="L601" s="38">
        <f t="shared" si="19"/>
        <v>375.71786470883387</v>
      </c>
      <c r="M601" s="38">
        <v>371.17432482804122</v>
      </c>
      <c r="N601" s="38">
        <v>116.27137607550793</v>
      </c>
    </row>
    <row r="602" spans="1:14">
      <c r="A602" s="42">
        <v>60591</v>
      </c>
      <c r="B602" s="42" t="s">
        <v>1034</v>
      </c>
      <c r="C602" s="42" t="s">
        <v>262</v>
      </c>
      <c r="D602" s="42" t="s">
        <v>34</v>
      </c>
      <c r="E602" s="44">
        <v>38152</v>
      </c>
      <c r="F602" s="43" t="s">
        <v>27</v>
      </c>
      <c r="G602" s="43" t="s">
        <v>28</v>
      </c>
      <c r="H602" s="42">
        <f t="shared" ca="1" si="18"/>
        <v>14</v>
      </c>
      <c r="I602" s="41">
        <v>39</v>
      </c>
      <c r="J602" s="40">
        <v>4687.1513534841615</v>
      </c>
      <c r="K602" s="39">
        <v>7.0000000000000007E-2</v>
      </c>
      <c r="L602" s="38">
        <f t="shared" si="19"/>
        <v>328.10059474389135</v>
      </c>
      <c r="M602" s="38">
        <v>133.09206554035708</v>
      </c>
      <c r="N602" s="38">
        <v>258.63544224430524</v>
      </c>
    </row>
    <row r="603" spans="1:14">
      <c r="A603" s="42">
        <v>60592</v>
      </c>
      <c r="B603" s="42" t="s">
        <v>1035</v>
      </c>
      <c r="C603" s="42" t="s">
        <v>1036</v>
      </c>
      <c r="D603" s="42" t="s">
        <v>48</v>
      </c>
      <c r="E603" s="44">
        <v>32277</v>
      </c>
      <c r="F603" s="43" t="s">
        <v>127</v>
      </c>
      <c r="G603" s="43" t="s">
        <v>466</v>
      </c>
      <c r="H603" s="42">
        <f t="shared" ca="1" si="18"/>
        <v>30</v>
      </c>
      <c r="I603" s="41">
        <v>7</v>
      </c>
      <c r="J603" s="40">
        <v>2243.9550524123383</v>
      </c>
      <c r="K603" s="39">
        <v>0.15</v>
      </c>
      <c r="L603" s="38">
        <f t="shared" si="19"/>
        <v>336.59325786185076</v>
      </c>
      <c r="M603" s="38">
        <v>193.98243543262075</v>
      </c>
      <c r="N603" s="38">
        <v>22.806247900229195</v>
      </c>
    </row>
    <row r="604" spans="1:14">
      <c r="A604" s="42">
        <v>60593</v>
      </c>
      <c r="B604" s="42" t="s">
        <v>1037</v>
      </c>
      <c r="C604" s="42" t="s">
        <v>940</v>
      </c>
      <c r="D604" s="42" t="s">
        <v>48</v>
      </c>
      <c r="E604" s="44">
        <v>28632</v>
      </c>
      <c r="F604" s="43" t="s">
        <v>27</v>
      </c>
      <c r="G604" s="43" t="s">
        <v>28</v>
      </c>
      <c r="H604" s="42">
        <f t="shared" ca="1" si="18"/>
        <v>40</v>
      </c>
      <c r="I604" s="41">
        <v>37</v>
      </c>
      <c r="J604" s="40">
        <v>2368.2417356646602</v>
      </c>
      <c r="K604" s="39">
        <v>0.25</v>
      </c>
      <c r="L604" s="38">
        <f t="shared" si="19"/>
        <v>592.06043391616504</v>
      </c>
      <c r="M604" s="38">
        <v>350.18788374593993</v>
      </c>
      <c r="N604" s="38">
        <v>88.459017292236965</v>
      </c>
    </row>
    <row r="605" spans="1:14">
      <c r="A605" s="42">
        <v>60594</v>
      </c>
      <c r="B605" s="42" t="s">
        <v>1038</v>
      </c>
      <c r="C605" s="42" t="s">
        <v>948</v>
      </c>
      <c r="D605" s="42" t="s">
        <v>48</v>
      </c>
      <c r="E605" s="44">
        <v>33153</v>
      </c>
      <c r="F605" s="43" t="s">
        <v>27</v>
      </c>
      <c r="G605" s="43" t="s">
        <v>28</v>
      </c>
      <c r="H605" s="42">
        <f t="shared" ca="1" si="18"/>
        <v>28</v>
      </c>
      <c r="I605" s="41">
        <v>15</v>
      </c>
      <c r="J605" s="40">
        <v>6786.0638835092541</v>
      </c>
      <c r="K605" s="39">
        <v>0.12</v>
      </c>
      <c r="L605" s="38">
        <f t="shared" si="19"/>
        <v>814.32766602111042</v>
      </c>
      <c r="M605" s="38">
        <v>370.81981025255914</v>
      </c>
      <c r="N605" s="38">
        <v>29.903768095735224</v>
      </c>
    </row>
    <row r="606" spans="1:14">
      <c r="A606" s="42">
        <v>60595</v>
      </c>
      <c r="B606" s="42" t="s">
        <v>1039</v>
      </c>
      <c r="C606" s="42" t="s">
        <v>420</v>
      </c>
      <c r="D606" s="42" t="s">
        <v>34</v>
      </c>
      <c r="E606" s="44">
        <v>39601</v>
      </c>
      <c r="F606" s="43" t="s">
        <v>27</v>
      </c>
      <c r="G606" s="43" t="s">
        <v>28</v>
      </c>
      <c r="H606" s="42">
        <f t="shared" ca="1" si="18"/>
        <v>10</v>
      </c>
      <c r="I606" s="41">
        <v>18</v>
      </c>
      <c r="J606" s="40">
        <v>2363.8787015416847</v>
      </c>
      <c r="K606" s="39">
        <v>0</v>
      </c>
      <c r="L606" s="38">
        <f t="shared" si="19"/>
        <v>0</v>
      </c>
      <c r="M606" s="38">
        <v>0</v>
      </c>
      <c r="N606" s="38">
        <v>329.72189547518252</v>
      </c>
    </row>
    <row r="607" spans="1:14">
      <c r="A607" s="42">
        <v>60596</v>
      </c>
      <c r="B607" s="42" t="s">
        <v>1040</v>
      </c>
      <c r="C607" s="42" t="s">
        <v>1041</v>
      </c>
      <c r="D607" s="42" t="s">
        <v>34</v>
      </c>
      <c r="E607" s="44">
        <v>36317</v>
      </c>
      <c r="F607" s="43" t="s">
        <v>27</v>
      </c>
      <c r="G607" s="43" t="s">
        <v>28</v>
      </c>
      <c r="H607" s="42">
        <f t="shared" ca="1" si="18"/>
        <v>19</v>
      </c>
      <c r="I607" s="41">
        <v>34</v>
      </c>
      <c r="J607" s="40">
        <v>6084.2674057892355</v>
      </c>
      <c r="K607" s="39">
        <v>0.09</v>
      </c>
      <c r="L607" s="38">
        <f t="shared" si="19"/>
        <v>547.58406652103122</v>
      </c>
      <c r="M607" s="38">
        <v>424.47911038395137</v>
      </c>
      <c r="N607" s="38">
        <v>52.94339882099726</v>
      </c>
    </row>
    <row r="608" spans="1:14">
      <c r="A608" s="42">
        <v>60597</v>
      </c>
      <c r="B608" s="42" t="s">
        <v>1042</v>
      </c>
      <c r="C608" s="42" t="s">
        <v>426</v>
      </c>
      <c r="D608" s="42" t="s">
        <v>34</v>
      </c>
      <c r="E608" s="44">
        <v>31617</v>
      </c>
      <c r="F608" s="43" t="s">
        <v>27</v>
      </c>
      <c r="G608" s="43" t="s">
        <v>28</v>
      </c>
      <c r="H608" s="42">
        <f t="shared" ca="1" si="18"/>
        <v>32</v>
      </c>
      <c r="I608" s="41">
        <v>5</v>
      </c>
      <c r="J608" s="40">
        <v>9556.9914217958103</v>
      </c>
      <c r="K608" s="39">
        <v>0.15</v>
      </c>
      <c r="L608" s="38">
        <f t="shared" si="19"/>
        <v>1433.5487132693715</v>
      </c>
      <c r="M608" s="38">
        <v>261.02695095452759</v>
      </c>
      <c r="N608" s="38">
        <v>131.83748108271197</v>
      </c>
    </row>
    <row r="609" spans="1:14">
      <c r="A609" s="42">
        <v>60598</v>
      </c>
      <c r="B609" s="42" t="s">
        <v>1043</v>
      </c>
      <c r="C609" s="42" t="s">
        <v>1044</v>
      </c>
      <c r="D609" s="42" t="s">
        <v>48</v>
      </c>
      <c r="E609" s="44">
        <v>39291</v>
      </c>
      <c r="F609" s="43" t="s">
        <v>133</v>
      </c>
      <c r="G609" s="43" t="s">
        <v>156</v>
      </c>
      <c r="H609" s="42">
        <f t="shared" ca="1" si="18"/>
        <v>11</v>
      </c>
      <c r="I609" s="41">
        <v>18</v>
      </c>
      <c r="J609" s="40">
        <v>8394.1258032527967</v>
      </c>
      <c r="K609" s="39">
        <v>0.04</v>
      </c>
      <c r="L609" s="38">
        <f t="shared" si="19"/>
        <v>335.76503213011188</v>
      </c>
      <c r="M609" s="38">
        <v>84.398153140984391</v>
      </c>
      <c r="N609" s="38">
        <v>57.17422670901118</v>
      </c>
    </row>
    <row r="610" spans="1:14">
      <c r="A610" s="42">
        <v>60599</v>
      </c>
      <c r="B610" s="42" t="s">
        <v>1045</v>
      </c>
      <c r="C610" s="42" t="s">
        <v>1046</v>
      </c>
      <c r="D610" s="42" t="s">
        <v>48</v>
      </c>
      <c r="E610" s="44">
        <v>38501</v>
      </c>
      <c r="F610" s="43" t="s">
        <v>27</v>
      </c>
      <c r="G610" s="43" t="s">
        <v>28</v>
      </c>
      <c r="H610" s="42">
        <f t="shared" ca="1" si="18"/>
        <v>13</v>
      </c>
      <c r="I610" s="41">
        <v>22</v>
      </c>
      <c r="J610" s="40">
        <v>4848.6903121950818</v>
      </c>
      <c r="K610" s="39">
        <v>0.04</v>
      </c>
      <c r="L610" s="38">
        <f t="shared" si="19"/>
        <v>193.94761248780327</v>
      </c>
      <c r="M610" s="38">
        <v>67.129747297685185</v>
      </c>
      <c r="N610" s="38">
        <v>77.53905625910572</v>
      </c>
    </row>
    <row r="611" spans="1:14">
      <c r="A611" s="42">
        <v>60600</v>
      </c>
      <c r="B611" s="42" t="s">
        <v>1047</v>
      </c>
      <c r="C611" s="42" t="s">
        <v>574</v>
      </c>
      <c r="D611" s="42" t="s">
        <v>34</v>
      </c>
      <c r="E611" s="44">
        <v>27660</v>
      </c>
      <c r="F611" s="43" t="s">
        <v>27</v>
      </c>
      <c r="G611" s="43" t="s">
        <v>28</v>
      </c>
      <c r="H611" s="42">
        <f t="shared" ca="1" si="18"/>
        <v>43</v>
      </c>
      <c r="I611" s="41">
        <v>28</v>
      </c>
      <c r="J611" s="40">
        <v>3464.8037655869457</v>
      </c>
      <c r="K611" s="39">
        <v>0.25</v>
      </c>
      <c r="L611" s="38">
        <f t="shared" si="19"/>
        <v>866.20094139673643</v>
      </c>
      <c r="M611" s="38">
        <v>483.63475916475363</v>
      </c>
      <c r="N611" s="38">
        <v>110.41961028080337</v>
      </c>
    </row>
    <row r="612" spans="1:14">
      <c r="A612" s="42">
        <v>60601</v>
      </c>
      <c r="B612" s="42" t="s">
        <v>1048</v>
      </c>
      <c r="C612" s="42" t="s">
        <v>447</v>
      </c>
      <c r="D612" s="42" t="s">
        <v>34</v>
      </c>
      <c r="E612" s="44">
        <v>38752</v>
      </c>
      <c r="F612" s="43" t="s">
        <v>27</v>
      </c>
      <c r="G612" s="43" t="s">
        <v>28</v>
      </c>
      <c r="H612" s="42">
        <f t="shared" ca="1" si="18"/>
        <v>12</v>
      </c>
      <c r="I612" s="41">
        <v>14</v>
      </c>
      <c r="J612" s="40">
        <v>4418.3011719602619</v>
      </c>
      <c r="K612" s="39">
        <v>0.04</v>
      </c>
      <c r="L612" s="38">
        <f t="shared" si="19"/>
        <v>176.73204687841047</v>
      </c>
      <c r="M612" s="38">
        <v>120.49418881554833</v>
      </c>
      <c r="N612" s="38">
        <v>342.73066053140769</v>
      </c>
    </row>
    <row r="613" spans="1:14">
      <c r="A613" s="42">
        <v>60602</v>
      </c>
      <c r="B613" s="42" t="s">
        <v>1049</v>
      </c>
      <c r="C613" s="42" t="s">
        <v>952</v>
      </c>
      <c r="D613" s="42" t="s">
        <v>48</v>
      </c>
      <c r="E613" s="44">
        <v>32545</v>
      </c>
      <c r="F613" s="43" t="s">
        <v>27</v>
      </c>
      <c r="G613" s="43" t="s">
        <v>28</v>
      </c>
      <c r="H613" s="42">
        <f t="shared" ca="1" si="18"/>
        <v>29</v>
      </c>
      <c r="I613" s="41">
        <v>25</v>
      </c>
      <c r="J613" s="40">
        <v>1791.9531702523541</v>
      </c>
      <c r="K613" s="39">
        <v>0.15</v>
      </c>
      <c r="L613" s="38">
        <f t="shared" si="19"/>
        <v>268.79297553785312</v>
      </c>
      <c r="M613" s="38">
        <v>52.305690230031828</v>
      </c>
      <c r="N613" s="38">
        <v>125.92839812774294</v>
      </c>
    </row>
    <row r="614" spans="1:14">
      <c r="A614" s="42">
        <v>60603</v>
      </c>
      <c r="B614" s="42" t="s">
        <v>1050</v>
      </c>
      <c r="C614" s="42" t="s">
        <v>460</v>
      </c>
      <c r="D614" s="42" t="s">
        <v>34</v>
      </c>
      <c r="E614" s="44">
        <v>37809</v>
      </c>
      <c r="F614" s="43" t="s">
        <v>133</v>
      </c>
      <c r="G614" s="43" t="s">
        <v>153</v>
      </c>
      <c r="H614" s="42">
        <f t="shared" ca="1" si="18"/>
        <v>15</v>
      </c>
      <c r="I614" s="41">
        <v>29</v>
      </c>
      <c r="J614" s="40">
        <v>6948.1958527620673</v>
      </c>
      <c r="K614" s="39">
        <v>7.0000000000000007E-2</v>
      </c>
      <c r="L614" s="38">
        <f t="shared" si="19"/>
        <v>486.37370969334478</v>
      </c>
      <c r="M614" s="38">
        <v>357.86004348513643</v>
      </c>
      <c r="N614" s="38">
        <v>334.57645009328473</v>
      </c>
    </row>
    <row r="615" spans="1:14">
      <c r="A615" s="42">
        <v>60604</v>
      </c>
      <c r="B615" s="42" t="s">
        <v>1051</v>
      </c>
      <c r="C615" s="42" t="s">
        <v>968</v>
      </c>
      <c r="D615" s="42" t="s">
        <v>48</v>
      </c>
      <c r="E615" s="44">
        <v>32303</v>
      </c>
      <c r="F615" s="43" t="s">
        <v>27</v>
      </c>
      <c r="G615" s="43" t="s">
        <v>28</v>
      </c>
      <c r="H615" s="42">
        <f t="shared" ca="1" si="18"/>
        <v>30</v>
      </c>
      <c r="I615" s="41">
        <v>18</v>
      </c>
      <c r="J615" s="40">
        <v>2587.8518846466968</v>
      </c>
      <c r="K615" s="39">
        <v>0.15</v>
      </c>
      <c r="L615" s="38">
        <f t="shared" si="19"/>
        <v>388.17778269700449</v>
      </c>
      <c r="M615" s="38">
        <v>46.715766191017032</v>
      </c>
      <c r="N615" s="38">
        <v>139.1788677026432</v>
      </c>
    </row>
    <row r="616" spans="1:14">
      <c r="A616" s="42">
        <v>60605</v>
      </c>
      <c r="B616" s="42" t="s">
        <v>1052</v>
      </c>
      <c r="C616" s="42" t="s">
        <v>970</v>
      </c>
      <c r="D616" s="42" t="s">
        <v>48</v>
      </c>
      <c r="E616" s="44">
        <v>28903</v>
      </c>
      <c r="F616" s="43" t="s">
        <v>27</v>
      </c>
      <c r="G616" s="43" t="s">
        <v>28</v>
      </c>
      <c r="H616" s="42">
        <f t="shared" ca="1" si="18"/>
        <v>39</v>
      </c>
      <c r="I616" s="41">
        <v>38</v>
      </c>
      <c r="J616" s="40">
        <v>5885.1564323499715</v>
      </c>
      <c r="K616" s="39">
        <v>0.25</v>
      </c>
      <c r="L616" s="38">
        <f t="shared" si="19"/>
        <v>1471.2891080874929</v>
      </c>
      <c r="M616" s="38">
        <v>1371.0134023256801</v>
      </c>
      <c r="N616" s="38">
        <v>66.015003526398445</v>
      </c>
    </row>
    <row r="617" spans="1:14">
      <c r="A617" s="42">
        <v>60606</v>
      </c>
      <c r="B617" s="42" t="s">
        <v>1053</v>
      </c>
      <c r="C617" s="42" t="s">
        <v>580</v>
      </c>
      <c r="D617" s="42" t="s">
        <v>34</v>
      </c>
      <c r="E617" s="44">
        <v>34710</v>
      </c>
      <c r="F617" s="43" t="s">
        <v>27</v>
      </c>
      <c r="G617" s="43" t="s">
        <v>260</v>
      </c>
      <c r="H617" s="42">
        <f t="shared" ca="1" si="18"/>
        <v>23</v>
      </c>
      <c r="I617" s="41">
        <v>9</v>
      </c>
      <c r="J617" s="40">
        <v>8055.7255375638706</v>
      </c>
      <c r="K617" s="39">
        <v>0.12</v>
      </c>
      <c r="L617" s="38">
        <f t="shared" si="19"/>
        <v>966.68706450766445</v>
      </c>
      <c r="M617" s="38">
        <v>763.72600646934484</v>
      </c>
      <c r="N617" s="38">
        <v>297.8040604883156</v>
      </c>
    </row>
    <row r="618" spans="1:14">
      <c r="A618" s="42">
        <v>60607</v>
      </c>
      <c r="B618" s="42" t="s">
        <v>1054</v>
      </c>
      <c r="C618" s="42" t="s">
        <v>1055</v>
      </c>
      <c r="D618" s="42" t="s">
        <v>48</v>
      </c>
      <c r="E618" s="44">
        <v>38122</v>
      </c>
      <c r="F618" s="43" t="s">
        <v>27</v>
      </c>
      <c r="G618" s="43" t="s">
        <v>260</v>
      </c>
      <c r="H618" s="42">
        <f t="shared" ca="1" si="18"/>
        <v>14</v>
      </c>
      <c r="I618" s="41">
        <v>35</v>
      </c>
      <c r="J618" s="40">
        <v>4552.6767758931092</v>
      </c>
      <c r="K618" s="39">
        <v>7.0000000000000007E-2</v>
      </c>
      <c r="L618" s="38">
        <f t="shared" si="19"/>
        <v>318.68737431251765</v>
      </c>
      <c r="M618" s="38">
        <v>306.12493737250452</v>
      </c>
      <c r="N618" s="38">
        <v>126.609127126361</v>
      </c>
    </row>
    <row r="619" spans="1:14">
      <c r="A619" s="42">
        <v>60608</v>
      </c>
      <c r="B619" s="42" t="s">
        <v>1056</v>
      </c>
      <c r="C619" s="42" t="s">
        <v>468</v>
      </c>
      <c r="D619" s="42" t="s">
        <v>34</v>
      </c>
      <c r="E619" s="44">
        <v>39159</v>
      </c>
      <c r="F619" s="43" t="s">
        <v>27</v>
      </c>
      <c r="G619" s="43" t="s">
        <v>28</v>
      </c>
      <c r="H619" s="42">
        <f t="shared" ca="1" si="18"/>
        <v>11</v>
      </c>
      <c r="I619" s="41">
        <v>34</v>
      </c>
      <c r="J619" s="40">
        <v>7150.9358112262416</v>
      </c>
      <c r="K619" s="39">
        <v>0.04</v>
      </c>
      <c r="L619" s="38">
        <f t="shared" si="19"/>
        <v>286.03743244904967</v>
      </c>
      <c r="M619" s="38">
        <v>32.542429326271971</v>
      </c>
      <c r="N619" s="38">
        <v>64.129900626702394</v>
      </c>
    </row>
    <row r="620" spans="1:14">
      <c r="A620" s="42">
        <v>60609</v>
      </c>
      <c r="B620" s="42" t="s">
        <v>1057</v>
      </c>
      <c r="C620" s="42" t="s">
        <v>835</v>
      </c>
      <c r="D620" s="42" t="s">
        <v>48</v>
      </c>
      <c r="E620" s="44">
        <v>36545</v>
      </c>
      <c r="F620" s="43" t="s">
        <v>27</v>
      </c>
      <c r="G620" s="43" t="s">
        <v>28</v>
      </c>
      <c r="H620" s="42">
        <f t="shared" ca="1" si="18"/>
        <v>18</v>
      </c>
      <c r="I620" s="41">
        <v>10</v>
      </c>
      <c r="J620" s="40">
        <v>5523.6851996119385</v>
      </c>
      <c r="K620" s="39">
        <v>0.09</v>
      </c>
      <c r="L620" s="38">
        <f t="shared" si="19"/>
        <v>497.13166796507443</v>
      </c>
      <c r="M620" s="38">
        <v>232.40729979185627</v>
      </c>
      <c r="N620" s="38">
        <v>35.820119683392839</v>
      </c>
    </row>
    <row r="621" spans="1:14">
      <c r="A621" s="42">
        <v>60610</v>
      </c>
      <c r="B621" s="42" t="s">
        <v>1058</v>
      </c>
      <c r="C621" s="42" t="s">
        <v>1059</v>
      </c>
      <c r="D621" s="42" t="s">
        <v>48</v>
      </c>
      <c r="E621" s="44">
        <v>34885</v>
      </c>
      <c r="F621" s="43" t="s">
        <v>27</v>
      </c>
      <c r="G621" s="43" t="s">
        <v>28</v>
      </c>
      <c r="H621" s="42">
        <f t="shared" ca="1" si="18"/>
        <v>23</v>
      </c>
      <c r="I621" s="41">
        <v>31</v>
      </c>
      <c r="J621" s="40">
        <v>4355.9826353975077</v>
      </c>
      <c r="K621" s="39">
        <v>0.09</v>
      </c>
      <c r="L621" s="38">
        <f t="shared" si="19"/>
        <v>392.03843718577571</v>
      </c>
      <c r="M621" s="38">
        <v>31.498414200633118</v>
      </c>
      <c r="N621" s="38">
        <v>82.799600371048001</v>
      </c>
    </row>
    <row r="622" spans="1:14">
      <c r="A622" s="42">
        <v>60611</v>
      </c>
      <c r="B622" s="42" t="s">
        <v>1060</v>
      </c>
      <c r="C622" s="42" t="s">
        <v>585</v>
      </c>
      <c r="D622" s="42" t="s">
        <v>34</v>
      </c>
      <c r="E622" s="44">
        <v>31070</v>
      </c>
      <c r="F622" s="43" t="s">
        <v>27</v>
      </c>
      <c r="G622" s="43" t="s">
        <v>28</v>
      </c>
      <c r="H622" s="42">
        <f t="shared" ca="1" si="18"/>
        <v>33</v>
      </c>
      <c r="I622" s="41">
        <v>10</v>
      </c>
      <c r="J622" s="40">
        <v>6235.9245612336445</v>
      </c>
      <c r="K622" s="39">
        <v>0.25</v>
      </c>
      <c r="L622" s="38">
        <f t="shared" si="19"/>
        <v>1558.9811403084111</v>
      </c>
      <c r="M622" s="38">
        <v>36.100035092630634</v>
      </c>
      <c r="N622" s="38">
        <v>336.75260689379934</v>
      </c>
    </row>
    <row r="623" spans="1:14">
      <c r="A623" s="42">
        <v>60612</v>
      </c>
      <c r="B623" s="42" t="s">
        <v>1061</v>
      </c>
      <c r="C623" s="42" t="s">
        <v>1062</v>
      </c>
      <c r="D623" s="42" t="s">
        <v>48</v>
      </c>
      <c r="E623" s="44">
        <v>29664</v>
      </c>
      <c r="F623" s="43" t="s">
        <v>127</v>
      </c>
      <c r="G623" s="43" t="s">
        <v>224</v>
      </c>
      <c r="H623" s="42">
        <f t="shared" ca="1" si="18"/>
        <v>37</v>
      </c>
      <c r="I623" s="41">
        <v>8</v>
      </c>
      <c r="J623" s="40">
        <v>3670.4370955554136</v>
      </c>
      <c r="K623" s="39">
        <v>0.25</v>
      </c>
      <c r="L623" s="38">
        <f t="shared" si="19"/>
        <v>917.60927388885341</v>
      </c>
      <c r="M623" s="38">
        <v>144.72682431195028</v>
      </c>
      <c r="N623" s="38">
        <v>49.298760891974318</v>
      </c>
    </row>
    <row r="624" spans="1:14">
      <c r="A624" s="42">
        <v>60613</v>
      </c>
      <c r="B624" s="42" t="s">
        <v>1063</v>
      </c>
      <c r="C624" s="42" t="s">
        <v>1064</v>
      </c>
      <c r="D624" s="42" t="s">
        <v>48</v>
      </c>
      <c r="E624" s="44">
        <v>31596</v>
      </c>
      <c r="F624" s="43" t="s">
        <v>27</v>
      </c>
      <c r="G624" s="43" t="s">
        <v>28</v>
      </c>
      <c r="H624" s="42">
        <f t="shared" ca="1" si="18"/>
        <v>32</v>
      </c>
      <c r="I624" s="41">
        <v>39</v>
      </c>
      <c r="J624" s="40">
        <v>6345.4752185523139</v>
      </c>
      <c r="K624" s="39">
        <v>0.15</v>
      </c>
      <c r="L624" s="38">
        <f t="shared" si="19"/>
        <v>951.82128278284699</v>
      </c>
      <c r="M624" s="38">
        <v>830.83050894108953</v>
      </c>
      <c r="N624" s="38">
        <v>67.727970724952414</v>
      </c>
    </row>
    <row r="625" spans="1:14">
      <c r="A625" s="42">
        <v>60614</v>
      </c>
      <c r="B625" s="42" t="s">
        <v>1065</v>
      </c>
      <c r="C625" s="42" t="s">
        <v>1066</v>
      </c>
      <c r="D625" s="42" t="s">
        <v>34</v>
      </c>
      <c r="E625" s="44">
        <v>37613</v>
      </c>
      <c r="F625" s="43" t="s">
        <v>27</v>
      </c>
      <c r="G625" s="43" t="s">
        <v>28</v>
      </c>
      <c r="H625" s="42">
        <f t="shared" ca="1" si="18"/>
        <v>15</v>
      </c>
      <c r="I625" s="41">
        <v>9</v>
      </c>
      <c r="J625" s="40">
        <v>8652.3538085600194</v>
      </c>
      <c r="K625" s="39">
        <v>7.0000000000000007E-2</v>
      </c>
      <c r="L625" s="38">
        <f t="shared" si="19"/>
        <v>605.66476659920147</v>
      </c>
      <c r="M625" s="38">
        <v>11.087256227530293</v>
      </c>
      <c r="N625" s="38">
        <v>97.910813497510148</v>
      </c>
    </row>
    <row r="626" spans="1:14">
      <c r="A626" s="42">
        <v>60615</v>
      </c>
      <c r="B626" s="42" t="s">
        <v>1067</v>
      </c>
      <c r="C626" s="42" t="s">
        <v>1068</v>
      </c>
      <c r="D626" s="42" t="s">
        <v>34</v>
      </c>
      <c r="E626" s="44">
        <v>40176</v>
      </c>
      <c r="F626" s="43" t="s">
        <v>27</v>
      </c>
      <c r="G626" s="43" t="s">
        <v>28</v>
      </c>
      <c r="H626" s="42">
        <f t="shared" ca="1" si="18"/>
        <v>8</v>
      </c>
      <c r="I626" s="41">
        <v>5</v>
      </c>
      <c r="J626" s="40">
        <v>1656.7003014290785</v>
      </c>
      <c r="K626" s="39">
        <v>0</v>
      </c>
      <c r="L626" s="38">
        <f t="shared" si="19"/>
        <v>0</v>
      </c>
      <c r="M626" s="38">
        <v>0</v>
      </c>
      <c r="N626" s="38">
        <v>227.14908149986525</v>
      </c>
    </row>
    <row r="627" spans="1:14">
      <c r="A627" s="42">
        <v>60616</v>
      </c>
      <c r="B627" s="42" t="s">
        <v>1069</v>
      </c>
      <c r="C627" s="42" t="s">
        <v>1070</v>
      </c>
      <c r="D627" s="42" t="s">
        <v>34</v>
      </c>
      <c r="E627" s="44">
        <v>35856</v>
      </c>
      <c r="F627" s="43" t="s">
        <v>27</v>
      </c>
      <c r="G627" s="43" t="s">
        <v>28</v>
      </c>
      <c r="H627" s="42">
        <f t="shared" ca="1" si="18"/>
        <v>20</v>
      </c>
      <c r="I627" s="41">
        <v>12</v>
      </c>
      <c r="J627" s="40">
        <v>3628.8407442909543</v>
      </c>
      <c r="K627" s="39">
        <v>0.09</v>
      </c>
      <c r="L627" s="38">
        <f t="shared" si="19"/>
        <v>326.59566698618585</v>
      </c>
      <c r="M627" s="38">
        <v>28.885152872083975</v>
      </c>
      <c r="N627" s="38">
        <v>95.900928410981905</v>
      </c>
    </row>
    <row r="628" spans="1:14">
      <c r="A628" s="42">
        <v>60617</v>
      </c>
      <c r="B628" s="42" t="s">
        <v>1071</v>
      </c>
      <c r="C628" s="42" t="s">
        <v>588</v>
      </c>
      <c r="D628" s="42" t="s">
        <v>34</v>
      </c>
      <c r="E628" s="44">
        <v>39483</v>
      </c>
      <c r="F628" s="43" t="s">
        <v>27</v>
      </c>
      <c r="G628" s="43" t="s">
        <v>28</v>
      </c>
      <c r="H628" s="42">
        <f t="shared" ca="1" si="18"/>
        <v>10</v>
      </c>
      <c r="I628" s="41">
        <v>20</v>
      </c>
      <c r="J628" s="40">
        <v>5106.637387171605</v>
      </c>
      <c r="K628" s="39">
        <v>0.04</v>
      </c>
      <c r="L628" s="38">
        <f t="shared" si="19"/>
        <v>204.26549548686421</v>
      </c>
      <c r="M628" s="38">
        <v>102.5455785952195</v>
      </c>
      <c r="N628" s="38">
        <v>317.40906684147831</v>
      </c>
    </row>
    <row r="629" spans="1:14">
      <c r="A629" s="42">
        <v>60618</v>
      </c>
      <c r="B629" s="42" t="s">
        <v>1072</v>
      </c>
      <c r="C629" s="42" t="s">
        <v>1073</v>
      </c>
      <c r="D629" s="42" t="s">
        <v>34</v>
      </c>
      <c r="E629" s="44">
        <v>34921</v>
      </c>
      <c r="F629" s="43" t="s">
        <v>27</v>
      </c>
      <c r="G629" s="43" t="s">
        <v>42</v>
      </c>
      <c r="H629" s="42">
        <f t="shared" ca="1" si="18"/>
        <v>23</v>
      </c>
      <c r="I629" s="41">
        <v>18</v>
      </c>
      <c r="J629" s="40">
        <v>9554.7049402267148</v>
      </c>
      <c r="K629" s="39">
        <v>0.09</v>
      </c>
      <c r="L629" s="38">
        <f t="shared" si="19"/>
        <v>859.92344462040433</v>
      </c>
      <c r="M629" s="38">
        <v>166.01277903068004</v>
      </c>
      <c r="N629" s="38">
        <v>293.66246850546031</v>
      </c>
    </row>
    <row r="630" spans="1:14">
      <c r="A630" s="42">
        <v>60619</v>
      </c>
      <c r="B630" s="42" t="s">
        <v>1074</v>
      </c>
      <c r="C630" s="42" t="s">
        <v>1075</v>
      </c>
      <c r="D630" s="42" t="s">
        <v>48</v>
      </c>
      <c r="E630" s="44">
        <v>38812</v>
      </c>
      <c r="F630" s="43" t="s">
        <v>27</v>
      </c>
      <c r="G630" s="43" t="s">
        <v>28</v>
      </c>
      <c r="H630" s="42">
        <f t="shared" ca="1" si="18"/>
        <v>12</v>
      </c>
      <c r="I630" s="41">
        <v>15</v>
      </c>
      <c r="J630" s="40">
        <v>2547.3321498644982</v>
      </c>
      <c r="K630" s="39">
        <v>0.04</v>
      </c>
      <c r="L630" s="38">
        <f t="shared" si="19"/>
        <v>101.89328599457993</v>
      </c>
      <c r="M630" s="38">
        <v>15.746328193191941</v>
      </c>
      <c r="N630" s="38">
        <v>88.553466517285273</v>
      </c>
    </row>
    <row r="631" spans="1:14">
      <c r="A631" s="42">
        <v>60620</v>
      </c>
      <c r="B631" s="42" t="s">
        <v>1076</v>
      </c>
      <c r="C631" s="42" t="s">
        <v>1077</v>
      </c>
      <c r="D631" s="42" t="s">
        <v>48</v>
      </c>
      <c r="E631" s="44">
        <v>34414</v>
      </c>
      <c r="F631" s="43" t="s">
        <v>27</v>
      </c>
      <c r="G631" s="43" t="s">
        <v>159</v>
      </c>
      <c r="H631" s="42">
        <f t="shared" ca="1" si="18"/>
        <v>24</v>
      </c>
      <c r="I631" s="41">
        <v>10</v>
      </c>
      <c r="J631" s="40">
        <v>1632.4094045210268</v>
      </c>
      <c r="K631" s="39">
        <v>0.12</v>
      </c>
      <c r="L631" s="38">
        <f t="shared" si="19"/>
        <v>195.8891285425232</v>
      </c>
      <c r="M631" s="38">
        <v>191.28905748293317</v>
      </c>
      <c r="N631" s="38">
        <v>72.078685721546591</v>
      </c>
    </row>
    <row r="632" spans="1:14">
      <c r="A632" s="42">
        <v>60621</v>
      </c>
      <c r="B632" s="42" t="s">
        <v>1078</v>
      </c>
      <c r="C632" s="42" t="s">
        <v>1079</v>
      </c>
      <c r="D632" s="42" t="s">
        <v>48</v>
      </c>
      <c r="E632" s="44">
        <v>29840</v>
      </c>
      <c r="F632" s="43" t="s">
        <v>27</v>
      </c>
      <c r="G632" s="43" t="s">
        <v>28</v>
      </c>
      <c r="H632" s="42">
        <f t="shared" ca="1" si="18"/>
        <v>37</v>
      </c>
      <c r="I632" s="41">
        <v>7</v>
      </c>
      <c r="J632" s="40">
        <v>6398.6062089637271</v>
      </c>
      <c r="K632" s="39">
        <v>0.25</v>
      </c>
      <c r="L632" s="38">
        <f t="shared" si="19"/>
        <v>1599.6515522409318</v>
      </c>
      <c r="M632" s="38">
        <v>1251.8249289090988</v>
      </c>
      <c r="N632" s="38">
        <v>42.352891509651691</v>
      </c>
    </row>
    <row r="633" spans="1:14">
      <c r="A633" s="42">
        <v>60622</v>
      </c>
      <c r="B633" s="42" t="s">
        <v>1080</v>
      </c>
      <c r="C633" s="42" t="s">
        <v>617</v>
      </c>
      <c r="D633" s="42" t="s">
        <v>34</v>
      </c>
      <c r="E633" s="44">
        <v>30432</v>
      </c>
      <c r="F633" s="43" t="s">
        <v>27</v>
      </c>
      <c r="G633" s="43" t="s">
        <v>28</v>
      </c>
      <c r="H633" s="42">
        <f t="shared" ca="1" si="18"/>
        <v>35</v>
      </c>
      <c r="I633" s="41">
        <v>39</v>
      </c>
      <c r="J633" s="40">
        <v>3609.6966622439577</v>
      </c>
      <c r="K633" s="39">
        <v>0.25</v>
      </c>
      <c r="L633" s="38">
        <f t="shared" si="19"/>
        <v>902.42416556098942</v>
      </c>
      <c r="M633" s="38">
        <v>280.80945418598384</v>
      </c>
      <c r="N633" s="38">
        <v>293.89038403693598</v>
      </c>
    </row>
    <row r="634" spans="1:14">
      <c r="A634" s="42">
        <v>60623</v>
      </c>
      <c r="B634" s="42" t="s">
        <v>1081</v>
      </c>
      <c r="C634" s="42" t="s">
        <v>1082</v>
      </c>
      <c r="D634" s="42" t="s">
        <v>48</v>
      </c>
      <c r="E634" s="44">
        <v>27915</v>
      </c>
      <c r="F634" s="43" t="s">
        <v>27</v>
      </c>
      <c r="G634" s="43" t="s">
        <v>76</v>
      </c>
      <c r="H634" s="42">
        <f t="shared" ca="1" si="18"/>
        <v>42</v>
      </c>
      <c r="I634" s="41">
        <v>30</v>
      </c>
      <c r="J634" s="40">
        <v>3767.8663231741475</v>
      </c>
      <c r="K634" s="39">
        <v>0.25</v>
      </c>
      <c r="L634" s="38">
        <f t="shared" si="19"/>
        <v>941.96658079353688</v>
      </c>
      <c r="M634" s="38">
        <v>476.67938725499147</v>
      </c>
      <c r="N634" s="38">
        <v>98.129335197326299</v>
      </c>
    </row>
    <row r="635" spans="1:14">
      <c r="A635" s="42">
        <v>60624</v>
      </c>
      <c r="B635" s="42" t="s">
        <v>1083</v>
      </c>
      <c r="C635" s="42" t="s">
        <v>1084</v>
      </c>
      <c r="D635" s="42" t="s">
        <v>48</v>
      </c>
      <c r="E635" s="44">
        <v>38059</v>
      </c>
      <c r="F635" s="43" t="s">
        <v>27</v>
      </c>
      <c r="G635" s="43" t="s">
        <v>28</v>
      </c>
      <c r="H635" s="42">
        <f t="shared" ca="1" si="18"/>
        <v>14</v>
      </c>
      <c r="I635" s="41">
        <v>40</v>
      </c>
      <c r="J635" s="40">
        <v>9061.4328974416494</v>
      </c>
      <c r="K635" s="39">
        <v>7.0000000000000007E-2</v>
      </c>
      <c r="L635" s="38">
        <f t="shared" si="19"/>
        <v>634.30030282091548</v>
      </c>
      <c r="M635" s="38">
        <v>577.99025353443449</v>
      </c>
      <c r="N635" s="38">
        <v>33.839812369807838</v>
      </c>
    </row>
    <row r="636" spans="1:14">
      <c r="A636" s="42">
        <v>60625</v>
      </c>
      <c r="B636" s="42" t="s">
        <v>1085</v>
      </c>
      <c r="C636" s="42" t="s">
        <v>1086</v>
      </c>
      <c r="D636" s="42" t="s">
        <v>34</v>
      </c>
      <c r="E636" s="44">
        <v>37575</v>
      </c>
      <c r="F636" s="43" t="s">
        <v>27</v>
      </c>
      <c r="G636" s="43" t="s">
        <v>28</v>
      </c>
      <c r="H636" s="42">
        <f t="shared" ca="1" si="18"/>
        <v>15</v>
      </c>
      <c r="I636" s="41">
        <v>22</v>
      </c>
      <c r="J636" s="40">
        <v>9013.8416917385748</v>
      </c>
      <c r="K636" s="39">
        <v>7.0000000000000007E-2</v>
      </c>
      <c r="L636" s="38">
        <f t="shared" si="19"/>
        <v>630.96891842170032</v>
      </c>
      <c r="M636" s="38">
        <v>116.82059616731628</v>
      </c>
      <c r="N636" s="38">
        <v>211.48481688786205</v>
      </c>
    </row>
    <row r="637" spans="1:14">
      <c r="A637" s="42">
        <v>60626</v>
      </c>
      <c r="B637" s="42" t="s">
        <v>1087</v>
      </c>
      <c r="C637" s="42" t="s">
        <v>894</v>
      </c>
      <c r="D637" s="42" t="s">
        <v>34</v>
      </c>
      <c r="E637" s="44">
        <v>35771</v>
      </c>
      <c r="F637" s="43" t="s">
        <v>27</v>
      </c>
      <c r="G637" s="43" t="s">
        <v>28</v>
      </c>
      <c r="H637" s="42">
        <f t="shared" ca="1" si="18"/>
        <v>20</v>
      </c>
      <c r="I637" s="41">
        <v>8</v>
      </c>
      <c r="J637" s="40">
        <v>7004.3131095083236</v>
      </c>
      <c r="K637" s="39">
        <v>0.09</v>
      </c>
      <c r="L637" s="38">
        <f t="shared" si="19"/>
        <v>630.38817985574906</v>
      </c>
      <c r="M637" s="38">
        <v>22.064688560670085</v>
      </c>
      <c r="N637" s="38">
        <v>201.76760717703479</v>
      </c>
    </row>
    <row r="638" spans="1:14">
      <c r="A638" s="42">
        <v>60627</v>
      </c>
      <c r="B638" s="42" t="s">
        <v>1088</v>
      </c>
      <c r="C638" s="42" t="s">
        <v>1089</v>
      </c>
      <c r="D638" s="42" t="s">
        <v>48</v>
      </c>
      <c r="E638" s="44">
        <v>35572</v>
      </c>
      <c r="F638" s="43" t="s">
        <v>27</v>
      </c>
      <c r="G638" s="43" t="s">
        <v>28</v>
      </c>
      <c r="H638" s="42">
        <f t="shared" ca="1" si="18"/>
        <v>21</v>
      </c>
      <c r="I638" s="41">
        <v>27</v>
      </c>
      <c r="J638" s="40">
        <v>4592.6210399753618</v>
      </c>
      <c r="K638" s="39">
        <v>0.09</v>
      </c>
      <c r="L638" s="38">
        <f t="shared" si="19"/>
        <v>413.33589359778256</v>
      </c>
      <c r="M638" s="38">
        <v>33.091095616106557</v>
      </c>
      <c r="N638" s="38">
        <v>124.14202355604328</v>
      </c>
    </row>
    <row r="639" spans="1:14">
      <c r="A639" s="42">
        <v>60628</v>
      </c>
      <c r="B639" s="42" t="s">
        <v>1090</v>
      </c>
      <c r="C639" s="42" t="s">
        <v>478</v>
      </c>
      <c r="D639" s="42" t="s">
        <v>34</v>
      </c>
      <c r="E639" s="44">
        <v>27769</v>
      </c>
      <c r="F639" s="43" t="s">
        <v>27</v>
      </c>
      <c r="G639" s="43" t="s">
        <v>28</v>
      </c>
      <c r="H639" s="42">
        <f t="shared" ca="1" si="18"/>
        <v>42</v>
      </c>
      <c r="I639" s="41">
        <v>13</v>
      </c>
      <c r="J639" s="40">
        <v>7711.4630120807615</v>
      </c>
      <c r="K639" s="39">
        <v>0.25</v>
      </c>
      <c r="L639" s="38">
        <f t="shared" si="19"/>
        <v>1927.8657530201904</v>
      </c>
      <c r="M639" s="38">
        <v>1491.7962019449444</v>
      </c>
      <c r="N639" s="38">
        <v>161.40271634487465</v>
      </c>
    </row>
    <row r="640" spans="1:14">
      <c r="A640" s="42">
        <v>60629</v>
      </c>
      <c r="B640" s="42" t="s">
        <v>1091</v>
      </c>
      <c r="C640" s="42" t="s">
        <v>1092</v>
      </c>
      <c r="D640" s="42" t="s">
        <v>48</v>
      </c>
      <c r="E640" s="44">
        <v>36797</v>
      </c>
      <c r="F640" s="43" t="s">
        <v>27</v>
      </c>
      <c r="G640" s="43" t="s">
        <v>28</v>
      </c>
      <c r="H640" s="42">
        <f t="shared" ca="1" si="18"/>
        <v>18</v>
      </c>
      <c r="I640" s="41">
        <v>29</v>
      </c>
      <c r="J640" s="40">
        <v>7685.9238284313187</v>
      </c>
      <c r="K640" s="39">
        <v>7.0000000000000007E-2</v>
      </c>
      <c r="L640" s="38">
        <f t="shared" si="19"/>
        <v>538.01466799019238</v>
      </c>
      <c r="M640" s="38">
        <v>489.1348018674567</v>
      </c>
      <c r="N640" s="38">
        <v>137.63451053785224</v>
      </c>
    </row>
    <row r="641" spans="1:14">
      <c r="A641" s="42">
        <v>60630</v>
      </c>
      <c r="B641" s="42" t="s">
        <v>1093</v>
      </c>
      <c r="C641" s="42" t="s">
        <v>1094</v>
      </c>
      <c r="D641" s="42" t="s">
        <v>48</v>
      </c>
      <c r="E641" s="44">
        <v>39874</v>
      </c>
      <c r="F641" s="43" t="s">
        <v>127</v>
      </c>
      <c r="G641" s="43" t="s">
        <v>128</v>
      </c>
      <c r="H641" s="42">
        <f t="shared" ca="1" si="18"/>
        <v>9</v>
      </c>
      <c r="I641" s="41">
        <v>33</v>
      </c>
      <c r="J641" s="40">
        <v>3268.5008522065173</v>
      </c>
      <c r="K641" s="39">
        <v>0</v>
      </c>
      <c r="L641" s="38">
        <f t="shared" si="19"/>
        <v>0</v>
      </c>
      <c r="M641" s="38">
        <v>0</v>
      </c>
      <c r="N641" s="38">
        <v>53.434785337242822</v>
      </c>
    </row>
    <row r="642" spans="1:14">
      <c r="A642" s="42">
        <v>60631</v>
      </c>
      <c r="B642" s="42" t="s">
        <v>1095</v>
      </c>
      <c r="C642" s="42" t="s">
        <v>491</v>
      </c>
      <c r="D642" s="42" t="s">
        <v>34</v>
      </c>
      <c r="E642" s="44">
        <v>29719</v>
      </c>
      <c r="F642" s="43" t="s">
        <v>27</v>
      </c>
      <c r="G642" s="43" t="s">
        <v>28</v>
      </c>
      <c r="H642" s="42">
        <f t="shared" ca="1" si="18"/>
        <v>37</v>
      </c>
      <c r="I642" s="41">
        <v>15</v>
      </c>
      <c r="J642" s="40">
        <v>9975.7115025618205</v>
      </c>
      <c r="K642" s="39">
        <v>0.25</v>
      </c>
      <c r="L642" s="38">
        <f t="shared" si="19"/>
        <v>2493.9278756404551</v>
      </c>
      <c r="M642" s="38">
        <v>1833.0966141517654</v>
      </c>
      <c r="N642" s="38">
        <v>244.06851199637495</v>
      </c>
    </row>
    <row r="643" spans="1:14">
      <c r="A643" s="42">
        <v>60632</v>
      </c>
      <c r="B643" s="42" t="s">
        <v>1096</v>
      </c>
      <c r="C643" s="42" t="s">
        <v>1097</v>
      </c>
      <c r="D643" s="42" t="s">
        <v>48</v>
      </c>
      <c r="E643" s="44">
        <v>29674</v>
      </c>
      <c r="F643" s="43" t="s">
        <v>27</v>
      </c>
      <c r="G643" s="43" t="s">
        <v>28</v>
      </c>
      <c r="H643" s="42">
        <f t="shared" ca="1" si="18"/>
        <v>37</v>
      </c>
      <c r="I643" s="41">
        <v>39</v>
      </c>
      <c r="J643" s="40">
        <v>5791.358076464754</v>
      </c>
      <c r="K643" s="39">
        <v>0.25</v>
      </c>
      <c r="L643" s="38">
        <f t="shared" si="19"/>
        <v>1447.8395191161885</v>
      </c>
      <c r="M643" s="38">
        <v>665.16574820634344</v>
      </c>
      <c r="N643" s="38">
        <v>84.454055640010395</v>
      </c>
    </row>
    <row r="644" spans="1:14">
      <c r="A644" s="42">
        <v>60633</v>
      </c>
      <c r="B644" s="42" t="s">
        <v>1098</v>
      </c>
      <c r="C644" s="42" t="s">
        <v>585</v>
      </c>
      <c r="D644" s="42" t="s">
        <v>34</v>
      </c>
      <c r="E644" s="44">
        <v>37478</v>
      </c>
      <c r="F644" s="43" t="s">
        <v>27</v>
      </c>
      <c r="G644" s="43" t="s">
        <v>28</v>
      </c>
      <c r="H644" s="42">
        <f t="shared" ca="1" si="18"/>
        <v>16</v>
      </c>
      <c r="I644" s="41">
        <v>26</v>
      </c>
      <c r="J644" s="40">
        <v>3083.5542562089317</v>
      </c>
      <c r="K644" s="39">
        <v>7.0000000000000007E-2</v>
      </c>
      <c r="L644" s="38">
        <f t="shared" si="19"/>
        <v>215.84879793462525</v>
      </c>
      <c r="M644" s="38">
        <v>142.8702969807546</v>
      </c>
      <c r="N644" s="38">
        <v>338.78811249501933</v>
      </c>
    </row>
    <row r="645" spans="1:14">
      <c r="A645" s="42">
        <v>60634</v>
      </c>
      <c r="B645" s="42" t="s">
        <v>1099</v>
      </c>
      <c r="C645" s="42" t="s">
        <v>634</v>
      </c>
      <c r="D645" s="42" t="s">
        <v>34</v>
      </c>
      <c r="E645" s="44">
        <v>31363</v>
      </c>
      <c r="F645" s="43" t="s">
        <v>27</v>
      </c>
      <c r="G645" s="43" t="s">
        <v>28</v>
      </c>
      <c r="H645" s="42">
        <f t="shared" ca="1" si="18"/>
        <v>32</v>
      </c>
      <c r="I645" s="41">
        <v>9</v>
      </c>
      <c r="J645" s="40">
        <v>6253.7676855183654</v>
      </c>
      <c r="K645" s="39">
        <v>0.15</v>
      </c>
      <c r="L645" s="38">
        <f t="shared" si="19"/>
        <v>938.06515282775479</v>
      </c>
      <c r="M645" s="38">
        <v>124.07596043873231</v>
      </c>
      <c r="N645" s="38">
        <v>59.57435816430646</v>
      </c>
    </row>
    <row r="646" spans="1:14">
      <c r="A646" s="42">
        <v>60635</v>
      </c>
      <c r="B646" s="42" t="s">
        <v>1100</v>
      </c>
      <c r="C646" s="42" t="s">
        <v>1101</v>
      </c>
      <c r="D646" s="42" t="s">
        <v>48</v>
      </c>
      <c r="E646" s="44">
        <v>28145</v>
      </c>
      <c r="F646" s="43" t="s">
        <v>27</v>
      </c>
      <c r="G646" s="43" t="s">
        <v>28</v>
      </c>
      <c r="H646" s="42">
        <f t="shared" ca="1" si="18"/>
        <v>41</v>
      </c>
      <c r="I646" s="41">
        <v>30</v>
      </c>
      <c r="J646" s="40">
        <v>4215.3176929016317</v>
      </c>
      <c r="K646" s="39">
        <v>0.25</v>
      </c>
      <c r="L646" s="38">
        <f t="shared" si="19"/>
        <v>1053.8294232254079</v>
      </c>
      <c r="M646" s="38">
        <v>645.02855547585705</v>
      </c>
      <c r="N646" s="38">
        <v>58.320933220174567</v>
      </c>
    </row>
    <row r="647" spans="1:14">
      <c r="A647" s="42">
        <v>60636</v>
      </c>
      <c r="B647" s="42" t="s">
        <v>1102</v>
      </c>
      <c r="C647" s="42" t="s">
        <v>1103</v>
      </c>
      <c r="D647" s="42" t="s">
        <v>48</v>
      </c>
      <c r="E647" s="44">
        <v>38420</v>
      </c>
      <c r="F647" s="43" t="s">
        <v>27</v>
      </c>
      <c r="G647" s="43" t="s">
        <v>28</v>
      </c>
      <c r="H647" s="42">
        <f t="shared" ca="1" si="18"/>
        <v>13</v>
      </c>
      <c r="I647" s="41">
        <v>33</v>
      </c>
      <c r="J647" s="40">
        <v>6056.0399023204345</v>
      </c>
      <c r="K647" s="39">
        <v>7.0000000000000007E-2</v>
      </c>
      <c r="L647" s="38">
        <f t="shared" si="19"/>
        <v>423.92279316243048</v>
      </c>
      <c r="M647" s="38">
        <v>225.11602181652873</v>
      </c>
      <c r="N647" s="38">
        <v>85.799688894447755</v>
      </c>
    </row>
    <row r="648" spans="1:14">
      <c r="A648" s="42">
        <v>60637</v>
      </c>
      <c r="B648" s="42" t="s">
        <v>1104</v>
      </c>
      <c r="C648" s="42" t="s">
        <v>1105</v>
      </c>
      <c r="D648" s="42" t="s">
        <v>48</v>
      </c>
      <c r="E648" s="44">
        <v>30643</v>
      </c>
      <c r="F648" s="43" t="s">
        <v>27</v>
      </c>
      <c r="G648" s="43" t="s">
        <v>76</v>
      </c>
      <c r="H648" s="42">
        <f t="shared" ca="1" si="18"/>
        <v>34</v>
      </c>
      <c r="I648" s="41">
        <v>37</v>
      </c>
      <c r="J648" s="40">
        <v>2188.5004641024725</v>
      </c>
      <c r="K648" s="39">
        <v>0.25</v>
      </c>
      <c r="L648" s="38">
        <f t="shared" si="19"/>
        <v>547.12511602561813</v>
      </c>
      <c r="M648" s="38">
        <v>274.98907718018495</v>
      </c>
      <c r="N648" s="38">
        <v>64.047302795065761</v>
      </c>
    </row>
    <row r="649" spans="1:14">
      <c r="A649" s="42">
        <v>60638</v>
      </c>
      <c r="B649" s="42" t="s">
        <v>1106</v>
      </c>
      <c r="C649" s="42" t="s">
        <v>1107</v>
      </c>
      <c r="D649" s="42" t="s">
        <v>48</v>
      </c>
      <c r="E649" s="44">
        <v>32501</v>
      </c>
      <c r="F649" s="43" t="s">
        <v>27</v>
      </c>
      <c r="G649" s="43" t="s">
        <v>28</v>
      </c>
      <c r="H649" s="42">
        <f t="shared" ca="1" si="18"/>
        <v>29</v>
      </c>
      <c r="I649" s="41">
        <v>33</v>
      </c>
      <c r="J649" s="40">
        <v>6316.1466892359558</v>
      </c>
      <c r="K649" s="39">
        <v>0.15</v>
      </c>
      <c r="L649" s="38">
        <f t="shared" si="19"/>
        <v>947.42200338539328</v>
      </c>
      <c r="M649" s="38">
        <v>422.35522848166721</v>
      </c>
      <c r="N649" s="38">
        <v>74.166987220398596</v>
      </c>
    </row>
    <row r="650" spans="1:14">
      <c r="A650" s="42">
        <v>60639</v>
      </c>
      <c r="B650" s="42" t="s">
        <v>1108</v>
      </c>
      <c r="C650" s="42" t="s">
        <v>1109</v>
      </c>
      <c r="D650" s="42" t="s">
        <v>48</v>
      </c>
      <c r="E650" s="44">
        <v>34561</v>
      </c>
      <c r="F650" s="43" t="s">
        <v>27</v>
      </c>
      <c r="G650" s="43" t="s">
        <v>28</v>
      </c>
      <c r="H650" s="42">
        <f t="shared" ca="1" si="18"/>
        <v>24</v>
      </c>
      <c r="I650" s="41">
        <v>19</v>
      </c>
      <c r="J650" s="40">
        <v>6128.5416613698153</v>
      </c>
      <c r="K650" s="39">
        <v>0.12</v>
      </c>
      <c r="L650" s="38">
        <f t="shared" si="19"/>
        <v>735.42499936437775</v>
      </c>
      <c r="M650" s="38">
        <v>1.8048857109143077</v>
      </c>
      <c r="N650" s="38">
        <v>124.53870955429113</v>
      </c>
    </row>
    <row r="651" spans="1:14">
      <c r="A651" s="42">
        <v>60640</v>
      </c>
      <c r="B651" s="42" t="s">
        <v>1110</v>
      </c>
      <c r="C651" s="42" t="s">
        <v>1111</v>
      </c>
      <c r="D651" s="42" t="s">
        <v>48</v>
      </c>
      <c r="E651" s="44">
        <v>28383</v>
      </c>
      <c r="F651" s="43" t="s">
        <v>27</v>
      </c>
      <c r="G651" s="43" t="s">
        <v>28</v>
      </c>
      <c r="H651" s="42">
        <f t="shared" ref="H651:H714" ca="1" si="20">DATEDIF(E651,TODAY(),"y")</f>
        <v>41</v>
      </c>
      <c r="I651" s="41">
        <v>20</v>
      </c>
      <c r="J651" s="40">
        <v>5419.4577893107098</v>
      </c>
      <c r="K651" s="39">
        <v>0.25</v>
      </c>
      <c r="L651" s="38">
        <f t="shared" ref="L651:L714" si="21">K651*J651</f>
        <v>1354.8644473276775</v>
      </c>
      <c r="M651" s="38">
        <v>130.59978560444827</v>
      </c>
      <c r="N651" s="38">
        <v>82.730106952127031</v>
      </c>
    </row>
    <row r="652" spans="1:14">
      <c r="A652" s="42">
        <v>60641</v>
      </c>
      <c r="B652" s="42" t="s">
        <v>1112</v>
      </c>
      <c r="C652" s="42" t="s">
        <v>493</v>
      </c>
      <c r="D652" s="42" t="s">
        <v>34</v>
      </c>
      <c r="E652" s="44">
        <v>36566</v>
      </c>
      <c r="F652" s="43" t="s">
        <v>27</v>
      </c>
      <c r="G652" s="43" t="s">
        <v>28</v>
      </c>
      <c r="H652" s="42">
        <f t="shared" ca="1" si="20"/>
        <v>18</v>
      </c>
      <c r="I652" s="41">
        <v>13</v>
      </c>
      <c r="J652" s="40">
        <v>8242.1341940202474</v>
      </c>
      <c r="K652" s="39">
        <v>0.09</v>
      </c>
      <c r="L652" s="38">
        <f t="shared" si="21"/>
        <v>741.79207746182226</v>
      </c>
      <c r="M652" s="38">
        <v>346.91098451202623</v>
      </c>
      <c r="N652" s="38">
        <v>150.14371029646568</v>
      </c>
    </row>
    <row r="653" spans="1:14">
      <c r="A653" s="42">
        <v>60642</v>
      </c>
      <c r="B653" s="42" t="s">
        <v>1113</v>
      </c>
      <c r="C653" s="42" t="s">
        <v>1114</v>
      </c>
      <c r="D653" s="42" t="s">
        <v>48</v>
      </c>
      <c r="E653" s="44">
        <v>33528</v>
      </c>
      <c r="F653" s="43" t="s">
        <v>27</v>
      </c>
      <c r="G653" s="43" t="s">
        <v>159</v>
      </c>
      <c r="H653" s="42">
        <f t="shared" ca="1" si="20"/>
        <v>27</v>
      </c>
      <c r="I653" s="41">
        <v>17</v>
      </c>
      <c r="J653" s="40">
        <v>4443.3954881125601</v>
      </c>
      <c r="K653" s="39">
        <v>0.12</v>
      </c>
      <c r="L653" s="38">
        <f t="shared" si="21"/>
        <v>533.20745857350721</v>
      </c>
      <c r="M653" s="38">
        <v>248.82580934574759</v>
      </c>
      <c r="N653" s="38">
        <v>95.733930237849933</v>
      </c>
    </row>
    <row r="654" spans="1:14">
      <c r="A654" s="42">
        <v>60643</v>
      </c>
      <c r="B654" s="42" t="s">
        <v>1115</v>
      </c>
      <c r="C654" s="42" t="s">
        <v>273</v>
      </c>
      <c r="D654" s="42" t="s">
        <v>34</v>
      </c>
      <c r="E654" s="44">
        <v>37963</v>
      </c>
      <c r="F654" s="43" t="s">
        <v>27</v>
      </c>
      <c r="G654" s="43" t="s">
        <v>42</v>
      </c>
      <c r="H654" s="42">
        <f t="shared" ca="1" si="20"/>
        <v>14</v>
      </c>
      <c r="I654" s="41">
        <v>33</v>
      </c>
      <c r="J654" s="40">
        <v>8704.4630666978719</v>
      </c>
      <c r="K654" s="39">
        <v>7.0000000000000007E-2</v>
      </c>
      <c r="L654" s="38">
        <f t="shared" si="21"/>
        <v>609.31241466885115</v>
      </c>
      <c r="M654" s="38">
        <v>75.903508884566207</v>
      </c>
      <c r="N654" s="38">
        <v>113.60611070996511</v>
      </c>
    </row>
    <row r="655" spans="1:14">
      <c r="A655" s="42">
        <v>60644</v>
      </c>
      <c r="B655" s="42" t="s">
        <v>1116</v>
      </c>
      <c r="C655" s="42" t="s">
        <v>1117</v>
      </c>
      <c r="D655" s="42" t="s">
        <v>48</v>
      </c>
      <c r="E655" s="44">
        <v>36369</v>
      </c>
      <c r="F655" s="43" t="s">
        <v>27</v>
      </c>
      <c r="G655" s="43" t="s">
        <v>28</v>
      </c>
      <c r="H655" s="42">
        <f t="shared" ca="1" si="20"/>
        <v>19</v>
      </c>
      <c r="I655" s="41">
        <v>35</v>
      </c>
      <c r="J655" s="40">
        <v>5747.7154843818889</v>
      </c>
      <c r="K655" s="39">
        <v>0.09</v>
      </c>
      <c r="L655" s="38">
        <f t="shared" si="21"/>
        <v>517.29439359437004</v>
      </c>
      <c r="M655" s="38">
        <v>44.659517338864212</v>
      </c>
      <c r="N655" s="38">
        <v>133.74369363279123</v>
      </c>
    </row>
    <row r="656" spans="1:14">
      <c r="A656" s="42">
        <v>60645</v>
      </c>
      <c r="B656" s="42" t="s">
        <v>1118</v>
      </c>
      <c r="C656" s="42" t="s">
        <v>495</v>
      </c>
      <c r="D656" s="42" t="s">
        <v>34</v>
      </c>
      <c r="E656" s="44">
        <v>27974</v>
      </c>
      <c r="F656" s="43" t="s">
        <v>27</v>
      </c>
      <c r="G656" s="43" t="s">
        <v>28</v>
      </c>
      <c r="H656" s="42">
        <f t="shared" ca="1" si="20"/>
        <v>42</v>
      </c>
      <c r="I656" s="41">
        <v>28</v>
      </c>
      <c r="J656" s="40">
        <v>5231.8782819131284</v>
      </c>
      <c r="K656" s="39">
        <v>0.25</v>
      </c>
      <c r="L656" s="38">
        <f t="shared" si="21"/>
        <v>1307.9695704782821</v>
      </c>
      <c r="M656" s="38">
        <v>1284.7035512231553</v>
      </c>
      <c r="N656" s="38">
        <v>204.87017433219989</v>
      </c>
    </row>
    <row r="657" spans="1:14">
      <c r="A657" s="42">
        <v>60646</v>
      </c>
      <c r="B657" s="42" t="s">
        <v>1119</v>
      </c>
      <c r="C657" s="42" t="s">
        <v>1120</v>
      </c>
      <c r="D657" s="42" t="s">
        <v>48</v>
      </c>
      <c r="E657" s="44">
        <v>29991</v>
      </c>
      <c r="F657" s="43" t="s">
        <v>27</v>
      </c>
      <c r="G657" s="43" t="s">
        <v>42</v>
      </c>
      <c r="H657" s="42">
        <f t="shared" ca="1" si="20"/>
        <v>36</v>
      </c>
      <c r="I657" s="41">
        <v>15</v>
      </c>
      <c r="J657" s="40">
        <v>7303.8001333537813</v>
      </c>
      <c r="K657" s="39">
        <v>0.25</v>
      </c>
      <c r="L657" s="38">
        <f t="shared" si="21"/>
        <v>1825.9500333384453</v>
      </c>
      <c r="M657" s="38">
        <v>109.46176629940159</v>
      </c>
      <c r="N657" s="38">
        <v>37.676590989436853</v>
      </c>
    </row>
    <row r="658" spans="1:14">
      <c r="A658" s="42">
        <v>60647</v>
      </c>
      <c r="B658" s="42" t="s">
        <v>1121</v>
      </c>
      <c r="C658" s="42" t="s">
        <v>506</v>
      </c>
      <c r="D658" s="42" t="s">
        <v>34</v>
      </c>
      <c r="E658" s="44">
        <v>34516</v>
      </c>
      <c r="F658" s="43" t="s">
        <v>27</v>
      </c>
      <c r="G658" s="43" t="s">
        <v>28</v>
      </c>
      <c r="H658" s="42">
        <f t="shared" ca="1" si="20"/>
        <v>24</v>
      </c>
      <c r="I658" s="41">
        <v>14</v>
      </c>
      <c r="J658" s="40">
        <v>9574.8604778071531</v>
      </c>
      <c r="K658" s="39">
        <v>0.12</v>
      </c>
      <c r="L658" s="38">
        <f t="shared" si="21"/>
        <v>1148.9832573368583</v>
      </c>
      <c r="M658" s="38">
        <v>250.628062116542</v>
      </c>
      <c r="N658" s="38">
        <v>308.95472100211714</v>
      </c>
    </row>
    <row r="659" spans="1:14">
      <c r="A659" s="42">
        <v>60648</v>
      </c>
      <c r="B659" s="42" t="s">
        <v>1122</v>
      </c>
      <c r="C659" s="42" t="s">
        <v>1123</v>
      </c>
      <c r="D659" s="42" t="s">
        <v>48</v>
      </c>
      <c r="E659" s="44">
        <v>36314</v>
      </c>
      <c r="F659" s="43" t="s">
        <v>27</v>
      </c>
      <c r="G659" s="43" t="s">
        <v>28</v>
      </c>
      <c r="H659" s="42">
        <f t="shared" ca="1" si="20"/>
        <v>19</v>
      </c>
      <c r="I659" s="41">
        <v>27</v>
      </c>
      <c r="J659" s="40">
        <v>7959.6062880188265</v>
      </c>
      <c r="K659" s="39">
        <v>0.09</v>
      </c>
      <c r="L659" s="38">
        <f t="shared" si="21"/>
        <v>716.36456592169441</v>
      </c>
      <c r="M659" s="38">
        <v>488.25782986534887</v>
      </c>
      <c r="N659" s="38">
        <v>76.52977180214603</v>
      </c>
    </row>
    <row r="660" spans="1:14">
      <c r="A660" s="42">
        <v>60649</v>
      </c>
      <c r="B660" s="42" t="s">
        <v>1124</v>
      </c>
      <c r="C660" s="42" t="s">
        <v>844</v>
      </c>
      <c r="D660" s="42" t="s">
        <v>48</v>
      </c>
      <c r="E660" s="44">
        <v>40118</v>
      </c>
      <c r="F660" s="43" t="s">
        <v>27</v>
      </c>
      <c r="G660" s="43" t="s">
        <v>28</v>
      </c>
      <c r="H660" s="42">
        <f t="shared" ca="1" si="20"/>
        <v>8</v>
      </c>
      <c r="I660" s="41">
        <v>17</v>
      </c>
      <c r="J660" s="40">
        <v>3654.2751206817738</v>
      </c>
      <c r="K660" s="39">
        <v>0</v>
      </c>
      <c r="L660" s="38">
        <f t="shared" si="21"/>
        <v>0</v>
      </c>
      <c r="M660" s="38">
        <v>0</v>
      </c>
      <c r="N660" s="38">
        <v>127.46386247050239</v>
      </c>
    </row>
    <row r="661" spans="1:14">
      <c r="A661" s="42">
        <v>60650</v>
      </c>
      <c r="B661" s="42" t="s">
        <v>1125</v>
      </c>
      <c r="C661" s="42" t="s">
        <v>1064</v>
      </c>
      <c r="D661" s="42" t="s">
        <v>48</v>
      </c>
      <c r="E661" s="44">
        <v>37262</v>
      </c>
      <c r="F661" s="43" t="s">
        <v>27</v>
      </c>
      <c r="G661" s="43" t="s">
        <v>28</v>
      </c>
      <c r="H661" s="42">
        <f t="shared" ca="1" si="20"/>
        <v>16</v>
      </c>
      <c r="I661" s="41">
        <v>7</v>
      </c>
      <c r="J661" s="40">
        <v>7663.3782762902265</v>
      </c>
      <c r="K661" s="39">
        <v>7.0000000000000007E-2</v>
      </c>
      <c r="L661" s="38">
        <f t="shared" si="21"/>
        <v>536.43647934031594</v>
      </c>
      <c r="M661" s="38">
        <v>141.29308828942496</v>
      </c>
      <c r="N661" s="38">
        <v>64.923930997613184</v>
      </c>
    </row>
    <row r="662" spans="1:14">
      <c r="A662" s="42">
        <v>60651</v>
      </c>
      <c r="B662" s="42" t="s">
        <v>1126</v>
      </c>
      <c r="C662" s="42" t="s">
        <v>1127</v>
      </c>
      <c r="D662" s="42" t="s">
        <v>48</v>
      </c>
      <c r="E662" s="44">
        <v>30879</v>
      </c>
      <c r="F662" s="43" t="s">
        <v>27</v>
      </c>
      <c r="G662" s="43" t="s">
        <v>159</v>
      </c>
      <c r="H662" s="42">
        <f t="shared" ca="1" si="20"/>
        <v>34</v>
      </c>
      <c r="I662" s="41">
        <v>10</v>
      </c>
      <c r="J662" s="40">
        <v>4304.0672217917818</v>
      </c>
      <c r="K662" s="39">
        <v>0.25</v>
      </c>
      <c r="L662" s="38">
        <f t="shared" si="21"/>
        <v>1076.0168054479454</v>
      </c>
      <c r="M662" s="38">
        <v>800.6010336444557</v>
      </c>
      <c r="N662" s="38">
        <v>34.194988407038025</v>
      </c>
    </row>
    <row r="663" spans="1:14">
      <c r="A663" s="42">
        <v>60652</v>
      </c>
      <c r="B663" s="42" t="s">
        <v>1128</v>
      </c>
      <c r="C663" s="42" t="s">
        <v>646</v>
      </c>
      <c r="D663" s="42" t="s">
        <v>34</v>
      </c>
      <c r="E663" s="44">
        <v>39572</v>
      </c>
      <c r="F663" s="43" t="s">
        <v>27</v>
      </c>
      <c r="G663" s="43" t="s">
        <v>28</v>
      </c>
      <c r="H663" s="42">
        <f t="shared" ca="1" si="20"/>
        <v>10</v>
      </c>
      <c r="I663" s="41">
        <v>34</v>
      </c>
      <c r="J663" s="40">
        <v>4161.7089379640211</v>
      </c>
      <c r="K663" s="39">
        <v>0</v>
      </c>
      <c r="L663" s="38">
        <f t="shared" si="21"/>
        <v>0</v>
      </c>
      <c r="M663" s="38">
        <v>0</v>
      </c>
      <c r="N663" s="38">
        <v>53.619190434888587</v>
      </c>
    </row>
    <row r="664" spans="1:14">
      <c r="A664" s="42">
        <v>60653</v>
      </c>
      <c r="B664" s="42" t="s">
        <v>1129</v>
      </c>
      <c r="C664" s="42" t="s">
        <v>1130</v>
      </c>
      <c r="D664" s="42" t="s">
        <v>48</v>
      </c>
      <c r="E664" s="44">
        <v>37135</v>
      </c>
      <c r="F664" s="43" t="s">
        <v>27</v>
      </c>
      <c r="G664" s="43" t="s">
        <v>76</v>
      </c>
      <c r="H664" s="42">
        <f t="shared" ca="1" si="20"/>
        <v>17</v>
      </c>
      <c r="I664" s="41">
        <v>37</v>
      </c>
      <c r="J664" s="40">
        <v>4387.9981304935482</v>
      </c>
      <c r="K664" s="39">
        <v>7.0000000000000007E-2</v>
      </c>
      <c r="L664" s="38">
        <f t="shared" si="21"/>
        <v>307.15986913454839</v>
      </c>
      <c r="M664" s="38">
        <v>11.951767637137808</v>
      </c>
      <c r="N664" s="38">
        <v>138.6859741395042</v>
      </c>
    </row>
    <row r="665" spans="1:14">
      <c r="A665" s="42">
        <v>60654</v>
      </c>
      <c r="B665" s="42" t="s">
        <v>1131</v>
      </c>
      <c r="C665" s="42" t="s">
        <v>513</v>
      </c>
      <c r="D665" s="42" t="s">
        <v>34</v>
      </c>
      <c r="E665" s="44">
        <v>31101</v>
      </c>
      <c r="F665" s="43" t="s">
        <v>27</v>
      </c>
      <c r="G665" s="43" t="s">
        <v>28</v>
      </c>
      <c r="H665" s="42">
        <f t="shared" ca="1" si="20"/>
        <v>33</v>
      </c>
      <c r="I665" s="41">
        <v>10</v>
      </c>
      <c r="J665" s="40">
        <v>7114.6915240328426</v>
      </c>
      <c r="K665" s="39">
        <v>0.25</v>
      </c>
      <c r="L665" s="38">
        <f t="shared" si="21"/>
        <v>1778.6728810082107</v>
      </c>
      <c r="M665" s="38">
        <v>805.27135118737897</v>
      </c>
      <c r="N665" s="38">
        <v>59.023881636097023</v>
      </c>
    </row>
    <row r="666" spans="1:14">
      <c r="A666" s="42">
        <v>60655</v>
      </c>
      <c r="B666" s="42" t="s">
        <v>1132</v>
      </c>
      <c r="C666" s="42" t="s">
        <v>217</v>
      </c>
      <c r="D666" s="42" t="s">
        <v>34</v>
      </c>
      <c r="E666" s="44">
        <v>31867</v>
      </c>
      <c r="F666" s="43" t="s">
        <v>27</v>
      </c>
      <c r="G666" s="43" t="s">
        <v>28</v>
      </c>
      <c r="H666" s="42">
        <f t="shared" ca="1" si="20"/>
        <v>31</v>
      </c>
      <c r="I666" s="41">
        <v>36</v>
      </c>
      <c r="J666" s="40">
        <v>3894.5061221533442</v>
      </c>
      <c r="K666" s="39">
        <v>0.15</v>
      </c>
      <c r="L666" s="38">
        <f t="shared" si="21"/>
        <v>584.17591832300161</v>
      </c>
      <c r="M666" s="38">
        <v>87.155502053607606</v>
      </c>
      <c r="N666" s="38">
        <v>303.29834850313443</v>
      </c>
    </row>
    <row r="667" spans="1:14">
      <c r="A667" s="42">
        <v>60656</v>
      </c>
      <c r="B667" s="42" t="s">
        <v>1133</v>
      </c>
      <c r="C667" s="42" t="s">
        <v>535</v>
      </c>
      <c r="D667" s="42" t="s">
        <v>34</v>
      </c>
      <c r="E667" s="44">
        <v>36242</v>
      </c>
      <c r="F667" s="43" t="s">
        <v>27</v>
      </c>
      <c r="G667" s="43" t="s">
        <v>28</v>
      </c>
      <c r="H667" s="42">
        <f t="shared" ca="1" si="20"/>
        <v>19</v>
      </c>
      <c r="I667" s="41">
        <v>21</v>
      </c>
      <c r="J667" s="40">
        <v>4459.8654716973415</v>
      </c>
      <c r="K667" s="39">
        <v>0.09</v>
      </c>
      <c r="L667" s="38">
        <f t="shared" si="21"/>
        <v>401.3878924527607</v>
      </c>
      <c r="M667" s="38">
        <v>20.322530249801812</v>
      </c>
      <c r="N667" s="38">
        <v>320.86823738412858</v>
      </c>
    </row>
    <row r="668" spans="1:14">
      <c r="A668" s="42">
        <v>60657</v>
      </c>
      <c r="B668" s="42" t="s">
        <v>1134</v>
      </c>
      <c r="C668" s="42" t="s">
        <v>1135</v>
      </c>
      <c r="D668" s="42" t="s">
        <v>34</v>
      </c>
      <c r="E668" s="44">
        <v>35776</v>
      </c>
      <c r="F668" s="43" t="s">
        <v>27</v>
      </c>
      <c r="G668" s="43" t="s">
        <v>28</v>
      </c>
      <c r="H668" s="42">
        <f t="shared" ca="1" si="20"/>
        <v>20</v>
      </c>
      <c r="I668" s="41">
        <v>10</v>
      </c>
      <c r="J668" s="40">
        <v>1560.0193367116924</v>
      </c>
      <c r="K668" s="39">
        <v>0.09</v>
      </c>
      <c r="L668" s="38">
        <f t="shared" si="21"/>
        <v>140.40174030405231</v>
      </c>
      <c r="M668" s="38">
        <v>118.15005078014028</v>
      </c>
      <c r="N668" s="38">
        <v>199.30219757052097</v>
      </c>
    </row>
    <row r="669" spans="1:14">
      <c r="A669" s="42">
        <v>60658</v>
      </c>
      <c r="B669" s="42" t="s">
        <v>1136</v>
      </c>
      <c r="C669" s="42" t="s">
        <v>1137</v>
      </c>
      <c r="D669" s="42" t="s">
        <v>48</v>
      </c>
      <c r="E669" s="44">
        <v>35096</v>
      </c>
      <c r="F669" s="43" t="s">
        <v>27</v>
      </c>
      <c r="G669" s="43" t="s">
        <v>28</v>
      </c>
      <c r="H669" s="42">
        <f t="shared" ca="1" si="20"/>
        <v>22</v>
      </c>
      <c r="I669" s="41">
        <v>28</v>
      </c>
      <c r="J669" s="40">
        <v>9985.0087493106348</v>
      </c>
      <c r="K669" s="39">
        <v>0.09</v>
      </c>
      <c r="L669" s="38">
        <f t="shared" si="21"/>
        <v>898.65078743795709</v>
      </c>
      <c r="M669" s="38">
        <v>448.06494016432453</v>
      </c>
      <c r="N669" s="38">
        <v>78.636885020848936</v>
      </c>
    </row>
    <row r="670" spans="1:14">
      <c r="A670" s="42">
        <v>60659</v>
      </c>
      <c r="B670" s="42" t="s">
        <v>1138</v>
      </c>
      <c r="C670" s="42" t="s">
        <v>1139</v>
      </c>
      <c r="D670" s="42" t="s">
        <v>48</v>
      </c>
      <c r="E670" s="44">
        <v>32048</v>
      </c>
      <c r="F670" s="43" t="s">
        <v>133</v>
      </c>
      <c r="G670" s="43" t="s">
        <v>156</v>
      </c>
      <c r="H670" s="42">
        <f t="shared" ca="1" si="20"/>
        <v>31</v>
      </c>
      <c r="I670" s="41">
        <v>8</v>
      </c>
      <c r="J670" s="40">
        <v>5875.7676130866066</v>
      </c>
      <c r="K670" s="39">
        <v>0.15</v>
      </c>
      <c r="L670" s="38">
        <f t="shared" si="21"/>
        <v>881.36514196299095</v>
      </c>
      <c r="M670" s="38">
        <v>392.87339337664156</v>
      </c>
      <c r="N670" s="38">
        <v>137.35737150666426</v>
      </c>
    </row>
    <row r="671" spans="1:14">
      <c r="A671" s="42">
        <v>60660</v>
      </c>
      <c r="B671" s="42" t="s">
        <v>1140</v>
      </c>
      <c r="C671" s="42" t="s">
        <v>1141</v>
      </c>
      <c r="D671" s="42" t="s">
        <v>48</v>
      </c>
      <c r="E671" s="44">
        <v>29959</v>
      </c>
      <c r="F671" s="43" t="s">
        <v>27</v>
      </c>
      <c r="G671" s="43" t="s">
        <v>28</v>
      </c>
      <c r="H671" s="42">
        <f t="shared" ca="1" si="20"/>
        <v>36</v>
      </c>
      <c r="I671" s="41">
        <v>33</v>
      </c>
      <c r="J671" s="40">
        <v>7763.1122569157405</v>
      </c>
      <c r="K671" s="39">
        <v>0.25</v>
      </c>
      <c r="L671" s="38">
        <f t="shared" si="21"/>
        <v>1940.7780642289351</v>
      </c>
      <c r="M671" s="38">
        <v>32.899148965944967</v>
      </c>
      <c r="N671" s="38">
        <v>45.79078083240298</v>
      </c>
    </row>
    <row r="672" spans="1:14">
      <c r="A672" s="42">
        <v>60661</v>
      </c>
      <c r="B672" s="42" t="s">
        <v>1142</v>
      </c>
      <c r="C672" s="42" t="s">
        <v>537</v>
      </c>
      <c r="D672" s="42" t="s">
        <v>34</v>
      </c>
      <c r="E672" s="44">
        <v>35529</v>
      </c>
      <c r="F672" s="43" t="s">
        <v>27</v>
      </c>
      <c r="G672" s="43" t="s">
        <v>28</v>
      </c>
      <c r="H672" s="42">
        <f t="shared" ca="1" si="20"/>
        <v>21</v>
      </c>
      <c r="I672" s="41">
        <v>26</v>
      </c>
      <c r="J672" s="40">
        <v>6781.0593646732623</v>
      </c>
      <c r="K672" s="39">
        <v>0.09</v>
      </c>
      <c r="L672" s="38">
        <f t="shared" si="21"/>
        <v>610.29534282059353</v>
      </c>
      <c r="M672" s="38">
        <v>453.36133193496079</v>
      </c>
      <c r="N672" s="38">
        <v>349.25110886324859</v>
      </c>
    </row>
    <row r="673" spans="1:14">
      <c r="A673" s="42">
        <v>60662</v>
      </c>
      <c r="B673" s="42" t="s">
        <v>1143</v>
      </c>
      <c r="C673" s="42" t="s">
        <v>1144</v>
      </c>
      <c r="D673" s="42" t="s">
        <v>48</v>
      </c>
      <c r="E673" s="44">
        <v>29123</v>
      </c>
      <c r="F673" s="43" t="s">
        <v>27</v>
      </c>
      <c r="G673" s="43" t="s">
        <v>28</v>
      </c>
      <c r="H673" s="42">
        <f t="shared" ca="1" si="20"/>
        <v>39</v>
      </c>
      <c r="I673" s="41">
        <v>21</v>
      </c>
      <c r="J673" s="40">
        <v>5322.9337704305872</v>
      </c>
      <c r="K673" s="39">
        <v>0.25</v>
      </c>
      <c r="L673" s="38">
        <f t="shared" si="21"/>
        <v>1330.7334426076468</v>
      </c>
      <c r="M673" s="38">
        <v>1106.2923847897298</v>
      </c>
      <c r="N673" s="38">
        <v>74.250055475303611</v>
      </c>
    </row>
    <row r="674" spans="1:14">
      <c r="A674" s="42">
        <v>60663</v>
      </c>
      <c r="B674" s="42" t="s">
        <v>1145</v>
      </c>
      <c r="C674" s="42" t="s">
        <v>1146</v>
      </c>
      <c r="D674" s="42" t="s">
        <v>48</v>
      </c>
      <c r="E674" s="44">
        <v>39282</v>
      </c>
      <c r="F674" s="43" t="s">
        <v>27</v>
      </c>
      <c r="G674" s="43" t="s">
        <v>28</v>
      </c>
      <c r="H674" s="42">
        <f t="shared" ca="1" si="20"/>
        <v>11</v>
      </c>
      <c r="I674" s="41">
        <v>9</v>
      </c>
      <c r="J674" s="40">
        <v>4862.3607029748182</v>
      </c>
      <c r="K674" s="39">
        <v>0.04</v>
      </c>
      <c r="L674" s="38">
        <f t="shared" si="21"/>
        <v>194.49442811899274</v>
      </c>
      <c r="M674" s="38">
        <v>118.11601652930516</v>
      </c>
      <c r="N674" s="38">
        <v>38.091121167400892</v>
      </c>
    </row>
    <row r="675" spans="1:14">
      <c r="A675" s="42">
        <v>60664</v>
      </c>
      <c r="B675" s="42" t="s">
        <v>1147</v>
      </c>
      <c r="C675" s="42" t="s">
        <v>638</v>
      </c>
      <c r="D675" s="42" t="s">
        <v>48</v>
      </c>
      <c r="E675" s="44">
        <v>31964</v>
      </c>
      <c r="F675" s="43" t="s">
        <v>383</v>
      </c>
      <c r="G675" s="43" t="s">
        <v>28</v>
      </c>
      <c r="H675" s="42">
        <f t="shared" ca="1" si="20"/>
        <v>31</v>
      </c>
      <c r="I675" s="41">
        <v>36</v>
      </c>
      <c r="J675" s="40">
        <v>5774.6081454023251</v>
      </c>
      <c r="K675" s="39">
        <v>0.15</v>
      </c>
      <c r="L675" s="38">
        <f t="shared" si="21"/>
        <v>866.19122181034879</v>
      </c>
      <c r="M675" s="38">
        <v>865.06814401264739</v>
      </c>
      <c r="N675" s="38">
        <v>37.423040853345235</v>
      </c>
    </row>
    <row r="676" spans="1:14">
      <c r="A676" s="42">
        <v>60665</v>
      </c>
      <c r="B676" s="42" t="s">
        <v>1148</v>
      </c>
      <c r="C676" s="42" t="s">
        <v>655</v>
      </c>
      <c r="D676" s="42" t="s">
        <v>34</v>
      </c>
      <c r="E676" s="44">
        <v>38525</v>
      </c>
      <c r="F676" s="43" t="s">
        <v>27</v>
      </c>
      <c r="G676" s="43" t="s">
        <v>28</v>
      </c>
      <c r="H676" s="42">
        <f t="shared" ca="1" si="20"/>
        <v>13</v>
      </c>
      <c r="I676" s="41">
        <v>27</v>
      </c>
      <c r="J676" s="40">
        <v>3873.4267330472167</v>
      </c>
      <c r="K676" s="39">
        <v>0.04</v>
      </c>
      <c r="L676" s="38">
        <f t="shared" si="21"/>
        <v>154.93706932188866</v>
      </c>
      <c r="M676" s="38">
        <v>78.402131369520887</v>
      </c>
      <c r="N676" s="38">
        <v>272.56187224547415</v>
      </c>
    </row>
    <row r="677" spans="1:14">
      <c r="A677" s="42">
        <v>60666</v>
      </c>
      <c r="B677" s="42" t="s">
        <v>1149</v>
      </c>
      <c r="C677" s="42" t="s">
        <v>1150</v>
      </c>
      <c r="D677" s="42" t="s">
        <v>48</v>
      </c>
      <c r="E677" s="44">
        <v>35908</v>
      </c>
      <c r="F677" s="43" t="s">
        <v>27</v>
      </c>
      <c r="G677" s="43" t="s">
        <v>28</v>
      </c>
      <c r="H677" s="42">
        <f t="shared" ca="1" si="20"/>
        <v>20</v>
      </c>
      <c r="I677" s="41">
        <v>30</v>
      </c>
      <c r="J677" s="40">
        <v>6836.1462345360269</v>
      </c>
      <c r="K677" s="39">
        <v>0.09</v>
      </c>
      <c r="L677" s="38">
        <f t="shared" si="21"/>
        <v>615.25316110824235</v>
      </c>
      <c r="M677" s="38">
        <v>234.51615906087554</v>
      </c>
      <c r="N677" s="38">
        <v>110.99655185103209</v>
      </c>
    </row>
    <row r="678" spans="1:14">
      <c r="A678" s="42">
        <v>60667</v>
      </c>
      <c r="B678" s="42" t="s">
        <v>1151</v>
      </c>
      <c r="C678" s="42" t="s">
        <v>574</v>
      </c>
      <c r="D678" s="42" t="s">
        <v>34</v>
      </c>
      <c r="E678" s="44">
        <v>39074</v>
      </c>
      <c r="F678" s="43" t="s">
        <v>27</v>
      </c>
      <c r="G678" s="43" t="s">
        <v>28</v>
      </c>
      <c r="H678" s="42">
        <f t="shared" ca="1" si="20"/>
        <v>11</v>
      </c>
      <c r="I678" s="41">
        <v>37</v>
      </c>
      <c r="J678" s="40">
        <v>6113.6674707216471</v>
      </c>
      <c r="K678" s="39">
        <v>0.04</v>
      </c>
      <c r="L678" s="38">
        <f t="shared" si="21"/>
        <v>244.54669882886589</v>
      </c>
      <c r="M678" s="38">
        <v>157.045650497396</v>
      </c>
      <c r="N678" s="38">
        <v>123.91831332367993</v>
      </c>
    </row>
    <row r="679" spans="1:14">
      <c r="A679" s="42">
        <v>60668</v>
      </c>
      <c r="B679" s="42" t="s">
        <v>1152</v>
      </c>
      <c r="C679" s="42" t="s">
        <v>580</v>
      </c>
      <c r="D679" s="42" t="s">
        <v>34</v>
      </c>
      <c r="E679" s="44">
        <v>35435</v>
      </c>
      <c r="F679" s="43" t="s">
        <v>27</v>
      </c>
      <c r="G679" s="43" t="s">
        <v>28</v>
      </c>
      <c r="H679" s="42">
        <f t="shared" ca="1" si="20"/>
        <v>21</v>
      </c>
      <c r="I679" s="41">
        <v>23</v>
      </c>
      <c r="J679" s="40">
        <v>5131.1872060509522</v>
      </c>
      <c r="K679" s="39">
        <v>0.09</v>
      </c>
      <c r="L679" s="38">
        <f t="shared" si="21"/>
        <v>461.8068485445857</v>
      </c>
      <c r="M679" s="38">
        <v>143.37857693128555</v>
      </c>
      <c r="N679" s="38">
        <v>342.88727370350301</v>
      </c>
    </row>
    <row r="680" spans="1:14">
      <c r="A680" s="42">
        <v>60669</v>
      </c>
      <c r="B680" s="42" t="s">
        <v>1153</v>
      </c>
      <c r="C680" s="42" t="s">
        <v>1154</v>
      </c>
      <c r="D680" s="42" t="s">
        <v>34</v>
      </c>
      <c r="E680" s="44">
        <v>30960</v>
      </c>
      <c r="F680" s="43" t="s">
        <v>27</v>
      </c>
      <c r="G680" s="43" t="s">
        <v>28</v>
      </c>
      <c r="H680" s="42">
        <f t="shared" ca="1" si="20"/>
        <v>34</v>
      </c>
      <c r="I680" s="41">
        <v>8</v>
      </c>
      <c r="J680" s="40">
        <v>5201.1172107510047</v>
      </c>
      <c r="K680" s="39">
        <v>0.25</v>
      </c>
      <c r="L680" s="38">
        <f t="shared" si="21"/>
        <v>1300.2793026877512</v>
      </c>
      <c r="M680" s="38">
        <v>334.91610053730869</v>
      </c>
      <c r="N680" s="38">
        <v>289.01006708701954</v>
      </c>
    </row>
    <row r="681" spans="1:14">
      <c r="A681" s="42">
        <v>60670</v>
      </c>
      <c r="B681" s="42" t="s">
        <v>1155</v>
      </c>
      <c r="C681" s="42" t="s">
        <v>223</v>
      </c>
      <c r="D681" s="42" t="s">
        <v>34</v>
      </c>
      <c r="E681" s="44">
        <v>31172</v>
      </c>
      <c r="F681" s="43" t="s">
        <v>27</v>
      </c>
      <c r="G681" s="43" t="s">
        <v>28</v>
      </c>
      <c r="H681" s="42">
        <f t="shared" ca="1" si="20"/>
        <v>33</v>
      </c>
      <c r="I681" s="41">
        <v>28</v>
      </c>
      <c r="J681" s="40">
        <v>9545.5180727612278</v>
      </c>
      <c r="K681" s="39">
        <v>0.15</v>
      </c>
      <c r="L681" s="38">
        <f t="shared" si="21"/>
        <v>1431.8277109141841</v>
      </c>
      <c r="M681" s="38">
        <v>679.88755117344715</v>
      </c>
      <c r="N681" s="38">
        <v>149.74022172344795</v>
      </c>
    </row>
    <row r="682" spans="1:14">
      <c r="A682" s="42">
        <v>60671</v>
      </c>
      <c r="B682" s="42" t="s">
        <v>1156</v>
      </c>
      <c r="C682" s="42" t="s">
        <v>585</v>
      </c>
      <c r="D682" s="42" t="s">
        <v>34</v>
      </c>
      <c r="E682" s="44">
        <v>36760</v>
      </c>
      <c r="F682" s="43" t="s">
        <v>27</v>
      </c>
      <c r="G682" s="43" t="s">
        <v>28</v>
      </c>
      <c r="H682" s="42">
        <f t="shared" ca="1" si="20"/>
        <v>18</v>
      </c>
      <c r="I682" s="41">
        <v>34</v>
      </c>
      <c r="J682" s="40">
        <v>5404.6401942611392</v>
      </c>
      <c r="K682" s="39">
        <v>7.0000000000000007E-2</v>
      </c>
      <c r="L682" s="38">
        <f t="shared" si="21"/>
        <v>378.32481359827977</v>
      </c>
      <c r="M682" s="38">
        <v>27.829141938814821</v>
      </c>
      <c r="N682" s="38">
        <v>346.55014035841674</v>
      </c>
    </row>
    <row r="683" spans="1:14">
      <c r="A683" s="42">
        <v>60672</v>
      </c>
      <c r="B683" s="42" t="s">
        <v>1157</v>
      </c>
      <c r="C683" s="42" t="s">
        <v>660</v>
      </c>
      <c r="D683" s="42" t="s">
        <v>34</v>
      </c>
      <c r="E683" s="44">
        <v>37152</v>
      </c>
      <c r="F683" s="43" t="s">
        <v>27</v>
      </c>
      <c r="G683" s="43" t="s">
        <v>28</v>
      </c>
      <c r="H683" s="42">
        <f t="shared" ca="1" si="20"/>
        <v>17</v>
      </c>
      <c r="I683" s="41">
        <v>36</v>
      </c>
      <c r="J683" s="40">
        <v>6482.7040973721132</v>
      </c>
      <c r="K683" s="39">
        <v>7.0000000000000007E-2</v>
      </c>
      <c r="L683" s="38">
        <f t="shared" si="21"/>
        <v>453.78928681604799</v>
      </c>
      <c r="M683" s="38">
        <v>74.931777390425196</v>
      </c>
      <c r="N683" s="38">
        <v>87.257714857910614</v>
      </c>
    </row>
    <row r="684" spans="1:14">
      <c r="A684" s="42">
        <v>60673</v>
      </c>
      <c r="B684" s="42" t="s">
        <v>1158</v>
      </c>
      <c r="C684" s="42" t="s">
        <v>680</v>
      </c>
      <c r="D684" s="42" t="s">
        <v>34</v>
      </c>
      <c r="E684" s="44">
        <v>38612</v>
      </c>
      <c r="F684" s="43" t="s">
        <v>127</v>
      </c>
      <c r="G684" s="43" t="s">
        <v>128</v>
      </c>
      <c r="H684" s="42">
        <f t="shared" ca="1" si="20"/>
        <v>13</v>
      </c>
      <c r="I684" s="41">
        <v>13</v>
      </c>
      <c r="J684" s="40">
        <v>9231.6455050807599</v>
      </c>
      <c r="K684" s="39">
        <v>0.04</v>
      </c>
      <c r="L684" s="38">
        <f t="shared" si="21"/>
        <v>369.26582020323042</v>
      </c>
      <c r="M684" s="38">
        <v>13.300166012528072</v>
      </c>
      <c r="N684" s="38">
        <v>174.42843929047135</v>
      </c>
    </row>
    <row r="685" spans="1:14">
      <c r="A685" s="42">
        <v>60674</v>
      </c>
      <c r="B685" s="42" t="s">
        <v>1159</v>
      </c>
      <c r="C685" s="42" t="s">
        <v>1160</v>
      </c>
      <c r="D685" s="42" t="s">
        <v>48</v>
      </c>
      <c r="E685" s="44">
        <v>28809</v>
      </c>
      <c r="F685" s="43" t="s">
        <v>27</v>
      </c>
      <c r="G685" s="43" t="s">
        <v>28</v>
      </c>
      <c r="H685" s="42">
        <f t="shared" ca="1" si="20"/>
        <v>39</v>
      </c>
      <c r="I685" s="41">
        <v>23</v>
      </c>
      <c r="J685" s="40">
        <v>9654.240250217681</v>
      </c>
      <c r="K685" s="39">
        <v>0.25</v>
      </c>
      <c r="L685" s="38">
        <f t="shared" si="21"/>
        <v>2413.5600625544203</v>
      </c>
      <c r="M685" s="38">
        <v>2053.5547456840482</v>
      </c>
      <c r="N685" s="38">
        <v>27.894113254787332</v>
      </c>
    </row>
    <row r="686" spans="1:14">
      <c r="A686" s="42">
        <v>60675</v>
      </c>
      <c r="B686" s="42" t="s">
        <v>1161</v>
      </c>
      <c r="C686" s="42" t="s">
        <v>684</v>
      </c>
      <c r="D686" s="42" t="s">
        <v>34</v>
      </c>
      <c r="E686" s="44">
        <v>30667</v>
      </c>
      <c r="F686" s="43" t="s">
        <v>27</v>
      </c>
      <c r="G686" s="43" t="s">
        <v>28</v>
      </c>
      <c r="H686" s="42">
        <f t="shared" ca="1" si="20"/>
        <v>34</v>
      </c>
      <c r="I686" s="41">
        <v>11</v>
      </c>
      <c r="J686" s="40">
        <v>7182.3152113862961</v>
      </c>
      <c r="K686" s="39">
        <v>0.25</v>
      </c>
      <c r="L686" s="38">
        <f t="shared" si="21"/>
        <v>1795.578802846574</v>
      </c>
      <c r="M686" s="38">
        <v>1133.4712048827596</v>
      </c>
      <c r="N686" s="38">
        <v>140.69962111941243</v>
      </c>
    </row>
    <row r="687" spans="1:14">
      <c r="A687" s="42">
        <v>60676</v>
      </c>
      <c r="B687" s="42" t="s">
        <v>1162</v>
      </c>
      <c r="C687" s="42" t="s">
        <v>1163</v>
      </c>
      <c r="D687" s="42" t="s">
        <v>48</v>
      </c>
      <c r="E687" s="44">
        <v>38519</v>
      </c>
      <c r="F687" s="43" t="s">
        <v>1164</v>
      </c>
      <c r="G687" s="43" t="s">
        <v>28</v>
      </c>
      <c r="H687" s="42">
        <f t="shared" ca="1" si="20"/>
        <v>13</v>
      </c>
      <c r="I687" s="41">
        <v>24</v>
      </c>
      <c r="J687" s="40">
        <v>5053.2390108976197</v>
      </c>
      <c r="K687" s="39">
        <v>0.04</v>
      </c>
      <c r="L687" s="38">
        <f t="shared" si="21"/>
        <v>202.12956043590478</v>
      </c>
      <c r="M687" s="38">
        <v>27.922210915200097</v>
      </c>
      <c r="N687" s="38">
        <v>126.39458305434968</v>
      </c>
    </row>
    <row r="688" spans="1:14">
      <c r="A688" s="42">
        <v>60677</v>
      </c>
      <c r="B688" s="42" t="s">
        <v>1165</v>
      </c>
      <c r="C688" s="42" t="s">
        <v>588</v>
      </c>
      <c r="D688" s="42" t="s">
        <v>34</v>
      </c>
      <c r="E688" s="44">
        <v>32635</v>
      </c>
      <c r="F688" s="43" t="s">
        <v>27</v>
      </c>
      <c r="G688" s="43" t="s">
        <v>28</v>
      </c>
      <c r="H688" s="42">
        <f t="shared" ca="1" si="20"/>
        <v>29</v>
      </c>
      <c r="I688" s="41">
        <v>21</v>
      </c>
      <c r="J688" s="40">
        <v>7395.4386034487834</v>
      </c>
      <c r="K688" s="39">
        <v>0.15</v>
      </c>
      <c r="L688" s="38">
        <f t="shared" si="21"/>
        <v>1109.3157905173175</v>
      </c>
      <c r="M688" s="38">
        <v>455.16107703297581</v>
      </c>
      <c r="N688" s="38">
        <v>93.933977477736335</v>
      </c>
    </row>
    <row r="689" spans="1:14">
      <c r="A689" s="42">
        <v>60678</v>
      </c>
      <c r="B689" s="42" t="s">
        <v>1166</v>
      </c>
      <c r="C689" s="42" t="s">
        <v>1167</v>
      </c>
      <c r="D689" s="42" t="s">
        <v>48</v>
      </c>
      <c r="E689" s="44">
        <v>38228</v>
      </c>
      <c r="F689" s="43" t="s">
        <v>27</v>
      </c>
      <c r="G689" s="43" t="s">
        <v>28</v>
      </c>
      <c r="H689" s="42">
        <f t="shared" ca="1" si="20"/>
        <v>14</v>
      </c>
      <c r="I689" s="41">
        <v>24</v>
      </c>
      <c r="J689" s="40">
        <v>5489.9065332699465</v>
      </c>
      <c r="K689" s="39">
        <v>7.0000000000000007E-2</v>
      </c>
      <c r="L689" s="38">
        <f t="shared" si="21"/>
        <v>384.2934573288963</v>
      </c>
      <c r="M689" s="38">
        <v>88.350660845565486</v>
      </c>
      <c r="N689" s="38">
        <v>122.61317371815592</v>
      </c>
    </row>
    <row r="690" spans="1:14">
      <c r="A690" s="42">
        <v>60679</v>
      </c>
      <c r="B690" s="42" t="s">
        <v>1168</v>
      </c>
      <c r="C690" s="42" t="s">
        <v>715</v>
      </c>
      <c r="D690" s="42" t="s">
        <v>34</v>
      </c>
      <c r="E690" s="44">
        <v>33585</v>
      </c>
      <c r="F690" s="43" t="s">
        <v>27</v>
      </c>
      <c r="G690" s="43" t="s">
        <v>159</v>
      </c>
      <c r="H690" s="42">
        <f t="shared" ca="1" si="20"/>
        <v>26</v>
      </c>
      <c r="I690" s="41">
        <v>31</v>
      </c>
      <c r="J690" s="40">
        <v>4293.2764776050499</v>
      </c>
      <c r="K690" s="39">
        <v>0.12</v>
      </c>
      <c r="L690" s="38">
        <f t="shared" si="21"/>
        <v>515.19317731260594</v>
      </c>
      <c r="M690" s="38">
        <v>471.92404246822321</v>
      </c>
      <c r="N690" s="38">
        <v>200.047649821004</v>
      </c>
    </row>
    <row r="691" spans="1:14">
      <c r="A691" s="42">
        <v>60680</v>
      </c>
      <c r="B691" s="42" t="s">
        <v>1169</v>
      </c>
      <c r="C691" s="42" t="s">
        <v>847</v>
      </c>
      <c r="D691" s="42" t="s">
        <v>48</v>
      </c>
      <c r="E691" s="44">
        <v>38668</v>
      </c>
      <c r="F691" s="43" t="s">
        <v>27</v>
      </c>
      <c r="G691" s="43" t="s">
        <v>76</v>
      </c>
      <c r="H691" s="42">
        <f t="shared" ca="1" si="20"/>
        <v>12</v>
      </c>
      <c r="I691" s="41">
        <v>29</v>
      </c>
      <c r="J691" s="40">
        <v>2561.2692281041709</v>
      </c>
      <c r="K691" s="39">
        <v>0.04</v>
      </c>
      <c r="L691" s="38">
        <f t="shared" si="21"/>
        <v>102.45076912416684</v>
      </c>
      <c r="M691" s="38">
        <v>6.7838941701361453</v>
      </c>
      <c r="N691" s="38">
        <v>135.29272678847539</v>
      </c>
    </row>
    <row r="692" spans="1:14">
      <c r="A692" s="42">
        <v>60681</v>
      </c>
      <c r="B692" s="42" t="s">
        <v>1170</v>
      </c>
      <c r="C692" s="42" t="s">
        <v>1171</v>
      </c>
      <c r="D692" s="42" t="s">
        <v>48</v>
      </c>
      <c r="E692" s="44">
        <v>38961</v>
      </c>
      <c r="F692" s="43" t="s">
        <v>127</v>
      </c>
      <c r="G692" s="43" t="s">
        <v>466</v>
      </c>
      <c r="H692" s="42">
        <f t="shared" ca="1" si="20"/>
        <v>12</v>
      </c>
      <c r="I692" s="41">
        <v>15</v>
      </c>
      <c r="J692" s="40">
        <v>8513.2443654850613</v>
      </c>
      <c r="K692" s="39">
        <v>0.04</v>
      </c>
      <c r="L692" s="38">
        <f t="shared" si="21"/>
        <v>340.52977461940247</v>
      </c>
      <c r="M692" s="38">
        <v>161.20510957827474</v>
      </c>
      <c r="N692" s="38">
        <v>88.285154093502783</v>
      </c>
    </row>
    <row r="693" spans="1:14">
      <c r="A693" s="42">
        <v>60682</v>
      </c>
      <c r="B693" s="42" t="s">
        <v>1172</v>
      </c>
      <c r="C693" s="42" t="s">
        <v>588</v>
      </c>
      <c r="D693" s="42" t="s">
        <v>34</v>
      </c>
      <c r="E693" s="44">
        <v>32632</v>
      </c>
      <c r="F693" s="43" t="s">
        <v>27</v>
      </c>
      <c r="G693" s="43" t="s">
        <v>28</v>
      </c>
      <c r="H693" s="42">
        <f t="shared" ca="1" si="20"/>
        <v>29</v>
      </c>
      <c r="I693" s="41">
        <v>6</v>
      </c>
      <c r="J693" s="40">
        <v>2189.2967557106508</v>
      </c>
      <c r="K693" s="39">
        <v>0.15</v>
      </c>
      <c r="L693" s="38">
        <f t="shared" si="21"/>
        <v>328.3945133565976</v>
      </c>
      <c r="M693" s="38">
        <v>269.12484528269158</v>
      </c>
      <c r="N693" s="38">
        <v>143.03626146312408</v>
      </c>
    </row>
    <row r="694" spans="1:14">
      <c r="A694" s="42">
        <v>60683</v>
      </c>
      <c r="B694" s="42" t="s">
        <v>1173</v>
      </c>
      <c r="C694" s="42" t="s">
        <v>617</v>
      </c>
      <c r="D694" s="42" t="s">
        <v>34</v>
      </c>
      <c r="E694" s="44">
        <v>27746</v>
      </c>
      <c r="F694" s="43" t="s">
        <v>27</v>
      </c>
      <c r="G694" s="43" t="s">
        <v>28</v>
      </c>
      <c r="H694" s="42">
        <f t="shared" ca="1" si="20"/>
        <v>42</v>
      </c>
      <c r="I694" s="41">
        <v>36</v>
      </c>
      <c r="J694" s="40">
        <v>8951.6585014274769</v>
      </c>
      <c r="K694" s="39">
        <v>0.25</v>
      </c>
      <c r="L694" s="38">
        <f t="shared" si="21"/>
        <v>2237.9146253568692</v>
      </c>
      <c r="M694" s="38">
        <v>1116.6804074419492</v>
      </c>
      <c r="N694" s="38">
        <v>197.0918892798571</v>
      </c>
    </row>
    <row r="695" spans="1:14">
      <c r="A695" s="42">
        <v>60684</v>
      </c>
      <c r="B695" s="42" t="s">
        <v>1174</v>
      </c>
      <c r="C695" s="42" t="s">
        <v>1175</v>
      </c>
      <c r="D695" s="42" t="s">
        <v>34</v>
      </c>
      <c r="E695" s="44">
        <v>28895</v>
      </c>
      <c r="F695" s="43" t="s">
        <v>27</v>
      </c>
      <c r="G695" s="43" t="s">
        <v>76</v>
      </c>
      <c r="H695" s="42">
        <f t="shared" ca="1" si="20"/>
        <v>39</v>
      </c>
      <c r="I695" s="41">
        <v>26</v>
      </c>
      <c r="J695" s="40">
        <v>7820.276213765208</v>
      </c>
      <c r="K695" s="39">
        <v>0.25</v>
      </c>
      <c r="L695" s="38">
        <f t="shared" si="21"/>
        <v>1955.069053441302</v>
      </c>
      <c r="M695" s="38">
        <v>572.12639516546972</v>
      </c>
      <c r="N695" s="38">
        <v>312.02033278365275</v>
      </c>
    </row>
    <row r="696" spans="1:14">
      <c r="A696" s="42">
        <v>60685</v>
      </c>
      <c r="B696" s="42" t="s">
        <v>1176</v>
      </c>
      <c r="C696" s="42" t="s">
        <v>730</v>
      </c>
      <c r="D696" s="42" t="s">
        <v>34</v>
      </c>
      <c r="E696" s="44">
        <v>30266</v>
      </c>
      <c r="F696" s="43" t="s">
        <v>27</v>
      </c>
      <c r="G696" s="43" t="s">
        <v>76</v>
      </c>
      <c r="H696" s="42">
        <f t="shared" ca="1" si="20"/>
        <v>35</v>
      </c>
      <c r="I696" s="41">
        <v>20</v>
      </c>
      <c r="J696" s="40">
        <v>5864.2975819849516</v>
      </c>
      <c r="K696" s="39">
        <v>0.25</v>
      </c>
      <c r="L696" s="38">
        <f t="shared" si="21"/>
        <v>1466.0743954962379</v>
      </c>
      <c r="M696" s="38">
        <v>813.04263541657667</v>
      </c>
      <c r="N696" s="38">
        <v>238.9014130137472</v>
      </c>
    </row>
    <row r="697" spans="1:14">
      <c r="A697" s="42">
        <v>60686</v>
      </c>
      <c r="B697" s="42" t="s">
        <v>1177</v>
      </c>
      <c r="C697" s="42" t="s">
        <v>1178</v>
      </c>
      <c r="D697" s="42" t="s">
        <v>48</v>
      </c>
      <c r="E697" s="44">
        <v>29642</v>
      </c>
      <c r="F697" s="43" t="s">
        <v>27</v>
      </c>
      <c r="G697" s="43" t="s">
        <v>28</v>
      </c>
      <c r="H697" s="42">
        <f t="shared" ca="1" si="20"/>
        <v>37</v>
      </c>
      <c r="I697" s="41">
        <v>31</v>
      </c>
      <c r="J697" s="40">
        <v>9810.9336502583155</v>
      </c>
      <c r="K697" s="39">
        <v>0.25</v>
      </c>
      <c r="L697" s="38">
        <f t="shared" si="21"/>
        <v>2452.7334125645789</v>
      </c>
      <c r="M697" s="38">
        <v>847.81078968661905</v>
      </c>
      <c r="N697" s="38">
        <v>78.046141967042118</v>
      </c>
    </row>
    <row r="698" spans="1:14">
      <c r="A698" s="42">
        <v>60687</v>
      </c>
      <c r="B698" s="42" t="s">
        <v>1179</v>
      </c>
      <c r="C698" s="42" t="s">
        <v>1075</v>
      </c>
      <c r="D698" s="42" t="s">
        <v>48</v>
      </c>
      <c r="E698" s="44">
        <v>31520</v>
      </c>
      <c r="F698" s="43" t="s">
        <v>133</v>
      </c>
      <c r="G698" s="43" t="s">
        <v>156</v>
      </c>
      <c r="H698" s="42">
        <f t="shared" ca="1" si="20"/>
        <v>32</v>
      </c>
      <c r="I698" s="41">
        <v>33</v>
      </c>
      <c r="J698" s="40">
        <v>9429.2602540180051</v>
      </c>
      <c r="K698" s="39">
        <v>0.15</v>
      </c>
      <c r="L698" s="38">
        <f t="shared" si="21"/>
        <v>1414.3890381027006</v>
      </c>
      <c r="M698" s="38">
        <v>849.44908824230765</v>
      </c>
      <c r="N698" s="38">
        <v>117.21246311282194</v>
      </c>
    </row>
    <row r="699" spans="1:14">
      <c r="A699" s="42">
        <v>60688</v>
      </c>
      <c r="B699" s="42" t="s">
        <v>1180</v>
      </c>
      <c r="C699" s="42" t="s">
        <v>634</v>
      </c>
      <c r="D699" s="42" t="s">
        <v>34</v>
      </c>
      <c r="E699" s="44">
        <v>32916</v>
      </c>
      <c r="F699" s="43" t="s">
        <v>27</v>
      </c>
      <c r="G699" s="43" t="s">
        <v>28</v>
      </c>
      <c r="H699" s="42">
        <f t="shared" ca="1" si="20"/>
        <v>28</v>
      </c>
      <c r="I699" s="41">
        <v>16</v>
      </c>
      <c r="J699" s="40">
        <v>8435.6451144985476</v>
      </c>
      <c r="K699" s="39">
        <v>0.15</v>
      </c>
      <c r="L699" s="38">
        <f t="shared" si="21"/>
        <v>1265.3467671747821</v>
      </c>
      <c r="M699" s="38">
        <v>71.224009830344684</v>
      </c>
      <c r="N699" s="38">
        <v>274.22305354764404</v>
      </c>
    </row>
    <row r="700" spans="1:14">
      <c r="A700" s="42">
        <v>60689</v>
      </c>
      <c r="B700" s="42" t="s">
        <v>1181</v>
      </c>
      <c r="C700" s="42" t="s">
        <v>1182</v>
      </c>
      <c r="D700" s="42" t="s">
        <v>48</v>
      </c>
      <c r="E700" s="44">
        <v>36650</v>
      </c>
      <c r="F700" s="43" t="s">
        <v>27</v>
      </c>
      <c r="G700" s="43" t="s">
        <v>28</v>
      </c>
      <c r="H700" s="42">
        <f t="shared" ca="1" si="20"/>
        <v>18</v>
      </c>
      <c r="I700" s="41">
        <v>17</v>
      </c>
      <c r="J700" s="40">
        <v>9701.3188658358104</v>
      </c>
      <c r="K700" s="39">
        <v>7.0000000000000007E-2</v>
      </c>
      <c r="L700" s="38">
        <f t="shared" si="21"/>
        <v>679.09232060850684</v>
      </c>
      <c r="M700" s="38">
        <v>149.29042667405503</v>
      </c>
      <c r="N700" s="38">
        <v>125.13712822028825</v>
      </c>
    </row>
    <row r="701" spans="1:14">
      <c r="A701" s="42">
        <v>60690</v>
      </c>
      <c r="B701" s="42" t="s">
        <v>1183</v>
      </c>
      <c r="C701" s="42" t="s">
        <v>1184</v>
      </c>
      <c r="D701" s="42" t="s">
        <v>34</v>
      </c>
      <c r="E701" s="44">
        <v>29614</v>
      </c>
      <c r="F701" s="43" t="s">
        <v>27</v>
      </c>
      <c r="G701" s="43" t="s">
        <v>28</v>
      </c>
      <c r="H701" s="42">
        <f t="shared" ca="1" si="20"/>
        <v>37</v>
      </c>
      <c r="I701" s="41">
        <v>38</v>
      </c>
      <c r="J701" s="40">
        <v>8802.8869424090135</v>
      </c>
      <c r="K701" s="39">
        <v>0.25</v>
      </c>
      <c r="L701" s="38">
        <f t="shared" si="21"/>
        <v>2200.7217356022534</v>
      </c>
      <c r="M701" s="38">
        <v>854.56560781439623</v>
      </c>
      <c r="N701" s="38">
        <v>229.27937100785266</v>
      </c>
    </row>
    <row r="702" spans="1:14">
      <c r="A702" s="42">
        <v>60691</v>
      </c>
      <c r="B702" s="42" t="s">
        <v>1185</v>
      </c>
      <c r="C702" s="42" t="s">
        <v>849</v>
      </c>
      <c r="D702" s="42" t="s">
        <v>48</v>
      </c>
      <c r="E702" s="44">
        <v>30189</v>
      </c>
      <c r="F702" s="43" t="s">
        <v>27</v>
      </c>
      <c r="G702" s="43" t="s">
        <v>28</v>
      </c>
      <c r="H702" s="42">
        <f t="shared" ca="1" si="20"/>
        <v>36</v>
      </c>
      <c r="I702" s="41">
        <v>28</v>
      </c>
      <c r="J702" s="40">
        <v>9125.1398909736417</v>
      </c>
      <c r="K702" s="39">
        <v>0.25</v>
      </c>
      <c r="L702" s="38">
        <f t="shared" si="21"/>
        <v>2281.2849727434104</v>
      </c>
      <c r="M702" s="38">
        <v>2162.0114681969167</v>
      </c>
      <c r="N702" s="38">
        <v>126.52019296964551</v>
      </c>
    </row>
    <row r="703" spans="1:14">
      <c r="A703" s="42">
        <v>60692</v>
      </c>
      <c r="B703" s="42" t="s">
        <v>1186</v>
      </c>
      <c r="C703" s="42" t="s">
        <v>646</v>
      </c>
      <c r="D703" s="42" t="s">
        <v>34</v>
      </c>
      <c r="E703" s="44">
        <v>30441</v>
      </c>
      <c r="F703" s="43" t="s">
        <v>27</v>
      </c>
      <c r="G703" s="43" t="s">
        <v>28</v>
      </c>
      <c r="H703" s="42">
        <f t="shared" ca="1" si="20"/>
        <v>35</v>
      </c>
      <c r="I703" s="41">
        <v>33</v>
      </c>
      <c r="J703" s="40">
        <v>6127.3059771012749</v>
      </c>
      <c r="K703" s="39">
        <v>0.25</v>
      </c>
      <c r="L703" s="38">
        <f t="shared" si="21"/>
        <v>1531.8264942753187</v>
      </c>
      <c r="M703" s="38">
        <v>1473.4072756595274</v>
      </c>
      <c r="N703" s="38">
        <v>206.15925799523612</v>
      </c>
    </row>
    <row r="704" spans="1:14">
      <c r="A704" s="42">
        <v>60693</v>
      </c>
      <c r="B704" s="42" t="s">
        <v>1187</v>
      </c>
      <c r="C704" s="42" t="s">
        <v>655</v>
      </c>
      <c r="D704" s="42" t="s">
        <v>34</v>
      </c>
      <c r="E704" s="44">
        <v>37952</v>
      </c>
      <c r="F704" s="43" t="s">
        <v>1188</v>
      </c>
      <c r="G704" s="43" t="s">
        <v>397</v>
      </c>
      <c r="H704" s="42">
        <f t="shared" ca="1" si="20"/>
        <v>14</v>
      </c>
      <c r="I704" s="41">
        <v>36</v>
      </c>
      <c r="J704" s="40">
        <v>9563.3855652662824</v>
      </c>
      <c r="K704" s="39">
        <v>7.0000000000000007E-2</v>
      </c>
      <c r="L704" s="38">
        <f t="shared" si="21"/>
        <v>669.43698956863977</v>
      </c>
      <c r="M704" s="38">
        <v>514.88690216512305</v>
      </c>
      <c r="N704" s="38">
        <v>339.02061021681448</v>
      </c>
    </row>
    <row r="705" spans="1:14">
      <c r="A705" s="42">
        <v>60694</v>
      </c>
      <c r="B705" s="42" t="s">
        <v>1189</v>
      </c>
      <c r="C705" s="42" t="s">
        <v>1190</v>
      </c>
      <c r="D705" s="42" t="s">
        <v>34</v>
      </c>
      <c r="E705" s="44">
        <v>36259</v>
      </c>
      <c r="F705" s="43" t="s">
        <v>27</v>
      </c>
      <c r="G705" s="43" t="s">
        <v>42</v>
      </c>
      <c r="H705" s="42">
        <f t="shared" ca="1" si="20"/>
        <v>19</v>
      </c>
      <c r="I705" s="41">
        <v>23</v>
      </c>
      <c r="J705" s="40">
        <v>4592.0010466815202</v>
      </c>
      <c r="K705" s="39">
        <v>0.09</v>
      </c>
      <c r="L705" s="38">
        <f t="shared" si="21"/>
        <v>413.28009420133679</v>
      </c>
      <c r="M705" s="38">
        <v>100.00460981303215</v>
      </c>
      <c r="N705" s="38">
        <v>265.40757275279429</v>
      </c>
    </row>
    <row r="706" spans="1:14">
      <c r="A706" s="42">
        <v>60695</v>
      </c>
      <c r="B706" s="42" t="s">
        <v>1191</v>
      </c>
      <c r="C706" s="42" t="s">
        <v>1192</v>
      </c>
      <c r="D706" s="42" t="s">
        <v>48</v>
      </c>
      <c r="E706" s="44">
        <v>32916</v>
      </c>
      <c r="F706" s="43" t="s">
        <v>27</v>
      </c>
      <c r="G706" s="43" t="s">
        <v>28</v>
      </c>
      <c r="H706" s="42">
        <f t="shared" ca="1" si="20"/>
        <v>28</v>
      </c>
      <c r="I706" s="41">
        <v>9</v>
      </c>
      <c r="J706" s="40">
        <v>8002.0180624178965</v>
      </c>
      <c r="K706" s="39">
        <v>0.15</v>
      </c>
      <c r="L706" s="38">
        <f t="shared" si="21"/>
        <v>1200.3027093626845</v>
      </c>
      <c r="M706" s="38">
        <v>1099.3336715202176</v>
      </c>
      <c r="N706" s="38">
        <v>79.867466391612382</v>
      </c>
    </row>
    <row r="707" spans="1:14">
      <c r="A707" s="42">
        <v>60696</v>
      </c>
      <c r="B707" s="42" t="s">
        <v>1193</v>
      </c>
      <c r="C707" s="42" t="s">
        <v>749</v>
      </c>
      <c r="D707" s="42" t="s">
        <v>34</v>
      </c>
      <c r="E707" s="44">
        <v>29416</v>
      </c>
      <c r="F707" s="43" t="s">
        <v>27</v>
      </c>
      <c r="G707" s="43" t="s">
        <v>28</v>
      </c>
      <c r="H707" s="42">
        <f t="shared" ca="1" si="20"/>
        <v>38</v>
      </c>
      <c r="I707" s="41">
        <v>28</v>
      </c>
      <c r="J707" s="40">
        <v>7148.5774194121477</v>
      </c>
      <c r="K707" s="39">
        <v>0.25</v>
      </c>
      <c r="L707" s="38">
        <f t="shared" si="21"/>
        <v>1787.1443548530369</v>
      </c>
      <c r="M707" s="38">
        <v>1634.3769257209979</v>
      </c>
      <c r="N707" s="38">
        <v>235.13852146974224</v>
      </c>
    </row>
    <row r="708" spans="1:14">
      <c r="A708" s="42">
        <v>60697</v>
      </c>
      <c r="B708" s="42" t="s">
        <v>1194</v>
      </c>
      <c r="C708" s="42" t="s">
        <v>660</v>
      </c>
      <c r="D708" s="42" t="s">
        <v>34</v>
      </c>
      <c r="E708" s="44">
        <v>39960</v>
      </c>
      <c r="F708" s="43" t="s">
        <v>133</v>
      </c>
      <c r="G708" s="43" t="s">
        <v>156</v>
      </c>
      <c r="H708" s="42">
        <f t="shared" ca="1" si="20"/>
        <v>9</v>
      </c>
      <c r="I708" s="41">
        <v>29</v>
      </c>
      <c r="J708" s="40">
        <v>2006.4399377659358</v>
      </c>
      <c r="K708" s="39">
        <v>0</v>
      </c>
      <c r="L708" s="38">
        <f t="shared" si="21"/>
        <v>0</v>
      </c>
      <c r="M708" s="38">
        <v>0</v>
      </c>
      <c r="N708" s="38">
        <v>325.91877496283496</v>
      </c>
    </row>
    <row r="709" spans="1:14">
      <c r="A709" s="42">
        <v>60698</v>
      </c>
      <c r="B709" s="42" t="s">
        <v>1195</v>
      </c>
      <c r="C709" s="42" t="s">
        <v>244</v>
      </c>
      <c r="D709" s="42" t="s">
        <v>34</v>
      </c>
      <c r="E709" s="44">
        <v>35538</v>
      </c>
      <c r="F709" s="43" t="s">
        <v>27</v>
      </c>
      <c r="G709" s="43" t="s">
        <v>76</v>
      </c>
      <c r="H709" s="42">
        <f t="shared" ca="1" si="20"/>
        <v>21</v>
      </c>
      <c r="I709" s="41">
        <v>39</v>
      </c>
      <c r="J709" s="40">
        <v>8283.2734252979062</v>
      </c>
      <c r="K709" s="39">
        <v>0.09</v>
      </c>
      <c r="L709" s="38">
        <f t="shared" si="21"/>
        <v>745.4946082768115</v>
      </c>
      <c r="M709" s="38">
        <v>217.22222924571133</v>
      </c>
      <c r="N709" s="38">
        <v>122.70972974286333</v>
      </c>
    </row>
    <row r="710" spans="1:14">
      <c r="A710" s="42">
        <v>60699</v>
      </c>
      <c r="B710" s="42" t="s">
        <v>1196</v>
      </c>
      <c r="C710" s="42" t="s">
        <v>1197</v>
      </c>
      <c r="D710" s="42" t="s">
        <v>48</v>
      </c>
      <c r="E710" s="44">
        <v>29521</v>
      </c>
      <c r="F710" s="43" t="s">
        <v>27</v>
      </c>
      <c r="G710" s="43" t="s">
        <v>28</v>
      </c>
      <c r="H710" s="42">
        <f t="shared" ca="1" si="20"/>
        <v>37</v>
      </c>
      <c r="I710" s="41">
        <v>13</v>
      </c>
      <c r="J710" s="40">
        <v>6725.8854825903018</v>
      </c>
      <c r="K710" s="39">
        <v>0.25</v>
      </c>
      <c r="L710" s="38">
        <f t="shared" si="21"/>
        <v>1681.4713706475754</v>
      </c>
      <c r="M710" s="38">
        <v>308.24485046628661</v>
      </c>
      <c r="N710" s="38">
        <v>131.91107439362381</v>
      </c>
    </row>
    <row r="711" spans="1:14">
      <c r="A711" s="42">
        <v>60700</v>
      </c>
      <c r="B711" s="42" t="s">
        <v>1198</v>
      </c>
      <c r="C711" s="42" t="s">
        <v>617</v>
      </c>
      <c r="D711" s="42" t="s">
        <v>34</v>
      </c>
      <c r="E711" s="44">
        <v>29489</v>
      </c>
      <c r="F711" s="43" t="s">
        <v>27</v>
      </c>
      <c r="G711" s="43" t="s">
        <v>28</v>
      </c>
      <c r="H711" s="42">
        <f t="shared" ca="1" si="20"/>
        <v>38</v>
      </c>
      <c r="I711" s="41">
        <v>33</v>
      </c>
      <c r="J711" s="40">
        <v>5651.1067298282087</v>
      </c>
      <c r="K711" s="39">
        <v>0.25</v>
      </c>
      <c r="L711" s="38">
        <f t="shared" si="21"/>
        <v>1412.7766824570522</v>
      </c>
      <c r="M711" s="38">
        <v>929.50208466412789</v>
      </c>
      <c r="N711" s="38">
        <v>189.35576275342891</v>
      </c>
    </row>
    <row r="712" spans="1:14">
      <c r="A712" s="42">
        <v>60701</v>
      </c>
      <c r="B712" s="42" t="s">
        <v>1199</v>
      </c>
      <c r="C712" s="42" t="s">
        <v>1200</v>
      </c>
      <c r="D712" s="42" t="s">
        <v>48</v>
      </c>
      <c r="E712" s="44">
        <v>40009</v>
      </c>
      <c r="F712" s="43" t="s">
        <v>27</v>
      </c>
      <c r="G712" s="43" t="s">
        <v>28</v>
      </c>
      <c r="H712" s="42">
        <f t="shared" ca="1" si="20"/>
        <v>9</v>
      </c>
      <c r="I712" s="41">
        <v>15</v>
      </c>
      <c r="J712" s="40">
        <v>4995.7703134522098</v>
      </c>
      <c r="K712" s="39">
        <v>0</v>
      </c>
      <c r="L712" s="38">
        <f t="shared" si="21"/>
        <v>0</v>
      </c>
      <c r="M712" s="38">
        <v>0</v>
      </c>
      <c r="N712" s="38">
        <v>121.64164614523618</v>
      </c>
    </row>
    <row r="713" spans="1:14">
      <c r="A713" s="42">
        <v>60702</v>
      </c>
      <c r="B713" s="42" t="s">
        <v>1201</v>
      </c>
      <c r="C713" s="42" t="s">
        <v>634</v>
      </c>
      <c r="D713" s="42" t="s">
        <v>34</v>
      </c>
      <c r="E713" s="44">
        <v>35948</v>
      </c>
      <c r="F713" s="43" t="s">
        <v>27</v>
      </c>
      <c r="G713" s="43" t="s">
        <v>28</v>
      </c>
      <c r="H713" s="42">
        <f t="shared" ca="1" si="20"/>
        <v>20</v>
      </c>
      <c r="I713" s="41">
        <v>9</v>
      </c>
      <c r="J713" s="40">
        <v>8159.190390087706</v>
      </c>
      <c r="K713" s="39">
        <v>0.09</v>
      </c>
      <c r="L713" s="38">
        <f t="shared" si="21"/>
        <v>734.32713510789347</v>
      </c>
      <c r="M713" s="38">
        <v>132.83123304710978</v>
      </c>
      <c r="N713" s="38">
        <v>126.69571424148336</v>
      </c>
    </row>
    <row r="714" spans="1:14">
      <c r="A714" s="42">
        <v>60703</v>
      </c>
      <c r="B714" s="42" t="s">
        <v>1202</v>
      </c>
      <c r="C714" s="42" t="s">
        <v>1203</v>
      </c>
      <c r="D714" s="42" t="s">
        <v>34</v>
      </c>
      <c r="E714" s="44">
        <v>28487</v>
      </c>
      <c r="F714" s="43" t="s">
        <v>27</v>
      </c>
      <c r="G714" s="43" t="s">
        <v>28</v>
      </c>
      <c r="H714" s="42">
        <f t="shared" ca="1" si="20"/>
        <v>40</v>
      </c>
      <c r="I714" s="41">
        <v>31</v>
      </c>
      <c r="J714" s="40">
        <v>3032.137085235312</v>
      </c>
      <c r="K714" s="39">
        <v>0.25</v>
      </c>
      <c r="L714" s="38">
        <f t="shared" si="21"/>
        <v>758.03427130882801</v>
      </c>
      <c r="M714" s="38">
        <v>519.65836854921929</v>
      </c>
      <c r="N714" s="38">
        <v>244.69686780754319</v>
      </c>
    </row>
    <row r="715" spans="1:14">
      <c r="A715" s="42">
        <v>60704</v>
      </c>
      <c r="B715" s="42" t="s">
        <v>1204</v>
      </c>
      <c r="C715" s="42" t="s">
        <v>1205</v>
      </c>
      <c r="D715" s="42" t="s">
        <v>48</v>
      </c>
      <c r="E715" s="44">
        <v>29114</v>
      </c>
      <c r="F715" s="43" t="s">
        <v>27</v>
      </c>
      <c r="G715" s="43" t="s">
        <v>28</v>
      </c>
      <c r="H715" s="42">
        <f t="shared" ref="H715:H778" ca="1" si="22">DATEDIF(E715,TODAY(),"y")</f>
        <v>39</v>
      </c>
      <c r="I715" s="41">
        <v>40</v>
      </c>
      <c r="J715" s="40">
        <v>1945.2321142423891</v>
      </c>
      <c r="K715" s="39">
        <v>0.25</v>
      </c>
      <c r="L715" s="38">
        <f t="shared" ref="L715:L778" si="23">K715*J715</f>
        <v>486.30802856059728</v>
      </c>
      <c r="M715" s="38">
        <v>427.10785910100543</v>
      </c>
      <c r="N715" s="38">
        <v>133.02162473671947</v>
      </c>
    </row>
    <row r="716" spans="1:14">
      <c r="A716" s="42">
        <v>60705</v>
      </c>
      <c r="B716" s="42" t="s">
        <v>1206</v>
      </c>
      <c r="C716" s="42" t="s">
        <v>181</v>
      </c>
      <c r="D716" s="42" t="s">
        <v>34</v>
      </c>
      <c r="E716" s="44">
        <v>39561</v>
      </c>
      <c r="F716" s="43" t="s">
        <v>27</v>
      </c>
      <c r="G716" s="43" t="s">
        <v>49</v>
      </c>
      <c r="H716" s="42">
        <f t="shared" ca="1" si="22"/>
        <v>10</v>
      </c>
      <c r="I716" s="41">
        <v>29</v>
      </c>
      <c r="J716" s="40">
        <v>8530.4236764993202</v>
      </c>
      <c r="K716" s="39">
        <v>0</v>
      </c>
      <c r="L716" s="38">
        <f t="shared" si="23"/>
        <v>0</v>
      </c>
      <c r="M716" s="38">
        <v>0</v>
      </c>
      <c r="N716" s="38">
        <v>271.8551601539163</v>
      </c>
    </row>
    <row r="717" spans="1:14">
      <c r="A717" s="42">
        <v>60706</v>
      </c>
      <c r="B717" s="42" t="s">
        <v>1207</v>
      </c>
      <c r="C717" s="42" t="s">
        <v>217</v>
      </c>
      <c r="D717" s="42" t="s">
        <v>34</v>
      </c>
      <c r="E717" s="44">
        <v>40132</v>
      </c>
      <c r="F717" s="43" t="s">
        <v>27</v>
      </c>
      <c r="G717" s="43" t="s">
        <v>28</v>
      </c>
      <c r="H717" s="42">
        <f t="shared" ca="1" si="22"/>
        <v>8</v>
      </c>
      <c r="I717" s="41">
        <v>9</v>
      </c>
      <c r="J717" s="40">
        <v>7836.786395689981</v>
      </c>
      <c r="K717" s="39">
        <v>0</v>
      </c>
      <c r="L717" s="38">
        <f t="shared" si="23"/>
        <v>0</v>
      </c>
      <c r="M717" s="38">
        <v>0</v>
      </c>
      <c r="N717" s="38">
        <v>159.40970526609027</v>
      </c>
    </row>
    <row r="718" spans="1:14">
      <c r="A718" s="42">
        <v>60707</v>
      </c>
      <c r="B718" s="42" t="s">
        <v>1208</v>
      </c>
      <c r="C718" s="42" t="s">
        <v>855</v>
      </c>
      <c r="D718" s="42" t="s">
        <v>48</v>
      </c>
      <c r="E718" s="44">
        <v>34047</v>
      </c>
      <c r="F718" s="43" t="s">
        <v>27</v>
      </c>
      <c r="G718" s="43" t="s">
        <v>49</v>
      </c>
      <c r="H718" s="42">
        <f t="shared" ca="1" si="22"/>
        <v>25</v>
      </c>
      <c r="I718" s="41">
        <v>8</v>
      </c>
      <c r="J718" s="40">
        <v>7238.4353796743462</v>
      </c>
      <c r="K718" s="39">
        <v>0.12</v>
      </c>
      <c r="L718" s="38">
        <f t="shared" si="23"/>
        <v>868.61224556092156</v>
      </c>
      <c r="M718" s="38">
        <v>64.746443163771644</v>
      </c>
      <c r="N718" s="38">
        <v>46.321526445797424</v>
      </c>
    </row>
    <row r="719" spans="1:14">
      <c r="A719" s="42">
        <v>60708</v>
      </c>
      <c r="B719" s="42" t="s">
        <v>1209</v>
      </c>
      <c r="C719" s="42" t="s">
        <v>1210</v>
      </c>
      <c r="D719" s="42" t="s">
        <v>48</v>
      </c>
      <c r="E719" s="44">
        <v>35551</v>
      </c>
      <c r="F719" s="43" t="s">
        <v>27</v>
      </c>
      <c r="G719" s="43" t="s">
        <v>49</v>
      </c>
      <c r="H719" s="42">
        <f t="shared" ca="1" si="22"/>
        <v>21</v>
      </c>
      <c r="I719" s="41">
        <v>34</v>
      </c>
      <c r="J719" s="40">
        <v>3592.2159889594186</v>
      </c>
      <c r="K719" s="39">
        <v>0.09</v>
      </c>
      <c r="L719" s="38">
        <f t="shared" si="23"/>
        <v>323.29943900634765</v>
      </c>
      <c r="M719" s="38">
        <v>126.19169154538653</v>
      </c>
      <c r="N719" s="38">
        <v>128.05137495444922</v>
      </c>
    </row>
    <row r="720" spans="1:14">
      <c r="A720" s="42">
        <v>60709</v>
      </c>
      <c r="B720" s="42" t="s">
        <v>1211</v>
      </c>
      <c r="C720" s="42" t="s">
        <v>1212</v>
      </c>
      <c r="D720" s="42" t="s">
        <v>48</v>
      </c>
      <c r="E720" s="44">
        <v>33243</v>
      </c>
      <c r="F720" s="43" t="s">
        <v>27</v>
      </c>
      <c r="G720" s="43" t="s">
        <v>76</v>
      </c>
      <c r="H720" s="42">
        <f t="shared" ca="1" si="22"/>
        <v>27</v>
      </c>
      <c r="I720" s="41">
        <v>14</v>
      </c>
      <c r="J720" s="40">
        <v>5267.6878997379963</v>
      </c>
      <c r="K720" s="39">
        <v>0.12</v>
      </c>
      <c r="L720" s="38">
        <f t="shared" si="23"/>
        <v>632.1225479685595</v>
      </c>
      <c r="M720" s="38">
        <v>80.888431676513662</v>
      </c>
      <c r="N720" s="38">
        <v>93.065570249001411</v>
      </c>
    </row>
    <row r="721" spans="1:14">
      <c r="A721" s="42">
        <v>60710</v>
      </c>
      <c r="B721" s="42" t="s">
        <v>1213</v>
      </c>
      <c r="C721" s="42" t="s">
        <v>1214</v>
      </c>
      <c r="D721" s="42" t="s">
        <v>48</v>
      </c>
      <c r="E721" s="44">
        <v>27638</v>
      </c>
      <c r="F721" s="43" t="s">
        <v>27</v>
      </c>
      <c r="G721" s="43" t="s">
        <v>28</v>
      </c>
      <c r="H721" s="42">
        <f t="shared" ca="1" si="22"/>
        <v>43</v>
      </c>
      <c r="I721" s="41">
        <v>19</v>
      </c>
      <c r="J721" s="40">
        <v>4380.0285864519064</v>
      </c>
      <c r="K721" s="39">
        <v>0.25</v>
      </c>
      <c r="L721" s="38">
        <f t="shared" si="23"/>
        <v>1095.0071466129766</v>
      </c>
      <c r="M721" s="38">
        <v>412.8299967679269</v>
      </c>
      <c r="N721" s="38">
        <v>79.831746011414708</v>
      </c>
    </row>
    <row r="722" spans="1:14">
      <c r="A722" s="42">
        <v>60711</v>
      </c>
      <c r="B722" s="42" t="s">
        <v>1215</v>
      </c>
      <c r="C722" s="42" t="s">
        <v>1216</v>
      </c>
      <c r="D722" s="42" t="s">
        <v>48</v>
      </c>
      <c r="E722" s="44">
        <v>33581</v>
      </c>
      <c r="F722" s="43" t="s">
        <v>27</v>
      </c>
      <c r="G722" s="43" t="s">
        <v>76</v>
      </c>
      <c r="H722" s="42">
        <f t="shared" ca="1" si="22"/>
        <v>26</v>
      </c>
      <c r="I722" s="41">
        <v>7</v>
      </c>
      <c r="J722" s="40">
        <v>4527.0154796937732</v>
      </c>
      <c r="K722" s="39">
        <v>0.12</v>
      </c>
      <c r="L722" s="38">
        <f t="shared" si="23"/>
        <v>543.24185756325278</v>
      </c>
      <c r="M722" s="38">
        <v>395.13340767594872</v>
      </c>
      <c r="N722" s="38">
        <v>104.89641139989992</v>
      </c>
    </row>
    <row r="723" spans="1:14">
      <c r="A723" s="42">
        <v>60712</v>
      </c>
      <c r="B723" s="42" t="s">
        <v>1217</v>
      </c>
      <c r="C723" s="42" t="s">
        <v>1218</v>
      </c>
      <c r="D723" s="42" t="s">
        <v>34</v>
      </c>
      <c r="E723" s="44">
        <v>36147</v>
      </c>
      <c r="F723" s="43" t="s">
        <v>27</v>
      </c>
      <c r="G723" s="43" t="s">
        <v>28</v>
      </c>
      <c r="H723" s="42">
        <f t="shared" ca="1" si="22"/>
        <v>19</v>
      </c>
      <c r="I723" s="41">
        <v>36</v>
      </c>
      <c r="J723" s="40">
        <v>4931.3425313304406</v>
      </c>
      <c r="K723" s="39">
        <v>0.09</v>
      </c>
      <c r="L723" s="38">
        <f t="shared" si="23"/>
        <v>443.82082781973963</v>
      </c>
      <c r="M723" s="38">
        <v>1.7915145179014826</v>
      </c>
      <c r="N723" s="38">
        <v>167.87207514201359</v>
      </c>
    </row>
    <row r="724" spans="1:14">
      <c r="A724" s="42">
        <v>60713</v>
      </c>
      <c r="B724" s="42" t="s">
        <v>1219</v>
      </c>
      <c r="C724" s="42" t="s">
        <v>223</v>
      </c>
      <c r="D724" s="42" t="s">
        <v>34</v>
      </c>
      <c r="E724" s="44">
        <v>30184</v>
      </c>
      <c r="F724" s="43" t="s">
        <v>27</v>
      </c>
      <c r="G724" s="43" t="s">
        <v>28</v>
      </c>
      <c r="H724" s="42">
        <f t="shared" ca="1" si="22"/>
        <v>36</v>
      </c>
      <c r="I724" s="41">
        <v>34</v>
      </c>
      <c r="J724" s="40">
        <v>7320.143559792059</v>
      </c>
      <c r="K724" s="39">
        <v>0.25</v>
      </c>
      <c r="L724" s="38">
        <f t="shared" si="23"/>
        <v>1830.0358899480148</v>
      </c>
      <c r="M724" s="38">
        <v>1095.4419691431676</v>
      </c>
      <c r="N724" s="38">
        <v>314.91614198690536</v>
      </c>
    </row>
    <row r="725" spans="1:14">
      <c r="A725" s="42">
        <v>60714</v>
      </c>
      <c r="B725" s="42" t="s">
        <v>1220</v>
      </c>
      <c r="C725" s="42" t="s">
        <v>754</v>
      </c>
      <c r="D725" s="42" t="s">
        <v>34</v>
      </c>
      <c r="E725" s="44">
        <v>28558</v>
      </c>
      <c r="F725" s="43" t="s">
        <v>27</v>
      </c>
      <c r="G725" s="43" t="s">
        <v>28</v>
      </c>
      <c r="H725" s="42">
        <f t="shared" ca="1" si="22"/>
        <v>40</v>
      </c>
      <c r="I725" s="41">
        <v>14</v>
      </c>
      <c r="J725" s="40">
        <v>6388.6707217679423</v>
      </c>
      <c r="K725" s="39">
        <v>0.25</v>
      </c>
      <c r="L725" s="38">
        <f t="shared" si="23"/>
        <v>1597.1676804419856</v>
      </c>
      <c r="M725" s="38">
        <v>1078.439351068525</v>
      </c>
      <c r="N725" s="38">
        <v>198.04655065028737</v>
      </c>
    </row>
    <row r="726" spans="1:14">
      <c r="A726" s="42">
        <v>60715</v>
      </c>
      <c r="B726" s="42" t="s">
        <v>3</v>
      </c>
      <c r="C726" s="42" t="s">
        <v>858</v>
      </c>
      <c r="D726" s="42" t="s">
        <v>48</v>
      </c>
      <c r="E726" s="44">
        <v>39609</v>
      </c>
      <c r="F726" s="43" t="s">
        <v>27</v>
      </c>
      <c r="G726" s="43" t="s">
        <v>28</v>
      </c>
      <c r="H726" s="42">
        <f t="shared" ca="1" si="22"/>
        <v>10</v>
      </c>
      <c r="I726" s="41">
        <v>19</v>
      </c>
      <c r="J726" s="40">
        <v>7165.2370103597068</v>
      </c>
      <c r="K726" s="39">
        <v>0</v>
      </c>
      <c r="L726" s="38">
        <f t="shared" si="23"/>
        <v>0</v>
      </c>
      <c r="M726" s="38">
        <v>0</v>
      </c>
      <c r="N726" s="38">
        <v>105.16516810542907</v>
      </c>
    </row>
    <row r="727" spans="1:14">
      <c r="A727" s="42">
        <v>60716</v>
      </c>
      <c r="B727" s="42" t="s">
        <v>1221</v>
      </c>
      <c r="C727" s="42" t="s">
        <v>1222</v>
      </c>
      <c r="D727" s="42" t="s">
        <v>34</v>
      </c>
      <c r="E727" s="44">
        <v>28708</v>
      </c>
      <c r="F727" s="43" t="s">
        <v>27</v>
      </c>
      <c r="G727" s="43" t="s">
        <v>28</v>
      </c>
      <c r="H727" s="42">
        <f t="shared" ca="1" si="22"/>
        <v>40</v>
      </c>
      <c r="I727" s="41">
        <v>17</v>
      </c>
      <c r="J727" s="40">
        <v>9139.6692385022143</v>
      </c>
      <c r="K727" s="39">
        <v>0.25</v>
      </c>
      <c r="L727" s="38">
        <f t="shared" si="23"/>
        <v>2284.9173096255536</v>
      </c>
      <c r="M727" s="38">
        <v>1254.8080385893063</v>
      </c>
      <c r="N727" s="38">
        <v>292.82634592113584</v>
      </c>
    </row>
    <row r="728" spans="1:14">
      <c r="A728" s="42">
        <v>60717</v>
      </c>
      <c r="B728" s="42" t="s">
        <v>1223</v>
      </c>
      <c r="C728" s="42" t="s">
        <v>1224</v>
      </c>
      <c r="D728" s="42" t="s">
        <v>48</v>
      </c>
      <c r="E728" s="44">
        <v>29224</v>
      </c>
      <c r="F728" s="43" t="s">
        <v>27</v>
      </c>
      <c r="G728" s="43" t="s">
        <v>28</v>
      </c>
      <c r="H728" s="42">
        <f t="shared" ca="1" si="22"/>
        <v>38</v>
      </c>
      <c r="I728" s="41">
        <v>35</v>
      </c>
      <c r="J728" s="40">
        <v>8202.8274128886005</v>
      </c>
      <c r="K728" s="39">
        <v>0.25</v>
      </c>
      <c r="L728" s="38">
        <f t="shared" si="23"/>
        <v>2050.7068532221501</v>
      </c>
      <c r="M728" s="38">
        <v>1356.8762314787891</v>
      </c>
      <c r="N728" s="38">
        <v>51.379198744613802</v>
      </c>
    </row>
    <row r="729" spans="1:14">
      <c r="A729" s="42">
        <v>60718</v>
      </c>
      <c r="B729" s="42" t="s">
        <v>1225</v>
      </c>
      <c r="C729" s="42" t="s">
        <v>1226</v>
      </c>
      <c r="D729" s="42" t="s">
        <v>34</v>
      </c>
      <c r="E729" s="44">
        <v>32846</v>
      </c>
      <c r="F729" s="43" t="s">
        <v>27</v>
      </c>
      <c r="G729" s="43" t="s">
        <v>28</v>
      </c>
      <c r="H729" s="42">
        <f t="shared" ca="1" si="22"/>
        <v>28</v>
      </c>
      <c r="I729" s="41">
        <v>39</v>
      </c>
      <c r="J729" s="40">
        <v>1875.7395834023746</v>
      </c>
      <c r="K729" s="39">
        <v>0.15</v>
      </c>
      <c r="L729" s="38">
        <f t="shared" si="23"/>
        <v>281.36093751035617</v>
      </c>
      <c r="M729" s="38">
        <v>93.719710683218025</v>
      </c>
      <c r="N729" s="38">
        <v>177.80498136749657</v>
      </c>
    </row>
    <row r="730" spans="1:14">
      <c r="A730" s="42">
        <v>60719</v>
      </c>
      <c r="B730" s="42" t="s">
        <v>1227</v>
      </c>
      <c r="C730" s="42" t="s">
        <v>680</v>
      </c>
      <c r="D730" s="42" t="s">
        <v>34</v>
      </c>
      <c r="E730" s="44">
        <v>27519</v>
      </c>
      <c r="F730" s="43" t="s">
        <v>27</v>
      </c>
      <c r="G730" s="43" t="s">
        <v>28</v>
      </c>
      <c r="H730" s="42">
        <f t="shared" ca="1" si="22"/>
        <v>43</v>
      </c>
      <c r="I730" s="41">
        <v>18</v>
      </c>
      <c r="J730" s="40">
        <v>4555.4899307974983</v>
      </c>
      <c r="K730" s="39">
        <v>0.25</v>
      </c>
      <c r="L730" s="38">
        <f t="shared" si="23"/>
        <v>1138.8724826993746</v>
      </c>
      <c r="M730" s="38">
        <v>566.35350205445434</v>
      </c>
      <c r="N730" s="38">
        <v>329.81610837534879</v>
      </c>
    </row>
    <row r="731" spans="1:14">
      <c r="A731" s="42">
        <v>60720</v>
      </c>
      <c r="B731" s="42" t="s">
        <v>1228</v>
      </c>
      <c r="C731" s="42" t="s">
        <v>1229</v>
      </c>
      <c r="D731" s="42" t="s">
        <v>34</v>
      </c>
      <c r="E731" s="44">
        <v>29621</v>
      </c>
      <c r="F731" s="43" t="s">
        <v>27</v>
      </c>
      <c r="G731" s="43" t="s">
        <v>28</v>
      </c>
      <c r="H731" s="42">
        <f t="shared" ca="1" si="22"/>
        <v>37</v>
      </c>
      <c r="I731" s="41">
        <v>12</v>
      </c>
      <c r="J731" s="40">
        <v>1594.6857569464732</v>
      </c>
      <c r="K731" s="39">
        <v>0.25</v>
      </c>
      <c r="L731" s="38">
        <f t="shared" si="23"/>
        <v>398.67143923661831</v>
      </c>
      <c r="M731" s="38">
        <v>261.59397702987525</v>
      </c>
      <c r="N731" s="38">
        <v>130.229207626587</v>
      </c>
    </row>
    <row r="732" spans="1:14">
      <c r="A732" s="42">
        <v>60721</v>
      </c>
      <c r="B732" s="42" t="s">
        <v>1230</v>
      </c>
      <c r="C732" s="42" t="s">
        <v>1231</v>
      </c>
      <c r="D732" s="42" t="s">
        <v>48</v>
      </c>
      <c r="E732" s="44">
        <v>37941</v>
      </c>
      <c r="F732" s="43" t="s">
        <v>27</v>
      </c>
      <c r="G732" s="43" t="s">
        <v>28</v>
      </c>
      <c r="H732" s="42">
        <f t="shared" ca="1" si="22"/>
        <v>14</v>
      </c>
      <c r="I732" s="41">
        <v>15</v>
      </c>
      <c r="J732" s="40">
        <v>7361.4786563283906</v>
      </c>
      <c r="K732" s="39">
        <v>7.0000000000000007E-2</v>
      </c>
      <c r="L732" s="38">
        <f t="shared" si="23"/>
        <v>515.30350594298739</v>
      </c>
      <c r="M732" s="38">
        <v>417.11936784582264</v>
      </c>
      <c r="N732" s="38">
        <v>69.014177553837527</v>
      </c>
    </row>
    <row r="733" spans="1:14">
      <c r="A733" s="42">
        <v>60722</v>
      </c>
      <c r="B733" s="42" t="s">
        <v>1232</v>
      </c>
      <c r="C733" s="42" t="s">
        <v>1233</v>
      </c>
      <c r="D733" s="42" t="s">
        <v>48</v>
      </c>
      <c r="E733" s="44">
        <v>27599</v>
      </c>
      <c r="F733" s="43" t="s">
        <v>27</v>
      </c>
      <c r="G733" s="43" t="s">
        <v>28</v>
      </c>
      <c r="H733" s="42">
        <f t="shared" ca="1" si="22"/>
        <v>43</v>
      </c>
      <c r="I733" s="41">
        <v>14</v>
      </c>
      <c r="J733" s="40">
        <v>8251.6180121922753</v>
      </c>
      <c r="K733" s="39">
        <v>0.25</v>
      </c>
      <c r="L733" s="38">
        <f t="shared" si="23"/>
        <v>2062.9045030480688</v>
      </c>
      <c r="M733" s="38">
        <v>1006.8813730374536</v>
      </c>
      <c r="N733" s="38">
        <v>102.12129967459764</v>
      </c>
    </row>
    <row r="734" spans="1:14">
      <c r="A734" s="42">
        <v>60723</v>
      </c>
      <c r="B734" s="42" t="s">
        <v>1234</v>
      </c>
      <c r="C734" s="42" t="s">
        <v>37</v>
      </c>
      <c r="D734" s="42" t="s">
        <v>48</v>
      </c>
      <c r="E734" s="44">
        <v>40071</v>
      </c>
      <c r="F734" s="43" t="s">
        <v>27</v>
      </c>
      <c r="G734" s="43" t="s">
        <v>28</v>
      </c>
      <c r="H734" s="42">
        <f t="shared" ca="1" si="22"/>
        <v>9</v>
      </c>
      <c r="I734" s="41">
        <v>23</v>
      </c>
      <c r="J734" s="40">
        <v>6788.6527122320376</v>
      </c>
      <c r="K734" s="39">
        <v>0</v>
      </c>
      <c r="L734" s="38">
        <f t="shared" si="23"/>
        <v>0</v>
      </c>
      <c r="M734" s="38">
        <v>0</v>
      </c>
      <c r="N734" s="38">
        <v>138.89716464272107</v>
      </c>
    </row>
    <row r="735" spans="1:14">
      <c r="A735" s="42">
        <v>60724</v>
      </c>
      <c r="B735" s="42" t="s">
        <v>1235</v>
      </c>
      <c r="C735" s="42" t="s">
        <v>1236</v>
      </c>
      <c r="D735" s="42" t="s">
        <v>48</v>
      </c>
      <c r="E735" s="44">
        <v>32693</v>
      </c>
      <c r="F735" s="43" t="s">
        <v>27</v>
      </c>
      <c r="G735" s="43" t="s">
        <v>28</v>
      </c>
      <c r="H735" s="42">
        <f t="shared" ca="1" si="22"/>
        <v>29</v>
      </c>
      <c r="I735" s="41">
        <v>26</v>
      </c>
      <c r="J735" s="40">
        <v>8640.2199498531518</v>
      </c>
      <c r="K735" s="39">
        <v>0.15</v>
      </c>
      <c r="L735" s="38">
        <f t="shared" si="23"/>
        <v>1296.0329924779728</v>
      </c>
      <c r="M735" s="38">
        <v>235.80000868621369</v>
      </c>
      <c r="N735" s="38">
        <v>36.295100765498198</v>
      </c>
    </row>
    <row r="736" spans="1:14">
      <c r="A736" s="42">
        <v>60725</v>
      </c>
      <c r="B736" s="42" t="s">
        <v>1237</v>
      </c>
      <c r="C736" s="42" t="s">
        <v>244</v>
      </c>
      <c r="D736" s="42" t="s">
        <v>34</v>
      </c>
      <c r="E736" s="44">
        <v>35235</v>
      </c>
      <c r="F736" s="43" t="s">
        <v>27</v>
      </c>
      <c r="G736" s="43" t="s">
        <v>28</v>
      </c>
      <c r="H736" s="42">
        <f t="shared" ca="1" si="22"/>
        <v>22</v>
      </c>
      <c r="I736" s="41">
        <v>6</v>
      </c>
      <c r="J736" s="40">
        <v>5900.3524225421115</v>
      </c>
      <c r="K736" s="39">
        <v>0.09</v>
      </c>
      <c r="L736" s="38">
        <f t="shared" si="23"/>
        <v>531.03171802879001</v>
      </c>
      <c r="M736" s="38">
        <v>302.81836762069202</v>
      </c>
      <c r="N736" s="38">
        <v>233.02228553590263</v>
      </c>
    </row>
    <row r="737" spans="1:14">
      <c r="A737" s="42">
        <v>60726</v>
      </c>
      <c r="B737" s="42" t="s">
        <v>1238</v>
      </c>
      <c r="C737" s="42" t="s">
        <v>1239</v>
      </c>
      <c r="D737" s="42" t="s">
        <v>34</v>
      </c>
      <c r="E737" s="44">
        <v>31363</v>
      </c>
      <c r="F737" s="43" t="s">
        <v>27</v>
      </c>
      <c r="G737" s="43" t="s">
        <v>28</v>
      </c>
      <c r="H737" s="42">
        <f t="shared" ca="1" si="22"/>
        <v>32</v>
      </c>
      <c r="I737" s="41">
        <v>19</v>
      </c>
      <c r="J737" s="40">
        <v>3945.292121439631</v>
      </c>
      <c r="K737" s="39">
        <v>0.15</v>
      </c>
      <c r="L737" s="38">
        <f t="shared" si="23"/>
        <v>591.79381821594461</v>
      </c>
      <c r="M737" s="38">
        <v>231.3258861858869</v>
      </c>
      <c r="N737" s="38">
        <v>241.65245782189459</v>
      </c>
    </row>
    <row r="738" spans="1:14">
      <c r="A738" s="42">
        <v>60727</v>
      </c>
      <c r="B738" s="42" t="s">
        <v>1240</v>
      </c>
      <c r="C738" s="42" t="s">
        <v>1241</v>
      </c>
      <c r="D738" s="42" t="s">
        <v>34</v>
      </c>
      <c r="E738" s="44">
        <v>38491</v>
      </c>
      <c r="F738" s="43" t="s">
        <v>27</v>
      </c>
      <c r="G738" s="43" t="s">
        <v>28</v>
      </c>
      <c r="H738" s="42">
        <f t="shared" ca="1" si="22"/>
        <v>13</v>
      </c>
      <c r="I738" s="41">
        <v>33</v>
      </c>
      <c r="J738" s="40">
        <v>2525.5031063094384</v>
      </c>
      <c r="K738" s="39">
        <v>0.04</v>
      </c>
      <c r="L738" s="38">
        <f t="shared" si="23"/>
        <v>101.02012425237754</v>
      </c>
      <c r="M738" s="38">
        <v>14.015918377678158</v>
      </c>
      <c r="N738" s="38">
        <v>275.0039539973057</v>
      </c>
    </row>
    <row r="739" spans="1:14">
      <c r="A739" s="42">
        <v>60728</v>
      </c>
      <c r="B739" s="42" t="s">
        <v>1242</v>
      </c>
      <c r="C739" s="42" t="s">
        <v>262</v>
      </c>
      <c r="D739" s="42" t="s">
        <v>34</v>
      </c>
      <c r="E739" s="44">
        <v>34564</v>
      </c>
      <c r="F739" s="43" t="s">
        <v>27</v>
      </c>
      <c r="G739" s="43" t="s">
        <v>28</v>
      </c>
      <c r="H739" s="42">
        <f t="shared" ca="1" si="22"/>
        <v>24</v>
      </c>
      <c r="I739" s="41">
        <v>18</v>
      </c>
      <c r="J739" s="40">
        <v>9061.4528906082705</v>
      </c>
      <c r="K739" s="39">
        <v>0.12</v>
      </c>
      <c r="L739" s="38">
        <f t="shared" si="23"/>
        <v>1087.3743468729924</v>
      </c>
      <c r="M739" s="38">
        <v>184.94651093482557</v>
      </c>
      <c r="N739" s="38">
        <v>93.258317453196952</v>
      </c>
    </row>
    <row r="740" spans="1:14">
      <c r="A740" s="42">
        <v>60729</v>
      </c>
      <c r="B740" s="42" t="s">
        <v>1243</v>
      </c>
      <c r="C740" s="42" t="s">
        <v>1244</v>
      </c>
      <c r="D740" s="42" t="s">
        <v>34</v>
      </c>
      <c r="E740" s="44">
        <v>40066</v>
      </c>
      <c r="F740" s="43" t="s">
        <v>27</v>
      </c>
      <c r="G740" s="43" t="s">
        <v>28</v>
      </c>
      <c r="H740" s="42">
        <f t="shared" ca="1" si="22"/>
        <v>9</v>
      </c>
      <c r="I740" s="41">
        <v>23</v>
      </c>
      <c r="J740" s="40">
        <v>5134.0549468545705</v>
      </c>
      <c r="K740" s="39">
        <v>0</v>
      </c>
      <c r="L740" s="38">
        <f t="shared" si="23"/>
        <v>0</v>
      </c>
      <c r="M740" s="38">
        <v>0</v>
      </c>
      <c r="N740" s="38">
        <v>264.63230344816077</v>
      </c>
    </row>
    <row r="741" spans="1:14">
      <c r="A741" s="42">
        <v>60730</v>
      </c>
      <c r="B741" s="42" t="s">
        <v>1245</v>
      </c>
      <c r="C741" s="42" t="s">
        <v>764</v>
      </c>
      <c r="D741" s="42" t="s">
        <v>34</v>
      </c>
      <c r="E741" s="44">
        <v>36074</v>
      </c>
      <c r="F741" s="43" t="s">
        <v>27</v>
      </c>
      <c r="G741" s="43" t="s">
        <v>28</v>
      </c>
      <c r="H741" s="42">
        <f t="shared" ca="1" si="22"/>
        <v>20</v>
      </c>
      <c r="I741" s="41">
        <v>39</v>
      </c>
      <c r="J741" s="40">
        <v>8986.3302249190292</v>
      </c>
      <c r="K741" s="39">
        <v>0.09</v>
      </c>
      <c r="L741" s="38">
        <f t="shared" si="23"/>
        <v>808.76972024271265</v>
      </c>
      <c r="M741" s="38">
        <v>798.88442739388313</v>
      </c>
      <c r="N741" s="38">
        <v>189.51512982336612</v>
      </c>
    </row>
    <row r="742" spans="1:14">
      <c r="A742" s="42">
        <v>60731</v>
      </c>
      <c r="B742" s="42" t="s">
        <v>1246</v>
      </c>
      <c r="C742" s="42" t="s">
        <v>769</v>
      </c>
      <c r="D742" s="42" t="s">
        <v>34</v>
      </c>
      <c r="E742" s="44">
        <v>33828</v>
      </c>
      <c r="F742" s="43" t="s">
        <v>27</v>
      </c>
      <c r="G742" s="43" t="s">
        <v>42</v>
      </c>
      <c r="H742" s="42">
        <f t="shared" ca="1" si="22"/>
        <v>26</v>
      </c>
      <c r="I742" s="41">
        <v>29</v>
      </c>
      <c r="J742" s="40">
        <v>5324.9783400844444</v>
      </c>
      <c r="K742" s="39">
        <v>0.12</v>
      </c>
      <c r="L742" s="38">
        <f t="shared" si="23"/>
        <v>638.99740081013329</v>
      </c>
      <c r="M742" s="38">
        <v>565.96964476611322</v>
      </c>
      <c r="N742" s="38">
        <v>276.34013956293961</v>
      </c>
    </row>
    <row r="743" spans="1:14">
      <c r="A743" s="42">
        <v>60732</v>
      </c>
      <c r="B743" s="42" t="s">
        <v>1247</v>
      </c>
      <c r="C743" s="42" t="s">
        <v>644</v>
      </c>
      <c r="D743" s="42" t="s">
        <v>48</v>
      </c>
      <c r="E743" s="44">
        <v>30706</v>
      </c>
      <c r="F743" s="43" t="s">
        <v>27</v>
      </c>
      <c r="G743" s="43" t="s">
        <v>28</v>
      </c>
      <c r="H743" s="42">
        <f t="shared" ca="1" si="22"/>
        <v>34</v>
      </c>
      <c r="I743" s="41">
        <v>39</v>
      </c>
      <c r="J743" s="40">
        <v>4567.0383924911275</v>
      </c>
      <c r="K743" s="39">
        <v>0.25</v>
      </c>
      <c r="L743" s="38">
        <f t="shared" si="23"/>
        <v>1141.7595981227819</v>
      </c>
      <c r="M743" s="38">
        <v>550.79766829411801</v>
      </c>
      <c r="N743" s="38">
        <v>135.47400054093129</v>
      </c>
    </row>
    <row r="744" spans="1:14">
      <c r="A744" s="42">
        <v>60733</v>
      </c>
      <c r="B744" s="42" t="s">
        <v>1248</v>
      </c>
      <c r="C744" s="42" t="s">
        <v>1249</v>
      </c>
      <c r="D744" s="42" t="s">
        <v>34</v>
      </c>
      <c r="E744" s="44">
        <v>29401</v>
      </c>
      <c r="F744" s="43" t="s">
        <v>27</v>
      </c>
      <c r="G744" s="43" t="s">
        <v>28</v>
      </c>
      <c r="H744" s="42">
        <f t="shared" ca="1" si="22"/>
        <v>38</v>
      </c>
      <c r="I744" s="41">
        <v>33</v>
      </c>
      <c r="J744" s="40">
        <v>6506.5546992288464</v>
      </c>
      <c r="K744" s="39">
        <v>0.25</v>
      </c>
      <c r="L744" s="38">
        <f t="shared" si="23"/>
        <v>1626.6386748072116</v>
      </c>
      <c r="M744" s="38">
        <v>638.63728419817505</v>
      </c>
      <c r="N744" s="38">
        <v>145.86434171593581</v>
      </c>
    </row>
    <row r="745" spans="1:14">
      <c r="A745" s="42">
        <v>60734</v>
      </c>
      <c r="B745" s="42" t="s">
        <v>1250</v>
      </c>
      <c r="C745" s="42" t="s">
        <v>1251</v>
      </c>
      <c r="D745" s="42" t="s">
        <v>48</v>
      </c>
      <c r="E745" s="44">
        <v>28750</v>
      </c>
      <c r="F745" s="43" t="s">
        <v>27</v>
      </c>
      <c r="G745" s="43" t="s">
        <v>28</v>
      </c>
      <c r="H745" s="42">
        <f t="shared" ca="1" si="22"/>
        <v>40</v>
      </c>
      <c r="I745" s="41">
        <v>13</v>
      </c>
      <c r="J745" s="40">
        <v>5017.8357440377349</v>
      </c>
      <c r="K745" s="39">
        <v>0.25</v>
      </c>
      <c r="L745" s="38">
        <f t="shared" si="23"/>
        <v>1254.4589360094337</v>
      </c>
      <c r="M745" s="38">
        <v>844.11926657748586</v>
      </c>
      <c r="N745" s="38">
        <v>41.963276055615992</v>
      </c>
    </row>
    <row r="746" spans="1:14">
      <c r="A746" s="42">
        <v>60735</v>
      </c>
      <c r="B746" s="42" t="s">
        <v>1252</v>
      </c>
      <c r="C746" s="42" t="s">
        <v>1253</v>
      </c>
      <c r="D746" s="42" t="s">
        <v>48</v>
      </c>
      <c r="E746" s="44">
        <v>30017</v>
      </c>
      <c r="F746" s="43" t="s">
        <v>27</v>
      </c>
      <c r="G746" s="43" t="s">
        <v>28</v>
      </c>
      <c r="H746" s="42">
        <f t="shared" ca="1" si="22"/>
        <v>36</v>
      </c>
      <c r="I746" s="41">
        <v>19</v>
      </c>
      <c r="J746" s="40">
        <v>9733.7940331577611</v>
      </c>
      <c r="K746" s="39">
        <v>0.25</v>
      </c>
      <c r="L746" s="38">
        <f t="shared" si="23"/>
        <v>2433.4485082894403</v>
      </c>
      <c r="M746" s="38">
        <v>623.55226017151665</v>
      </c>
      <c r="N746" s="38">
        <v>27.600824774392802</v>
      </c>
    </row>
    <row r="747" spans="1:14">
      <c r="A747" s="42">
        <v>60736</v>
      </c>
      <c r="B747" s="42" t="s">
        <v>1254</v>
      </c>
      <c r="C747" s="42" t="s">
        <v>1255</v>
      </c>
      <c r="D747" s="42" t="s">
        <v>34</v>
      </c>
      <c r="E747" s="44">
        <v>34829</v>
      </c>
      <c r="F747" s="43" t="s">
        <v>383</v>
      </c>
      <c r="G747" s="43" t="s">
        <v>28</v>
      </c>
      <c r="H747" s="42">
        <f t="shared" ca="1" si="22"/>
        <v>23</v>
      </c>
      <c r="I747" s="41">
        <v>28</v>
      </c>
      <c r="J747" s="40">
        <v>7561.7902930331202</v>
      </c>
      <c r="K747" s="39">
        <v>0.09</v>
      </c>
      <c r="L747" s="38">
        <f t="shared" si="23"/>
        <v>680.56112637298077</v>
      </c>
      <c r="M747" s="38">
        <v>40.651922633566436</v>
      </c>
      <c r="N747" s="38">
        <v>222.8677100272993</v>
      </c>
    </row>
    <row r="748" spans="1:14">
      <c r="A748" s="42">
        <v>60737</v>
      </c>
      <c r="B748" s="42" t="s">
        <v>1256</v>
      </c>
      <c r="C748" s="42" t="s">
        <v>1257</v>
      </c>
      <c r="D748" s="42" t="s">
        <v>34</v>
      </c>
      <c r="E748" s="44">
        <v>30303</v>
      </c>
      <c r="F748" s="43" t="s">
        <v>27</v>
      </c>
      <c r="G748" s="43" t="s">
        <v>260</v>
      </c>
      <c r="H748" s="42">
        <f t="shared" ca="1" si="22"/>
        <v>35</v>
      </c>
      <c r="I748" s="41">
        <v>27</v>
      </c>
      <c r="J748" s="40">
        <v>3663.2514856220614</v>
      </c>
      <c r="K748" s="39">
        <v>0.25</v>
      </c>
      <c r="L748" s="38">
        <f t="shared" si="23"/>
        <v>915.81287140551535</v>
      </c>
      <c r="M748" s="38">
        <v>163.64817526462051</v>
      </c>
      <c r="N748" s="38">
        <v>321.95221557000605</v>
      </c>
    </row>
    <row r="749" spans="1:14">
      <c r="A749" s="42">
        <v>60738</v>
      </c>
      <c r="B749" s="42" t="s">
        <v>1258</v>
      </c>
      <c r="C749" s="42" t="s">
        <v>684</v>
      </c>
      <c r="D749" s="42" t="s">
        <v>34</v>
      </c>
      <c r="E749" s="44">
        <v>36051</v>
      </c>
      <c r="F749" s="43" t="s">
        <v>27</v>
      </c>
      <c r="G749" s="43" t="s">
        <v>28</v>
      </c>
      <c r="H749" s="42">
        <f t="shared" ca="1" si="22"/>
        <v>20</v>
      </c>
      <c r="I749" s="41">
        <v>26</v>
      </c>
      <c r="J749" s="40">
        <v>6564.8791642700498</v>
      </c>
      <c r="K749" s="39">
        <v>0.09</v>
      </c>
      <c r="L749" s="38">
        <f t="shared" si="23"/>
        <v>590.83912478430443</v>
      </c>
      <c r="M749" s="38">
        <v>516.51309551997872</v>
      </c>
      <c r="N749" s="38">
        <v>196.24410470241506</v>
      </c>
    </row>
    <row r="750" spans="1:14">
      <c r="A750" s="42">
        <v>60739</v>
      </c>
      <c r="B750" s="42" t="s">
        <v>1259</v>
      </c>
      <c r="C750" s="42" t="s">
        <v>1260</v>
      </c>
      <c r="D750" s="42" t="s">
        <v>34</v>
      </c>
      <c r="E750" s="44">
        <v>38153</v>
      </c>
      <c r="F750" s="43" t="s">
        <v>133</v>
      </c>
      <c r="G750" s="43" t="s">
        <v>933</v>
      </c>
      <c r="H750" s="42">
        <f t="shared" ca="1" si="22"/>
        <v>14</v>
      </c>
      <c r="I750" s="41">
        <v>17</v>
      </c>
      <c r="J750" s="40">
        <v>7508.3708040877582</v>
      </c>
      <c r="K750" s="39">
        <v>7.0000000000000007E-2</v>
      </c>
      <c r="L750" s="38">
        <f t="shared" si="23"/>
        <v>525.58595628614307</v>
      </c>
      <c r="M750" s="38">
        <v>348.98536346788251</v>
      </c>
      <c r="N750" s="38">
        <v>340.71321434825416</v>
      </c>
    </row>
    <row r="751" spans="1:14">
      <c r="A751" s="42">
        <v>60740</v>
      </c>
      <c r="B751" s="42" t="s">
        <v>1261</v>
      </c>
      <c r="C751" s="42" t="s">
        <v>646</v>
      </c>
      <c r="D751" s="42" t="s">
        <v>34</v>
      </c>
      <c r="E751" s="44">
        <v>27920</v>
      </c>
      <c r="F751" s="43" t="s">
        <v>27</v>
      </c>
      <c r="G751" s="43" t="s">
        <v>42</v>
      </c>
      <c r="H751" s="42">
        <f t="shared" ca="1" si="22"/>
        <v>42</v>
      </c>
      <c r="I751" s="41">
        <v>13</v>
      </c>
      <c r="J751" s="40">
        <v>9547.890499351277</v>
      </c>
      <c r="K751" s="39">
        <v>0.25</v>
      </c>
      <c r="L751" s="38">
        <f t="shared" si="23"/>
        <v>2386.9726248378192</v>
      </c>
      <c r="M751" s="38">
        <v>775.3185448180418</v>
      </c>
      <c r="N751" s="38">
        <v>307.75045138349918</v>
      </c>
    </row>
    <row r="752" spans="1:14">
      <c r="A752" s="42">
        <v>60741</v>
      </c>
      <c r="B752" s="42" t="s">
        <v>1262</v>
      </c>
      <c r="C752" s="42" t="s">
        <v>715</v>
      </c>
      <c r="D752" s="42" t="s">
        <v>34</v>
      </c>
      <c r="E752" s="44">
        <v>37453</v>
      </c>
      <c r="F752" s="43" t="s">
        <v>27</v>
      </c>
      <c r="G752" s="43" t="s">
        <v>28</v>
      </c>
      <c r="H752" s="42">
        <f t="shared" ca="1" si="22"/>
        <v>16</v>
      </c>
      <c r="I752" s="41">
        <v>17</v>
      </c>
      <c r="J752" s="40">
        <v>4201.4977551918055</v>
      </c>
      <c r="K752" s="39">
        <v>7.0000000000000007E-2</v>
      </c>
      <c r="L752" s="38">
        <f t="shared" si="23"/>
        <v>294.10484286342643</v>
      </c>
      <c r="M752" s="38">
        <v>217.04317759763305</v>
      </c>
      <c r="N752" s="38">
        <v>215.05390989423933</v>
      </c>
    </row>
    <row r="753" spans="1:14">
      <c r="A753" s="42">
        <v>60742</v>
      </c>
      <c r="B753" s="42" t="s">
        <v>1263</v>
      </c>
      <c r="C753" s="42" t="s">
        <v>730</v>
      </c>
      <c r="D753" s="42" t="s">
        <v>34</v>
      </c>
      <c r="E753" s="44">
        <v>37010</v>
      </c>
      <c r="F753" s="43" t="s">
        <v>27</v>
      </c>
      <c r="G753" s="43" t="s">
        <v>28</v>
      </c>
      <c r="H753" s="42">
        <f t="shared" ca="1" si="22"/>
        <v>17</v>
      </c>
      <c r="I753" s="41">
        <v>35</v>
      </c>
      <c r="J753" s="40">
        <v>8432.9651063361125</v>
      </c>
      <c r="K753" s="39">
        <v>7.0000000000000007E-2</v>
      </c>
      <c r="L753" s="38">
        <f t="shared" si="23"/>
        <v>590.30755744352791</v>
      </c>
      <c r="M753" s="38">
        <v>535.02300284340345</v>
      </c>
      <c r="N753" s="38">
        <v>146.07622537389722</v>
      </c>
    </row>
    <row r="754" spans="1:14">
      <c r="A754" s="42">
        <v>60743</v>
      </c>
      <c r="B754" s="42" t="s">
        <v>1264</v>
      </c>
      <c r="C754" s="42" t="s">
        <v>1265</v>
      </c>
      <c r="D754" s="42" t="s">
        <v>48</v>
      </c>
      <c r="E754" s="44">
        <v>39635</v>
      </c>
      <c r="F754" s="43" t="s">
        <v>27</v>
      </c>
      <c r="G754" s="43" t="s">
        <v>28</v>
      </c>
      <c r="H754" s="42">
        <f t="shared" ca="1" si="22"/>
        <v>10</v>
      </c>
      <c r="I754" s="41">
        <v>20</v>
      </c>
      <c r="J754" s="40">
        <v>9587.0022336950169</v>
      </c>
      <c r="K754" s="39">
        <v>0</v>
      </c>
      <c r="L754" s="38">
        <f t="shared" si="23"/>
        <v>0</v>
      </c>
      <c r="M754" s="38">
        <v>0</v>
      </c>
      <c r="N754" s="38">
        <v>50.911265075980474</v>
      </c>
    </row>
    <row r="755" spans="1:14">
      <c r="A755" s="42">
        <v>60744</v>
      </c>
      <c r="B755" s="42" t="s">
        <v>1266</v>
      </c>
      <c r="C755" s="42" t="s">
        <v>1267</v>
      </c>
      <c r="D755" s="42" t="s">
        <v>48</v>
      </c>
      <c r="E755" s="44">
        <v>29552</v>
      </c>
      <c r="F755" s="43" t="s">
        <v>27</v>
      </c>
      <c r="G755" s="43" t="s">
        <v>28</v>
      </c>
      <c r="H755" s="42">
        <f t="shared" ca="1" si="22"/>
        <v>37</v>
      </c>
      <c r="I755" s="41">
        <v>16</v>
      </c>
      <c r="J755" s="40">
        <v>1748.6648070638635</v>
      </c>
      <c r="K755" s="39">
        <v>0.25</v>
      </c>
      <c r="L755" s="38">
        <f t="shared" si="23"/>
        <v>437.16620176596587</v>
      </c>
      <c r="M755" s="38">
        <v>361.92987328252514</v>
      </c>
      <c r="N755" s="38">
        <v>66.4996484255891</v>
      </c>
    </row>
    <row r="756" spans="1:14">
      <c r="A756" s="42">
        <v>60745</v>
      </c>
      <c r="B756" s="42" t="s">
        <v>1268</v>
      </c>
      <c r="C756" s="42" t="s">
        <v>1269</v>
      </c>
      <c r="D756" s="42" t="s">
        <v>48</v>
      </c>
      <c r="E756" s="44">
        <v>38735</v>
      </c>
      <c r="F756" s="43" t="s">
        <v>27</v>
      </c>
      <c r="G756" s="43" t="s">
        <v>28</v>
      </c>
      <c r="H756" s="42">
        <f t="shared" ca="1" si="22"/>
        <v>12</v>
      </c>
      <c r="I756" s="41">
        <v>20</v>
      </c>
      <c r="J756" s="40">
        <v>3617.494528749156</v>
      </c>
      <c r="K756" s="39">
        <v>0.04</v>
      </c>
      <c r="L756" s="38">
        <f t="shared" si="23"/>
        <v>144.69978114996624</v>
      </c>
      <c r="M756" s="38">
        <v>79.759980840793872</v>
      </c>
      <c r="N756" s="38">
        <v>42.383454649982944</v>
      </c>
    </row>
    <row r="757" spans="1:14">
      <c r="A757" s="42">
        <v>60746</v>
      </c>
      <c r="B757" s="42" t="s">
        <v>1270</v>
      </c>
      <c r="C757" s="42" t="s">
        <v>749</v>
      </c>
      <c r="D757" s="42" t="s">
        <v>34</v>
      </c>
      <c r="E757" s="44">
        <v>32561</v>
      </c>
      <c r="F757" s="43" t="s">
        <v>27</v>
      </c>
      <c r="G757" s="43" t="s">
        <v>28</v>
      </c>
      <c r="H757" s="42">
        <f t="shared" ca="1" si="22"/>
        <v>29</v>
      </c>
      <c r="I757" s="41">
        <v>31</v>
      </c>
      <c r="J757" s="40">
        <v>7140.3736152097545</v>
      </c>
      <c r="K757" s="39">
        <v>0.15</v>
      </c>
      <c r="L757" s="38">
        <f t="shared" si="23"/>
        <v>1071.0560422814631</v>
      </c>
      <c r="M757" s="38">
        <v>513.1107246185976</v>
      </c>
      <c r="N757" s="38">
        <v>255.82789215946778</v>
      </c>
    </row>
    <row r="758" spans="1:14">
      <c r="A758" s="42">
        <v>60747</v>
      </c>
      <c r="B758" s="42" t="s">
        <v>1271</v>
      </c>
      <c r="C758" s="42" t="s">
        <v>273</v>
      </c>
      <c r="D758" s="42" t="s">
        <v>34</v>
      </c>
      <c r="E758" s="44">
        <v>34725</v>
      </c>
      <c r="F758" s="43" t="s">
        <v>27</v>
      </c>
      <c r="G758" s="43" t="s">
        <v>28</v>
      </c>
      <c r="H758" s="42">
        <f t="shared" ca="1" si="22"/>
        <v>23</v>
      </c>
      <c r="I758" s="41">
        <v>19</v>
      </c>
      <c r="J758" s="40">
        <v>5794.1195762186908</v>
      </c>
      <c r="K758" s="39">
        <v>0.12</v>
      </c>
      <c r="L758" s="38">
        <f t="shared" si="23"/>
        <v>695.29434914624289</v>
      </c>
      <c r="M758" s="38">
        <v>183.70746858729427</v>
      </c>
      <c r="N758" s="38">
        <v>209.29407829717735</v>
      </c>
    </row>
    <row r="759" spans="1:14">
      <c r="A759" s="42">
        <v>60748</v>
      </c>
      <c r="B759" s="42" t="s">
        <v>1272</v>
      </c>
      <c r="C759" s="42" t="s">
        <v>774</v>
      </c>
      <c r="D759" s="42" t="s">
        <v>34</v>
      </c>
      <c r="E759" s="44">
        <v>32978</v>
      </c>
      <c r="F759" s="43" t="s">
        <v>27</v>
      </c>
      <c r="G759" s="43" t="s">
        <v>28</v>
      </c>
      <c r="H759" s="42">
        <f t="shared" ca="1" si="22"/>
        <v>28</v>
      </c>
      <c r="I759" s="41">
        <v>15</v>
      </c>
      <c r="J759" s="40">
        <v>7359.9195427540217</v>
      </c>
      <c r="K759" s="39">
        <v>0.12</v>
      </c>
      <c r="L759" s="38">
        <f t="shared" si="23"/>
        <v>883.19034513048257</v>
      </c>
      <c r="M759" s="38">
        <v>82.442717461123124</v>
      </c>
      <c r="N759" s="38">
        <v>246.06314081483953</v>
      </c>
    </row>
    <row r="760" spans="1:14">
      <c r="A760" s="42">
        <v>60749</v>
      </c>
      <c r="B760" s="42" t="s">
        <v>1273</v>
      </c>
      <c r="C760" s="42" t="s">
        <v>1274</v>
      </c>
      <c r="D760" s="42" t="s">
        <v>48</v>
      </c>
      <c r="E760" s="44">
        <v>39070</v>
      </c>
      <c r="F760" s="43" t="s">
        <v>27</v>
      </c>
      <c r="G760" s="43" t="s">
        <v>28</v>
      </c>
      <c r="H760" s="42">
        <f t="shared" ca="1" si="22"/>
        <v>11</v>
      </c>
      <c r="I760" s="41">
        <v>9</v>
      </c>
      <c r="J760" s="40">
        <v>6274.5776419505364</v>
      </c>
      <c r="K760" s="39">
        <v>0.04</v>
      </c>
      <c r="L760" s="38">
        <f t="shared" si="23"/>
        <v>250.98310567802147</v>
      </c>
      <c r="M760" s="38">
        <v>96.625917894613437</v>
      </c>
      <c r="N760" s="38">
        <v>28.60644852043772</v>
      </c>
    </row>
    <row r="761" spans="1:14">
      <c r="A761" s="42">
        <v>60750</v>
      </c>
      <c r="B761" s="42" t="s">
        <v>1275</v>
      </c>
      <c r="C761" s="42" t="s">
        <v>1276</v>
      </c>
      <c r="D761" s="42" t="s">
        <v>34</v>
      </c>
      <c r="E761" s="44">
        <v>34356</v>
      </c>
      <c r="F761" s="43" t="s">
        <v>127</v>
      </c>
      <c r="G761" s="43" t="s">
        <v>466</v>
      </c>
      <c r="H761" s="42">
        <f t="shared" ca="1" si="22"/>
        <v>24</v>
      </c>
      <c r="I761" s="41">
        <v>35</v>
      </c>
      <c r="J761" s="40">
        <v>9963.4605978013569</v>
      </c>
      <c r="K761" s="39">
        <v>0.12</v>
      </c>
      <c r="L761" s="38">
        <f t="shared" si="23"/>
        <v>1195.6152717361629</v>
      </c>
      <c r="M761" s="38">
        <v>577.10501391882053</v>
      </c>
      <c r="N761" s="38">
        <v>131.22941969159038</v>
      </c>
    </row>
    <row r="762" spans="1:14">
      <c r="A762" s="42">
        <v>60751</v>
      </c>
      <c r="B762" s="42" t="s">
        <v>1277</v>
      </c>
      <c r="C762" s="42" t="s">
        <v>787</v>
      </c>
      <c r="D762" s="42" t="s">
        <v>34</v>
      </c>
      <c r="E762" s="44">
        <v>34301</v>
      </c>
      <c r="F762" s="43" t="s">
        <v>27</v>
      </c>
      <c r="G762" s="43" t="s">
        <v>42</v>
      </c>
      <c r="H762" s="42">
        <f t="shared" ca="1" si="22"/>
        <v>24</v>
      </c>
      <c r="I762" s="41">
        <v>32</v>
      </c>
      <c r="J762" s="40">
        <v>3678.6763716228083</v>
      </c>
      <c r="K762" s="39">
        <v>0.12</v>
      </c>
      <c r="L762" s="38">
        <f t="shared" si="23"/>
        <v>441.44116459473696</v>
      </c>
      <c r="M762" s="38">
        <v>341.81010139312923</v>
      </c>
      <c r="N762" s="38">
        <v>316.01319267627491</v>
      </c>
    </row>
    <row r="763" spans="1:14">
      <c r="A763" s="42">
        <v>60752</v>
      </c>
      <c r="B763" s="42" t="s">
        <v>1278</v>
      </c>
      <c r="C763" s="42" t="s">
        <v>754</v>
      </c>
      <c r="D763" s="42" t="s">
        <v>34</v>
      </c>
      <c r="E763" s="44">
        <v>39470</v>
      </c>
      <c r="F763" s="43" t="s">
        <v>27</v>
      </c>
      <c r="G763" s="43" t="s">
        <v>28</v>
      </c>
      <c r="H763" s="42">
        <f t="shared" ca="1" si="22"/>
        <v>10</v>
      </c>
      <c r="I763" s="41">
        <v>27</v>
      </c>
      <c r="J763" s="40">
        <v>6710.3483245847347</v>
      </c>
      <c r="K763" s="39">
        <v>0.04</v>
      </c>
      <c r="L763" s="38">
        <f t="shared" si="23"/>
        <v>268.41393298338937</v>
      </c>
      <c r="M763" s="38">
        <v>215.78098971524361</v>
      </c>
      <c r="N763" s="38">
        <v>212.87290910382328</v>
      </c>
    </row>
    <row r="764" spans="1:14">
      <c r="A764" s="42">
        <v>60753</v>
      </c>
      <c r="B764" s="42" t="s">
        <v>1279</v>
      </c>
      <c r="C764" s="42" t="s">
        <v>1280</v>
      </c>
      <c r="D764" s="42" t="s">
        <v>48</v>
      </c>
      <c r="E764" s="44">
        <v>34848</v>
      </c>
      <c r="F764" s="43" t="s">
        <v>27</v>
      </c>
      <c r="G764" s="43" t="s">
        <v>28</v>
      </c>
      <c r="H764" s="42">
        <f t="shared" ca="1" si="22"/>
        <v>23</v>
      </c>
      <c r="I764" s="41">
        <v>24</v>
      </c>
      <c r="J764" s="40">
        <v>6797.6621940280156</v>
      </c>
      <c r="K764" s="39">
        <v>0.09</v>
      </c>
      <c r="L764" s="38">
        <f t="shared" si="23"/>
        <v>611.78959746252133</v>
      </c>
      <c r="M764" s="38">
        <v>354.06834161917294</v>
      </c>
      <c r="N764" s="38">
        <v>39.145985636506389</v>
      </c>
    </row>
    <row r="765" spans="1:14">
      <c r="A765" s="42">
        <v>60754</v>
      </c>
      <c r="B765" s="42" t="s">
        <v>1281</v>
      </c>
      <c r="C765" s="42" t="s">
        <v>283</v>
      </c>
      <c r="D765" s="42" t="s">
        <v>34</v>
      </c>
      <c r="E765" s="44">
        <v>32420</v>
      </c>
      <c r="F765" s="43" t="s">
        <v>27</v>
      </c>
      <c r="G765" s="43" t="s">
        <v>28</v>
      </c>
      <c r="H765" s="42">
        <f t="shared" ca="1" si="22"/>
        <v>30</v>
      </c>
      <c r="I765" s="41">
        <v>11</v>
      </c>
      <c r="J765" s="40">
        <v>2209.0540238221929</v>
      </c>
      <c r="K765" s="39">
        <v>0.15</v>
      </c>
      <c r="L765" s="38">
        <f t="shared" si="23"/>
        <v>331.35810357332895</v>
      </c>
      <c r="M765" s="38">
        <v>228.7878321495923</v>
      </c>
      <c r="N765" s="38">
        <v>168.63705651496801</v>
      </c>
    </row>
    <row r="766" spans="1:14">
      <c r="A766" s="42">
        <v>60755</v>
      </c>
      <c r="B766" s="42" t="s">
        <v>1282</v>
      </c>
      <c r="C766" s="42" t="s">
        <v>1283</v>
      </c>
      <c r="D766" s="42" t="s">
        <v>48</v>
      </c>
      <c r="E766" s="44">
        <v>38189</v>
      </c>
      <c r="F766" s="43" t="s">
        <v>27</v>
      </c>
      <c r="G766" s="43" t="s">
        <v>28</v>
      </c>
      <c r="H766" s="42">
        <f t="shared" ca="1" si="22"/>
        <v>14</v>
      </c>
      <c r="I766" s="41">
        <v>29</v>
      </c>
      <c r="J766" s="40">
        <v>3597.0510928509088</v>
      </c>
      <c r="K766" s="39">
        <v>7.0000000000000007E-2</v>
      </c>
      <c r="L766" s="38">
        <f t="shared" si="23"/>
        <v>251.79357649956364</v>
      </c>
      <c r="M766" s="38">
        <v>235.73774091555251</v>
      </c>
      <c r="N766" s="38">
        <v>70.751733843136478</v>
      </c>
    </row>
    <row r="767" spans="1:14">
      <c r="A767" s="42">
        <v>60756</v>
      </c>
      <c r="B767" s="42" t="s">
        <v>1284</v>
      </c>
      <c r="C767" s="42" t="s">
        <v>1285</v>
      </c>
      <c r="D767" s="42" t="s">
        <v>48</v>
      </c>
      <c r="E767" s="44">
        <v>38758</v>
      </c>
      <c r="F767" s="43" t="s">
        <v>27</v>
      </c>
      <c r="G767" s="43" t="s">
        <v>28</v>
      </c>
      <c r="H767" s="42">
        <f t="shared" ca="1" si="22"/>
        <v>12</v>
      </c>
      <c r="I767" s="41">
        <v>38</v>
      </c>
      <c r="J767" s="40">
        <v>1643.6885100758243</v>
      </c>
      <c r="K767" s="39">
        <v>0.04</v>
      </c>
      <c r="L767" s="38">
        <f t="shared" si="23"/>
        <v>65.747540403032971</v>
      </c>
      <c r="M767" s="38">
        <v>47.888224674148326</v>
      </c>
      <c r="N767" s="38">
        <v>129.7486892519938</v>
      </c>
    </row>
    <row r="768" spans="1:14">
      <c r="A768" s="42">
        <v>60757</v>
      </c>
      <c r="B768" s="42" t="s">
        <v>1286</v>
      </c>
      <c r="C768" s="42" t="s">
        <v>1287</v>
      </c>
      <c r="D768" s="42" t="s">
        <v>48</v>
      </c>
      <c r="E768" s="44">
        <v>28365</v>
      </c>
      <c r="F768" s="43" t="s">
        <v>27</v>
      </c>
      <c r="G768" s="43" t="s">
        <v>28</v>
      </c>
      <c r="H768" s="42">
        <f t="shared" ca="1" si="22"/>
        <v>41</v>
      </c>
      <c r="I768" s="41">
        <v>32</v>
      </c>
      <c r="J768" s="40">
        <v>9687.0542934294481</v>
      </c>
      <c r="K768" s="39">
        <v>0.25</v>
      </c>
      <c r="L768" s="38">
        <f t="shared" si="23"/>
        <v>2421.763573357362</v>
      </c>
      <c r="M768" s="38">
        <v>1056.3917781954217</v>
      </c>
      <c r="N768" s="38">
        <v>103.55381814211651</v>
      </c>
    </row>
    <row r="769" spans="1:14">
      <c r="A769" s="42">
        <v>60758</v>
      </c>
      <c r="B769" s="42" t="s">
        <v>1288</v>
      </c>
      <c r="C769" s="42" t="s">
        <v>1289</v>
      </c>
      <c r="D769" s="42" t="s">
        <v>48</v>
      </c>
      <c r="E769" s="44">
        <v>39041</v>
      </c>
      <c r="F769" s="43" t="s">
        <v>27</v>
      </c>
      <c r="G769" s="43" t="s">
        <v>42</v>
      </c>
      <c r="H769" s="42">
        <f t="shared" ca="1" si="22"/>
        <v>11</v>
      </c>
      <c r="I769" s="41">
        <v>8</v>
      </c>
      <c r="J769" s="40">
        <v>7407.2008904269651</v>
      </c>
      <c r="K769" s="39">
        <v>0.04</v>
      </c>
      <c r="L769" s="38">
        <f t="shared" si="23"/>
        <v>296.28803561707861</v>
      </c>
      <c r="M769" s="38">
        <v>83.462870013477229</v>
      </c>
      <c r="N769" s="38">
        <v>51.106549778135815</v>
      </c>
    </row>
    <row r="770" spans="1:14">
      <c r="A770" s="42">
        <v>60759</v>
      </c>
      <c r="B770" s="42" t="s">
        <v>1290</v>
      </c>
      <c r="C770" s="42" t="s">
        <v>1291</v>
      </c>
      <c r="D770" s="42" t="s">
        <v>48</v>
      </c>
      <c r="E770" s="44">
        <v>28347</v>
      </c>
      <c r="F770" s="43" t="s">
        <v>27</v>
      </c>
      <c r="G770" s="43" t="s">
        <v>76</v>
      </c>
      <c r="H770" s="42">
        <f t="shared" ca="1" si="22"/>
        <v>41</v>
      </c>
      <c r="I770" s="41">
        <v>36</v>
      </c>
      <c r="J770" s="40">
        <v>4650.8836377712087</v>
      </c>
      <c r="K770" s="39">
        <v>0.25</v>
      </c>
      <c r="L770" s="38">
        <f t="shared" si="23"/>
        <v>1162.7209094428022</v>
      </c>
      <c r="M770" s="38">
        <v>815.20000010889748</v>
      </c>
      <c r="N770" s="38">
        <v>103.43205579687258</v>
      </c>
    </row>
    <row r="771" spans="1:14">
      <c r="A771" s="42">
        <v>60760</v>
      </c>
      <c r="B771" s="42" t="s">
        <v>1292</v>
      </c>
      <c r="C771" s="42" t="s">
        <v>1293</v>
      </c>
      <c r="D771" s="42" t="s">
        <v>48</v>
      </c>
      <c r="E771" s="44">
        <v>29821</v>
      </c>
      <c r="F771" s="43" t="s">
        <v>690</v>
      </c>
      <c r="G771" s="43" t="s">
        <v>691</v>
      </c>
      <c r="H771" s="42">
        <f t="shared" ca="1" si="22"/>
        <v>37</v>
      </c>
      <c r="I771" s="41">
        <v>22</v>
      </c>
      <c r="J771" s="40">
        <v>5583.1444184329957</v>
      </c>
      <c r="K771" s="39">
        <v>0.25</v>
      </c>
      <c r="L771" s="38">
        <f t="shared" si="23"/>
        <v>1395.7861046082489</v>
      </c>
      <c r="M771" s="38">
        <v>174.20794759907957</v>
      </c>
      <c r="N771" s="38">
        <v>124.54747040645681</v>
      </c>
    </row>
    <row r="772" spans="1:14">
      <c r="A772" s="42">
        <v>60761</v>
      </c>
      <c r="B772" s="42" t="s">
        <v>1294</v>
      </c>
      <c r="C772" s="42" t="s">
        <v>1295</v>
      </c>
      <c r="D772" s="42" t="s">
        <v>48</v>
      </c>
      <c r="E772" s="44">
        <v>36990</v>
      </c>
      <c r="F772" s="43" t="s">
        <v>27</v>
      </c>
      <c r="G772" s="43" t="s">
        <v>28</v>
      </c>
      <c r="H772" s="42">
        <f t="shared" ca="1" si="22"/>
        <v>17</v>
      </c>
      <c r="I772" s="41">
        <v>22</v>
      </c>
      <c r="J772" s="40">
        <v>7013.3925603986272</v>
      </c>
      <c r="K772" s="39">
        <v>7.0000000000000007E-2</v>
      </c>
      <c r="L772" s="38">
        <f t="shared" si="23"/>
        <v>490.93747922790396</v>
      </c>
      <c r="M772" s="38">
        <v>16.735852292499246</v>
      </c>
      <c r="N772" s="38">
        <v>132.10901620296582</v>
      </c>
    </row>
    <row r="773" spans="1:14">
      <c r="A773" s="42">
        <v>60762</v>
      </c>
      <c r="B773" s="42" t="s">
        <v>1296</v>
      </c>
      <c r="C773" s="42" t="s">
        <v>1297</v>
      </c>
      <c r="D773" s="42" t="s">
        <v>48</v>
      </c>
      <c r="E773" s="44">
        <v>32450</v>
      </c>
      <c r="F773" s="43" t="s">
        <v>27</v>
      </c>
      <c r="G773" s="43" t="s">
        <v>28</v>
      </c>
      <c r="H773" s="42">
        <f t="shared" ca="1" si="22"/>
        <v>29</v>
      </c>
      <c r="I773" s="41">
        <v>26</v>
      </c>
      <c r="J773" s="40">
        <v>7428.6914710081146</v>
      </c>
      <c r="K773" s="39">
        <v>0.15</v>
      </c>
      <c r="L773" s="38">
        <f t="shared" si="23"/>
        <v>1114.3037206512172</v>
      </c>
      <c r="M773" s="38">
        <v>112.19272472428268</v>
      </c>
      <c r="N773" s="38">
        <v>68.998499202489725</v>
      </c>
    </row>
    <row r="774" spans="1:14">
      <c r="A774" s="42">
        <v>60763</v>
      </c>
      <c r="B774" s="42" t="s">
        <v>1298</v>
      </c>
      <c r="C774" s="42" t="s">
        <v>309</v>
      </c>
      <c r="D774" s="42" t="s">
        <v>34</v>
      </c>
      <c r="E774" s="44">
        <v>37003</v>
      </c>
      <c r="F774" s="43" t="s">
        <v>27</v>
      </c>
      <c r="G774" s="43" t="s">
        <v>28</v>
      </c>
      <c r="H774" s="42">
        <f t="shared" ca="1" si="22"/>
        <v>17</v>
      </c>
      <c r="I774" s="41">
        <v>21</v>
      </c>
      <c r="J774" s="40">
        <v>7818.050183169682</v>
      </c>
      <c r="K774" s="39">
        <v>7.0000000000000007E-2</v>
      </c>
      <c r="L774" s="38">
        <f t="shared" si="23"/>
        <v>547.26351282187784</v>
      </c>
      <c r="M774" s="38">
        <v>268.06599026553869</v>
      </c>
      <c r="N774" s="38">
        <v>307.71241017723582</v>
      </c>
    </row>
    <row r="775" spans="1:14">
      <c r="A775" s="42">
        <v>60764</v>
      </c>
      <c r="B775" s="42" t="s">
        <v>1299</v>
      </c>
      <c r="C775" s="42" t="s">
        <v>301</v>
      </c>
      <c r="D775" s="42" t="s">
        <v>48</v>
      </c>
      <c r="E775" s="44">
        <v>37698</v>
      </c>
      <c r="F775" s="43" t="s">
        <v>27</v>
      </c>
      <c r="G775" s="43" t="s">
        <v>28</v>
      </c>
      <c r="H775" s="42">
        <f t="shared" ca="1" si="22"/>
        <v>15</v>
      </c>
      <c r="I775" s="41">
        <v>30</v>
      </c>
      <c r="J775" s="40">
        <v>8797.7805065754656</v>
      </c>
      <c r="K775" s="39">
        <v>7.0000000000000007E-2</v>
      </c>
      <c r="L775" s="38">
        <f t="shared" si="23"/>
        <v>615.84463546028269</v>
      </c>
      <c r="M775" s="38">
        <v>491.54453380400486</v>
      </c>
      <c r="N775" s="38">
        <v>139.70730718634428</v>
      </c>
    </row>
    <row r="776" spans="1:14">
      <c r="A776" s="42">
        <v>60765</v>
      </c>
      <c r="B776" s="42" t="s">
        <v>1300</v>
      </c>
      <c r="C776" s="42" t="s">
        <v>764</v>
      </c>
      <c r="D776" s="42" t="s">
        <v>34</v>
      </c>
      <c r="E776" s="44">
        <v>30752</v>
      </c>
      <c r="F776" s="43" t="s">
        <v>27</v>
      </c>
      <c r="G776" s="43" t="s">
        <v>28</v>
      </c>
      <c r="H776" s="42">
        <f t="shared" ca="1" si="22"/>
        <v>34</v>
      </c>
      <c r="I776" s="41">
        <v>15</v>
      </c>
      <c r="J776" s="40">
        <v>2686.4782472524557</v>
      </c>
      <c r="K776" s="39">
        <v>0.25</v>
      </c>
      <c r="L776" s="38">
        <f t="shared" si="23"/>
        <v>671.61956181311393</v>
      </c>
      <c r="M776" s="38">
        <v>585.62513265059192</v>
      </c>
      <c r="N776" s="38">
        <v>249.96136623098002</v>
      </c>
    </row>
    <row r="777" spans="1:14">
      <c r="A777" s="42">
        <v>60766</v>
      </c>
      <c r="B777" s="42" t="s">
        <v>1301</v>
      </c>
      <c r="C777" s="42" t="s">
        <v>1302</v>
      </c>
      <c r="D777" s="42" t="s">
        <v>48</v>
      </c>
      <c r="E777" s="44">
        <v>37424</v>
      </c>
      <c r="F777" s="43" t="s">
        <v>127</v>
      </c>
      <c r="G777" s="43" t="s">
        <v>224</v>
      </c>
      <c r="H777" s="42">
        <f t="shared" ca="1" si="22"/>
        <v>16</v>
      </c>
      <c r="I777" s="41">
        <v>40</v>
      </c>
      <c r="J777" s="40">
        <v>9453.3030395255118</v>
      </c>
      <c r="K777" s="39">
        <v>7.0000000000000007E-2</v>
      </c>
      <c r="L777" s="38">
        <f t="shared" si="23"/>
        <v>661.73121276678592</v>
      </c>
      <c r="M777" s="38">
        <v>478.61151278319522</v>
      </c>
      <c r="N777" s="38">
        <v>68.73483774578618</v>
      </c>
    </row>
    <row r="778" spans="1:14">
      <c r="A778" s="42">
        <v>60767</v>
      </c>
      <c r="B778" s="42" t="s">
        <v>1303</v>
      </c>
      <c r="C778" s="42" t="s">
        <v>1079</v>
      </c>
      <c r="D778" s="42" t="s">
        <v>48</v>
      </c>
      <c r="E778" s="44">
        <v>33984</v>
      </c>
      <c r="F778" s="43" t="s">
        <v>27</v>
      </c>
      <c r="G778" s="43" t="s">
        <v>28</v>
      </c>
      <c r="H778" s="42">
        <f t="shared" ca="1" si="22"/>
        <v>25</v>
      </c>
      <c r="I778" s="41">
        <v>12</v>
      </c>
      <c r="J778" s="40">
        <v>3149.8847652417935</v>
      </c>
      <c r="K778" s="39">
        <v>0.12</v>
      </c>
      <c r="L778" s="38">
        <f t="shared" si="23"/>
        <v>377.98617182901523</v>
      </c>
      <c r="M778" s="38">
        <v>23.856603012950572</v>
      </c>
      <c r="N778" s="38">
        <v>74.287373498639923</v>
      </c>
    </row>
    <row r="779" spans="1:14">
      <c r="A779" s="42">
        <v>60768</v>
      </c>
      <c r="B779" s="42" t="s">
        <v>1304</v>
      </c>
      <c r="C779" s="42" t="s">
        <v>1305</v>
      </c>
      <c r="D779" s="42" t="s">
        <v>48</v>
      </c>
      <c r="E779" s="44">
        <v>38579</v>
      </c>
      <c r="F779" s="43" t="s">
        <v>27</v>
      </c>
      <c r="G779" s="43" t="s">
        <v>159</v>
      </c>
      <c r="H779" s="42">
        <f t="shared" ref="H779:H842" ca="1" si="24">DATEDIF(E779,TODAY(),"y")</f>
        <v>13</v>
      </c>
      <c r="I779" s="41">
        <v>15</v>
      </c>
      <c r="J779" s="40">
        <v>4093.4866976860098</v>
      </c>
      <c r="K779" s="39">
        <v>0.04</v>
      </c>
      <c r="L779" s="38">
        <f t="shared" ref="L779:L842" si="25">K779*J779</f>
        <v>163.7394679074404</v>
      </c>
      <c r="M779" s="38">
        <v>41.602858292070373</v>
      </c>
      <c r="N779" s="38">
        <v>78.055613948532113</v>
      </c>
    </row>
    <row r="780" spans="1:14">
      <c r="A780" s="42">
        <v>60769</v>
      </c>
      <c r="B780" s="42" t="s">
        <v>1306</v>
      </c>
      <c r="C780" s="42" t="s">
        <v>1307</v>
      </c>
      <c r="D780" s="42" t="s">
        <v>48</v>
      </c>
      <c r="E780" s="44">
        <v>34658</v>
      </c>
      <c r="F780" s="43" t="s">
        <v>27</v>
      </c>
      <c r="G780" s="43" t="s">
        <v>28</v>
      </c>
      <c r="H780" s="42">
        <f t="shared" ca="1" si="24"/>
        <v>23</v>
      </c>
      <c r="I780" s="41">
        <v>16</v>
      </c>
      <c r="J780" s="40">
        <v>3500.134099218255</v>
      </c>
      <c r="K780" s="39">
        <v>0.12</v>
      </c>
      <c r="L780" s="38">
        <f t="shared" si="25"/>
        <v>420.01609190619058</v>
      </c>
      <c r="M780" s="38">
        <v>229.38974299316402</v>
      </c>
      <c r="N780" s="38">
        <v>75.023357437790523</v>
      </c>
    </row>
    <row r="781" spans="1:14">
      <c r="A781" s="42">
        <v>60770</v>
      </c>
      <c r="B781" s="42" t="s">
        <v>1308</v>
      </c>
      <c r="C781" s="42" t="s">
        <v>1309</v>
      </c>
      <c r="D781" s="42" t="s">
        <v>48</v>
      </c>
      <c r="E781" s="44">
        <v>36623</v>
      </c>
      <c r="F781" s="43" t="s">
        <v>27</v>
      </c>
      <c r="G781" s="43" t="s">
        <v>76</v>
      </c>
      <c r="H781" s="42">
        <f t="shared" ca="1" si="24"/>
        <v>18</v>
      </c>
      <c r="I781" s="41">
        <v>21</v>
      </c>
      <c r="J781" s="40">
        <v>7070.0059297646812</v>
      </c>
      <c r="K781" s="39">
        <v>7.0000000000000007E-2</v>
      </c>
      <c r="L781" s="38">
        <f t="shared" si="25"/>
        <v>494.90041508352772</v>
      </c>
      <c r="M781" s="38">
        <v>459.82645970173991</v>
      </c>
      <c r="N781" s="38">
        <v>114.5529013760646</v>
      </c>
    </row>
    <row r="782" spans="1:14">
      <c r="A782" s="42">
        <v>60771</v>
      </c>
      <c r="B782" s="42" t="s">
        <v>1310</v>
      </c>
      <c r="C782" s="42" t="s">
        <v>1311</v>
      </c>
      <c r="D782" s="42" t="s">
        <v>48</v>
      </c>
      <c r="E782" s="44">
        <v>27550</v>
      </c>
      <c r="F782" s="43" t="s">
        <v>1188</v>
      </c>
      <c r="G782" s="43" t="s">
        <v>397</v>
      </c>
      <c r="H782" s="42">
        <f t="shared" ca="1" si="24"/>
        <v>43</v>
      </c>
      <c r="I782" s="41">
        <v>39</v>
      </c>
      <c r="J782" s="40">
        <v>9452.544635540351</v>
      </c>
      <c r="K782" s="39">
        <v>0.25</v>
      </c>
      <c r="L782" s="38">
        <f t="shared" si="25"/>
        <v>2363.1361588850878</v>
      </c>
      <c r="M782" s="38">
        <v>923.86929141794337</v>
      </c>
      <c r="N782" s="38">
        <v>77.89194940864644</v>
      </c>
    </row>
    <row r="783" spans="1:14">
      <c r="A783" s="42">
        <v>60772</v>
      </c>
      <c r="B783" s="42" t="s">
        <v>1312</v>
      </c>
      <c r="C783" s="42" t="s">
        <v>1313</v>
      </c>
      <c r="D783" s="42" t="s">
        <v>48</v>
      </c>
      <c r="E783" s="44">
        <v>33612</v>
      </c>
      <c r="F783" s="43" t="s">
        <v>27</v>
      </c>
      <c r="G783" s="43" t="s">
        <v>28</v>
      </c>
      <c r="H783" s="42">
        <f t="shared" ca="1" si="24"/>
        <v>26</v>
      </c>
      <c r="I783" s="41">
        <v>25</v>
      </c>
      <c r="J783" s="40">
        <v>6557.362631994989</v>
      </c>
      <c r="K783" s="39">
        <v>0.12</v>
      </c>
      <c r="L783" s="38">
        <f t="shared" si="25"/>
        <v>786.88351583939868</v>
      </c>
      <c r="M783" s="38">
        <v>641.65616132177456</v>
      </c>
      <c r="N783" s="38">
        <v>101.3536564178716</v>
      </c>
    </row>
    <row r="784" spans="1:14">
      <c r="A784" s="42">
        <v>60773</v>
      </c>
      <c r="B784" s="42" t="s">
        <v>1314</v>
      </c>
      <c r="C784" s="42" t="s">
        <v>795</v>
      </c>
      <c r="D784" s="42" t="s">
        <v>34</v>
      </c>
      <c r="E784" s="44">
        <v>32647</v>
      </c>
      <c r="F784" s="43" t="s">
        <v>27</v>
      </c>
      <c r="G784" s="43" t="s">
        <v>28</v>
      </c>
      <c r="H784" s="42">
        <f t="shared" ca="1" si="24"/>
        <v>29</v>
      </c>
      <c r="I784" s="41">
        <v>35</v>
      </c>
      <c r="J784" s="40">
        <v>8049.7671558681677</v>
      </c>
      <c r="K784" s="39">
        <v>0.15</v>
      </c>
      <c r="L784" s="38">
        <f t="shared" si="25"/>
        <v>1207.465073380225</v>
      </c>
      <c r="M784" s="38">
        <v>1188.3580402383566</v>
      </c>
      <c r="N784" s="38">
        <v>147.98164033941688</v>
      </c>
    </row>
    <row r="785" spans="1:14">
      <c r="A785" s="42">
        <v>60774</v>
      </c>
      <c r="B785" s="42" t="s">
        <v>1315</v>
      </c>
      <c r="C785" s="42" t="s">
        <v>769</v>
      </c>
      <c r="D785" s="42" t="s">
        <v>34</v>
      </c>
      <c r="E785" s="44">
        <v>34460</v>
      </c>
      <c r="F785" s="43" t="s">
        <v>27</v>
      </c>
      <c r="G785" s="43" t="s">
        <v>28</v>
      </c>
      <c r="H785" s="42">
        <f t="shared" ca="1" si="24"/>
        <v>24</v>
      </c>
      <c r="I785" s="41">
        <v>34</v>
      </c>
      <c r="J785" s="40">
        <v>7370.0033001805868</v>
      </c>
      <c r="K785" s="39">
        <v>0.12</v>
      </c>
      <c r="L785" s="38">
        <f t="shared" si="25"/>
        <v>884.40039602167042</v>
      </c>
      <c r="M785" s="38">
        <v>217.82916223038146</v>
      </c>
      <c r="N785" s="38">
        <v>300.29213914473968</v>
      </c>
    </row>
    <row r="786" spans="1:14">
      <c r="A786" s="42">
        <v>60775</v>
      </c>
      <c r="B786" s="42" t="s">
        <v>1316</v>
      </c>
      <c r="C786" s="42" t="s">
        <v>1082</v>
      </c>
      <c r="D786" s="42" t="s">
        <v>48</v>
      </c>
      <c r="E786" s="44">
        <v>28836</v>
      </c>
      <c r="F786" s="43" t="s">
        <v>27</v>
      </c>
      <c r="G786" s="43" t="s">
        <v>28</v>
      </c>
      <c r="H786" s="42">
        <f t="shared" ca="1" si="24"/>
        <v>39</v>
      </c>
      <c r="I786" s="41">
        <v>10</v>
      </c>
      <c r="J786" s="40">
        <v>2045.8188221052073</v>
      </c>
      <c r="K786" s="39">
        <v>0.25</v>
      </c>
      <c r="L786" s="38">
        <f t="shared" si="25"/>
        <v>511.45470552630184</v>
      </c>
      <c r="M786" s="38">
        <v>475.04475623641673</v>
      </c>
      <c r="N786" s="38">
        <v>44.377408691488824</v>
      </c>
    </row>
    <row r="787" spans="1:14">
      <c r="A787" s="42">
        <v>60776</v>
      </c>
      <c r="B787" s="42" t="s">
        <v>1317</v>
      </c>
      <c r="C787" s="42" t="s">
        <v>1318</v>
      </c>
      <c r="D787" s="42" t="s">
        <v>34</v>
      </c>
      <c r="E787" s="44">
        <v>33222</v>
      </c>
      <c r="F787" s="43" t="s">
        <v>27</v>
      </c>
      <c r="G787" s="43" t="s">
        <v>28</v>
      </c>
      <c r="H787" s="42">
        <f t="shared" ca="1" si="24"/>
        <v>27</v>
      </c>
      <c r="I787" s="41">
        <v>24</v>
      </c>
      <c r="J787" s="40">
        <v>1612.2588679184012</v>
      </c>
      <c r="K787" s="39">
        <v>0.12</v>
      </c>
      <c r="L787" s="38">
        <f t="shared" si="25"/>
        <v>193.47106415020812</v>
      </c>
      <c r="M787" s="38">
        <v>82.930688975808394</v>
      </c>
      <c r="N787" s="38">
        <v>310.48480388615917</v>
      </c>
    </row>
    <row r="788" spans="1:14">
      <c r="A788" s="42">
        <v>60777</v>
      </c>
      <c r="B788" s="42" t="s">
        <v>1319</v>
      </c>
      <c r="C788" s="42" t="s">
        <v>809</v>
      </c>
      <c r="D788" s="42" t="s">
        <v>34</v>
      </c>
      <c r="E788" s="44">
        <v>39746</v>
      </c>
      <c r="F788" s="43" t="s">
        <v>27</v>
      </c>
      <c r="G788" s="43" t="s">
        <v>28</v>
      </c>
      <c r="H788" s="42">
        <f t="shared" ca="1" si="24"/>
        <v>10</v>
      </c>
      <c r="I788" s="41">
        <v>16</v>
      </c>
      <c r="J788" s="40">
        <v>5246.5541253619303</v>
      </c>
      <c r="K788" s="39">
        <v>0</v>
      </c>
      <c r="L788" s="38">
        <f t="shared" si="25"/>
        <v>0</v>
      </c>
      <c r="M788" s="38">
        <v>0</v>
      </c>
      <c r="N788" s="38">
        <v>141.8249823647653</v>
      </c>
    </row>
    <row r="789" spans="1:14">
      <c r="A789" s="42">
        <v>60778</v>
      </c>
      <c r="B789" s="42" t="s">
        <v>1320</v>
      </c>
      <c r="C789" s="42" t="s">
        <v>1321</v>
      </c>
      <c r="D789" s="42" t="s">
        <v>48</v>
      </c>
      <c r="E789" s="44">
        <v>38879</v>
      </c>
      <c r="F789" s="43" t="s">
        <v>27</v>
      </c>
      <c r="G789" s="43" t="s">
        <v>28</v>
      </c>
      <c r="H789" s="42">
        <f t="shared" ca="1" si="24"/>
        <v>12</v>
      </c>
      <c r="I789" s="41">
        <v>31</v>
      </c>
      <c r="J789" s="40">
        <v>7914.0135363534118</v>
      </c>
      <c r="K789" s="39">
        <v>0.04</v>
      </c>
      <c r="L789" s="38">
        <f t="shared" si="25"/>
        <v>316.56054145413646</v>
      </c>
      <c r="M789" s="38">
        <v>164.37699614243908</v>
      </c>
      <c r="N789" s="38">
        <v>89.573257690150456</v>
      </c>
    </row>
    <row r="790" spans="1:14">
      <c r="A790" s="42">
        <v>60779</v>
      </c>
      <c r="B790" s="42" t="s">
        <v>1322</v>
      </c>
      <c r="C790" s="42" t="s">
        <v>774</v>
      </c>
      <c r="D790" s="42" t="s">
        <v>34</v>
      </c>
      <c r="E790" s="44">
        <v>28547</v>
      </c>
      <c r="F790" s="43" t="s">
        <v>27</v>
      </c>
      <c r="G790" s="43" t="s">
        <v>28</v>
      </c>
      <c r="H790" s="42">
        <f t="shared" ca="1" si="24"/>
        <v>40</v>
      </c>
      <c r="I790" s="41">
        <v>8</v>
      </c>
      <c r="J790" s="40">
        <v>4881.0395490854662</v>
      </c>
      <c r="K790" s="39">
        <v>0.25</v>
      </c>
      <c r="L790" s="38">
        <f t="shared" si="25"/>
        <v>1220.2598872713666</v>
      </c>
      <c r="M790" s="38">
        <v>233.07778709590053</v>
      </c>
      <c r="N790" s="38">
        <v>72.723186892253452</v>
      </c>
    </row>
    <row r="791" spans="1:14">
      <c r="A791" s="42">
        <v>60780</v>
      </c>
      <c r="B791" s="42" t="s">
        <v>1323</v>
      </c>
      <c r="C791" s="42" t="s">
        <v>655</v>
      </c>
      <c r="D791" s="42" t="s">
        <v>34</v>
      </c>
      <c r="E791" s="44">
        <v>33434</v>
      </c>
      <c r="F791" s="43" t="s">
        <v>133</v>
      </c>
      <c r="G791" s="43" t="s">
        <v>134</v>
      </c>
      <c r="H791" s="42">
        <f t="shared" ca="1" si="24"/>
        <v>27</v>
      </c>
      <c r="I791" s="41">
        <v>31</v>
      </c>
      <c r="J791" s="40">
        <v>5852.2146766637952</v>
      </c>
      <c r="K791" s="39">
        <v>0.12</v>
      </c>
      <c r="L791" s="38">
        <f t="shared" si="25"/>
        <v>702.26576119965534</v>
      </c>
      <c r="M791" s="38">
        <v>618.29705381056931</v>
      </c>
      <c r="N791" s="38">
        <v>92.890435963384206</v>
      </c>
    </row>
    <row r="792" spans="1:14">
      <c r="A792" s="42">
        <v>60781</v>
      </c>
      <c r="B792" s="42" t="s">
        <v>1324</v>
      </c>
      <c r="C792" s="42" t="s">
        <v>1325</v>
      </c>
      <c r="D792" s="42" t="s">
        <v>48</v>
      </c>
      <c r="E792" s="44">
        <v>35819</v>
      </c>
      <c r="F792" s="43" t="s">
        <v>27</v>
      </c>
      <c r="G792" s="43" t="s">
        <v>28</v>
      </c>
      <c r="H792" s="42">
        <f t="shared" ca="1" si="24"/>
        <v>20</v>
      </c>
      <c r="I792" s="41">
        <v>28</v>
      </c>
      <c r="J792" s="40">
        <v>5692.4208345493671</v>
      </c>
      <c r="K792" s="39">
        <v>0.09</v>
      </c>
      <c r="L792" s="38">
        <f t="shared" si="25"/>
        <v>512.31787510944298</v>
      </c>
      <c r="M792" s="38">
        <v>69.075447729177355</v>
      </c>
      <c r="N792" s="38">
        <v>71.770800144524671</v>
      </c>
    </row>
    <row r="793" spans="1:14">
      <c r="A793" s="42">
        <v>60782</v>
      </c>
      <c r="B793" s="42" t="s">
        <v>1326</v>
      </c>
      <c r="C793" s="42" t="s">
        <v>660</v>
      </c>
      <c r="D793" s="42" t="s">
        <v>34</v>
      </c>
      <c r="E793" s="44">
        <v>37591</v>
      </c>
      <c r="F793" s="43" t="s">
        <v>27</v>
      </c>
      <c r="G793" s="43" t="s">
        <v>28</v>
      </c>
      <c r="H793" s="42">
        <f t="shared" ca="1" si="24"/>
        <v>15</v>
      </c>
      <c r="I793" s="41">
        <v>9</v>
      </c>
      <c r="J793" s="40">
        <v>5836.4253274568118</v>
      </c>
      <c r="K793" s="39">
        <v>7.0000000000000007E-2</v>
      </c>
      <c r="L793" s="38">
        <f t="shared" si="25"/>
        <v>408.54977292197685</v>
      </c>
      <c r="M793" s="38">
        <v>91.599125116720927</v>
      </c>
      <c r="N793" s="38">
        <v>182.69721204889393</v>
      </c>
    </row>
    <row r="794" spans="1:14">
      <c r="A794" s="42">
        <v>60783</v>
      </c>
      <c r="B794" s="42" t="s">
        <v>1327</v>
      </c>
      <c r="C794" s="42" t="s">
        <v>818</v>
      </c>
      <c r="D794" s="42" t="s">
        <v>34</v>
      </c>
      <c r="E794" s="44">
        <v>34649</v>
      </c>
      <c r="F794" s="43" t="s">
        <v>27</v>
      </c>
      <c r="G794" s="43" t="s">
        <v>28</v>
      </c>
      <c r="H794" s="42">
        <f t="shared" ca="1" si="24"/>
        <v>23</v>
      </c>
      <c r="I794" s="41">
        <v>20</v>
      </c>
      <c r="J794" s="40">
        <v>7272.7451681064522</v>
      </c>
      <c r="K794" s="39">
        <v>0.12</v>
      </c>
      <c r="L794" s="38">
        <f t="shared" si="25"/>
        <v>872.72942017277421</v>
      </c>
      <c r="M794" s="38">
        <v>609.42748386075471</v>
      </c>
      <c r="N794" s="38">
        <v>202.67477078526224</v>
      </c>
    </row>
    <row r="795" spans="1:14">
      <c r="A795" s="42">
        <v>60784</v>
      </c>
      <c r="B795" s="42" t="s">
        <v>1328</v>
      </c>
      <c r="C795" s="42" t="s">
        <v>787</v>
      </c>
      <c r="D795" s="42" t="s">
        <v>34</v>
      </c>
      <c r="E795" s="44">
        <v>36658</v>
      </c>
      <c r="F795" s="43" t="s">
        <v>27</v>
      </c>
      <c r="G795" s="43" t="s">
        <v>159</v>
      </c>
      <c r="H795" s="42">
        <f t="shared" ca="1" si="24"/>
        <v>18</v>
      </c>
      <c r="I795" s="41">
        <v>9</v>
      </c>
      <c r="J795" s="40">
        <v>1999.0780778663182</v>
      </c>
      <c r="K795" s="39">
        <v>7.0000000000000007E-2</v>
      </c>
      <c r="L795" s="38">
        <f t="shared" si="25"/>
        <v>139.93546545064228</v>
      </c>
      <c r="M795" s="38">
        <v>16.01824608461256</v>
      </c>
      <c r="N795" s="38">
        <v>230.76816794707239</v>
      </c>
    </row>
    <row r="796" spans="1:14">
      <c r="A796" s="42">
        <v>60785</v>
      </c>
      <c r="B796" s="42" t="s">
        <v>1329</v>
      </c>
      <c r="C796" s="42" t="s">
        <v>1330</v>
      </c>
      <c r="D796" s="42" t="s">
        <v>48</v>
      </c>
      <c r="E796" s="44">
        <v>31732</v>
      </c>
      <c r="F796" s="43" t="s">
        <v>27</v>
      </c>
      <c r="G796" s="43" t="s">
        <v>159</v>
      </c>
      <c r="H796" s="42">
        <f t="shared" ca="1" si="24"/>
        <v>31</v>
      </c>
      <c r="I796" s="41">
        <v>15</v>
      </c>
      <c r="J796" s="40">
        <v>4694.8396073415825</v>
      </c>
      <c r="K796" s="39">
        <v>0.15</v>
      </c>
      <c r="L796" s="38">
        <f t="shared" si="25"/>
        <v>704.22594110123737</v>
      </c>
      <c r="M796" s="38">
        <v>173.16615520048171</v>
      </c>
      <c r="N796" s="38">
        <v>67.632461603752432</v>
      </c>
    </row>
    <row r="797" spans="1:14">
      <c r="A797" s="42">
        <v>60786</v>
      </c>
      <c r="B797" s="42" t="s">
        <v>1331</v>
      </c>
      <c r="C797" s="42" t="s">
        <v>51</v>
      </c>
      <c r="D797" s="42" t="s">
        <v>48</v>
      </c>
      <c r="E797" s="44">
        <v>34733</v>
      </c>
      <c r="F797" s="43" t="s">
        <v>27</v>
      </c>
      <c r="G797" s="43" t="s">
        <v>28</v>
      </c>
      <c r="H797" s="42">
        <f t="shared" ca="1" si="24"/>
        <v>23</v>
      </c>
      <c r="I797" s="41">
        <v>28</v>
      </c>
      <c r="J797" s="40">
        <v>5257.2486531027025</v>
      </c>
      <c r="K797" s="39">
        <v>0.12</v>
      </c>
      <c r="L797" s="38">
        <f t="shared" si="25"/>
        <v>630.86983837232424</v>
      </c>
      <c r="M797" s="38">
        <v>383.21687861130073</v>
      </c>
      <c r="N797" s="38">
        <v>132.40873359484752</v>
      </c>
    </row>
    <row r="798" spans="1:14">
      <c r="A798" s="42">
        <v>60787</v>
      </c>
      <c r="B798" s="42" t="s">
        <v>1332</v>
      </c>
      <c r="C798" s="42" t="s">
        <v>837</v>
      </c>
      <c r="D798" s="42" t="s">
        <v>34</v>
      </c>
      <c r="E798" s="44">
        <v>32340</v>
      </c>
      <c r="F798" s="43" t="s">
        <v>127</v>
      </c>
      <c r="G798" s="43" t="s">
        <v>397</v>
      </c>
      <c r="H798" s="42">
        <f t="shared" ca="1" si="24"/>
        <v>30</v>
      </c>
      <c r="I798" s="41">
        <v>17</v>
      </c>
      <c r="J798" s="40">
        <v>1500.2496530775527</v>
      </c>
      <c r="K798" s="39">
        <v>0.15</v>
      </c>
      <c r="L798" s="38">
        <f t="shared" si="25"/>
        <v>225.03744796163289</v>
      </c>
      <c r="M798" s="38">
        <v>135.29700724745081</v>
      </c>
      <c r="N798" s="38">
        <v>293.32329745854776</v>
      </c>
    </row>
    <row r="799" spans="1:14">
      <c r="A799" s="42">
        <v>60788</v>
      </c>
      <c r="B799" s="42" t="s">
        <v>1333</v>
      </c>
      <c r="C799" s="42" t="s">
        <v>795</v>
      </c>
      <c r="D799" s="42" t="s">
        <v>34</v>
      </c>
      <c r="E799" s="44">
        <v>35857</v>
      </c>
      <c r="F799" s="43" t="s">
        <v>27</v>
      </c>
      <c r="G799" s="43" t="s">
        <v>28</v>
      </c>
      <c r="H799" s="42">
        <f t="shared" ca="1" si="24"/>
        <v>20</v>
      </c>
      <c r="I799" s="41">
        <v>14</v>
      </c>
      <c r="J799" s="40">
        <v>3163.4260136155694</v>
      </c>
      <c r="K799" s="39">
        <v>0.09</v>
      </c>
      <c r="L799" s="38">
        <f t="shared" si="25"/>
        <v>284.70834122540123</v>
      </c>
      <c r="M799" s="38">
        <v>223.17686350746945</v>
      </c>
      <c r="N799" s="38">
        <v>112.28953195027523</v>
      </c>
    </row>
    <row r="800" spans="1:14">
      <c r="A800" s="42">
        <v>60789</v>
      </c>
      <c r="B800" s="42" t="s">
        <v>1334</v>
      </c>
      <c r="C800" s="42" t="s">
        <v>1335</v>
      </c>
      <c r="D800" s="42" t="s">
        <v>48</v>
      </c>
      <c r="E800" s="44">
        <v>39295</v>
      </c>
      <c r="F800" s="43" t="s">
        <v>27</v>
      </c>
      <c r="G800" s="43" t="s">
        <v>28</v>
      </c>
      <c r="H800" s="42">
        <f t="shared" ca="1" si="24"/>
        <v>11</v>
      </c>
      <c r="I800" s="41">
        <v>6</v>
      </c>
      <c r="J800" s="40">
        <v>4232.2210731649548</v>
      </c>
      <c r="K800" s="39">
        <v>0.04</v>
      </c>
      <c r="L800" s="38">
        <f t="shared" si="25"/>
        <v>169.28884292659819</v>
      </c>
      <c r="M800" s="38">
        <v>53.448104256865761</v>
      </c>
      <c r="N800" s="38">
        <v>42.771756388776083</v>
      </c>
    </row>
    <row r="801" spans="1:14">
      <c r="A801" s="42">
        <v>60790</v>
      </c>
      <c r="B801" s="42" t="s">
        <v>1336</v>
      </c>
      <c r="C801" s="42" t="s">
        <v>861</v>
      </c>
      <c r="D801" s="42" t="s">
        <v>48</v>
      </c>
      <c r="E801" s="44">
        <v>37156</v>
      </c>
      <c r="F801" s="43" t="s">
        <v>27</v>
      </c>
      <c r="G801" s="43" t="s">
        <v>28</v>
      </c>
      <c r="H801" s="42">
        <f t="shared" ca="1" si="24"/>
        <v>17</v>
      </c>
      <c r="I801" s="41">
        <v>37</v>
      </c>
      <c r="J801" s="40">
        <v>7713.295893519633</v>
      </c>
      <c r="K801" s="39">
        <v>7.0000000000000007E-2</v>
      </c>
      <c r="L801" s="38">
        <f t="shared" si="25"/>
        <v>539.93071254637437</v>
      </c>
      <c r="M801" s="38">
        <v>301.43298464689286</v>
      </c>
      <c r="N801" s="38">
        <v>39.472628675414036</v>
      </c>
    </row>
    <row r="802" spans="1:14">
      <c r="A802" s="42">
        <v>60791</v>
      </c>
      <c r="B802" s="42" t="s">
        <v>1337</v>
      </c>
      <c r="C802" s="42" t="s">
        <v>839</v>
      </c>
      <c r="D802" s="42" t="s">
        <v>34</v>
      </c>
      <c r="E802" s="44">
        <v>35605</v>
      </c>
      <c r="F802" s="43" t="s">
        <v>27</v>
      </c>
      <c r="G802" s="43" t="s">
        <v>42</v>
      </c>
      <c r="H802" s="42">
        <f t="shared" ca="1" si="24"/>
        <v>21</v>
      </c>
      <c r="I802" s="41">
        <v>36</v>
      </c>
      <c r="J802" s="40">
        <v>2787.4460100438891</v>
      </c>
      <c r="K802" s="39">
        <v>0.09</v>
      </c>
      <c r="L802" s="38">
        <f t="shared" si="25"/>
        <v>250.87014090395002</v>
      </c>
      <c r="M802" s="38">
        <v>30.809315089008329</v>
      </c>
      <c r="N802" s="38">
        <v>123.05215881208505</v>
      </c>
    </row>
    <row r="803" spans="1:14">
      <c r="A803" s="42">
        <v>60792</v>
      </c>
      <c r="B803" s="42" t="s">
        <v>1338</v>
      </c>
      <c r="C803" s="42" t="s">
        <v>809</v>
      </c>
      <c r="D803" s="42" t="s">
        <v>34</v>
      </c>
      <c r="E803" s="44">
        <v>34257</v>
      </c>
      <c r="F803" s="43" t="s">
        <v>27</v>
      </c>
      <c r="G803" s="43" t="s">
        <v>28</v>
      </c>
      <c r="H803" s="42">
        <f t="shared" ca="1" si="24"/>
        <v>25</v>
      </c>
      <c r="I803" s="41">
        <v>24</v>
      </c>
      <c r="J803" s="40">
        <v>3883.3903337291499</v>
      </c>
      <c r="K803" s="39">
        <v>0.12</v>
      </c>
      <c r="L803" s="38">
        <f t="shared" si="25"/>
        <v>466.00684004749797</v>
      </c>
      <c r="M803" s="38">
        <v>45.750591310053537</v>
      </c>
      <c r="N803" s="38">
        <v>68.68784307612863</v>
      </c>
    </row>
    <row r="804" spans="1:14">
      <c r="A804" s="42">
        <v>60793</v>
      </c>
      <c r="B804" s="42" t="s">
        <v>1339</v>
      </c>
      <c r="C804" s="42" t="s">
        <v>1340</v>
      </c>
      <c r="D804" s="42" t="s">
        <v>48</v>
      </c>
      <c r="E804" s="44">
        <v>27732</v>
      </c>
      <c r="F804" s="43" t="s">
        <v>27</v>
      </c>
      <c r="G804" s="43" t="s">
        <v>28</v>
      </c>
      <c r="H804" s="42">
        <f t="shared" ca="1" si="24"/>
        <v>42</v>
      </c>
      <c r="I804" s="41">
        <v>18</v>
      </c>
      <c r="J804" s="40">
        <v>7173.4450347387001</v>
      </c>
      <c r="K804" s="39">
        <v>0.25</v>
      </c>
      <c r="L804" s="38">
        <f t="shared" si="25"/>
        <v>1793.361258684675</v>
      </c>
      <c r="M804" s="38">
        <v>854.86039009530907</v>
      </c>
      <c r="N804" s="38">
        <v>38.852697009487464</v>
      </c>
    </row>
    <row r="805" spans="1:14">
      <c r="A805" s="42">
        <v>60794</v>
      </c>
      <c r="B805" s="42" t="s">
        <v>1341</v>
      </c>
      <c r="C805" s="42" t="s">
        <v>283</v>
      </c>
      <c r="D805" s="42" t="s">
        <v>34</v>
      </c>
      <c r="E805" s="44">
        <v>39608</v>
      </c>
      <c r="F805" s="43" t="s">
        <v>27</v>
      </c>
      <c r="G805" s="43" t="s">
        <v>28</v>
      </c>
      <c r="H805" s="42">
        <f t="shared" ca="1" si="24"/>
        <v>10</v>
      </c>
      <c r="I805" s="41">
        <v>38</v>
      </c>
      <c r="J805" s="40">
        <v>2504.4325414715649</v>
      </c>
      <c r="K805" s="39">
        <v>0</v>
      </c>
      <c r="L805" s="38">
        <f t="shared" si="25"/>
        <v>0</v>
      </c>
      <c r="M805" s="38">
        <v>0</v>
      </c>
      <c r="N805" s="38">
        <v>241.91264789485777</v>
      </c>
    </row>
    <row r="806" spans="1:14">
      <c r="A806" s="42">
        <v>60795</v>
      </c>
      <c r="B806" s="42" t="s">
        <v>1342</v>
      </c>
      <c r="C806" s="42" t="s">
        <v>866</v>
      </c>
      <c r="D806" s="42" t="s">
        <v>34</v>
      </c>
      <c r="E806" s="44">
        <v>32836</v>
      </c>
      <c r="F806" s="43" t="s">
        <v>133</v>
      </c>
      <c r="G806" s="43" t="s">
        <v>933</v>
      </c>
      <c r="H806" s="42">
        <f t="shared" ca="1" si="24"/>
        <v>28</v>
      </c>
      <c r="I806" s="41">
        <v>29</v>
      </c>
      <c r="J806" s="40">
        <v>1979.1554954481119</v>
      </c>
      <c r="K806" s="39">
        <v>0.15</v>
      </c>
      <c r="L806" s="38">
        <f t="shared" si="25"/>
        <v>296.87332431721677</v>
      </c>
      <c r="M806" s="38">
        <v>167.18980837828411</v>
      </c>
      <c r="N806" s="38">
        <v>209.79441069228244</v>
      </c>
    </row>
    <row r="807" spans="1:14">
      <c r="A807" s="42">
        <v>60796</v>
      </c>
      <c r="B807" s="42" t="s">
        <v>1343</v>
      </c>
      <c r="C807" s="42" t="s">
        <v>1344</v>
      </c>
      <c r="D807" s="42" t="s">
        <v>34</v>
      </c>
      <c r="E807" s="44">
        <v>29988</v>
      </c>
      <c r="F807" s="43" t="s">
        <v>27</v>
      </c>
      <c r="G807" s="43" t="s">
        <v>28</v>
      </c>
      <c r="H807" s="42">
        <f t="shared" ca="1" si="24"/>
        <v>36</v>
      </c>
      <c r="I807" s="41">
        <v>13</v>
      </c>
      <c r="J807" s="40">
        <v>7275.0070703638612</v>
      </c>
      <c r="K807" s="39">
        <v>0.25</v>
      </c>
      <c r="L807" s="38">
        <f t="shared" si="25"/>
        <v>1818.7517675909653</v>
      </c>
      <c r="M807" s="38">
        <v>306.90786568838075</v>
      </c>
      <c r="N807" s="38">
        <v>124.40802025175026</v>
      </c>
    </row>
    <row r="808" spans="1:14">
      <c r="A808" s="42">
        <v>60797</v>
      </c>
      <c r="B808" s="42" t="s">
        <v>1345</v>
      </c>
      <c r="C808" s="42" t="s">
        <v>868</v>
      </c>
      <c r="D808" s="42" t="s">
        <v>34</v>
      </c>
      <c r="E808" s="44">
        <v>34918</v>
      </c>
      <c r="F808" s="43" t="s">
        <v>27</v>
      </c>
      <c r="G808" s="43" t="s">
        <v>76</v>
      </c>
      <c r="H808" s="42">
        <f t="shared" ca="1" si="24"/>
        <v>23</v>
      </c>
      <c r="I808" s="41">
        <v>25</v>
      </c>
      <c r="J808" s="40">
        <v>9017.6954401190851</v>
      </c>
      <c r="K808" s="39">
        <v>0.09</v>
      </c>
      <c r="L808" s="38">
        <f t="shared" si="25"/>
        <v>811.5925896107176</v>
      </c>
      <c r="M808" s="38">
        <v>490.680914166175</v>
      </c>
      <c r="N808" s="38">
        <v>130.80126399951536</v>
      </c>
    </row>
    <row r="809" spans="1:14">
      <c r="A809" s="42">
        <v>60798</v>
      </c>
      <c r="B809" s="42" t="s">
        <v>1346</v>
      </c>
      <c r="C809" s="42" t="s">
        <v>57</v>
      </c>
      <c r="D809" s="42" t="s">
        <v>48</v>
      </c>
      <c r="E809" s="44">
        <v>32021</v>
      </c>
      <c r="F809" s="43" t="s">
        <v>27</v>
      </c>
      <c r="G809" s="43" t="s">
        <v>28</v>
      </c>
      <c r="H809" s="42">
        <f t="shared" ca="1" si="24"/>
        <v>31</v>
      </c>
      <c r="I809" s="41">
        <v>22</v>
      </c>
      <c r="J809" s="40">
        <v>2879.9569387050578</v>
      </c>
      <c r="K809" s="39">
        <v>0.15</v>
      </c>
      <c r="L809" s="38">
        <f t="shared" si="25"/>
        <v>431.99354080575864</v>
      </c>
      <c r="M809" s="38">
        <v>231.33164762013112</v>
      </c>
      <c r="N809" s="38">
        <v>69.379711177131156</v>
      </c>
    </row>
    <row r="810" spans="1:14">
      <c r="A810" s="42">
        <v>60799</v>
      </c>
      <c r="B810" s="42" t="s">
        <v>1347</v>
      </c>
      <c r="C810" s="42" t="s">
        <v>1348</v>
      </c>
      <c r="D810" s="42" t="s">
        <v>34</v>
      </c>
      <c r="E810" s="44">
        <v>38034</v>
      </c>
      <c r="F810" s="43" t="s">
        <v>27</v>
      </c>
      <c r="G810" s="43" t="s">
        <v>28</v>
      </c>
      <c r="H810" s="42">
        <f t="shared" ca="1" si="24"/>
        <v>14</v>
      </c>
      <c r="I810" s="41">
        <v>36</v>
      </c>
      <c r="J810" s="40">
        <v>3115.3339071285509</v>
      </c>
      <c r="K810" s="39">
        <v>7.0000000000000007E-2</v>
      </c>
      <c r="L810" s="38">
        <f t="shared" si="25"/>
        <v>218.07337349899859</v>
      </c>
      <c r="M810" s="38">
        <v>142.7707136658164</v>
      </c>
      <c r="N810" s="38">
        <v>278.13277485308811</v>
      </c>
    </row>
    <row r="811" spans="1:14">
      <c r="A811" s="42">
        <v>60800</v>
      </c>
      <c r="B811" s="42" t="s">
        <v>1349</v>
      </c>
      <c r="C811" s="42" t="s">
        <v>818</v>
      </c>
      <c r="D811" s="42" t="s">
        <v>34</v>
      </c>
      <c r="E811" s="44">
        <v>38522</v>
      </c>
      <c r="F811" s="43" t="s">
        <v>133</v>
      </c>
      <c r="G811" s="43" t="s">
        <v>156</v>
      </c>
      <c r="H811" s="42">
        <f t="shared" ca="1" si="24"/>
        <v>13</v>
      </c>
      <c r="I811" s="41">
        <v>10</v>
      </c>
      <c r="J811" s="40">
        <v>6232.125306905541</v>
      </c>
      <c r="K811" s="39">
        <v>0.04</v>
      </c>
      <c r="L811" s="38">
        <f t="shared" si="25"/>
        <v>249.28501227622164</v>
      </c>
      <c r="M811" s="38">
        <v>245.6249227071628</v>
      </c>
      <c r="N811" s="38">
        <v>282.88717175832454</v>
      </c>
    </row>
    <row r="812" spans="1:14">
      <c r="A812" s="42">
        <v>60801</v>
      </c>
      <c r="B812" s="42" t="s">
        <v>1350</v>
      </c>
      <c r="C812" s="42" t="s">
        <v>328</v>
      </c>
      <c r="D812" s="42" t="s">
        <v>48</v>
      </c>
      <c r="E812" s="44">
        <v>38437</v>
      </c>
      <c r="F812" s="43" t="s">
        <v>27</v>
      </c>
      <c r="G812" s="43" t="s">
        <v>28</v>
      </c>
      <c r="H812" s="42">
        <f t="shared" ca="1" si="24"/>
        <v>13</v>
      </c>
      <c r="I812" s="41">
        <v>34</v>
      </c>
      <c r="J812" s="40">
        <v>2423.2078828927069</v>
      </c>
      <c r="K812" s="39">
        <v>7.0000000000000007E-2</v>
      </c>
      <c r="L812" s="38">
        <f t="shared" si="25"/>
        <v>169.62455180248949</v>
      </c>
      <c r="M812" s="38">
        <v>68.532986877525673</v>
      </c>
      <c r="N812" s="38">
        <v>34.116647903497913</v>
      </c>
    </row>
    <row r="813" spans="1:14">
      <c r="A813" s="42">
        <v>60802</v>
      </c>
      <c r="B813" s="42" t="s">
        <v>1351</v>
      </c>
      <c r="C813" s="42" t="s">
        <v>343</v>
      </c>
      <c r="D813" s="42" t="s">
        <v>48</v>
      </c>
      <c r="E813" s="44">
        <v>37502</v>
      </c>
      <c r="F813" s="43" t="s">
        <v>27</v>
      </c>
      <c r="G813" s="43" t="s">
        <v>42</v>
      </c>
      <c r="H813" s="42">
        <f t="shared" ca="1" si="24"/>
        <v>16</v>
      </c>
      <c r="I813" s="41">
        <v>18</v>
      </c>
      <c r="J813" s="40">
        <v>7633.5166015435861</v>
      </c>
      <c r="K813" s="39">
        <v>7.0000000000000007E-2</v>
      </c>
      <c r="L813" s="38">
        <f t="shared" si="25"/>
        <v>534.34616210805109</v>
      </c>
      <c r="M813" s="38">
        <v>353.07733450722577</v>
      </c>
      <c r="N813" s="38">
        <v>134.19568981748594</v>
      </c>
    </row>
    <row r="814" spans="1:14">
      <c r="A814" s="42">
        <v>60803</v>
      </c>
      <c r="B814" s="42" t="s">
        <v>1352</v>
      </c>
      <c r="C814" s="42" t="s">
        <v>1353</v>
      </c>
      <c r="D814" s="42" t="s">
        <v>34</v>
      </c>
      <c r="E814" s="44">
        <v>36661</v>
      </c>
      <c r="F814" s="43" t="s">
        <v>1164</v>
      </c>
      <c r="G814" s="43" t="s">
        <v>28</v>
      </c>
      <c r="H814" s="42">
        <f t="shared" ca="1" si="24"/>
        <v>18</v>
      </c>
      <c r="I814" s="41">
        <v>30</v>
      </c>
      <c r="J814" s="40">
        <v>8224.8025252084299</v>
      </c>
      <c r="K814" s="39">
        <v>7.0000000000000007E-2</v>
      </c>
      <c r="L814" s="38">
        <f t="shared" si="25"/>
        <v>575.73617676459014</v>
      </c>
      <c r="M814" s="38">
        <v>153.26602942856061</v>
      </c>
      <c r="N814" s="38">
        <v>132.93201780074671</v>
      </c>
    </row>
    <row r="815" spans="1:14">
      <c r="A815" s="42">
        <v>60804</v>
      </c>
      <c r="B815" s="42" t="s">
        <v>1354</v>
      </c>
      <c r="C815" s="42" t="s">
        <v>1355</v>
      </c>
      <c r="D815" s="42" t="s">
        <v>34</v>
      </c>
      <c r="E815" s="44">
        <v>38592</v>
      </c>
      <c r="F815" s="43" t="s">
        <v>133</v>
      </c>
      <c r="G815" s="43" t="s">
        <v>156</v>
      </c>
      <c r="H815" s="42">
        <f t="shared" ca="1" si="24"/>
        <v>13</v>
      </c>
      <c r="I815" s="41">
        <v>11</v>
      </c>
      <c r="J815" s="40">
        <v>7113.2456073258691</v>
      </c>
      <c r="K815" s="39">
        <v>0.04</v>
      </c>
      <c r="L815" s="38">
        <f t="shared" si="25"/>
        <v>284.52982429303478</v>
      </c>
      <c r="M815" s="38">
        <v>63.9554833757932</v>
      </c>
      <c r="N815" s="38">
        <v>341.23375479901557</v>
      </c>
    </row>
    <row r="816" spans="1:14">
      <c r="A816" s="42">
        <v>60805</v>
      </c>
      <c r="B816" s="42" t="s">
        <v>1356</v>
      </c>
      <c r="C816" s="42" t="s">
        <v>118</v>
      </c>
      <c r="D816" s="42" t="s">
        <v>34</v>
      </c>
      <c r="E816" s="44">
        <v>38576</v>
      </c>
      <c r="F816" s="43" t="s">
        <v>27</v>
      </c>
      <c r="G816" s="43" t="s">
        <v>28</v>
      </c>
      <c r="H816" s="42">
        <f t="shared" ca="1" si="24"/>
        <v>13</v>
      </c>
      <c r="I816" s="41">
        <v>28</v>
      </c>
      <c r="J816" s="40">
        <v>7211.3204399181977</v>
      </c>
      <c r="K816" s="39">
        <v>0.04</v>
      </c>
      <c r="L816" s="38">
        <f t="shared" si="25"/>
        <v>288.45281759672793</v>
      </c>
      <c r="M816" s="38">
        <v>141.9510588210166</v>
      </c>
      <c r="N816" s="38">
        <v>98.407038086820421</v>
      </c>
    </row>
    <row r="817" spans="1:14">
      <c r="A817" s="42">
        <v>60806</v>
      </c>
      <c r="B817" s="42" t="s">
        <v>1357</v>
      </c>
      <c r="C817" s="42" t="s">
        <v>886</v>
      </c>
      <c r="D817" s="42" t="s">
        <v>34</v>
      </c>
      <c r="E817" s="44">
        <v>28157</v>
      </c>
      <c r="F817" s="43" t="s">
        <v>27</v>
      </c>
      <c r="G817" s="43" t="s">
        <v>28</v>
      </c>
      <c r="H817" s="42">
        <f t="shared" ca="1" si="24"/>
        <v>41</v>
      </c>
      <c r="I817" s="41">
        <v>31</v>
      </c>
      <c r="J817" s="40">
        <v>5535.2814148732405</v>
      </c>
      <c r="K817" s="39">
        <v>0.25</v>
      </c>
      <c r="L817" s="38">
        <f t="shared" si="25"/>
        <v>1383.8203537183101</v>
      </c>
      <c r="M817" s="38">
        <v>15.545596790393372</v>
      </c>
      <c r="N817" s="38">
        <v>142.14453561387128</v>
      </c>
    </row>
    <row r="818" spans="1:14">
      <c r="A818" s="42">
        <v>60807</v>
      </c>
      <c r="B818" s="42" t="s">
        <v>1358</v>
      </c>
      <c r="C818" s="42" t="s">
        <v>837</v>
      </c>
      <c r="D818" s="42" t="s">
        <v>34</v>
      </c>
      <c r="E818" s="44">
        <v>39912</v>
      </c>
      <c r="F818" s="43" t="s">
        <v>27</v>
      </c>
      <c r="G818" s="43" t="s">
        <v>28</v>
      </c>
      <c r="H818" s="42">
        <f t="shared" ca="1" si="24"/>
        <v>9</v>
      </c>
      <c r="I818" s="41">
        <v>33</v>
      </c>
      <c r="J818" s="40">
        <v>3416.9579188648077</v>
      </c>
      <c r="K818" s="39">
        <v>0</v>
      </c>
      <c r="L818" s="38">
        <f t="shared" si="25"/>
        <v>0</v>
      </c>
      <c r="M818" s="38">
        <v>0</v>
      </c>
      <c r="N818" s="38">
        <v>240.17490938665688</v>
      </c>
    </row>
    <row r="819" spans="1:14">
      <c r="A819" s="42">
        <v>60808</v>
      </c>
      <c r="B819" s="42" t="s">
        <v>1359</v>
      </c>
      <c r="C819" s="42" t="s">
        <v>1360</v>
      </c>
      <c r="D819" s="42" t="s">
        <v>48</v>
      </c>
      <c r="E819" s="44">
        <v>30064</v>
      </c>
      <c r="F819" s="43" t="s">
        <v>27</v>
      </c>
      <c r="G819" s="43" t="s">
        <v>42</v>
      </c>
      <c r="H819" s="42">
        <f t="shared" ca="1" si="24"/>
        <v>36</v>
      </c>
      <c r="I819" s="41">
        <v>26</v>
      </c>
      <c r="J819" s="40">
        <v>3869.976127824033</v>
      </c>
      <c r="K819" s="39">
        <v>0.25</v>
      </c>
      <c r="L819" s="38">
        <f t="shared" si="25"/>
        <v>967.49403195600826</v>
      </c>
      <c r="M819" s="38">
        <v>854.2463187230868</v>
      </c>
      <c r="N819" s="38">
        <v>57.862706019334908</v>
      </c>
    </row>
    <row r="820" spans="1:14">
      <c r="A820" s="42">
        <v>60809</v>
      </c>
      <c r="B820" s="42" t="s">
        <v>1361</v>
      </c>
      <c r="C820" s="42" t="s">
        <v>898</v>
      </c>
      <c r="D820" s="42" t="s">
        <v>34</v>
      </c>
      <c r="E820" s="44">
        <v>35086</v>
      </c>
      <c r="F820" s="43" t="s">
        <v>1164</v>
      </c>
      <c r="G820" s="43" t="s">
        <v>28</v>
      </c>
      <c r="H820" s="42">
        <f t="shared" ca="1" si="24"/>
        <v>22</v>
      </c>
      <c r="I820" s="41">
        <v>12</v>
      </c>
      <c r="J820" s="40">
        <v>2861.478430936585</v>
      </c>
      <c r="K820" s="39">
        <v>0.09</v>
      </c>
      <c r="L820" s="38">
        <f t="shared" si="25"/>
        <v>257.53305878429262</v>
      </c>
      <c r="M820" s="38">
        <v>132.17837660391916</v>
      </c>
      <c r="N820" s="38">
        <v>222.25096398121701</v>
      </c>
    </row>
    <row r="821" spans="1:14">
      <c r="A821" s="42">
        <v>60810</v>
      </c>
      <c r="B821" s="42" t="s">
        <v>1362</v>
      </c>
      <c r="C821" s="42" t="s">
        <v>925</v>
      </c>
      <c r="D821" s="42" t="s">
        <v>34</v>
      </c>
      <c r="E821" s="44">
        <v>30851</v>
      </c>
      <c r="F821" s="43" t="s">
        <v>27</v>
      </c>
      <c r="G821" s="43" t="s">
        <v>28</v>
      </c>
      <c r="H821" s="42">
        <f t="shared" ca="1" si="24"/>
        <v>34</v>
      </c>
      <c r="I821" s="41">
        <v>36</v>
      </c>
      <c r="J821" s="40">
        <v>2851.3243225336446</v>
      </c>
      <c r="K821" s="39">
        <v>0.25</v>
      </c>
      <c r="L821" s="38">
        <f t="shared" si="25"/>
        <v>712.83108063341115</v>
      </c>
      <c r="M821" s="38">
        <v>102.66642292211397</v>
      </c>
      <c r="N821" s="38">
        <v>198.0382950179764</v>
      </c>
    </row>
    <row r="822" spans="1:14">
      <c r="A822" s="42">
        <v>60811</v>
      </c>
      <c r="B822" s="42" t="s">
        <v>1363</v>
      </c>
      <c r="C822" s="42" t="s">
        <v>964</v>
      </c>
      <c r="D822" s="42" t="s">
        <v>34</v>
      </c>
      <c r="E822" s="44">
        <v>28328</v>
      </c>
      <c r="F822" s="43" t="s">
        <v>27</v>
      </c>
      <c r="G822" s="43" t="s">
        <v>42</v>
      </c>
      <c r="H822" s="42">
        <f t="shared" ca="1" si="24"/>
        <v>41</v>
      </c>
      <c r="I822" s="41">
        <v>33</v>
      </c>
      <c r="J822" s="40">
        <v>4568.0012305427663</v>
      </c>
      <c r="K822" s="39">
        <v>0.25</v>
      </c>
      <c r="L822" s="38">
        <f t="shared" si="25"/>
        <v>1142.0003076356916</v>
      </c>
      <c r="M822" s="38">
        <v>602.66413523798951</v>
      </c>
      <c r="N822" s="38">
        <v>205.55127446164599</v>
      </c>
    </row>
    <row r="823" spans="1:14">
      <c r="A823" s="42">
        <v>60812</v>
      </c>
      <c r="B823" s="42" t="s">
        <v>1364</v>
      </c>
      <c r="C823" s="42" t="s">
        <v>78</v>
      </c>
      <c r="D823" s="42" t="s">
        <v>48</v>
      </c>
      <c r="E823" s="44">
        <v>29269</v>
      </c>
      <c r="F823" s="43" t="s">
        <v>27</v>
      </c>
      <c r="G823" s="43" t="s">
        <v>28</v>
      </c>
      <c r="H823" s="42">
        <f t="shared" ca="1" si="24"/>
        <v>38</v>
      </c>
      <c r="I823" s="41">
        <v>20</v>
      </c>
      <c r="J823" s="40">
        <v>2126.7275923939847</v>
      </c>
      <c r="K823" s="39">
        <v>0.25</v>
      </c>
      <c r="L823" s="38">
        <f t="shared" si="25"/>
        <v>531.68189809849616</v>
      </c>
      <c r="M823" s="38">
        <v>55.707243050594265</v>
      </c>
      <c r="N823" s="38">
        <v>49.902694307777828</v>
      </c>
    </row>
    <row r="824" spans="1:14">
      <c r="A824" s="42">
        <v>60813</v>
      </c>
      <c r="B824" s="42" t="s">
        <v>1365</v>
      </c>
      <c r="C824" s="42" t="s">
        <v>82</v>
      </c>
      <c r="D824" s="42" t="s">
        <v>48</v>
      </c>
      <c r="E824" s="44">
        <v>37546</v>
      </c>
      <c r="F824" s="43" t="s">
        <v>27</v>
      </c>
      <c r="G824" s="43" t="s">
        <v>28</v>
      </c>
      <c r="H824" s="42">
        <f t="shared" ca="1" si="24"/>
        <v>16</v>
      </c>
      <c r="I824" s="41">
        <v>10</v>
      </c>
      <c r="J824" s="40">
        <v>4624.6486342748267</v>
      </c>
      <c r="K824" s="39">
        <v>7.0000000000000007E-2</v>
      </c>
      <c r="L824" s="38">
        <f t="shared" si="25"/>
        <v>323.7254043992379</v>
      </c>
      <c r="M824" s="38">
        <v>59.027090422071204</v>
      </c>
      <c r="N824" s="38">
        <v>108.90683994713288</v>
      </c>
    </row>
    <row r="825" spans="1:14">
      <c r="A825" s="42">
        <v>60814</v>
      </c>
      <c r="B825" s="42" t="s">
        <v>1366</v>
      </c>
      <c r="C825" s="42" t="s">
        <v>1367</v>
      </c>
      <c r="D825" s="42" t="s">
        <v>48</v>
      </c>
      <c r="E825" s="44">
        <v>34417</v>
      </c>
      <c r="F825" s="43" t="s">
        <v>27</v>
      </c>
      <c r="G825" s="43" t="s">
        <v>49</v>
      </c>
      <c r="H825" s="42">
        <f t="shared" ca="1" si="24"/>
        <v>24</v>
      </c>
      <c r="I825" s="41">
        <v>9</v>
      </c>
      <c r="J825" s="40">
        <v>3406.7290431760339</v>
      </c>
      <c r="K825" s="39">
        <v>0.12</v>
      </c>
      <c r="L825" s="38">
        <f t="shared" si="25"/>
        <v>408.80748518112404</v>
      </c>
      <c r="M825" s="38">
        <v>252.04593295959739</v>
      </c>
      <c r="N825" s="38">
        <v>116.65973298733103</v>
      </c>
    </row>
    <row r="826" spans="1:14">
      <c r="A826" s="42">
        <v>60815</v>
      </c>
      <c r="B826" s="42" t="s">
        <v>1368</v>
      </c>
      <c r="C826" s="42" t="s">
        <v>839</v>
      </c>
      <c r="D826" s="42" t="s">
        <v>34</v>
      </c>
      <c r="E826" s="44">
        <v>37139</v>
      </c>
      <c r="F826" s="43" t="s">
        <v>27</v>
      </c>
      <c r="G826" s="43" t="s">
        <v>28</v>
      </c>
      <c r="H826" s="42">
        <f t="shared" ca="1" si="24"/>
        <v>17</v>
      </c>
      <c r="I826" s="41">
        <v>18</v>
      </c>
      <c r="J826" s="40">
        <v>8520.051112900328</v>
      </c>
      <c r="K826" s="39">
        <v>7.0000000000000007E-2</v>
      </c>
      <c r="L826" s="38">
        <f t="shared" si="25"/>
        <v>596.40357790302301</v>
      </c>
      <c r="M826" s="38">
        <v>24.783293266088236</v>
      </c>
      <c r="N826" s="38">
        <v>314.52530237214876</v>
      </c>
    </row>
    <row r="827" spans="1:14">
      <c r="A827" s="42">
        <v>60816</v>
      </c>
      <c r="B827" s="42" t="s">
        <v>1369</v>
      </c>
      <c r="C827" s="42" t="s">
        <v>1370</v>
      </c>
      <c r="D827" s="42" t="s">
        <v>48</v>
      </c>
      <c r="E827" s="44">
        <v>34502</v>
      </c>
      <c r="F827" s="43" t="s">
        <v>27</v>
      </c>
      <c r="G827" s="43" t="s">
        <v>28</v>
      </c>
      <c r="H827" s="42">
        <f t="shared" ca="1" si="24"/>
        <v>24</v>
      </c>
      <c r="I827" s="41">
        <v>27</v>
      </c>
      <c r="J827" s="40">
        <v>4728.9954634504593</v>
      </c>
      <c r="K827" s="39">
        <v>0.12</v>
      </c>
      <c r="L827" s="38">
        <f t="shared" si="25"/>
        <v>567.47945561405504</v>
      </c>
      <c r="M827" s="38">
        <v>344.06017634817857</v>
      </c>
      <c r="N827" s="38">
        <v>130.25767067087548</v>
      </c>
    </row>
    <row r="828" spans="1:14">
      <c r="A828" s="42">
        <v>60817</v>
      </c>
      <c r="B828" s="42" t="s">
        <v>1371</v>
      </c>
      <c r="C828" s="42" t="s">
        <v>523</v>
      </c>
      <c r="D828" s="42" t="s">
        <v>48</v>
      </c>
      <c r="E828" s="44">
        <v>38125</v>
      </c>
      <c r="F828" s="43" t="s">
        <v>27</v>
      </c>
      <c r="G828" s="43" t="s">
        <v>28</v>
      </c>
      <c r="H828" s="42">
        <f t="shared" ca="1" si="24"/>
        <v>14</v>
      </c>
      <c r="I828" s="41">
        <v>36</v>
      </c>
      <c r="J828" s="40">
        <v>5654.7235933215825</v>
      </c>
      <c r="K828" s="39">
        <v>7.0000000000000007E-2</v>
      </c>
      <c r="L828" s="38">
        <f t="shared" si="25"/>
        <v>395.83065153251079</v>
      </c>
      <c r="M828" s="38">
        <v>120.69664882810763</v>
      </c>
      <c r="N828" s="38">
        <v>124.54793003903684</v>
      </c>
    </row>
    <row r="829" spans="1:14">
      <c r="A829" s="42">
        <v>60818</v>
      </c>
      <c r="B829" s="42" t="s">
        <v>1372</v>
      </c>
      <c r="C829" s="42" t="s">
        <v>875</v>
      </c>
      <c r="D829" s="42" t="s">
        <v>48</v>
      </c>
      <c r="E829" s="44">
        <v>39521</v>
      </c>
      <c r="F829" s="43" t="s">
        <v>27</v>
      </c>
      <c r="G829" s="43" t="s">
        <v>28</v>
      </c>
      <c r="H829" s="42">
        <f t="shared" ca="1" si="24"/>
        <v>10</v>
      </c>
      <c r="I829" s="41">
        <v>40</v>
      </c>
      <c r="J829" s="40">
        <v>9478.9461630438018</v>
      </c>
      <c r="K829" s="39">
        <v>0.04</v>
      </c>
      <c r="L829" s="38">
        <f t="shared" si="25"/>
        <v>379.15784652175211</v>
      </c>
      <c r="M829" s="38">
        <v>34.521124863168552</v>
      </c>
      <c r="N829" s="38">
        <v>105.89109114300514</v>
      </c>
    </row>
    <row r="830" spans="1:14">
      <c r="A830" s="42">
        <v>60819</v>
      </c>
      <c r="B830" s="42" t="s">
        <v>1373</v>
      </c>
      <c r="C830" s="42" t="s">
        <v>1374</v>
      </c>
      <c r="D830" s="42" t="s">
        <v>48</v>
      </c>
      <c r="E830" s="44">
        <v>32397</v>
      </c>
      <c r="F830" s="43" t="s">
        <v>27</v>
      </c>
      <c r="G830" s="43" t="s">
        <v>28</v>
      </c>
      <c r="H830" s="42">
        <f t="shared" ca="1" si="24"/>
        <v>30</v>
      </c>
      <c r="I830" s="41">
        <v>21</v>
      </c>
      <c r="J830" s="40">
        <v>6289.3007757921177</v>
      </c>
      <c r="K830" s="39">
        <v>0.15</v>
      </c>
      <c r="L830" s="38">
        <f t="shared" si="25"/>
        <v>943.39511636881764</v>
      </c>
      <c r="M830" s="38">
        <v>624.01686400963786</v>
      </c>
      <c r="N830" s="38">
        <v>114.17932866568312</v>
      </c>
    </row>
    <row r="831" spans="1:14">
      <c r="A831" s="42">
        <v>60820</v>
      </c>
      <c r="B831" s="42" t="s">
        <v>1375</v>
      </c>
      <c r="C831" s="42" t="s">
        <v>1376</v>
      </c>
      <c r="D831" s="42" t="s">
        <v>48</v>
      </c>
      <c r="E831" s="44">
        <v>36157</v>
      </c>
      <c r="F831" s="43" t="s">
        <v>27</v>
      </c>
      <c r="G831" s="43" t="s">
        <v>28</v>
      </c>
      <c r="H831" s="42">
        <f t="shared" ca="1" si="24"/>
        <v>19</v>
      </c>
      <c r="I831" s="41">
        <v>33</v>
      </c>
      <c r="J831" s="40">
        <v>7646.4527722538842</v>
      </c>
      <c r="K831" s="39">
        <v>0.09</v>
      </c>
      <c r="L831" s="38">
        <f t="shared" si="25"/>
        <v>688.18074950284949</v>
      </c>
      <c r="M831" s="38">
        <v>180.87719964558184</v>
      </c>
      <c r="N831" s="38">
        <v>136.3448269223978</v>
      </c>
    </row>
    <row r="832" spans="1:14">
      <c r="A832" s="42">
        <v>60821</v>
      </c>
      <c r="B832" s="42" t="s">
        <v>1377</v>
      </c>
      <c r="C832" s="42" t="s">
        <v>977</v>
      </c>
      <c r="D832" s="42" t="s">
        <v>34</v>
      </c>
      <c r="E832" s="44">
        <v>35464</v>
      </c>
      <c r="F832" s="43" t="s">
        <v>27</v>
      </c>
      <c r="G832" s="43" t="s">
        <v>28</v>
      </c>
      <c r="H832" s="42">
        <f t="shared" ca="1" si="24"/>
        <v>21</v>
      </c>
      <c r="I832" s="41">
        <v>9</v>
      </c>
      <c r="J832" s="40">
        <v>3684.768117311698</v>
      </c>
      <c r="K832" s="39">
        <v>0.09</v>
      </c>
      <c r="L832" s="38">
        <f t="shared" si="25"/>
        <v>331.62913055805279</v>
      </c>
      <c r="M832" s="38">
        <v>49.27310356144595</v>
      </c>
      <c r="N832" s="38">
        <v>78.074730841858639</v>
      </c>
    </row>
    <row r="833" spans="1:14">
      <c r="A833" s="42">
        <v>60822</v>
      </c>
      <c r="B833" s="42" t="s">
        <v>1378</v>
      </c>
      <c r="C833" s="42" t="s">
        <v>84</v>
      </c>
      <c r="D833" s="42" t="s">
        <v>48</v>
      </c>
      <c r="E833" s="44">
        <v>28114</v>
      </c>
      <c r="F833" s="43" t="s">
        <v>27</v>
      </c>
      <c r="G833" s="43" t="s">
        <v>159</v>
      </c>
      <c r="H833" s="42">
        <f t="shared" ca="1" si="24"/>
        <v>41</v>
      </c>
      <c r="I833" s="41">
        <v>8</v>
      </c>
      <c r="J833" s="40">
        <v>6187.8255025597418</v>
      </c>
      <c r="K833" s="39">
        <v>0.25</v>
      </c>
      <c r="L833" s="38">
        <f t="shared" si="25"/>
        <v>1546.9563756399355</v>
      </c>
      <c r="M833" s="38">
        <v>1438.428185905869</v>
      </c>
      <c r="N833" s="38">
        <v>58.553919897472277</v>
      </c>
    </row>
    <row r="834" spans="1:14">
      <c r="A834" s="42">
        <v>60823</v>
      </c>
      <c r="B834" s="42" t="s">
        <v>1379</v>
      </c>
      <c r="C834" s="42" t="s">
        <v>866</v>
      </c>
      <c r="D834" s="42" t="s">
        <v>34</v>
      </c>
      <c r="E834" s="44">
        <v>28644</v>
      </c>
      <c r="F834" s="43" t="s">
        <v>27</v>
      </c>
      <c r="G834" s="43" t="s">
        <v>28</v>
      </c>
      <c r="H834" s="42">
        <f t="shared" ca="1" si="24"/>
        <v>40</v>
      </c>
      <c r="I834" s="41">
        <v>25</v>
      </c>
      <c r="J834" s="40">
        <v>2209.2333478510454</v>
      </c>
      <c r="K834" s="39">
        <v>0.25</v>
      </c>
      <c r="L834" s="38">
        <f t="shared" si="25"/>
        <v>552.30833696276136</v>
      </c>
      <c r="M834" s="38">
        <v>242.4517597831472</v>
      </c>
      <c r="N834" s="38">
        <v>124.09935247271925</v>
      </c>
    </row>
    <row r="835" spans="1:14">
      <c r="A835" s="42">
        <v>60824</v>
      </c>
      <c r="B835" s="42" t="s">
        <v>1380</v>
      </c>
      <c r="C835" s="42" t="s">
        <v>1381</v>
      </c>
      <c r="D835" s="42" t="s">
        <v>48</v>
      </c>
      <c r="E835" s="44">
        <v>34162</v>
      </c>
      <c r="F835" s="43" t="s">
        <v>27</v>
      </c>
      <c r="G835" s="43" t="s">
        <v>76</v>
      </c>
      <c r="H835" s="42">
        <f t="shared" ca="1" si="24"/>
        <v>25</v>
      </c>
      <c r="I835" s="41">
        <v>26</v>
      </c>
      <c r="J835" s="40">
        <v>7479.8067633267838</v>
      </c>
      <c r="K835" s="39">
        <v>0.12</v>
      </c>
      <c r="L835" s="38">
        <f t="shared" si="25"/>
        <v>897.57681159921401</v>
      </c>
      <c r="M835" s="38">
        <v>744.54586986301547</v>
      </c>
      <c r="N835" s="38">
        <v>130.98741812567854</v>
      </c>
    </row>
    <row r="836" spans="1:14">
      <c r="A836" s="42">
        <v>60825</v>
      </c>
      <c r="B836" s="42" t="s">
        <v>1382</v>
      </c>
      <c r="C836" s="42" t="s">
        <v>531</v>
      </c>
      <c r="D836" s="42" t="s">
        <v>48</v>
      </c>
      <c r="E836" s="44">
        <v>28465</v>
      </c>
      <c r="F836" s="43" t="s">
        <v>27</v>
      </c>
      <c r="G836" s="43" t="s">
        <v>28</v>
      </c>
      <c r="H836" s="42">
        <f t="shared" ca="1" si="24"/>
        <v>40</v>
      </c>
      <c r="I836" s="41">
        <v>23</v>
      </c>
      <c r="J836" s="40">
        <v>4196.3001135189452</v>
      </c>
      <c r="K836" s="39">
        <v>0.25</v>
      </c>
      <c r="L836" s="38">
        <f t="shared" si="25"/>
        <v>1049.0750283797363</v>
      </c>
      <c r="M836" s="38">
        <v>221.14105914869535</v>
      </c>
      <c r="N836" s="38">
        <v>82.529680172413578</v>
      </c>
    </row>
    <row r="837" spans="1:14">
      <c r="A837" s="42">
        <v>60826</v>
      </c>
      <c r="B837" s="42" t="s">
        <v>1383</v>
      </c>
      <c r="C837" s="42" t="s">
        <v>1384</v>
      </c>
      <c r="D837" s="42" t="s">
        <v>48</v>
      </c>
      <c r="E837" s="44">
        <v>35715</v>
      </c>
      <c r="F837" s="43" t="s">
        <v>27</v>
      </c>
      <c r="G837" s="43" t="s">
        <v>159</v>
      </c>
      <c r="H837" s="42">
        <f t="shared" ca="1" si="24"/>
        <v>21</v>
      </c>
      <c r="I837" s="41">
        <v>28</v>
      </c>
      <c r="J837" s="40">
        <v>7840.1334632371845</v>
      </c>
      <c r="K837" s="39">
        <v>0.09</v>
      </c>
      <c r="L837" s="38">
        <f t="shared" si="25"/>
        <v>705.61201169134654</v>
      </c>
      <c r="M837" s="38">
        <v>521.58918070266623</v>
      </c>
      <c r="N837" s="38">
        <v>91.463670480797006</v>
      </c>
    </row>
    <row r="838" spans="1:14">
      <c r="A838" s="42">
        <v>60827</v>
      </c>
      <c r="B838" s="42" t="s">
        <v>1385</v>
      </c>
      <c r="C838" s="42" t="s">
        <v>1386</v>
      </c>
      <c r="D838" s="42" t="s">
        <v>34</v>
      </c>
      <c r="E838" s="44">
        <v>37097</v>
      </c>
      <c r="F838" s="43" t="s">
        <v>27</v>
      </c>
      <c r="G838" s="43" t="s">
        <v>76</v>
      </c>
      <c r="H838" s="42">
        <f t="shared" ca="1" si="24"/>
        <v>17</v>
      </c>
      <c r="I838" s="41">
        <v>15</v>
      </c>
      <c r="J838" s="40">
        <v>4692.0537816013075</v>
      </c>
      <c r="K838" s="39">
        <v>7.0000000000000007E-2</v>
      </c>
      <c r="L838" s="38">
        <f t="shared" si="25"/>
        <v>328.44376471209154</v>
      </c>
      <c r="M838" s="38">
        <v>33.340328426259418</v>
      </c>
      <c r="N838" s="38">
        <v>318.89003161909295</v>
      </c>
    </row>
    <row r="839" spans="1:14">
      <c r="A839" s="42">
        <v>60828</v>
      </c>
      <c r="B839" s="42" t="s">
        <v>1387</v>
      </c>
      <c r="C839" s="42" t="s">
        <v>1388</v>
      </c>
      <c r="D839" s="42" t="s">
        <v>48</v>
      </c>
      <c r="E839" s="44">
        <v>36869</v>
      </c>
      <c r="F839" s="43" t="s">
        <v>27</v>
      </c>
      <c r="G839" s="43" t="s">
        <v>28</v>
      </c>
      <c r="H839" s="42">
        <f t="shared" ca="1" si="24"/>
        <v>17</v>
      </c>
      <c r="I839" s="41">
        <v>9</v>
      </c>
      <c r="J839" s="40">
        <v>5885.5626077669576</v>
      </c>
      <c r="K839" s="39">
        <v>7.0000000000000007E-2</v>
      </c>
      <c r="L839" s="38">
        <f t="shared" si="25"/>
        <v>411.9893825436871</v>
      </c>
      <c r="M839" s="38">
        <v>208.341541911799</v>
      </c>
      <c r="N839" s="38">
        <v>80.39427714995864</v>
      </c>
    </row>
    <row r="840" spans="1:14">
      <c r="A840" s="42">
        <v>60829</v>
      </c>
      <c r="B840" s="42" t="s">
        <v>1389</v>
      </c>
      <c r="C840" s="42" t="s">
        <v>993</v>
      </c>
      <c r="D840" s="42" t="s">
        <v>34</v>
      </c>
      <c r="E840" s="44">
        <v>37371</v>
      </c>
      <c r="F840" s="43" t="s">
        <v>27</v>
      </c>
      <c r="G840" s="43" t="s">
        <v>28</v>
      </c>
      <c r="H840" s="42">
        <f t="shared" ca="1" si="24"/>
        <v>16</v>
      </c>
      <c r="I840" s="41">
        <v>31</v>
      </c>
      <c r="J840" s="40">
        <v>3032.2715651726294</v>
      </c>
      <c r="K840" s="39">
        <v>7.0000000000000007E-2</v>
      </c>
      <c r="L840" s="38">
        <f t="shared" si="25"/>
        <v>212.25900956208409</v>
      </c>
      <c r="M840" s="38">
        <v>130.32017559988148</v>
      </c>
      <c r="N840" s="38">
        <v>295.08056992570067</v>
      </c>
    </row>
    <row r="841" spans="1:14">
      <c r="A841" s="42">
        <v>60830</v>
      </c>
      <c r="B841" s="42" t="s">
        <v>1390</v>
      </c>
      <c r="C841" s="42" t="s">
        <v>1391</v>
      </c>
      <c r="D841" s="42" t="s">
        <v>34</v>
      </c>
      <c r="E841" s="44">
        <v>33486</v>
      </c>
      <c r="F841" s="43" t="s">
        <v>27</v>
      </c>
      <c r="G841" s="43" t="s">
        <v>28</v>
      </c>
      <c r="H841" s="42">
        <f t="shared" ca="1" si="24"/>
        <v>27</v>
      </c>
      <c r="I841" s="41">
        <v>36</v>
      </c>
      <c r="J841" s="40">
        <v>4764.9303516585842</v>
      </c>
      <c r="K841" s="39">
        <v>0.12</v>
      </c>
      <c r="L841" s="38">
        <f t="shared" si="25"/>
        <v>571.79164219903009</v>
      </c>
      <c r="M841" s="38">
        <v>565.1503178320138</v>
      </c>
      <c r="N841" s="38">
        <v>226.16476203171462</v>
      </c>
    </row>
    <row r="842" spans="1:14">
      <c r="A842" s="42">
        <v>60831</v>
      </c>
      <c r="B842" s="42" t="s">
        <v>1392</v>
      </c>
      <c r="C842" s="42" t="s">
        <v>1393</v>
      </c>
      <c r="D842" s="42" t="s">
        <v>48</v>
      </c>
      <c r="E842" s="44">
        <v>36631</v>
      </c>
      <c r="F842" s="43" t="s">
        <v>27</v>
      </c>
      <c r="G842" s="43" t="s">
        <v>28</v>
      </c>
      <c r="H842" s="42">
        <f t="shared" ca="1" si="24"/>
        <v>18</v>
      </c>
      <c r="I842" s="41">
        <v>22</v>
      </c>
      <c r="J842" s="40">
        <v>9769.2722231077205</v>
      </c>
      <c r="K842" s="39">
        <v>7.0000000000000007E-2</v>
      </c>
      <c r="L842" s="38">
        <f t="shared" si="25"/>
        <v>683.84905561754044</v>
      </c>
      <c r="M842" s="38">
        <v>103.16890606191714</v>
      </c>
      <c r="N842" s="38">
        <v>66.808076467292594</v>
      </c>
    </row>
    <row r="843" spans="1:14">
      <c r="A843" s="42">
        <v>60832</v>
      </c>
      <c r="B843" s="42" t="s">
        <v>1394</v>
      </c>
      <c r="C843" s="42" t="s">
        <v>1395</v>
      </c>
      <c r="D843" s="42" t="s">
        <v>34</v>
      </c>
      <c r="E843" s="44">
        <v>36719</v>
      </c>
      <c r="F843" s="43" t="s">
        <v>27</v>
      </c>
      <c r="G843" s="43" t="s">
        <v>28</v>
      </c>
      <c r="H843" s="42">
        <f t="shared" ref="H843:H906" ca="1" si="26">DATEDIF(E843,TODAY(),"y")</f>
        <v>18</v>
      </c>
      <c r="I843" s="41">
        <v>16</v>
      </c>
      <c r="J843" s="40">
        <v>1575.7375453376462</v>
      </c>
      <c r="K843" s="39">
        <v>7.0000000000000007E-2</v>
      </c>
      <c r="L843" s="38">
        <f t="shared" ref="L843:L906" si="27">K843*J843</f>
        <v>110.30162817363525</v>
      </c>
      <c r="M843" s="38">
        <v>8.5549434191209475</v>
      </c>
      <c r="N843" s="38">
        <v>263.19211882775664</v>
      </c>
    </row>
    <row r="844" spans="1:14">
      <c r="A844" s="42">
        <v>60833</v>
      </c>
      <c r="B844" s="42" t="s">
        <v>1396</v>
      </c>
      <c r="C844" s="42" t="s">
        <v>868</v>
      </c>
      <c r="D844" s="42" t="s">
        <v>34</v>
      </c>
      <c r="E844" s="44">
        <v>35576</v>
      </c>
      <c r="F844" s="43" t="s">
        <v>27</v>
      </c>
      <c r="G844" s="43" t="s">
        <v>28</v>
      </c>
      <c r="H844" s="42">
        <f t="shared" ca="1" si="26"/>
        <v>21</v>
      </c>
      <c r="I844" s="41">
        <v>19</v>
      </c>
      <c r="J844" s="40">
        <v>8485.4487869987151</v>
      </c>
      <c r="K844" s="39">
        <v>0.09</v>
      </c>
      <c r="L844" s="38">
        <f t="shared" si="27"/>
        <v>763.69039082988434</v>
      </c>
      <c r="M844" s="38">
        <v>632.22766220999938</v>
      </c>
      <c r="N844" s="38">
        <v>190.57872042409807</v>
      </c>
    </row>
    <row r="845" spans="1:14">
      <c r="A845" s="42">
        <v>60834</v>
      </c>
      <c r="B845" s="42" t="s">
        <v>1397</v>
      </c>
      <c r="C845" s="42" t="s">
        <v>877</v>
      </c>
      <c r="D845" s="42" t="s">
        <v>48</v>
      </c>
      <c r="E845" s="44">
        <v>29548</v>
      </c>
      <c r="F845" s="43" t="s">
        <v>27</v>
      </c>
      <c r="G845" s="43" t="s">
        <v>28</v>
      </c>
      <c r="H845" s="42">
        <f t="shared" ca="1" si="26"/>
        <v>37</v>
      </c>
      <c r="I845" s="41">
        <v>18</v>
      </c>
      <c r="J845" s="40">
        <v>7849.7708208652293</v>
      </c>
      <c r="K845" s="39">
        <v>0.25</v>
      </c>
      <c r="L845" s="38">
        <f t="shared" si="27"/>
        <v>1962.4427052163073</v>
      </c>
      <c r="M845" s="38">
        <v>1204.4298596882988</v>
      </c>
      <c r="N845" s="38">
        <v>31.838996609954176</v>
      </c>
    </row>
    <row r="846" spans="1:14">
      <c r="A846" s="42">
        <v>60835</v>
      </c>
      <c r="B846" s="42" t="s">
        <v>1398</v>
      </c>
      <c r="C846" s="42" t="s">
        <v>879</v>
      </c>
      <c r="D846" s="42" t="s">
        <v>48</v>
      </c>
      <c r="E846" s="44">
        <v>35872</v>
      </c>
      <c r="F846" s="43" t="s">
        <v>27</v>
      </c>
      <c r="G846" s="43" t="s">
        <v>28</v>
      </c>
      <c r="H846" s="42">
        <f t="shared" ca="1" si="26"/>
        <v>20</v>
      </c>
      <c r="I846" s="41">
        <v>29</v>
      </c>
      <c r="J846" s="40">
        <v>4249.7771158826654</v>
      </c>
      <c r="K846" s="39">
        <v>0.09</v>
      </c>
      <c r="L846" s="38">
        <f t="shared" si="27"/>
        <v>382.47994042943986</v>
      </c>
      <c r="M846" s="38">
        <v>370.30750965803361</v>
      </c>
      <c r="N846" s="38">
        <v>55.832001113282587</v>
      </c>
    </row>
    <row r="847" spans="1:14">
      <c r="A847" s="42">
        <v>60836</v>
      </c>
      <c r="B847" s="42" t="s">
        <v>1399</v>
      </c>
      <c r="C847" s="42" t="s">
        <v>680</v>
      </c>
      <c r="D847" s="42" t="s">
        <v>34</v>
      </c>
      <c r="E847" s="44">
        <v>30635</v>
      </c>
      <c r="F847" s="43" t="s">
        <v>27</v>
      </c>
      <c r="G847" s="43" t="s">
        <v>28</v>
      </c>
      <c r="H847" s="42">
        <f t="shared" ca="1" si="26"/>
        <v>34</v>
      </c>
      <c r="I847" s="41">
        <v>5</v>
      </c>
      <c r="J847" s="40">
        <v>2646.4043375453948</v>
      </c>
      <c r="K847" s="39">
        <v>0.25</v>
      </c>
      <c r="L847" s="38">
        <f t="shared" si="27"/>
        <v>661.6010843863487</v>
      </c>
      <c r="M847" s="38">
        <v>294.9230902719886</v>
      </c>
      <c r="N847" s="38">
        <v>103.78728913195238</v>
      </c>
    </row>
    <row r="848" spans="1:14">
      <c r="A848" s="42">
        <v>60837</v>
      </c>
      <c r="B848" s="42" t="s">
        <v>1400</v>
      </c>
      <c r="C848" s="42" t="s">
        <v>684</v>
      </c>
      <c r="D848" s="42" t="s">
        <v>34</v>
      </c>
      <c r="E848" s="44">
        <v>36321</v>
      </c>
      <c r="F848" s="43" t="s">
        <v>27</v>
      </c>
      <c r="G848" s="43" t="s">
        <v>28</v>
      </c>
      <c r="H848" s="42">
        <f t="shared" ca="1" si="26"/>
        <v>19</v>
      </c>
      <c r="I848" s="41">
        <v>7</v>
      </c>
      <c r="J848" s="40">
        <v>9517.7694870614177</v>
      </c>
      <c r="K848" s="39">
        <v>0.09</v>
      </c>
      <c r="L848" s="38">
        <f t="shared" si="27"/>
        <v>856.59925383552752</v>
      </c>
      <c r="M848" s="38">
        <v>790.27487870607263</v>
      </c>
      <c r="N848" s="38">
        <v>194.45383048277239</v>
      </c>
    </row>
    <row r="849" spans="1:14">
      <c r="A849" s="42">
        <v>60838</v>
      </c>
      <c r="B849" s="42" t="s">
        <v>1401</v>
      </c>
      <c r="C849" s="42" t="s">
        <v>630</v>
      </c>
      <c r="D849" s="42" t="s">
        <v>48</v>
      </c>
      <c r="E849" s="44">
        <v>38316</v>
      </c>
      <c r="F849" s="43" t="s">
        <v>27</v>
      </c>
      <c r="G849" s="43" t="s">
        <v>28</v>
      </c>
      <c r="H849" s="42">
        <f t="shared" ca="1" si="26"/>
        <v>13</v>
      </c>
      <c r="I849" s="41">
        <v>10</v>
      </c>
      <c r="J849" s="40">
        <v>1977.6755083869505</v>
      </c>
      <c r="K849" s="39">
        <v>7.0000000000000007E-2</v>
      </c>
      <c r="L849" s="38">
        <f t="shared" si="27"/>
        <v>138.43728558708654</v>
      </c>
      <c r="M849" s="38">
        <v>96.943932135502749</v>
      </c>
      <c r="N849" s="38">
        <v>136.84826600443418</v>
      </c>
    </row>
    <row r="850" spans="1:14">
      <c r="A850" s="42">
        <v>60839</v>
      </c>
      <c r="B850" s="42" t="s">
        <v>1402</v>
      </c>
      <c r="C850" s="42" t="s">
        <v>1403</v>
      </c>
      <c r="D850" s="42" t="s">
        <v>34</v>
      </c>
      <c r="E850" s="44">
        <v>30717</v>
      </c>
      <c r="F850" s="43" t="s">
        <v>27</v>
      </c>
      <c r="G850" s="43" t="s">
        <v>42</v>
      </c>
      <c r="H850" s="42">
        <f t="shared" ca="1" si="26"/>
        <v>34</v>
      </c>
      <c r="I850" s="41">
        <v>6</v>
      </c>
      <c r="J850" s="40">
        <v>6982.1780967111563</v>
      </c>
      <c r="K850" s="39">
        <v>0.25</v>
      </c>
      <c r="L850" s="38">
        <f t="shared" si="27"/>
        <v>1745.5445241777891</v>
      </c>
      <c r="M850" s="38">
        <v>1696.3368620816616</v>
      </c>
      <c r="N850" s="38">
        <v>206.32576126686351</v>
      </c>
    </row>
    <row r="851" spans="1:14">
      <c r="A851" s="42">
        <v>60840</v>
      </c>
      <c r="B851" s="42" t="s">
        <v>1404</v>
      </c>
      <c r="C851" s="42" t="s">
        <v>1089</v>
      </c>
      <c r="D851" s="42" t="s">
        <v>48</v>
      </c>
      <c r="E851" s="44">
        <v>33174</v>
      </c>
      <c r="F851" s="43" t="s">
        <v>133</v>
      </c>
      <c r="G851" s="43" t="s">
        <v>134</v>
      </c>
      <c r="H851" s="42">
        <f t="shared" ca="1" si="26"/>
        <v>27</v>
      </c>
      <c r="I851" s="41">
        <v>17</v>
      </c>
      <c r="J851" s="40">
        <v>3200.6934959371492</v>
      </c>
      <c r="K851" s="39">
        <v>0.12</v>
      </c>
      <c r="L851" s="38">
        <f t="shared" si="27"/>
        <v>384.0832195124579</v>
      </c>
      <c r="M851" s="38">
        <v>234.28458633241948</v>
      </c>
      <c r="N851" s="38">
        <v>107.81403687662603</v>
      </c>
    </row>
    <row r="852" spans="1:14">
      <c r="A852" s="42">
        <v>60841</v>
      </c>
      <c r="B852" s="42" t="s">
        <v>1405</v>
      </c>
      <c r="C852" s="42" t="s">
        <v>1013</v>
      </c>
      <c r="D852" s="42" t="s">
        <v>34</v>
      </c>
      <c r="E852" s="44">
        <v>38136</v>
      </c>
      <c r="F852" s="43" t="s">
        <v>27</v>
      </c>
      <c r="G852" s="43" t="s">
        <v>28</v>
      </c>
      <c r="H852" s="42">
        <f t="shared" ca="1" si="26"/>
        <v>14</v>
      </c>
      <c r="I852" s="41">
        <v>24</v>
      </c>
      <c r="J852" s="40">
        <v>3400.9992207716941</v>
      </c>
      <c r="K852" s="39">
        <v>7.0000000000000007E-2</v>
      </c>
      <c r="L852" s="38">
        <f t="shared" si="27"/>
        <v>238.06994545401861</v>
      </c>
      <c r="M852" s="38">
        <v>26.065225587635958</v>
      </c>
      <c r="N852" s="38">
        <v>235.70924115009549</v>
      </c>
    </row>
    <row r="853" spans="1:14">
      <c r="A853" s="42">
        <v>60842</v>
      </c>
      <c r="B853" s="42" t="s">
        <v>1406</v>
      </c>
      <c r="C853" s="42" t="s">
        <v>886</v>
      </c>
      <c r="D853" s="42" t="s">
        <v>34</v>
      </c>
      <c r="E853" s="44">
        <v>29729</v>
      </c>
      <c r="F853" s="43" t="s">
        <v>27</v>
      </c>
      <c r="G853" s="43" t="s">
        <v>42</v>
      </c>
      <c r="H853" s="42">
        <f t="shared" ca="1" si="26"/>
        <v>37</v>
      </c>
      <c r="I853" s="41">
        <v>32</v>
      </c>
      <c r="J853" s="40">
        <v>2323.7634345195556</v>
      </c>
      <c r="K853" s="39">
        <v>0.25</v>
      </c>
      <c r="L853" s="38">
        <f t="shared" si="27"/>
        <v>580.94085862988891</v>
      </c>
      <c r="M853" s="38">
        <v>229.06026954904848</v>
      </c>
      <c r="N853" s="38">
        <v>286.24918027168479</v>
      </c>
    </row>
    <row r="854" spans="1:14">
      <c r="A854" s="42">
        <v>60843</v>
      </c>
      <c r="B854" s="42" t="s">
        <v>1407</v>
      </c>
      <c r="C854" s="42" t="s">
        <v>1408</v>
      </c>
      <c r="D854" s="42" t="s">
        <v>48</v>
      </c>
      <c r="E854" s="44">
        <v>34277</v>
      </c>
      <c r="F854" s="43" t="s">
        <v>27</v>
      </c>
      <c r="G854" s="43" t="s">
        <v>28</v>
      </c>
      <c r="H854" s="42">
        <f t="shared" ca="1" si="26"/>
        <v>24</v>
      </c>
      <c r="I854" s="41">
        <v>14</v>
      </c>
      <c r="J854" s="40">
        <v>9448.1888566611451</v>
      </c>
      <c r="K854" s="39">
        <v>0.12</v>
      </c>
      <c r="L854" s="38">
        <f t="shared" si="27"/>
        <v>1133.7826627993375</v>
      </c>
      <c r="M854" s="38">
        <v>231.52119034597729</v>
      </c>
      <c r="N854" s="38">
        <v>69.877213275368135</v>
      </c>
    </row>
    <row r="855" spans="1:14">
      <c r="A855" s="42">
        <v>60844</v>
      </c>
      <c r="B855" s="42" t="s">
        <v>1409</v>
      </c>
      <c r="C855" s="42" t="s">
        <v>1410</v>
      </c>
      <c r="D855" s="42" t="s">
        <v>48</v>
      </c>
      <c r="E855" s="44">
        <v>34737</v>
      </c>
      <c r="F855" s="43" t="s">
        <v>27</v>
      </c>
      <c r="G855" s="43" t="s">
        <v>28</v>
      </c>
      <c r="H855" s="42">
        <f t="shared" ca="1" si="26"/>
        <v>23</v>
      </c>
      <c r="I855" s="41">
        <v>24</v>
      </c>
      <c r="J855" s="40">
        <v>1673.0571771862697</v>
      </c>
      <c r="K855" s="39">
        <v>0.12</v>
      </c>
      <c r="L855" s="38">
        <f t="shared" si="27"/>
        <v>200.76686126235236</v>
      </c>
      <c r="M855" s="38">
        <v>146.44542447057296</v>
      </c>
      <c r="N855" s="38">
        <v>61.46996909721679</v>
      </c>
    </row>
    <row r="856" spans="1:14">
      <c r="A856" s="42">
        <v>60845</v>
      </c>
      <c r="B856" s="42" t="s">
        <v>1411</v>
      </c>
      <c r="C856" s="42" t="s">
        <v>1092</v>
      </c>
      <c r="D856" s="42" t="s">
        <v>48</v>
      </c>
      <c r="E856" s="44">
        <v>35766</v>
      </c>
      <c r="F856" s="43" t="s">
        <v>27</v>
      </c>
      <c r="G856" s="43" t="s">
        <v>28</v>
      </c>
      <c r="H856" s="42">
        <f t="shared" ca="1" si="26"/>
        <v>20</v>
      </c>
      <c r="I856" s="41">
        <v>25</v>
      </c>
      <c r="J856" s="40">
        <v>3928.2846463834135</v>
      </c>
      <c r="K856" s="39">
        <v>0.09</v>
      </c>
      <c r="L856" s="38">
        <f t="shared" si="27"/>
        <v>353.54561817450718</v>
      </c>
      <c r="M856" s="38">
        <v>283.4310873887311</v>
      </c>
      <c r="N856" s="38">
        <v>111.25736350588903</v>
      </c>
    </row>
    <row r="857" spans="1:14">
      <c r="A857" s="42">
        <v>60846</v>
      </c>
      <c r="B857" s="42" t="s">
        <v>1412</v>
      </c>
      <c r="C857" s="42" t="s">
        <v>1413</v>
      </c>
      <c r="D857" s="42" t="s">
        <v>48</v>
      </c>
      <c r="E857" s="44">
        <v>32314</v>
      </c>
      <c r="F857" s="43" t="s">
        <v>27</v>
      </c>
      <c r="G857" s="43" t="s">
        <v>28</v>
      </c>
      <c r="H857" s="42">
        <f t="shared" ca="1" si="26"/>
        <v>30</v>
      </c>
      <c r="I857" s="41">
        <v>14</v>
      </c>
      <c r="J857" s="40">
        <v>8804.0889824798323</v>
      </c>
      <c r="K857" s="39">
        <v>0.15</v>
      </c>
      <c r="L857" s="38">
        <f t="shared" si="27"/>
        <v>1320.6133473719749</v>
      </c>
      <c r="M857" s="38">
        <v>431.58500429957121</v>
      </c>
      <c r="N857" s="38">
        <v>55.588373640745168</v>
      </c>
    </row>
    <row r="858" spans="1:14">
      <c r="A858" s="42">
        <v>60847</v>
      </c>
      <c r="B858" s="42" t="s">
        <v>1414</v>
      </c>
      <c r="C858" s="42" t="s">
        <v>1415</v>
      </c>
      <c r="D858" s="42" t="s">
        <v>48</v>
      </c>
      <c r="E858" s="44">
        <v>36025</v>
      </c>
      <c r="F858" s="43" t="s">
        <v>133</v>
      </c>
      <c r="G858" s="43" t="s">
        <v>156</v>
      </c>
      <c r="H858" s="42">
        <f t="shared" ca="1" si="26"/>
        <v>20</v>
      </c>
      <c r="I858" s="41">
        <v>22</v>
      </c>
      <c r="J858" s="40">
        <v>4690.2260515523376</v>
      </c>
      <c r="K858" s="39">
        <v>0.09</v>
      </c>
      <c r="L858" s="38">
        <f t="shared" si="27"/>
        <v>422.12034463971037</v>
      </c>
      <c r="M858" s="38">
        <v>262.95055945552718</v>
      </c>
      <c r="N858" s="38">
        <v>83.441765163215564</v>
      </c>
    </row>
    <row r="859" spans="1:14">
      <c r="A859" s="42">
        <v>60848</v>
      </c>
      <c r="B859" s="42" t="s">
        <v>1416</v>
      </c>
      <c r="C859" s="42" t="s">
        <v>1417</v>
      </c>
      <c r="D859" s="42" t="s">
        <v>48</v>
      </c>
      <c r="E859" s="44">
        <v>37339</v>
      </c>
      <c r="F859" s="43" t="s">
        <v>27</v>
      </c>
      <c r="G859" s="43" t="s">
        <v>260</v>
      </c>
      <c r="H859" s="42">
        <f t="shared" ca="1" si="26"/>
        <v>16</v>
      </c>
      <c r="I859" s="41">
        <v>9</v>
      </c>
      <c r="J859" s="40">
        <v>7506.4466784782644</v>
      </c>
      <c r="K859" s="39">
        <v>7.0000000000000007E-2</v>
      </c>
      <c r="L859" s="38">
        <f t="shared" si="27"/>
        <v>525.45126749347855</v>
      </c>
      <c r="M859" s="38">
        <v>190.04443081001551</v>
      </c>
      <c r="N859" s="38">
        <v>60.081472304469074</v>
      </c>
    </row>
    <row r="860" spans="1:14">
      <c r="A860" s="42">
        <v>60849</v>
      </c>
      <c r="B860" s="42" t="s">
        <v>1418</v>
      </c>
      <c r="C860" s="42" t="s">
        <v>1094</v>
      </c>
      <c r="D860" s="42" t="s">
        <v>48</v>
      </c>
      <c r="E860" s="44">
        <v>34660</v>
      </c>
      <c r="F860" s="43" t="s">
        <v>27</v>
      </c>
      <c r="G860" s="43" t="s">
        <v>28</v>
      </c>
      <c r="H860" s="42">
        <f t="shared" ca="1" si="26"/>
        <v>23</v>
      </c>
      <c r="I860" s="41">
        <v>10</v>
      </c>
      <c r="J860" s="40">
        <v>5357.1957252448528</v>
      </c>
      <c r="K860" s="39">
        <v>0.12</v>
      </c>
      <c r="L860" s="38">
        <f t="shared" si="27"/>
        <v>642.86348702938233</v>
      </c>
      <c r="M860" s="38">
        <v>577.57233008328228</v>
      </c>
      <c r="N860" s="38">
        <v>102.53143641128094</v>
      </c>
    </row>
    <row r="861" spans="1:14">
      <c r="A861" s="42">
        <v>60850</v>
      </c>
      <c r="B861" s="42" t="s">
        <v>1419</v>
      </c>
      <c r="C861" s="42" t="s">
        <v>1420</v>
      </c>
      <c r="D861" s="42" t="s">
        <v>48</v>
      </c>
      <c r="E861" s="44">
        <v>28828</v>
      </c>
      <c r="F861" s="43" t="s">
        <v>27</v>
      </c>
      <c r="G861" s="43" t="s">
        <v>28</v>
      </c>
      <c r="H861" s="42">
        <f t="shared" ca="1" si="26"/>
        <v>39</v>
      </c>
      <c r="I861" s="41">
        <v>21</v>
      </c>
      <c r="J861" s="40">
        <v>4120.1100419785034</v>
      </c>
      <c r="K861" s="39">
        <v>0.25</v>
      </c>
      <c r="L861" s="38">
        <f t="shared" si="27"/>
        <v>1030.0275104946259</v>
      </c>
      <c r="M861" s="38">
        <v>799.48579478551108</v>
      </c>
      <c r="N861" s="38">
        <v>70.941997547255724</v>
      </c>
    </row>
    <row r="862" spans="1:14">
      <c r="A862" s="42">
        <v>60851</v>
      </c>
      <c r="B862" s="42" t="s">
        <v>1421</v>
      </c>
      <c r="C862" s="42" t="s">
        <v>1041</v>
      </c>
      <c r="D862" s="42" t="s">
        <v>34</v>
      </c>
      <c r="E862" s="44">
        <v>36525</v>
      </c>
      <c r="F862" s="43" t="s">
        <v>27</v>
      </c>
      <c r="G862" s="43" t="s">
        <v>28</v>
      </c>
      <c r="H862" s="42">
        <f t="shared" ca="1" si="26"/>
        <v>18</v>
      </c>
      <c r="I862" s="41">
        <v>29</v>
      </c>
      <c r="J862" s="40">
        <v>4243.6772720072249</v>
      </c>
      <c r="K862" s="39">
        <v>0.09</v>
      </c>
      <c r="L862" s="38">
        <f t="shared" si="27"/>
        <v>381.93095448065026</v>
      </c>
      <c r="M862" s="38">
        <v>94.239456483626157</v>
      </c>
      <c r="N862" s="38">
        <v>206.84956062916018</v>
      </c>
    </row>
    <row r="863" spans="1:14">
      <c r="A863" s="42">
        <v>60852</v>
      </c>
      <c r="B863" s="42" t="s">
        <v>1422</v>
      </c>
      <c r="C863" s="42" t="s">
        <v>1423</v>
      </c>
      <c r="D863" s="42" t="s">
        <v>48</v>
      </c>
      <c r="E863" s="44">
        <v>35809</v>
      </c>
      <c r="F863" s="43" t="s">
        <v>27</v>
      </c>
      <c r="G863" s="43" t="s">
        <v>28</v>
      </c>
      <c r="H863" s="42">
        <f t="shared" ca="1" si="26"/>
        <v>20</v>
      </c>
      <c r="I863" s="41">
        <v>22</v>
      </c>
      <c r="J863" s="40">
        <v>9790.4042977548816</v>
      </c>
      <c r="K863" s="39">
        <v>0.09</v>
      </c>
      <c r="L863" s="38">
        <f t="shared" si="27"/>
        <v>881.13638679793928</v>
      </c>
      <c r="M863" s="38">
        <v>381.20697533889734</v>
      </c>
      <c r="N863" s="38">
        <v>84.268305505281532</v>
      </c>
    </row>
    <row r="864" spans="1:14">
      <c r="A864" s="42">
        <v>60853</v>
      </c>
      <c r="B864" s="42" t="s">
        <v>1424</v>
      </c>
      <c r="C864" s="42" t="s">
        <v>898</v>
      </c>
      <c r="D864" s="42" t="s">
        <v>34</v>
      </c>
      <c r="E864" s="44">
        <v>36320</v>
      </c>
      <c r="F864" s="43" t="s">
        <v>27</v>
      </c>
      <c r="G864" s="43" t="s">
        <v>76</v>
      </c>
      <c r="H864" s="42">
        <f t="shared" ca="1" si="26"/>
        <v>19</v>
      </c>
      <c r="I864" s="41">
        <v>22</v>
      </c>
      <c r="J864" s="40">
        <v>5562.0362201650805</v>
      </c>
      <c r="K864" s="39">
        <v>0.09</v>
      </c>
      <c r="L864" s="38">
        <f t="shared" si="27"/>
        <v>500.58325981485723</v>
      </c>
      <c r="M864" s="38">
        <v>272.54019201765419</v>
      </c>
      <c r="N864" s="38">
        <v>143.7459582941548</v>
      </c>
    </row>
    <row r="865" spans="1:14">
      <c r="A865" s="42">
        <v>60854</v>
      </c>
      <c r="B865" s="42" t="s">
        <v>1425</v>
      </c>
      <c r="C865" s="42" t="s">
        <v>642</v>
      </c>
      <c r="D865" s="42" t="s">
        <v>48</v>
      </c>
      <c r="E865" s="44">
        <v>36049</v>
      </c>
      <c r="F865" s="43" t="s">
        <v>27</v>
      </c>
      <c r="G865" s="43" t="s">
        <v>28</v>
      </c>
      <c r="H865" s="42">
        <f t="shared" ca="1" si="26"/>
        <v>20</v>
      </c>
      <c r="I865" s="41">
        <v>37</v>
      </c>
      <c r="J865" s="40">
        <v>6913.57243034779</v>
      </c>
      <c r="K865" s="39">
        <v>0.09</v>
      </c>
      <c r="L865" s="38">
        <f t="shared" si="27"/>
        <v>622.2215187313011</v>
      </c>
      <c r="M865" s="38">
        <v>156.81365445485744</v>
      </c>
      <c r="N865" s="38">
        <v>65.211888130888696</v>
      </c>
    </row>
    <row r="866" spans="1:14">
      <c r="A866" s="42">
        <v>60855</v>
      </c>
      <c r="B866" s="42" t="s">
        <v>1426</v>
      </c>
      <c r="C866" s="42" t="s">
        <v>1427</v>
      </c>
      <c r="D866" s="42" t="s">
        <v>34</v>
      </c>
      <c r="E866" s="44">
        <v>28819</v>
      </c>
      <c r="F866" s="43" t="s">
        <v>1164</v>
      </c>
      <c r="G866" s="43" t="s">
        <v>28</v>
      </c>
      <c r="H866" s="42">
        <f t="shared" ca="1" si="26"/>
        <v>39</v>
      </c>
      <c r="I866" s="41">
        <v>20</v>
      </c>
      <c r="J866" s="40">
        <v>6880.2651245031384</v>
      </c>
      <c r="K866" s="39">
        <v>0.25</v>
      </c>
      <c r="L866" s="38">
        <f t="shared" si="27"/>
        <v>1720.0662811257846</v>
      </c>
      <c r="M866" s="38">
        <v>1414.8034194183565</v>
      </c>
      <c r="N866" s="38">
        <v>125.30794865171561</v>
      </c>
    </row>
    <row r="867" spans="1:14">
      <c r="A867" s="42">
        <v>60856</v>
      </c>
      <c r="B867" s="42" t="s">
        <v>1428</v>
      </c>
      <c r="C867" s="42" t="s">
        <v>1429</v>
      </c>
      <c r="D867" s="42" t="s">
        <v>48</v>
      </c>
      <c r="E867" s="44">
        <v>32033</v>
      </c>
      <c r="F867" s="43" t="s">
        <v>27</v>
      </c>
      <c r="G867" s="43" t="s">
        <v>76</v>
      </c>
      <c r="H867" s="42">
        <f t="shared" ca="1" si="26"/>
        <v>31</v>
      </c>
      <c r="I867" s="41">
        <v>24</v>
      </c>
      <c r="J867" s="40">
        <v>5391.7765743999516</v>
      </c>
      <c r="K867" s="39">
        <v>0.15</v>
      </c>
      <c r="L867" s="38">
        <f t="shared" si="27"/>
        <v>808.76648615999272</v>
      </c>
      <c r="M867" s="38">
        <v>455.13019414460354</v>
      </c>
      <c r="N867" s="38">
        <v>78.8858107980722</v>
      </c>
    </row>
    <row r="868" spans="1:14">
      <c r="A868" s="42">
        <v>60857</v>
      </c>
      <c r="B868" s="42" t="s">
        <v>1430</v>
      </c>
      <c r="C868" s="42" t="s">
        <v>925</v>
      </c>
      <c r="D868" s="42" t="s">
        <v>34</v>
      </c>
      <c r="E868" s="44">
        <v>38083</v>
      </c>
      <c r="F868" s="43" t="s">
        <v>27</v>
      </c>
      <c r="G868" s="43" t="s">
        <v>28</v>
      </c>
      <c r="H868" s="42">
        <f t="shared" ca="1" si="26"/>
        <v>14</v>
      </c>
      <c r="I868" s="41">
        <v>25</v>
      </c>
      <c r="J868" s="40">
        <v>4662.6955579892983</v>
      </c>
      <c r="K868" s="39">
        <v>7.0000000000000007E-2</v>
      </c>
      <c r="L868" s="38">
        <f t="shared" si="27"/>
        <v>326.38868905925091</v>
      </c>
      <c r="M868" s="38">
        <v>132.31472324299591</v>
      </c>
      <c r="N868" s="38">
        <v>114.52746407338452</v>
      </c>
    </row>
    <row r="869" spans="1:14">
      <c r="A869" s="42">
        <v>60858</v>
      </c>
      <c r="B869" s="42" t="s">
        <v>1431</v>
      </c>
      <c r="C869" s="42" t="s">
        <v>964</v>
      </c>
      <c r="D869" s="42" t="s">
        <v>34</v>
      </c>
      <c r="E869" s="44">
        <v>35596</v>
      </c>
      <c r="F869" s="43" t="s">
        <v>27</v>
      </c>
      <c r="G869" s="43" t="s">
        <v>28</v>
      </c>
      <c r="H869" s="42">
        <f t="shared" ca="1" si="26"/>
        <v>21</v>
      </c>
      <c r="I869" s="41">
        <v>13</v>
      </c>
      <c r="J869" s="40">
        <v>5474.783084006338</v>
      </c>
      <c r="K869" s="39">
        <v>0.09</v>
      </c>
      <c r="L869" s="38">
        <f t="shared" si="27"/>
        <v>492.73047756057042</v>
      </c>
      <c r="M869" s="38">
        <v>63.401385957582512</v>
      </c>
      <c r="N869" s="38">
        <v>132.22621977606877</v>
      </c>
    </row>
    <row r="870" spans="1:14">
      <c r="A870" s="42">
        <v>60859</v>
      </c>
      <c r="B870" s="42" t="s">
        <v>1432</v>
      </c>
      <c r="C870" s="42" t="s">
        <v>888</v>
      </c>
      <c r="D870" s="42" t="s">
        <v>48</v>
      </c>
      <c r="E870" s="44">
        <v>35048</v>
      </c>
      <c r="F870" s="43" t="s">
        <v>27</v>
      </c>
      <c r="G870" s="43" t="s">
        <v>28</v>
      </c>
      <c r="H870" s="42">
        <f t="shared" ca="1" si="26"/>
        <v>22</v>
      </c>
      <c r="I870" s="41">
        <v>31</v>
      </c>
      <c r="J870" s="40">
        <v>1602.8051372932389</v>
      </c>
      <c r="K870" s="39">
        <v>0.09</v>
      </c>
      <c r="L870" s="38">
        <f t="shared" si="27"/>
        <v>144.2524623563915</v>
      </c>
      <c r="M870" s="38">
        <v>51.671012023793324</v>
      </c>
      <c r="N870" s="38">
        <v>59.831545952057063</v>
      </c>
    </row>
    <row r="871" spans="1:14">
      <c r="A871" s="42">
        <v>60860</v>
      </c>
      <c r="B871" s="42" t="s">
        <v>1433</v>
      </c>
      <c r="C871" s="42" t="s">
        <v>977</v>
      </c>
      <c r="D871" s="42" t="s">
        <v>34</v>
      </c>
      <c r="E871" s="44">
        <v>30001</v>
      </c>
      <c r="F871" s="43" t="s">
        <v>27</v>
      </c>
      <c r="G871" s="43" t="s">
        <v>28</v>
      </c>
      <c r="H871" s="42">
        <f t="shared" ca="1" si="26"/>
        <v>36</v>
      </c>
      <c r="I871" s="41">
        <v>14</v>
      </c>
      <c r="J871" s="40">
        <v>6580.4464723146066</v>
      </c>
      <c r="K871" s="39">
        <v>0.25</v>
      </c>
      <c r="L871" s="38">
        <f t="shared" si="27"/>
        <v>1645.1116180786516</v>
      </c>
      <c r="M871" s="38">
        <v>1297.4054783174095</v>
      </c>
      <c r="N871" s="38">
        <v>88.552100019311936</v>
      </c>
    </row>
    <row r="872" spans="1:14">
      <c r="A872" s="42">
        <v>60861</v>
      </c>
      <c r="B872" s="42" t="s">
        <v>1434</v>
      </c>
      <c r="C872" s="42" t="s">
        <v>890</v>
      </c>
      <c r="D872" s="42" t="s">
        <v>48</v>
      </c>
      <c r="E872" s="44">
        <v>27790</v>
      </c>
      <c r="F872" s="43" t="s">
        <v>27</v>
      </c>
      <c r="G872" s="43" t="s">
        <v>28</v>
      </c>
      <c r="H872" s="42">
        <f t="shared" ca="1" si="26"/>
        <v>42</v>
      </c>
      <c r="I872" s="41">
        <v>38</v>
      </c>
      <c r="J872" s="40">
        <v>6993.4499845076343</v>
      </c>
      <c r="K872" s="39">
        <v>0.25</v>
      </c>
      <c r="L872" s="38">
        <f t="shared" si="27"/>
        <v>1748.3624961269086</v>
      </c>
      <c r="M872" s="38">
        <v>1179.262043440043</v>
      </c>
      <c r="N872" s="38">
        <v>105.99673349865316</v>
      </c>
    </row>
    <row r="873" spans="1:14">
      <c r="A873" s="42">
        <v>60862</v>
      </c>
      <c r="B873" s="42" t="s">
        <v>1435</v>
      </c>
      <c r="C873" s="42" t="s">
        <v>1436</v>
      </c>
      <c r="D873" s="42" t="s">
        <v>34</v>
      </c>
      <c r="E873" s="44">
        <v>31186</v>
      </c>
      <c r="F873" s="43" t="s">
        <v>27</v>
      </c>
      <c r="G873" s="43" t="s">
        <v>28</v>
      </c>
      <c r="H873" s="42">
        <f t="shared" ca="1" si="26"/>
        <v>33</v>
      </c>
      <c r="I873" s="41">
        <v>33</v>
      </c>
      <c r="J873" s="40">
        <v>3962.3702478002992</v>
      </c>
      <c r="K873" s="39">
        <v>0.15</v>
      </c>
      <c r="L873" s="38">
        <f t="shared" si="27"/>
        <v>594.35553717004484</v>
      </c>
      <c r="M873" s="38">
        <v>321.04751969268744</v>
      </c>
      <c r="N873" s="38">
        <v>284.19844767964145</v>
      </c>
    </row>
    <row r="874" spans="1:14">
      <c r="A874" s="42">
        <v>60863</v>
      </c>
      <c r="B874" s="42" t="s">
        <v>1437</v>
      </c>
      <c r="C874" s="42" t="s">
        <v>1066</v>
      </c>
      <c r="D874" s="42" t="s">
        <v>34</v>
      </c>
      <c r="E874" s="44">
        <v>32702</v>
      </c>
      <c r="F874" s="43" t="s">
        <v>27</v>
      </c>
      <c r="G874" s="43" t="s">
        <v>42</v>
      </c>
      <c r="H874" s="42">
        <f t="shared" ca="1" si="26"/>
        <v>29</v>
      </c>
      <c r="I874" s="41">
        <v>21</v>
      </c>
      <c r="J874" s="40">
        <v>8419.9840890688174</v>
      </c>
      <c r="K874" s="39">
        <v>0.15</v>
      </c>
      <c r="L874" s="38">
        <f t="shared" si="27"/>
        <v>1262.9976133603225</v>
      </c>
      <c r="M874" s="38">
        <v>1096.8452513262121</v>
      </c>
      <c r="N874" s="38">
        <v>343.94947744735805</v>
      </c>
    </row>
    <row r="875" spans="1:14">
      <c r="A875" s="42">
        <v>60864</v>
      </c>
      <c r="B875" s="42" t="s">
        <v>1438</v>
      </c>
      <c r="C875" s="42" t="s">
        <v>892</v>
      </c>
      <c r="D875" s="42" t="s">
        <v>48</v>
      </c>
      <c r="E875" s="44">
        <v>34116</v>
      </c>
      <c r="F875" s="43" t="s">
        <v>27</v>
      </c>
      <c r="G875" s="43" t="s">
        <v>42</v>
      </c>
      <c r="H875" s="42">
        <f t="shared" ca="1" si="26"/>
        <v>25</v>
      </c>
      <c r="I875" s="41">
        <v>14</v>
      </c>
      <c r="J875" s="40">
        <v>7339.0664699558065</v>
      </c>
      <c r="K875" s="39">
        <v>0.12</v>
      </c>
      <c r="L875" s="38">
        <f t="shared" si="27"/>
        <v>880.68797639469676</v>
      </c>
      <c r="M875" s="38">
        <v>520.44574475123864</v>
      </c>
      <c r="N875" s="38">
        <v>93.40721818433768</v>
      </c>
    </row>
    <row r="876" spans="1:14">
      <c r="A876" s="42">
        <v>60865</v>
      </c>
      <c r="B876" s="42" t="s">
        <v>1439</v>
      </c>
      <c r="C876" s="42" t="s">
        <v>1440</v>
      </c>
      <c r="D876" s="42" t="s">
        <v>48</v>
      </c>
      <c r="E876" s="44">
        <v>37529</v>
      </c>
      <c r="F876" s="43" t="s">
        <v>27</v>
      </c>
      <c r="G876" s="43" t="s">
        <v>28</v>
      </c>
      <c r="H876" s="42">
        <f t="shared" ca="1" si="26"/>
        <v>16</v>
      </c>
      <c r="I876" s="41">
        <v>14</v>
      </c>
      <c r="J876" s="40">
        <v>4639.9293969653218</v>
      </c>
      <c r="K876" s="39">
        <v>7.0000000000000007E-2</v>
      </c>
      <c r="L876" s="38">
        <f t="shared" si="27"/>
        <v>324.79505778757255</v>
      </c>
      <c r="M876" s="38">
        <v>176.38111099972988</v>
      </c>
      <c r="N876" s="38">
        <v>90.278756697542747</v>
      </c>
    </row>
    <row r="877" spans="1:14">
      <c r="A877" s="42">
        <v>60866</v>
      </c>
      <c r="B877" s="42" t="s">
        <v>1441</v>
      </c>
      <c r="C877" s="42" t="s">
        <v>1442</v>
      </c>
      <c r="D877" s="42" t="s">
        <v>48</v>
      </c>
      <c r="E877" s="44">
        <v>33344</v>
      </c>
      <c r="F877" s="43" t="s">
        <v>27</v>
      </c>
      <c r="G877" s="43" t="s">
        <v>28</v>
      </c>
      <c r="H877" s="42">
        <f t="shared" ca="1" si="26"/>
        <v>27</v>
      </c>
      <c r="I877" s="41">
        <v>27</v>
      </c>
      <c r="J877" s="40">
        <v>2590.2329904004496</v>
      </c>
      <c r="K877" s="39">
        <v>0.12</v>
      </c>
      <c r="L877" s="38">
        <f t="shared" si="27"/>
        <v>310.82795884805392</v>
      </c>
      <c r="M877" s="38">
        <v>290.33193107853901</v>
      </c>
      <c r="N877" s="38">
        <v>53.920609409277624</v>
      </c>
    </row>
    <row r="878" spans="1:14">
      <c r="A878" s="42">
        <v>60867</v>
      </c>
      <c r="B878" s="42" t="s">
        <v>1443</v>
      </c>
      <c r="C878" s="42" t="s">
        <v>993</v>
      </c>
      <c r="D878" s="42" t="s">
        <v>34</v>
      </c>
      <c r="E878" s="44">
        <v>28054</v>
      </c>
      <c r="F878" s="43" t="s">
        <v>27</v>
      </c>
      <c r="G878" s="43" t="s">
        <v>28</v>
      </c>
      <c r="H878" s="42">
        <f t="shared" ca="1" si="26"/>
        <v>42</v>
      </c>
      <c r="I878" s="41">
        <v>36</v>
      </c>
      <c r="J878" s="40">
        <v>3108.7692808631273</v>
      </c>
      <c r="K878" s="39">
        <v>0.25</v>
      </c>
      <c r="L878" s="38">
        <f t="shared" si="27"/>
        <v>777.19232021578182</v>
      </c>
      <c r="M878" s="38">
        <v>775.69525346599107</v>
      </c>
      <c r="N878" s="38">
        <v>96.36169445836498</v>
      </c>
    </row>
    <row r="879" spans="1:14">
      <c r="A879" s="42">
        <v>60868</v>
      </c>
      <c r="B879" s="42" t="s">
        <v>1444</v>
      </c>
      <c r="C879" s="42" t="s">
        <v>1445</v>
      </c>
      <c r="D879" s="42" t="s">
        <v>48</v>
      </c>
      <c r="E879" s="44">
        <v>32671</v>
      </c>
      <c r="F879" s="43" t="s">
        <v>27</v>
      </c>
      <c r="G879" s="43" t="s">
        <v>28</v>
      </c>
      <c r="H879" s="42">
        <f t="shared" ca="1" si="26"/>
        <v>29</v>
      </c>
      <c r="I879" s="41">
        <v>39</v>
      </c>
      <c r="J879" s="40">
        <v>7047.308527318175</v>
      </c>
      <c r="K879" s="39">
        <v>0.15</v>
      </c>
      <c r="L879" s="38">
        <f t="shared" si="27"/>
        <v>1057.0962790977262</v>
      </c>
      <c r="M879" s="38">
        <v>375.03943800014338</v>
      </c>
      <c r="N879" s="38">
        <v>49.243255852395507</v>
      </c>
    </row>
    <row r="880" spans="1:14">
      <c r="A880" s="42">
        <v>60869</v>
      </c>
      <c r="B880" s="42" t="s">
        <v>1446</v>
      </c>
      <c r="C880" s="42" t="s">
        <v>1447</v>
      </c>
      <c r="D880" s="42" t="s">
        <v>48</v>
      </c>
      <c r="E880" s="44">
        <v>28293</v>
      </c>
      <c r="F880" s="43" t="s">
        <v>27</v>
      </c>
      <c r="G880" s="43" t="s">
        <v>28</v>
      </c>
      <c r="H880" s="42">
        <f t="shared" ca="1" si="26"/>
        <v>41</v>
      </c>
      <c r="I880" s="41">
        <v>26</v>
      </c>
      <c r="J880" s="40">
        <v>8801.9741610273832</v>
      </c>
      <c r="K880" s="39">
        <v>0.25</v>
      </c>
      <c r="L880" s="38">
        <f t="shared" si="27"/>
        <v>2200.4935402568458</v>
      </c>
      <c r="M880" s="38">
        <v>1591.988208767837</v>
      </c>
      <c r="N880" s="38">
        <v>87.777429812397244</v>
      </c>
    </row>
    <row r="881" spans="1:14">
      <c r="A881" s="42">
        <v>60870</v>
      </c>
      <c r="B881" s="42" t="s">
        <v>1448</v>
      </c>
      <c r="C881" s="42" t="s">
        <v>1449</v>
      </c>
      <c r="D881" s="42" t="s">
        <v>34</v>
      </c>
      <c r="E881" s="44">
        <v>34225</v>
      </c>
      <c r="F881" s="43" t="s">
        <v>27</v>
      </c>
      <c r="G881" s="43" t="s">
        <v>28</v>
      </c>
      <c r="H881" s="42">
        <f t="shared" ca="1" si="26"/>
        <v>25</v>
      </c>
      <c r="I881" s="41">
        <v>12</v>
      </c>
      <c r="J881" s="40">
        <v>3219.4960404132657</v>
      </c>
      <c r="K881" s="39">
        <v>0.12</v>
      </c>
      <c r="L881" s="38">
        <f t="shared" si="27"/>
        <v>386.3395248495919</v>
      </c>
      <c r="M881" s="38">
        <v>224.59899541976344</v>
      </c>
      <c r="N881" s="38">
        <v>177.41295717769117</v>
      </c>
    </row>
    <row r="882" spans="1:14">
      <c r="A882" s="42">
        <v>60871</v>
      </c>
      <c r="B882" s="42" t="s">
        <v>1450</v>
      </c>
      <c r="C882" s="42" t="s">
        <v>1013</v>
      </c>
      <c r="D882" s="42" t="s">
        <v>34</v>
      </c>
      <c r="E882" s="44">
        <v>39351</v>
      </c>
      <c r="F882" s="43" t="s">
        <v>27</v>
      </c>
      <c r="G882" s="43" t="s">
        <v>28</v>
      </c>
      <c r="H882" s="42">
        <f t="shared" ca="1" si="26"/>
        <v>11</v>
      </c>
      <c r="I882" s="41">
        <v>28</v>
      </c>
      <c r="J882" s="40">
        <v>6048.7334271620293</v>
      </c>
      <c r="K882" s="39">
        <v>0.04</v>
      </c>
      <c r="L882" s="38">
        <f t="shared" si="27"/>
        <v>241.94933708648117</v>
      </c>
      <c r="M882" s="38">
        <v>148.66353310779127</v>
      </c>
      <c r="N882" s="38">
        <v>310.65771769333332</v>
      </c>
    </row>
    <row r="883" spans="1:14">
      <c r="A883" s="42">
        <v>60872</v>
      </c>
      <c r="B883" s="42" t="s">
        <v>1451</v>
      </c>
      <c r="C883" s="42" t="s">
        <v>1452</v>
      </c>
      <c r="D883" s="42" t="s">
        <v>34</v>
      </c>
      <c r="E883" s="44">
        <v>40190</v>
      </c>
      <c r="F883" s="43" t="s">
        <v>27</v>
      </c>
      <c r="G883" s="43" t="s">
        <v>42</v>
      </c>
      <c r="H883" s="42">
        <f t="shared" ca="1" si="26"/>
        <v>8</v>
      </c>
      <c r="I883" s="41">
        <v>11</v>
      </c>
      <c r="J883" s="40">
        <v>3781.8685590156792</v>
      </c>
      <c r="K883" s="39">
        <v>0</v>
      </c>
      <c r="L883" s="38">
        <f t="shared" si="27"/>
        <v>0</v>
      </c>
      <c r="M883" s="38">
        <v>0</v>
      </c>
      <c r="N883" s="38">
        <v>273.25779824240254</v>
      </c>
    </row>
    <row r="884" spans="1:14">
      <c r="A884" s="42">
        <v>60873</v>
      </c>
      <c r="B884" s="42" t="s">
        <v>1453</v>
      </c>
      <c r="C884" s="42" t="s">
        <v>318</v>
      </c>
      <c r="D884" s="42" t="s">
        <v>34</v>
      </c>
      <c r="E884" s="44">
        <v>31715</v>
      </c>
      <c r="F884" s="43" t="s">
        <v>27</v>
      </c>
      <c r="G884" s="43" t="s">
        <v>28</v>
      </c>
      <c r="H884" s="42">
        <f t="shared" ca="1" si="26"/>
        <v>31</v>
      </c>
      <c r="I884" s="41">
        <v>39</v>
      </c>
      <c r="J884" s="40">
        <v>3480.1996723022303</v>
      </c>
      <c r="K884" s="39">
        <v>0.15</v>
      </c>
      <c r="L884" s="38">
        <f t="shared" si="27"/>
        <v>522.0299508453345</v>
      </c>
      <c r="M884" s="38">
        <v>327.1351817143825</v>
      </c>
      <c r="N884" s="38">
        <v>231.72271436862627</v>
      </c>
    </row>
    <row r="885" spans="1:14">
      <c r="A885" s="42">
        <v>60874</v>
      </c>
      <c r="B885" s="42" t="s">
        <v>1454</v>
      </c>
      <c r="C885" s="42" t="s">
        <v>1455</v>
      </c>
      <c r="D885" s="42" t="s">
        <v>48</v>
      </c>
      <c r="E885" s="44">
        <v>35366</v>
      </c>
      <c r="F885" s="43" t="s">
        <v>27</v>
      </c>
      <c r="G885" s="43" t="s">
        <v>28</v>
      </c>
      <c r="H885" s="42">
        <f t="shared" ca="1" si="26"/>
        <v>21</v>
      </c>
      <c r="I885" s="41">
        <v>26</v>
      </c>
      <c r="J885" s="40">
        <v>9347.219480286245</v>
      </c>
      <c r="K885" s="39">
        <v>0.09</v>
      </c>
      <c r="L885" s="38">
        <f t="shared" si="27"/>
        <v>841.24975322576199</v>
      </c>
      <c r="M885" s="38">
        <v>654.34187316769385</v>
      </c>
      <c r="N885" s="38">
        <v>34.506853672124628</v>
      </c>
    </row>
    <row r="886" spans="1:14">
      <c r="A886" s="42">
        <v>60875</v>
      </c>
      <c r="B886" s="42" t="s">
        <v>1456</v>
      </c>
      <c r="C886" s="42" t="s">
        <v>1457</v>
      </c>
      <c r="D886" s="42" t="s">
        <v>34</v>
      </c>
      <c r="E886" s="44">
        <v>37313</v>
      </c>
      <c r="F886" s="43" t="s">
        <v>27</v>
      </c>
      <c r="G886" s="43" t="s">
        <v>28</v>
      </c>
      <c r="H886" s="42">
        <f t="shared" ca="1" si="26"/>
        <v>16</v>
      </c>
      <c r="I886" s="41">
        <v>32</v>
      </c>
      <c r="J886" s="40">
        <v>3758.487222859651</v>
      </c>
      <c r="K886" s="39">
        <v>7.0000000000000007E-2</v>
      </c>
      <c r="L886" s="38">
        <f t="shared" si="27"/>
        <v>263.09410560017557</v>
      </c>
      <c r="M886" s="38">
        <v>193.41300129698777</v>
      </c>
      <c r="N886" s="38">
        <v>253.10743512534347</v>
      </c>
    </row>
    <row r="887" spans="1:14">
      <c r="A887" s="42">
        <v>60876</v>
      </c>
      <c r="B887" s="42" t="s">
        <v>1458</v>
      </c>
      <c r="C887" s="42" t="s">
        <v>1041</v>
      </c>
      <c r="D887" s="42" t="s">
        <v>34</v>
      </c>
      <c r="E887" s="44">
        <v>34455</v>
      </c>
      <c r="F887" s="43" t="s">
        <v>27</v>
      </c>
      <c r="G887" s="43" t="s">
        <v>159</v>
      </c>
      <c r="H887" s="42">
        <f t="shared" ca="1" si="26"/>
        <v>24</v>
      </c>
      <c r="I887" s="41">
        <v>10</v>
      </c>
      <c r="J887" s="40">
        <v>7364.3850221016801</v>
      </c>
      <c r="K887" s="39">
        <v>0.12</v>
      </c>
      <c r="L887" s="38">
        <f t="shared" si="27"/>
        <v>883.72620265220155</v>
      </c>
      <c r="M887" s="38">
        <v>667.10207737507062</v>
      </c>
      <c r="N887" s="38">
        <v>66.462881160662775</v>
      </c>
    </row>
    <row r="888" spans="1:14">
      <c r="A888" s="42">
        <v>60877</v>
      </c>
      <c r="B888" s="42" t="s">
        <v>1459</v>
      </c>
      <c r="C888" s="42" t="s">
        <v>1066</v>
      </c>
      <c r="D888" s="42" t="s">
        <v>34</v>
      </c>
      <c r="E888" s="44">
        <v>40001</v>
      </c>
      <c r="F888" s="43" t="s">
        <v>27</v>
      </c>
      <c r="G888" s="43" t="s">
        <v>28</v>
      </c>
      <c r="H888" s="42">
        <f t="shared" ca="1" si="26"/>
        <v>9</v>
      </c>
      <c r="I888" s="41">
        <v>36</v>
      </c>
      <c r="J888" s="40">
        <v>4964.109936584704</v>
      </c>
      <c r="K888" s="39">
        <v>0</v>
      </c>
      <c r="L888" s="38">
        <f t="shared" si="27"/>
        <v>0</v>
      </c>
      <c r="M888" s="38">
        <v>0</v>
      </c>
      <c r="N888" s="38">
        <v>267.35833624517892</v>
      </c>
    </row>
    <row r="889" spans="1:14">
      <c r="A889" s="42">
        <v>60878</v>
      </c>
      <c r="B889" s="42" t="s">
        <v>1460</v>
      </c>
      <c r="C889" s="42" t="s">
        <v>92</v>
      </c>
      <c r="D889" s="42" t="s">
        <v>48</v>
      </c>
      <c r="E889" s="44">
        <v>34768</v>
      </c>
      <c r="F889" s="43" t="s">
        <v>27</v>
      </c>
      <c r="G889" s="43" t="s">
        <v>28</v>
      </c>
      <c r="H889" s="42">
        <f t="shared" ca="1" si="26"/>
        <v>23</v>
      </c>
      <c r="I889" s="41">
        <v>11</v>
      </c>
      <c r="J889" s="40">
        <v>5326.0361798015583</v>
      </c>
      <c r="K889" s="39">
        <v>0.12</v>
      </c>
      <c r="L889" s="38">
        <f t="shared" si="27"/>
        <v>639.12434157618702</v>
      </c>
      <c r="M889" s="38">
        <v>532.65959372175178</v>
      </c>
      <c r="N889" s="38">
        <v>90.514219597098133</v>
      </c>
    </row>
    <row r="890" spans="1:14">
      <c r="A890" s="42">
        <v>60879</v>
      </c>
      <c r="B890" s="42" t="s">
        <v>1461</v>
      </c>
      <c r="C890" s="42" t="s">
        <v>1462</v>
      </c>
      <c r="D890" s="42" t="s">
        <v>34</v>
      </c>
      <c r="E890" s="44">
        <v>39730</v>
      </c>
      <c r="F890" s="43" t="s">
        <v>27</v>
      </c>
      <c r="G890" s="43" t="s">
        <v>28</v>
      </c>
      <c r="H890" s="42">
        <f t="shared" ca="1" si="26"/>
        <v>10</v>
      </c>
      <c r="I890" s="41">
        <v>22</v>
      </c>
      <c r="J890" s="40">
        <v>7078.9566872037203</v>
      </c>
      <c r="K890" s="39">
        <v>0</v>
      </c>
      <c r="L890" s="38">
        <f t="shared" si="27"/>
        <v>0</v>
      </c>
      <c r="M890" s="38">
        <v>0</v>
      </c>
      <c r="N890" s="38">
        <v>116.95458806464831</v>
      </c>
    </row>
    <row r="891" spans="1:14">
      <c r="A891" s="42">
        <v>60880</v>
      </c>
      <c r="B891" s="42" t="s">
        <v>1463</v>
      </c>
      <c r="C891" s="42" t="s">
        <v>900</v>
      </c>
      <c r="D891" s="42" t="s">
        <v>48</v>
      </c>
      <c r="E891" s="44">
        <v>30296</v>
      </c>
      <c r="F891" s="43" t="s">
        <v>27</v>
      </c>
      <c r="G891" s="43" t="s">
        <v>76</v>
      </c>
      <c r="H891" s="42">
        <f t="shared" ca="1" si="26"/>
        <v>35</v>
      </c>
      <c r="I891" s="41">
        <v>17</v>
      </c>
      <c r="J891" s="40">
        <v>1774.07686521544</v>
      </c>
      <c r="K891" s="39">
        <v>0.25</v>
      </c>
      <c r="L891" s="38">
        <f t="shared" si="27"/>
        <v>443.51921630385999</v>
      </c>
      <c r="M891" s="38">
        <v>260.04083250125592</v>
      </c>
      <c r="N891" s="38">
        <v>104.4259575362433</v>
      </c>
    </row>
    <row r="892" spans="1:14">
      <c r="A892" s="42">
        <v>60881</v>
      </c>
      <c r="B892" s="42" t="s">
        <v>1464</v>
      </c>
      <c r="C892" s="42" t="s">
        <v>1068</v>
      </c>
      <c r="D892" s="42" t="s">
        <v>34</v>
      </c>
      <c r="E892" s="44">
        <v>37498</v>
      </c>
      <c r="F892" s="43" t="s">
        <v>27</v>
      </c>
      <c r="G892" s="43" t="s">
        <v>28</v>
      </c>
      <c r="H892" s="42">
        <f t="shared" ca="1" si="26"/>
        <v>16</v>
      </c>
      <c r="I892" s="41">
        <v>12</v>
      </c>
      <c r="J892" s="40">
        <v>2823.2260768284978</v>
      </c>
      <c r="K892" s="39">
        <v>7.0000000000000007E-2</v>
      </c>
      <c r="L892" s="38">
        <f t="shared" si="27"/>
        <v>197.62582537799486</v>
      </c>
      <c r="M892" s="38">
        <v>188.99145487980851</v>
      </c>
      <c r="N892" s="38">
        <v>304.94151599867223</v>
      </c>
    </row>
    <row r="893" spans="1:14">
      <c r="A893" s="42">
        <v>60882</v>
      </c>
      <c r="B893" s="42" t="s">
        <v>1465</v>
      </c>
      <c r="C893" s="42" t="s">
        <v>1466</v>
      </c>
      <c r="D893" s="42" t="s">
        <v>48</v>
      </c>
      <c r="E893" s="44">
        <v>35607</v>
      </c>
      <c r="F893" s="43" t="s">
        <v>27</v>
      </c>
      <c r="G893" s="43" t="s">
        <v>28</v>
      </c>
      <c r="H893" s="42">
        <f t="shared" ca="1" si="26"/>
        <v>21</v>
      </c>
      <c r="I893" s="41">
        <v>16</v>
      </c>
      <c r="J893" s="40">
        <v>5921.3330273724187</v>
      </c>
      <c r="K893" s="39">
        <v>0.09</v>
      </c>
      <c r="L893" s="38">
        <f t="shared" si="27"/>
        <v>532.91997246351764</v>
      </c>
      <c r="M893" s="38">
        <v>67.672624103225687</v>
      </c>
      <c r="N893" s="38">
        <v>66.538608452596932</v>
      </c>
    </row>
    <row r="894" spans="1:14">
      <c r="A894" s="42">
        <v>60883</v>
      </c>
      <c r="B894" s="42" t="s">
        <v>1467</v>
      </c>
      <c r="C894" s="42" t="s">
        <v>1468</v>
      </c>
      <c r="D894" s="42" t="s">
        <v>48</v>
      </c>
      <c r="E894" s="44">
        <v>29491</v>
      </c>
      <c r="F894" s="43" t="s">
        <v>27</v>
      </c>
      <c r="G894" s="43" t="s">
        <v>159</v>
      </c>
      <c r="H894" s="42">
        <f t="shared" ca="1" si="26"/>
        <v>38</v>
      </c>
      <c r="I894" s="41">
        <v>10</v>
      </c>
      <c r="J894" s="40">
        <v>8383.3969977929955</v>
      </c>
      <c r="K894" s="39">
        <v>0.25</v>
      </c>
      <c r="L894" s="38">
        <f t="shared" si="27"/>
        <v>2095.8492494482489</v>
      </c>
      <c r="M894" s="38">
        <v>497.75999134299155</v>
      </c>
      <c r="N894" s="38">
        <v>128.56306498413471</v>
      </c>
    </row>
    <row r="895" spans="1:14">
      <c r="A895" s="42">
        <v>60884</v>
      </c>
      <c r="B895" s="42" t="s">
        <v>1469</v>
      </c>
      <c r="C895" s="42" t="s">
        <v>326</v>
      </c>
      <c r="D895" s="42" t="s">
        <v>34</v>
      </c>
      <c r="E895" s="44">
        <v>31329</v>
      </c>
      <c r="F895" s="43" t="s">
        <v>27</v>
      </c>
      <c r="G895" s="43" t="s">
        <v>28</v>
      </c>
      <c r="H895" s="42">
        <f t="shared" ca="1" si="26"/>
        <v>33</v>
      </c>
      <c r="I895" s="41">
        <v>17</v>
      </c>
      <c r="J895" s="40">
        <v>4744.5207040708792</v>
      </c>
      <c r="K895" s="39">
        <v>0.15</v>
      </c>
      <c r="L895" s="38">
        <f t="shared" si="27"/>
        <v>711.67810561063186</v>
      </c>
      <c r="M895" s="38">
        <v>686.98652602697791</v>
      </c>
      <c r="N895" s="38">
        <v>67.57875265096267</v>
      </c>
    </row>
    <row r="896" spans="1:14">
      <c r="A896" s="42">
        <v>60885</v>
      </c>
      <c r="B896" s="42" t="s">
        <v>1470</v>
      </c>
      <c r="C896" s="42" t="s">
        <v>1471</v>
      </c>
      <c r="D896" s="42" t="s">
        <v>34</v>
      </c>
      <c r="E896" s="44">
        <v>36019</v>
      </c>
      <c r="F896" s="43" t="s">
        <v>27</v>
      </c>
      <c r="G896" s="43" t="s">
        <v>28</v>
      </c>
      <c r="H896" s="42">
        <f t="shared" ca="1" si="26"/>
        <v>20</v>
      </c>
      <c r="I896" s="41">
        <v>33</v>
      </c>
      <c r="J896" s="40">
        <v>1870.1879174240489</v>
      </c>
      <c r="K896" s="39">
        <v>0.09</v>
      </c>
      <c r="L896" s="38">
        <f t="shared" si="27"/>
        <v>168.31691256816438</v>
      </c>
      <c r="M896" s="38">
        <v>103.96488881635646</v>
      </c>
      <c r="N896" s="38">
        <v>261.07415675282772</v>
      </c>
    </row>
    <row r="897" spans="1:14">
      <c r="A897" s="42">
        <v>60886</v>
      </c>
      <c r="B897" s="42" t="s">
        <v>1472</v>
      </c>
      <c r="C897" s="42" t="s">
        <v>94</v>
      </c>
      <c r="D897" s="42" t="s">
        <v>48</v>
      </c>
      <c r="E897" s="44">
        <v>29996</v>
      </c>
      <c r="F897" s="43" t="s">
        <v>27</v>
      </c>
      <c r="G897" s="43" t="s">
        <v>28</v>
      </c>
      <c r="H897" s="42">
        <f t="shared" ca="1" si="26"/>
        <v>36</v>
      </c>
      <c r="I897" s="41">
        <v>13</v>
      </c>
      <c r="J897" s="40">
        <v>5777.9900022589136</v>
      </c>
      <c r="K897" s="39">
        <v>0.25</v>
      </c>
      <c r="L897" s="38">
        <f t="shared" si="27"/>
        <v>1444.4975005647284</v>
      </c>
      <c r="M897" s="38">
        <v>943.29409855929418</v>
      </c>
      <c r="N897" s="38">
        <v>135.6419097805458</v>
      </c>
    </row>
    <row r="898" spans="1:14">
      <c r="A898" s="42">
        <v>60887</v>
      </c>
      <c r="B898" s="42" t="s">
        <v>1473</v>
      </c>
      <c r="C898" s="42" t="s">
        <v>1073</v>
      </c>
      <c r="D898" s="42" t="s">
        <v>34</v>
      </c>
      <c r="E898" s="44">
        <v>38105</v>
      </c>
      <c r="F898" s="43" t="s">
        <v>27</v>
      </c>
      <c r="G898" s="43" t="s">
        <v>28</v>
      </c>
      <c r="H898" s="42">
        <f t="shared" ca="1" si="26"/>
        <v>14</v>
      </c>
      <c r="I898" s="41">
        <v>35</v>
      </c>
      <c r="J898" s="40">
        <v>6054.6117465180459</v>
      </c>
      <c r="K898" s="39">
        <v>7.0000000000000007E-2</v>
      </c>
      <c r="L898" s="38">
        <f t="shared" si="27"/>
        <v>423.82282225626324</v>
      </c>
      <c r="M898" s="38">
        <v>276.09212789878319</v>
      </c>
      <c r="N898" s="38">
        <v>197.85645694700591</v>
      </c>
    </row>
    <row r="899" spans="1:14">
      <c r="A899" s="42">
        <v>60888</v>
      </c>
      <c r="B899" s="42" t="s">
        <v>1474</v>
      </c>
      <c r="C899" s="42" t="s">
        <v>1475</v>
      </c>
      <c r="D899" s="42" t="s">
        <v>48</v>
      </c>
      <c r="E899" s="44">
        <v>33816</v>
      </c>
      <c r="F899" s="43" t="s">
        <v>27</v>
      </c>
      <c r="G899" s="43" t="s">
        <v>28</v>
      </c>
      <c r="H899" s="42">
        <f t="shared" ca="1" si="26"/>
        <v>26</v>
      </c>
      <c r="I899" s="41">
        <v>11</v>
      </c>
      <c r="J899" s="40">
        <v>6672.654834750233</v>
      </c>
      <c r="K899" s="39">
        <v>0.12</v>
      </c>
      <c r="L899" s="38">
        <f t="shared" si="27"/>
        <v>800.71858017002796</v>
      </c>
      <c r="M899" s="38">
        <v>359.12257988671621</v>
      </c>
      <c r="N899" s="38">
        <v>85.23902702836385</v>
      </c>
    </row>
    <row r="900" spans="1:14">
      <c r="A900" s="42">
        <v>60889</v>
      </c>
      <c r="B900" s="42" t="s">
        <v>1476</v>
      </c>
      <c r="C900" s="42" t="s">
        <v>1068</v>
      </c>
      <c r="D900" s="42" t="s">
        <v>34</v>
      </c>
      <c r="E900" s="44">
        <v>36378</v>
      </c>
      <c r="F900" s="43" t="s">
        <v>27</v>
      </c>
      <c r="G900" s="43" t="s">
        <v>28</v>
      </c>
      <c r="H900" s="42">
        <f t="shared" ca="1" si="26"/>
        <v>19</v>
      </c>
      <c r="I900" s="41">
        <v>25</v>
      </c>
      <c r="J900" s="40">
        <v>8726.2395716550454</v>
      </c>
      <c r="K900" s="39">
        <v>0.09</v>
      </c>
      <c r="L900" s="38">
        <f t="shared" si="27"/>
        <v>785.36156144895403</v>
      </c>
      <c r="M900" s="38">
        <v>473.84861700606666</v>
      </c>
      <c r="N900" s="38">
        <v>229.97849576984117</v>
      </c>
    </row>
    <row r="901" spans="1:14">
      <c r="A901" s="42">
        <v>60890</v>
      </c>
      <c r="B901" s="42" t="s">
        <v>1477</v>
      </c>
      <c r="C901" s="42" t="s">
        <v>1478</v>
      </c>
      <c r="D901" s="42" t="s">
        <v>48</v>
      </c>
      <c r="E901" s="44">
        <v>31949</v>
      </c>
      <c r="F901" s="43" t="s">
        <v>27</v>
      </c>
      <c r="G901" s="43" t="s">
        <v>28</v>
      </c>
      <c r="H901" s="42">
        <f t="shared" ca="1" si="26"/>
        <v>31</v>
      </c>
      <c r="I901" s="41">
        <v>11</v>
      </c>
      <c r="J901" s="40">
        <v>4543.0928925795361</v>
      </c>
      <c r="K901" s="39">
        <v>0.15</v>
      </c>
      <c r="L901" s="38">
        <f t="shared" si="27"/>
        <v>681.46393388693036</v>
      </c>
      <c r="M901" s="38">
        <v>229.07992717601502</v>
      </c>
      <c r="N901" s="38">
        <v>80.348204356847361</v>
      </c>
    </row>
    <row r="902" spans="1:14">
      <c r="A902" s="42">
        <v>60891</v>
      </c>
      <c r="B902" s="42" t="s">
        <v>1479</v>
      </c>
      <c r="C902" s="42" t="s">
        <v>1480</v>
      </c>
      <c r="D902" s="42" t="s">
        <v>34</v>
      </c>
      <c r="E902" s="44">
        <v>39153</v>
      </c>
      <c r="F902" s="43" t="s">
        <v>27</v>
      </c>
      <c r="G902" s="43" t="s">
        <v>260</v>
      </c>
      <c r="H902" s="42">
        <f t="shared" ca="1" si="26"/>
        <v>11</v>
      </c>
      <c r="I902" s="41">
        <v>14</v>
      </c>
      <c r="J902" s="40">
        <v>4996.4749804083858</v>
      </c>
      <c r="K902" s="39">
        <v>0.04</v>
      </c>
      <c r="L902" s="38">
        <f t="shared" si="27"/>
        <v>199.85899921633543</v>
      </c>
      <c r="M902" s="38">
        <v>138.76853967020119</v>
      </c>
      <c r="N902" s="38">
        <v>151.8580942182974</v>
      </c>
    </row>
    <row r="903" spans="1:14">
      <c r="A903" s="42">
        <v>60892</v>
      </c>
      <c r="B903" s="42" t="s">
        <v>1481</v>
      </c>
      <c r="C903" s="42" t="s">
        <v>1482</v>
      </c>
      <c r="D903" s="42" t="s">
        <v>48</v>
      </c>
      <c r="E903" s="44">
        <v>28212</v>
      </c>
      <c r="F903" s="43" t="s">
        <v>133</v>
      </c>
      <c r="G903" s="43" t="s">
        <v>156</v>
      </c>
      <c r="H903" s="42">
        <f t="shared" ca="1" si="26"/>
        <v>41</v>
      </c>
      <c r="I903" s="41">
        <v>21</v>
      </c>
      <c r="J903" s="40">
        <v>5116.8447056095556</v>
      </c>
      <c r="K903" s="39">
        <v>0.25</v>
      </c>
      <c r="L903" s="38">
        <f t="shared" si="27"/>
        <v>1279.2111764023889</v>
      </c>
      <c r="M903" s="38">
        <v>987.79817533698053</v>
      </c>
      <c r="N903" s="38">
        <v>127.84489842908994</v>
      </c>
    </row>
    <row r="904" spans="1:14">
      <c r="A904" s="42">
        <v>60893</v>
      </c>
      <c r="B904" s="42" t="s">
        <v>1483</v>
      </c>
      <c r="C904" s="42" t="s">
        <v>1484</v>
      </c>
      <c r="D904" s="42" t="s">
        <v>34</v>
      </c>
      <c r="E904" s="44">
        <v>33614</v>
      </c>
      <c r="F904" s="43" t="s">
        <v>27</v>
      </c>
      <c r="G904" s="43" t="s">
        <v>28</v>
      </c>
      <c r="H904" s="42">
        <f t="shared" ca="1" si="26"/>
        <v>26</v>
      </c>
      <c r="I904" s="41">
        <v>18</v>
      </c>
      <c r="J904" s="40">
        <v>9128.7407852901742</v>
      </c>
      <c r="K904" s="39">
        <v>0.12</v>
      </c>
      <c r="L904" s="38">
        <f t="shared" si="27"/>
        <v>1095.448894234821</v>
      </c>
      <c r="M904" s="38">
        <v>265.89809648259342</v>
      </c>
      <c r="N904" s="38">
        <v>207.88152990054488</v>
      </c>
    </row>
    <row r="905" spans="1:14">
      <c r="A905" s="42">
        <v>60894</v>
      </c>
      <c r="B905" s="42" t="s">
        <v>1485</v>
      </c>
      <c r="C905" s="42" t="s">
        <v>1073</v>
      </c>
      <c r="D905" s="42" t="s">
        <v>34</v>
      </c>
      <c r="E905" s="44">
        <v>32163</v>
      </c>
      <c r="F905" s="43" t="s">
        <v>27</v>
      </c>
      <c r="G905" s="43" t="s">
        <v>42</v>
      </c>
      <c r="H905" s="42">
        <f t="shared" ca="1" si="26"/>
        <v>30</v>
      </c>
      <c r="I905" s="41">
        <v>8</v>
      </c>
      <c r="J905" s="40">
        <v>8041.6182916288508</v>
      </c>
      <c r="K905" s="39">
        <v>0.15</v>
      </c>
      <c r="L905" s="38">
        <f t="shared" si="27"/>
        <v>1206.2427437443275</v>
      </c>
      <c r="M905" s="38">
        <v>297.61484396790485</v>
      </c>
      <c r="N905" s="38">
        <v>326.08145754962607</v>
      </c>
    </row>
    <row r="906" spans="1:14">
      <c r="A906" s="42">
        <v>60895</v>
      </c>
      <c r="B906" s="42" t="s">
        <v>1486</v>
      </c>
      <c r="C906" s="42" t="s">
        <v>1097</v>
      </c>
      <c r="D906" s="42" t="s">
        <v>48</v>
      </c>
      <c r="E906" s="44">
        <v>28965</v>
      </c>
      <c r="F906" s="43" t="s">
        <v>27</v>
      </c>
      <c r="G906" s="43" t="s">
        <v>28</v>
      </c>
      <c r="H906" s="42">
        <f t="shared" ca="1" si="26"/>
        <v>39</v>
      </c>
      <c r="I906" s="41">
        <v>32</v>
      </c>
      <c r="J906" s="40">
        <v>4332.1450665939155</v>
      </c>
      <c r="K906" s="39">
        <v>0.25</v>
      </c>
      <c r="L906" s="38">
        <f t="shared" si="27"/>
        <v>1083.0362666484789</v>
      </c>
      <c r="M906" s="38">
        <v>705.41686346250538</v>
      </c>
      <c r="N906" s="38">
        <v>27.329906720581473</v>
      </c>
    </row>
    <row r="907" spans="1:14">
      <c r="A907" s="42">
        <v>60896</v>
      </c>
      <c r="B907" s="42" t="s">
        <v>1487</v>
      </c>
      <c r="C907" s="42" t="s">
        <v>1488</v>
      </c>
      <c r="D907" s="42" t="s">
        <v>34</v>
      </c>
      <c r="E907" s="44">
        <v>37826</v>
      </c>
      <c r="F907" s="43" t="s">
        <v>27</v>
      </c>
      <c r="G907" s="43" t="s">
        <v>28</v>
      </c>
      <c r="H907" s="42">
        <f t="shared" ref="H907:H970" ca="1" si="28">DATEDIF(E907,TODAY(),"y")</f>
        <v>15</v>
      </c>
      <c r="I907" s="41">
        <v>17</v>
      </c>
      <c r="J907" s="40">
        <v>6001.6766901185756</v>
      </c>
      <c r="K907" s="39">
        <v>7.0000000000000007E-2</v>
      </c>
      <c r="L907" s="38">
        <f t="shared" ref="L907:L970" si="29">K907*J907</f>
        <v>420.11736830830034</v>
      </c>
      <c r="M907" s="38">
        <v>195.76671086427794</v>
      </c>
      <c r="N907" s="38">
        <v>266.8055251044056</v>
      </c>
    </row>
    <row r="908" spans="1:14">
      <c r="A908" s="42">
        <v>60897</v>
      </c>
      <c r="B908" s="42" t="s">
        <v>1489</v>
      </c>
      <c r="C908" s="42" t="s">
        <v>368</v>
      </c>
      <c r="D908" s="42" t="s">
        <v>34</v>
      </c>
      <c r="E908" s="44">
        <v>34234</v>
      </c>
      <c r="F908" s="43" t="s">
        <v>133</v>
      </c>
      <c r="G908" s="43" t="s">
        <v>156</v>
      </c>
      <c r="H908" s="42">
        <f t="shared" ca="1" si="28"/>
        <v>25</v>
      </c>
      <c r="I908" s="41">
        <v>10</v>
      </c>
      <c r="J908" s="40">
        <v>3528.1676154239431</v>
      </c>
      <c r="K908" s="39">
        <v>0.12</v>
      </c>
      <c r="L908" s="38">
        <f t="shared" si="29"/>
        <v>423.38011385087316</v>
      </c>
      <c r="M908" s="38">
        <v>261.47910744103291</v>
      </c>
      <c r="N908" s="38">
        <v>209.83830106853657</v>
      </c>
    </row>
    <row r="909" spans="1:14">
      <c r="A909" s="42">
        <v>60898</v>
      </c>
      <c r="B909" s="42" t="s">
        <v>1490</v>
      </c>
      <c r="C909" s="42" t="s">
        <v>1491</v>
      </c>
      <c r="D909" s="42" t="s">
        <v>34</v>
      </c>
      <c r="E909" s="44">
        <v>33743</v>
      </c>
      <c r="F909" s="43" t="s">
        <v>27</v>
      </c>
      <c r="G909" s="43" t="s">
        <v>28</v>
      </c>
      <c r="H909" s="42">
        <f t="shared" ca="1" si="28"/>
        <v>26</v>
      </c>
      <c r="I909" s="41">
        <v>28</v>
      </c>
      <c r="J909" s="40">
        <v>4251.1667217621653</v>
      </c>
      <c r="K909" s="39">
        <v>0.12</v>
      </c>
      <c r="L909" s="38">
        <f t="shared" si="29"/>
        <v>510.1400066114598</v>
      </c>
      <c r="M909" s="38">
        <v>240.93095109775683</v>
      </c>
      <c r="N909" s="38">
        <v>121.99833634471906</v>
      </c>
    </row>
    <row r="910" spans="1:14">
      <c r="A910" s="42">
        <v>60899</v>
      </c>
      <c r="B910" s="42" t="s">
        <v>1492</v>
      </c>
      <c r="C910" s="42" t="s">
        <v>1086</v>
      </c>
      <c r="D910" s="42" t="s">
        <v>34</v>
      </c>
      <c r="E910" s="44">
        <v>32145</v>
      </c>
      <c r="F910" s="43" t="s">
        <v>27</v>
      </c>
      <c r="G910" s="43" t="s">
        <v>28</v>
      </c>
      <c r="H910" s="42">
        <f t="shared" ca="1" si="28"/>
        <v>30</v>
      </c>
      <c r="I910" s="41">
        <v>29</v>
      </c>
      <c r="J910" s="40">
        <v>8093.1627029687406</v>
      </c>
      <c r="K910" s="39">
        <v>0.15</v>
      </c>
      <c r="L910" s="38">
        <f t="shared" si="29"/>
        <v>1213.974405445311</v>
      </c>
      <c r="M910" s="38">
        <v>963.44742187421787</v>
      </c>
      <c r="N910" s="38">
        <v>73.677160079872195</v>
      </c>
    </row>
    <row r="911" spans="1:14">
      <c r="A911" s="42">
        <v>60900</v>
      </c>
      <c r="B911" s="42" t="s">
        <v>1493</v>
      </c>
      <c r="C911" s="42" t="s">
        <v>1135</v>
      </c>
      <c r="D911" s="42" t="s">
        <v>34</v>
      </c>
      <c r="E911" s="44">
        <v>29101</v>
      </c>
      <c r="F911" s="43" t="s">
        <v>27</v>
      </c>
      <c r="G911" s="43" t="s">
        <v>42</v>
      </c>
      <c r="H911" s="42">
        <f t="shared" ca="1" si="28"/>
        <v>39</v>
      </c>
      <c r="I911" s="41">
        <v>15</v>
      </c>
      <c r="J911" s="40">
        <v>3059.4502603804758</v>
      </c>
      <c r="K911" s="39">
        <v>0.25</v>
      </c>
      <c r="L911" s="38">
        <f t="shared" si="29"/>
        <v>764.86256509511895</v>
      </c>
      <c r="M911" s="38">
        <v>172.52393717552616</v>
      </c>
      <c r="N911" s="38">
        <v>182.52458606720532</v>
      </c>
    </row>
    <row r="912" spans="1:14">
      <c r="A912" s="42">
        <v>60901</v>
      </c>
      <c r="B912" s="42" t="s">
        <v>1494</v>
      </c>
      <c r="C912" s="42" t="s">
        <v>1495</v>
      </c>
      <c r="D912" s="42" t="s">
        <v>48</v>
      </c>
      <c r="E912" s="44">
        <v>39268</v>
      </c>
      <c r="F912" s="43" t="s">
        <v>27</v>
      </c>
      <c r="G912" s="43" t="s">
        <v>28</v>
      </c>
      <c r="H912" s="42">
        <f t="shared" ca="1" si="28"/>
        <v>11</v>
      </c>
      <c r="I912" s="41">
        <v>7</v>
      </c>
      <c r="J912" s="40">
        <v>4643.5357843124038</v>
      </c>
      <c r="K912" s="39">
        <v>0.04</v>
      </c>
      <c r="L912" s="38">
        <f t="shared" si="29"/>
        <v>185.74143137249615</v>
      </c>
      <c r="M912" s="38">
        <v>159.02687669173812</v>
      </c>
      <c r="N912" s="38">
        <v>37.828294934547252</v>
      </c>
    </row>
    <row r="913" spans="1:14">
      <c r="A913" s="42">
        <v>60902</v>
      </c>
      <c r="B913" s="42" t="s">
        <v>1496</v>
      </c>
      <c r="C913" s="42" t="s">
        <v>648</v>
      </c>
      <c r="D913" s="42" t="s">
        <v>48</v>
      </c>
      <c r="E913" s="44">
        <v>38020</v>
      </c>
      <c r="F913" s="43" t="s">
        <v>27</v>
      </c>
      <c r="G913" s="43" t="s">
        <v>28</v>
      </c>
      <c r="H913" s="42">
        <f t="shared" ca="1" si="28"/>
        <v>14</v>
      </c>
      <c r="I913" s="41">
        <v>16</v>
      </c>
      <c r="J913" s="40">
        <v>8256.6840512896724</v>
      </c>
      <c r="K913" s="39">
        <v>7.0000000000000007E-2</v>
      </c>
      <c r="L913" s="38">
        <f t="shared" si="29"/>
        <v>577.9678835902771</v>
      </c>
      <c r="M913" s="38">
        <v>166.91176799258602</v>
      </c>
      <c r="N913" s="38">
        <v>106.40096563134691</v>
      </c>
    </row>
    <row r="914" spans="1:14">
      <c r="A914" s="42">
        <v>60903</v>
      </c>
      <c r="B914" s="42" t="s">
        <v>1497</v>
      </c>
      <c r="C914" s="42" t="s">
        <v>1086</v>
      </c>
      <c r="D914" s="42" t="s">
        <v>34</v>
      </c>
      <c r="E914" s="44">
        <v>31271</v>
      </c>
      <c r="F914" s="43" t="s">
        <v>27</v>
      </c>
      <c r="G914" s="43" t="s">
        <v>28</v>
      </c>
      <c r="H914" s="42">
        <f t="shared" ca="1" si="28"/>
        <v>33</v>
      </c>
      <c r="I914" s="41">
        <v>27</v>
      </c>
      <c r="J914" s="40">
        <v>3449.118559291348</v>
      </c>
      <c r="K914" s="39">
        <v>0.15</v>
      </c>
      <c r="L914" s="38">
        <f t="shared" si="29"/>
        <v>517.36778389370215</v>
      </c>
      <c r="M914" s="38">
        <v>307.67885258035363</v>
      </c>
      <c r="N914" s="38">
        <v>73.554394527186147</v>
      </c>
    </row>
    <row r="915" spans="1:14">
      <c r="A915" s="42">
        <v>60904</v>
      </c>
      <c r="B915" s="42" t="s">
        <v>1498</v>
      </c>
      <c r="C915" s="42" t="s">
        <v>1135</v>
      </c>
      <c r="D915" s="42" t="s">
        <v>34</v>
      </c>
      <c r="E915" s="44">
        <v>37240</v>
      </c>
      <c r="F915" s="43" t="s">
        <v>27</v>
      </c>
      <c r="G915" s="43" t="s">
        <v>28</v>
      </c>
      <c r="H915" s="42">
        <f t="shared" ca="1" si="28"/>
        <v>16</v>
      </c>
      <c r="I915" s="41">
        <v>39</v>
      </c>
      <c r="J915" s="40">
        <v>6883.3796068758074</v>
      </c>
      <c r="K915" s="39">
        <v>7.0000000000000007E-2</v>
      </c>
      <c r="L915" s="38">
        <f t="shared" si="29"/>
        <v>481.83657248130658</v>
      </c>
      <c r="M915" s="38">
        <v>176.7483801502737</v>
      </c>
      <c r="N915" s="38">
        <v>332.9712777670091</v>
      </c>
    </row>
    <row r="916" spans="1:14">
      <c r="A916" s="42">
        <v>60905</v>
      </c>
      <c r="B916" s="42" t="s">
        <v>1499</v>
      </c>
      <c r="C916" s="42" t="s">
        <v>1175</v>
      </c>
      <c r="D916" s="42" t="s">
        <v>34</v>
      </c>
      <c r="E916" s="44">
        <v>37736</v>
      </c>
      <c r="F916" s="43" t="s">
        <v>27</v>
      </c>
      <c r="G916" s="43" t="s">
        <v>28</v>
      </c>
      <c r="H916" s="42">
        <f t="shared" ca="1" si="28"/>
        <v>15</v>
      </c>
      <c r="I916" s="41">
        <v>23</v>
      </c>
      <c r="J916" s="40">
        <v>3278.4706117711985</v>
      </c>
      <c r="K916" s="39">
        <v>7.0000000000000007E-2</v>
      </c>
      <c r="L916" s="38">
        <f t="shared" si="29"/>
        <v>229.49294282398392</v>
      </c>
      <c r="M916" s="38">
        <v>19.997283565305654</v>
      </c>
      <c r="N916" s="38">
        <v>245.37832122521013</v>
      </c>
    </row>
    <row r="917" spans="1:14">
      <c r="A917" s="42">
        <v>60906</v>
      </c>
      <c r="B917" s="42" t="s">
        <v>1500</v>
      </c>
      <c r="C917" s="42" t="s">
        <v>1101</v>
      </c>
      <c r="D917" s="42" t="s">
        <v>48</v>
      </c>
      <c r="E917" s="44">
        <v>34080</v>
      </c>
      <c r="F917" s="43" t="s">
        <v>27</v>
      </c>
      <c r="G917" s="43" t="s">
        <v>28</v>
      </c>
      <c r="H917" s="42">
        <f t="shared" ca="1" si="28"/>
        <v>25</v>
      </c>
      <c r="I917" s="41">
        <v>19</v>
      </c>
      <c r="J917" s="40">
        <v>1762.4070405449684</v>
      </c>
      <c r="K917" s="39">
        <v>0.12</v>
      </c>
      <c r="L917" s="38">
        <f t="shared" si="29"/>
        <v>211.4888448653962</v>
      </c>
      <c r="M917" s="38">
        <v>75.278681691310069</v>
      </c>
      <c r="N917" s="38">
        <v>53.675134126263984</v>
      </c>
    </row>
    <row r="918" spans="1:14">
      <c r="A918" s="42">
        <v>60907</v>
      </c>
      <c r="B918" s="42" t="s">
        <v>1501</v>
      </c>
      <c r="C918" s="42" t="s">
        <v>904</v>
      </c>
      <c r="D918" s="42" t="s">
        <v>48</v>
      </c>
      <c r="E918" s="44">
        <v>32051</v>
      </c>
      <c r="F918" s="43" t="s">
        <v>27</v>
      </c>
      <c r="G918" s="43" t="s">
        <v>28</v>
      </c>
      <c r="H918" s="42">
        <f t="shared" ca="1" si="28"/>
        <v>31</v>
      </c>
      <c r="I918" s="41">
        <v>31</v>
      </c>
      <c r="J918" s="40">
        <v>6821.1340821624644</v>
      </c>
      <c r="K918" s="39">
        <v>0.15</v>
      </c>
      <c r="L918" s="38">
        <f t="shared" si="29"/>
        <v>1023.1701123243696</v>
      </c>
      <c r="M918" s="38">
        <v>399.29426478196564</v>
      </c>
      <c r="N918" s="38">
        <v>91.717421257908498</v>
      </c>
    </row>
    <row r="919" spans="1:14">
      <c r="A919" s="42">
        <v>60908</v>
      </c>
      <c r="B919" s="42" t="s">
        <v>1502</v>
      </c>
      <c r="C919" s="42" t="s">
        <v>1184</v>
      </c>
      <c r="D919" s="42" t="s">
        <v>34</v>
      </c>
      <c r="E919" s="44">
        <v>29918</v>
      </c>
      <c r="F919" s="43" t="s">
        <v>27</v>
      </c>
      <c r="G919" s="43" t="s">
        <v>49</v>
      </c>
      <c r="H919" s="42">
        <f t="shared" ca="1" si="28"/>
        <v>36</v>
      </c>
      <c r="I919" s="41">
        <v>36</v>
      </c>
      <c r="J919" s="40">
        <v>6982.8141284425101</v>
      </c>
      <c r="K919" s="39">
        <v>0.25</v>
      </c>
      <c r="L919" s="38">
        <f t="shared" si="29"/>
        <v>1745.7035321106275</v>
      </c>
      <c r="M919" s="38">
        <v>1228.8583736314413</v>
      </c>
      <c r="N919" s="38">
        <v>273.76358664966915</v>
      </c>
    </row>
    <row r="920" spans="1:14">
      <c r="A920" s="42">
        <v>60909</v>
      </c>
      <c r="B920" s="42" t="s">
        <v>1503</v>
      </c>
      <c r="C920" s="42" t="s">
        <v>1175</v>
      </c>
      <c r="D920" s="42" t="s">
        <v>34</v>
      </c>
      <c r="E920" s="44">
        <v>39995</v>
      </c>
      <c r="F920" s="43" t="s">
        <v>27</v>
      </c>
      <c r="G920" s="43" t="s">
        <v>28</v>
      </c>
      <c r="H920" s="42">
        <f t="shared" ca="1" si="28"/>
        <v>9</v>
      </c>
      <c r="I920" s="41">
        <v>28</v>
      </c>
      <c r="J920" s="40">
        <v>9315.5424376545852</v>
      </c>
      <c r="K920" s="39">
        <v>0</v>
      </c>
      <c r="L920" s="38">
        <f t="shared" si="29"/>
        <v>0</v>
      </c>
      <c r="M920" s="38">
        <v>0</v>
      </c>
      <c r="N920" s="38">
        <v>114.36065273766189</v>
      </c>
    </row>
    <row r="921" spans="1:14">
      <c r="A921" s="42">
        <v>60910</v>
      </c>
      <c r="B921" s="42" t="s">
        <v>1504</v>
      </c>
      <c r="C921" s="42" t="s">
        <v>1190</v>
      </c>
      <c r="D921" s="42" t="s">
        <v>34</v>
      </c>
      <c r="E921" s="44">
        <v>35987</v>
      </c>
      <c r="F921" s="43" t="s">
        <v>27</v>
      </c>
      <c r="G921" s="43" t="s">
        <v>28</v>
      </c>
      <c r="H921" s="42">
        <f t="shared" ca="1" si="28"/>
        <v>20</v>
      </c>
      <c r="I921" s="41">
        <v>8</v>
      </c>
      <c r="J921" s="40">
        <v>7679.402771547715</v>
      </c>
      <c r="K921" s="39">
        <v>0.09</v>
      </c>
      <c r="L921" s="38">
        <f t="shared" si="29"/>
        <v>691.14624943929437</v>
      </c>
      <c r="M921" s="38">
        <v>621.69077366219074</v>
      </c>
      <c r="N921" s="38">
        <v>178.38341620544026</v>
      </c>
    </row>
    <row r="922" spans="1:14">
      <c r="A922" s="42">
        <v>60911</v>
      </c>
      <c r="B922" s="42" t="s">
        <v>1505</v>
      </c>
      <c r="C922" s="42" t="s">
        <v>1506</v>
      </c>
      <c r="D922" s="42" t="s">
        <v>48</v>
      </c>
      <c r="E922" s="44">
        <v>31797</v>
      </c>
      <c r="F922" s="43" t="s">
        <v>27</v>
      </c>
      <c r="G922" s="43" t="s">
        <v>28</v>
      </c>
      <c r="H922" s="42">
        <f t="shared" ca="1" si="28"/>
        <v>31</v>
      </c>
      <c r="I922" s="41">
        <v>38</v>
      </c>
      <c r="J922" s="40">
        <v>8200.6463337668392</v>
      </c>
      <c r="K922" s="39">
        <v>0.15</v>
      </c>
      <c r="L922" s="38">
        <f t="shared" si="29"/>
        <v>1230.0969500650258</v>
      </c>
      <c r="M922" s="38">
        <v>325.15225097635204</v>
      </c>
      <c r="N922" s="38">
        <v>133.22042652410343</v>
      </c>
    </row>
    <row r="923" spans="1:14">
      <c r="A923" s="42">
        <v>60912</v>
      </c>
      <c r="B923" s="42" t="s">
        <v>1507</v>
      </c>
      <c r="C923" s="42" t="s">
        <v>100</v>
      </c>
      <c r="D923" s="42" t="s">
        <v>48</v>
      </c>
      <c r="E923" s="44">
        <v>33346</v>
      </c>
      <c r="F923" s="43" t="s">
        <v>27</v>
      </c>
      <c r="G923" s="43" t="s">
        <v>28</v>
      </c>
      <c r="H923" s="42">
        <f t="shared" ca="1" si="28"/>
        <v>27</v>
      </c>
      <c r="I923" s="41">
        <v>40</v>
      </c>
      <c r="J923" s="40">
        <v>1917.5664121834689</v>
      </c>
      <c r="K923" s="39">
        <v>0.12</v>
      </c>
      <c r="L923" s="38">
        <f t="shared" si="29"/>
        <v>230.10796946201626</v>
      </c>
      <c r="M923" s="38">
        <v>62.007938295647939</v>
      </c>
      <c r="N923" s="38">
        <v>129.81819482708363</v>
      </c>
    </row>
    <row r="924" spans="1:14">
      <c r="A924" s="42">
        <v>60913</v>
      </c>
      <c r="B924" s="42" t="s">
        <v>1508</v>
      </c>
      <c r="C924" s="42" t="s">
        <v>1103</v>
      </c>
      <c r="D924" s="42" t="s">
        <v>48</v>
      </c>
      <c r="E924" s="44">
        <v>33720</v>
      </c>
      <c r="F924" s="43" t="s">
        <v>27</v>
      </c>
      <c r="G924" s="43" t="s">
        <v>28</v>
      </c>
      <c r="H924" s="42">
        <f t="shared" ca="1" si="28"/>
        <v>26</v>
      </c>
      <c r="I924" s="41">
        <v>22</v>
      </c>
      <c r="J924" s="40">
        <v>1778.9434317184157</v>
      </c>
      <c r="K924" s="39">
        <v>0.12</v>
      </c>
      <c r="L924" s="38">
        <f t="shared" si="29"/>
        <v>213.47321180620989</v>
      </c>
      <c r="M924" s="38">
        <v>30.761221532480167</v>
      </c>
      <c r="N924" s="38">
        <v>22.88427717298795</v>
      </c>
    </row>
    <row r="925" spans="1:14">
      <c r="A925" s="42">
        <v>60914</v>
      </c>
      <c r="B925" s="42" t="s">
        <v>1509</v>
      </c>
      <c r="C925" s="42" t="s">
        <v>1510</v>
      </c>
      <c r="D925" s="42" t="s">
        <v>48</v>
      </c>
      <c r="E925" s="44">
        <v>30739</v>
      </c>
      <c r="F925" s="43" t="s">
        <v>27</v>
      </c>
      <c r="G925" s="43" t="s">
        <v>28</v>
      </c>
      <c r="H925" s="42">
        <f t="shared" ca="1" si="28"/>
        <v>34</v>
      </c>
      <c r="I925" s="41">
        <v>8</v>
      </c>
      <c r="J925" s="40">
        <v>3183.0588877944633</v>
      </c>
      <c r="K925" s="39">
        <v>0.25</v>
      </c>
      <c r="L925" s="38">
        <f t="shared" si="29"/>
        <v>795.76472194861583</v>
      </c>
      <c r="M925" s="38">
        <v>190.49484316680267</v>
      </c>
      <c r="N925" s="38">
        <v>88.608635352677382</v>
      </c>
    </row>
    <row r="926" spans="1:14">
      <c r="A926" s="42">
        <v>60915</v>
      </c>
      <c r="B926" s="42" t="s">
        <v>1511</v>
      </c>
      <c r="C926" s="42" t="s">
        <v>1203</v>
      </c>
      <c r="D926" s="42" t="s">
        <v>34</v>
      </c>
      <c r="E926" s="44">
        <v>36209</v>
      </c>
      <c r="F926" s="43" t="s">
        <v>27</v>
      </c>
      <c r="G926" s="43" t="s">
        <v>28</v>
      </c>
      <c r="H926" s="42">
        <f t="shared" ca="1" si="28"/>
        <v>19</v>
      </c>
      <c r="I926" s="41">
        <v>7</v>
      </c>
      <c r="J926" s="40">
        <v>6496.0939152832807</v>
      </c>
      <c r="K926" s="39">
        <v>0.09</v>
      </c>
      <c r="L926" s="38">
        <f t="shared" si="29"/>
        <v>584.64845237549525</v>
      </c>
      <c r="M926" s="38">
        <v>7.3723661184003779</v>
      </c>
      <c r="N926" s="38">
        <v>237.98774674849997</v>
      </c>
    </row>
    <row r="927" spans="1:14">
      <c r="A927" s="42">
        <v>60916</v>
      </c>
      <c r="B927" s="42" t="s">
        <v>1512</v>
      </c>
      <c r="C927" s="42" t="s">
        <v>1184</v>
      </c>
      <c r="D927" s="42" t="s">
        <v>34</v>
      </c>
      <c r="E927" s="44">
        <v>28163</v>
      </c>
      <c r="F927" s="43" t="s">
        <v>27</v>
      </c>
      <c r="G927" s="43" t="s">
        <v>76</v>
      </c>
      <c r="H927" s="42">
        <f t="shared" ca="1" si="28"/>
        <v>41</v>
      </c>
      <c r="I927" s="41">
        <v>23</v>
      </c>
      <c r="J927" s="40">
        <v>5161.6221643202653</v>
      </c>
      <c r="K927" s="39">
        <v>0.25</v>
      </c>
      <c r="L927" s="38">
        <f t="shared" si="29"/>
        <v>1290.4055410800663</v>
      </c>
      <c r="M927" s="38">
        <v>1213.4199146608642</v>
      </c>
      <c r="N927" s="38">
        <v>235.45867321128799</v>
      </c>
    </row>
    <row r="928" spans="1:14">
      <c r="A928" s="42">
        <v>60917</v>
      </c>
      <c r="B928" s="42" t="s">
        <v>1513</v>
      </c>
      <c r="C928" s="42" t="s">
        <v>1514</v>
      </c>
      <c r="D928" s="42" t="s">
        <v>48</v>
      </c>
      <c r="E928" s="44">
        <v>32647</v>
      </c>
      <c r="F928" s="43" t="s">
        <v>27</v>
      </c>
      <c r="G928" s="43" t="s">
        <v>28</v>
      </c>
      <c r="H928" s="42">
        <f t="shared" ca="1" si="28"/>
        <v>29</v>
      </c>
      <c r="I928" s="41">
        <v>28</v>
      </c>
      <c r="J928" s="40">
        <v>1777.6178881362166</v>
      </c>
      <c r="K928" s="39">
        <v>0.15</v>
      </c>
      <c r="L928" s="38">
        <f t="shared" si="29"/>
        <v>266.6426832204325</v>
      </c>
      <c r="M928" s="38">
        <v>63.476034078638847</v>
      </c>
      <c r="N928" s="38">
        <v>92.279215147432438</v>
      </c>
    </row>
    <row r="929" spans="1:14">
      <c r="A929" s="42">
        <v>60918</v>
      </c>
      <c r="B929" s="42" t="s">
        <v>1515</v>
      </c>
      <c r="C929" s="42" t="s">
        <v>1516</v>
      </c>
      <c r="D929" s="42" t="s">
        <v>34</v>
      </c>
      <c r="E929" s="44">
        <v>34382</v>
      </c>
      <c r="F929" s="43" t="s">
        <v>27</v>
      </c>
      <c r="G929" s="43" t="s">
        <v>28</v>
      </c>
      <c r="H929" s="42">
        <f t="shared" ca="1" si="28"/>
        <v>24</v>
      </c>
      <c r="I929" s="41">
        <v>9</v>
      </c>
      <c r="J929" s="40">
        <v>4342.9741666066384</v>
      </c>
      <c r="K929" s="39">
        <v>0.12</v>
      </c>
      <c r="L929" s="38">
        <f t="shared" si="29"/>
        <v>521.15689999279664</v>
      </c>
      <c r="M929" s="38">
        <v>82.946453678104405</v>
      </c>
      <c r="N929" s="38">
        <v>183.01346456434163</v>
      </c>
    </row>
    <row r="930" spans="1:14">
      <c r="A930" s="42">
        <v>60919</v>
      </c>
      <c r="B930" s="42" t="s">
        <v>1517</v>
      </c>
      <c r="C930" s="42" t="s">
        <v>1518</v>
      </c>
      <c r="D930" s="42" t="s">
        <v>48</v>
      </c>
      <c r="E930" s="44">
        <v>31091</v>
      </c>
      <c r="F930" s="43" t="s">
        <v>27</v>
      </c>
      <c r="G930" s="43" t="s">
        <v>28</v>
      </c>
      <c r="H930" s="42">
        <f t="shared" ca="1" si="28"/>
        <v>33</v>
      </c>
      <c r="I930" s="41">
        <v>18</v>
      </c>
      <c r="J930" s="40">
        <v>7550.4555748407856</v>
      </c>
      <c r="K930" s="39">
        <v>0.25</v>
      </c>
      <c r="L930" s="38">
        <f t="shared" si="29"/>
        <v>1887.6138937101964</v>
      </c>
      <c r="M930" s="38">
        <v>874.61200021924162</v>
      </c>
      <c r="N930" s="38">
        <v>50.570421788018884</v>
      </c>
    </row>
    <row r="931" spans="1:14">
      <c r="A931" s="42">
        <v>60920</v>
      </c>
      <c r="B931" s="42" t="s">
        <v>1519</v>
      </c>
      <c r="C931" s="42" t="s">
        <v>1520</v>
      </c>
      <c r="D931" s="42" t="s">
        <v>48</v>
      </c>
      <c r="E931" s="44">
        <v>39703</v>
      </c>
      <c r="F931" s="43" t="s">
        <v>27</v>
      </c>
      <c r="G931" s="43" t="s">
        <v>28</v>
      </c>
      <c r="H931" s="42">
        <f t="shared" ca="1" si="28"/>
        <v>10</v>
      </c>
      <c r="I931" s="41">
        <v>14</v>
      </c>
      <c r="J931" s="40">
        <v>5129.4991609896297</v>
      </c>
      <c r="K931" s="39">
        <v>0</v>
      </c>
      <c r="L931" s="38">
        <f t="shared" si="29"/>
        <v>0</v>
      </c>
      <c r="M931" s="38">
        <v>0</v>
      </c>
      <c r="N931" s="38">
        <v>52.03605084709578</v>
      </c>
    </row>
    <row r="932" spans="1:14">
      <c r="A932" s="42">
        <v>60921</v>
      </c>
      <c r="B932" s="42" t="s">
        <v>1521</v>
      </c>
      <c r="C932" s="42" t="s">
        <v>657</v>
      </c>
      <c r="D932" s="42" t="s">
        <v>48</v>
      </c>
      <c r="E932" s="44">
        <v>31493</v>
      </c>
      <c r="F932" s="43" t="s">
        <v>27</v>
      </c>
      <c r="G932" s="43" t="s">
        <v>42</v>
      </c>
      <c r="H932" s="42">
        <f t="shared" ca="1" si="28"/>
        <v>32</v>
      </c>
      <c r="I932" s="41">
        <v>18</v>
      </c>
      <c r="J932" s="40">
        <v>1865.1458683919359</v>
      </c>
      <c r="K932" s="39">
        <v>0.15</v>
      </c>
      <c r="L932" s="38">
        <f t="shared" si="29"/>
        <v>279.77188025879036</v>
      </c>
      <c r="M932" s="38">
        <v>28.587255888108395</v>
      </c>
      <c r="N932" s="38">
        <v>96.546118631794599</v>
      </c>
    </row>
    <row r="933" spans="1:14">
      <c r="A933" s="42">
        <v>60922</v>
      </c>
      <c r="B933" s="42" t="s">
        <v>1522</v>
      </c>
      <c r="C933" s="42" t="s">
        <v>1190</v>
      </c>
      <c r="D933" s="42" t="s">
        <v>34</v>
      </c>
      <c r="E933" s="44">
        <v>29822</v>
      </c>
      <c r="F933" s="43" t="s">
        <v>27</v>
      </c>
      <c r="G933" s="43" t="s">
        <v>28</v>
      </c>
      <c r="H933" s="42">
        <f t="shared" ca="1" si="28"/>
        <v>37</v>
      </c>
      <c r="I933" s="41">
        <v>27</v>
      </c>
      <c r="J933" s="40">
        <v>2686.495021043972</v>
      </c>
      <c r="K933" s="39">
        <v>0.25</v>
      </c>
      <c r="L933" s="38">
        <f t="shared" si="29"/>
        <v>671.62375526099299</v>
      </c>
      <c r="M933" s="38">
        <v>222.75389877065226</v>
      </c>
      <c r="N933" s="38">
        <v>173.34052342844393</v>
      </c>
    </row>
    <row r="934" spans="1:14">
      <c r="A934" s="42">
        <v>60923</v>
      </c>
      <c r="B934" s="42" t="s">
        <v>1523</v>
      </c>
      <c r="C934" s="42" t="s">
        <v>1218</v>
      </c>
      <c r="D934" s="42" t="s">
        <v>34</v>
      </c>
      <c r="E934" s="44">
        <v>31217</v>
      </c>
      <c r="F934" s="43" t="s">
        <v>27</v>
      </c>
      <c r="G934" s="43" t="s">
        <v>28</v>
      </c>
      <c r="H934" s="42">
        <f t="shared" ca="1" si="28"/>
        <v>33</v>
      </c>
      <c r="I934" s="41">
        <v>9</v>
      </c>
      <c r="J934" s="40">
        <v>6436.9124835794537</v>
      </c>
      <c r="K934" s="39">
        <v>0.15</v>
      </c>
      <c r="L934" s="38">
        <f t="shared" si="29"/>
        <v>965.53687253691805</v>
      </c>
      <c r="M934" s="38">
        <v>923.09850634755878</v>
      </c>
      <c r="N934" s="38">
        <v>258.08330066639832</v>
      </c>
    </row>
    <row r="935" spans="1:14">
      <c r="A935" s="42">
        <v>60924</v>
      </c>
      <c r="B935" s="42" t="s">
        <v>1524</v>
      </c>
      <c r="C935" s="42" t="s">
        <v>1203</v>
      </c>
      <c r="D935" s="42" t="s">
        <v>34</v>
      </c>
      <c r="E935" s="44">
        <v>30294</v>
      </c>
      <c r="F935" s="43" t="s">
        <v>27</v>
      </c>
      <c r="G935" s="43" t="s">
        <v>28</v>
      </c>
      <c r="H935" s="42">
        <f t="shared" ca="1" si="28"/>
        <v>35</v>
      </c>
      <c r="I935" s="41">
        <v>31</v>
      </c>
      <c r="J935" s="40">
        <v>7023.3111029971024</v>
      </c>
      <c r="K935" s="39">
        <v>0.25</v>
      </c>
      <c r="L935" s="38">
        <f t="shared" si="29"/>
        <v>1755.8277757492756</v>
      </c>
      <c r="M935" s="38">
        <v>1441.9520528459034</v>
      </c>
      <c r="N935" s="38">
        <v>286.54732113423034</v>
      </c>
    </row>
    <row r="936" spans="1:14">
      <c r="A936" s="42">
        <v>60925</v>
      </c>
      <c r="B936" s="42" t="s">
        <v>1525</v>
      </c>
      <c r="C936" s="42" t="s">
        <v>309</v>
      </c>
      <c r="D936" s="42" t="s">
        <v>34</v>
      </c>
      <c r="E936" s="44">
        <v>32608</v>
      </c>
      <c r="F936" s="43" t="s">
        <v>27</v>
      </c>
      <c r="G936" s="43" t="s">
        <v>28</v>
      </c>
      <c r="H936" s="42">
        <f t="shared" ca="1" si="28"/>
        <v>29</v>
      </c>
      <c r="I936" s="41">
        <v>11</v>
      </c>
      <c r="J936" s="40">
        <v>9340.5065728462068</v>
      </c>
      <c r="K936" s="39">
        <v>0.15</v>
      </c>
      <c r="L936" s="38">
        <f t="shared" si="29"/>
        <v>1401.075985926931</v>
      </c>
      <c r="M936" s="38">
        <v>304.17409169969562</v>
      </c>
      <c r="N936" s="38">
        <v>61.342952357970319</v>
      </c>
    </row>
    <row r="937" spans="1:14">
      <c r="A937" s="42">
        <v>60926</v>
      </c>
      <c r="B937" s="42" t="s">
        <v>1526</v>
      </c>
      <c r="C937" s="42" t="s">
        <v>1226</v>
      </c>
      <c r="D937" s="42" t="s">
        <v>34</v>
      </c>
      <c r="E937" s="44">
        <v>31100</v>
      </c>
      <c r="F937" s="43" t="s">
        <v>27</v>
      </c>
      <c r="G937" s="43" t="s">
        <v>28</v>
      </c>
      <c r="H937" s="42">
        <f t="shared" ca="1" si="28"/>
        <v>33</v>
      </c>
      <c r="I937" s="41">
        <v>19</v>
      </c>
      <c r="J937" s="40">
        <v>4178.2647185572605</v>
      </c>
      <c r="K937" s="39">
        <v>0.25</v>
      </c>
      <c r="L937" s="38">
        <f t="shared" si="29"/>
        <v>1044.5661796393151</v>
      </c>
      <c r="M937" s="38">
        <v>532.59585514475725</v>
      </c>
      <c r="N937" s="38">
        <v>118.88091163002946</v>
      </c>
    </row>
    <row r="938" spans="1:14">
      <c r="A938" s="42">
        <v>60927</v>
      </c>
      <c r="B938" s="42" t="s">
        <v>1527</v>
      </c>
      <c r="C938" s="42" t="s">
        <v>1528</v>
      </c>
      <c r="D938" s="42" t="s">
        <v>34</v>
      </c>
      <c r="E938" s="44">
        <v>35011</v>
      </c>
      <c r="F938" s="43" t="s">
        <v>27</v>
      </c>
      <c r="G938" s="43" t="s">
        <v>28</v>
      </c>
      <c r="H938" s="42">
        <f t="shared" ca="1" si="28"/>
        <v>22</v>
      </c>
      <c r="I938" s="41">
        <v>15</v>
      </c>
      <c r="J938" s="40">
        <v>1989.3436303590577</v>
      </c>
      <c r="K938" s="39">
        <v>0.09</v>
      </c>
      <c r="L938" s="38">
        <f t="shared" si="29"/>
        <v>179.04092673231517</v>
      </c>
      <c r="M938" s="38">
        <v>124.27086748379139</v>
      </c>
      <c r="N938" s="38">
        <v>69.406518873036049</v>
      </c>
    </row>
    <row r="939" spans="1:14">
      <c r="A939" s="42">
        <v>60928</v>
      </c>
      <c r="B939" s="42" t="s">
        <v>1529</v>
      </c>
      <c r="C939" s="42" t="s">
        <v>1530</v>
      </c>
      <c r="D939" s="42" t="s">
        <v>48</v>
      </c>
      <c r="E939" s="44">
        <v>30946</v>
      </c>
      <c r="F939" s="43" t="s">
        <v>27</v>
      </c>
      <c r="G939" s="43" t="s">
        <v>76</v>
      </c>
      <c r="H939" s="42">
        <f t="shared" ca="1" si="28"/>
        <v>34</v>
      </c>
      <c r="I939" s="41">
        <v>22</v>
      </c>
      <c r="J939" s="40">
        <v>9236.4664747073439</v>
      </c>
      <c r="K939" s="39">
        <v>0.25</v>
      </c>
      <c r="L939" s="38">
        <f t="shared" si="29"/>
        <v>2309.116618676836</v>
      </c>
      <c r="M939" s="38">
        <v>771.93597935815444</v>
      </c>
      <c r="N939" s="38">
        <v>69.229792317530112</v>
      </c>
    </row>
    <row r="940" spans="1:14">
      <c r="A940" s="42">
        <v>60929</v>
      </c>
      <c r="B940" s="42" t="s">
        <v>1531</v>
      </c>
      <c r="C940" s="42" t="s">
        <v>1218</v>
      </c>
      <c r="D940" s="42" t="s">
        <v>34</v>
      </c>
      <c r="E940" s="44">
        <v>31911</v>
      </c>
      <c r="F940" s="43" t="s">
        <v>27</v>
      </c>
      <c r="G940" s="43" t="s">
        <v>28</v>
      </c>
      <c r="H940" s="42">
        <f t="shared" ca="1" si="28"/>
        <v>31</v>
      </c>
      <c r="I940" s="41">
        <v>37</v>
      </c>
      <c r="J940" s="40">
        <v>2023.4050856181384</v>
      </c>
      <c r="K940" s="39">
        <v>0.15</v>
      </c>
      <c r="L940" s="38">
        <f t="shared" si="29"/>
        <v>303.51076284272074</v>
      </c>
      <c r="M940" s="38">
        <v>43.879087348805449</v>
      </c>
      <c r="N940" s="38">
        <v>303.16106490987266</v>
      </c>
    </row>
    <row r="941" spans="1:14">
      <c r="A941" s="42">
        <v>60930</v>
      </c>
      <c r="B941" s="42" t="s">
        <v>1532</v>
      </c>
      <c r="C941" s="42" t="s">
        <v>1229</v>
      </c>
      <c r="D941" s="42" t="s">
        <v>34</v>
      </c>
      <c r="E941" s="44">
        <v>37206</v>
      </c>
      <c r="F941" s="43" t="s">
        <v>27</v>
      </c>
      <c r="G941" s="43" t="s">
        <v>28</v>
      </c>
      <c r="H941" s="42">
        <f t="shared" ca="1" si="28"/>
        <v>16</v>
      </c>
      <c r="I941" s="41">
        <v>38</v>
      </c>
      <c r="J941" s="40">
        <v>6228.5574000179395</v>
      </c>
      <c r="K941" s="39">
        <v>7.0000000000000007E-2</v>
      </c>
      <c r="L941" s="38">
        <f t="shared" si="29"/>
        <v>435.99901800125582</v>
      </c>
      <c r="M941" s="38">
        <v>92.320752433597406</v>
      </c>
      <c r="N941" s="38">
        <v>115.39283752918409</v>
      </c>
    </row>
    <row r="942" spans="1:14">
      <c r="A942" s="42">
        <v>60931</v>
      </c>
      <c r="B942" s="42" t="s">
        <v>1533</v>
      </c>
      <c r="C942" s="42" t="s">
        <v>1239</v>
      </c>
      <c r="D942" s="42" t="s">
        <v>34</v>
      </c>
      <c r="E942" s="44">
        <v>28053</v>
      </c>
      <c r="F942" s="43" t="s">
        <v>27</v>
      </c>
      <c r="G942" s="43" t="s">
        <v>28</v>
      </c>
      <c r="H942" s="42">
        <f t="shared" ca="1" si="28"/>
        <v>42</v>
      </c>
      <c r="I942" s="41">
        <v>39</v>
      </c>
      <c r="J942" s="40">
        <v>9740.9783873618762</v>
      </c>
      <c r="K942" s="39">
        <v>0.25</v>
      </c>
      <c r="L942" s="38">
        <f t="shared" si="29"/>
        <v>2435.2445968404691</v>
      </c>
      <c r="M942" s="38">
        <v>2169.1493190024116</v>
      </c>
      <c r="N942" s="38">
        <v>99.978592314747857</v>
      </c>
    </row>
    <row r="943" spans="1:14">
      <c r="A943" s="42">
        <v>60932</v>
      </c>
      <c r="B943" s="42" t="s">
        <v>1534</v>
      </c>
      <c r="C943" s="42" t="s">
        <v>1107</v>
      </c>
      <c r="D943" s="42" t="s">
        <v>48</v>
      </c>
      <c r="E943" s="44">
        <v>34264</v>
      </c>
      <c r="F943" s="43" t="s">
        <v>27</v>
      </c>
      <c r="G943" s="43" t="s">
        <v>28</v>
      </c>
      <c r="H943" s="42">
        <f t="shared" ca="1" si="28"/>
        <v>25</v>
      </c>
      <c r="I943" s="41">
        <v>35</v>
      </c>
      <c r="J943" s="40">
        <v>5490.9061394998889</v>
      </c>
      <c r="K943" s="39">
        <v>0.12</v>
      </c>
      <c r="L943" s="38">
        <f t="shared" si="29"/>
        <v>658.90873673998669</v>
      </c>
      <c r="M943" s="38">
        <v>523.05229149852732</v>
      </c>
      <c r="N943" s="38">
        <v>106.03244675862352</v>
      </c>
    </row>
    <row r="944" spans="1:14">
      <c r="A944" s="42">
        <v>60933</v>
      </c>
      <c r="B944" s="42" t="s">
        <v>1535</v>
      </c>
      <c r="C944" s="42" t="s">
        <v>1536</v>
      </c>
      <c r="D944" s="42" t="s">
        <v>48</v>
      </c>
      <c r="E944" s="44">
        <v>27803</v>
      </c>
      <c r="F944" s="43" t="s">
        <v>27</v>
      </c>
      <c r="G944" s="43" t="s">
        <v>28</v>
      </c>
      <c r="H944" s="42">
        <f t="shared" ca="1" si="28"/>
        <v>42</v>
      </c>
      <c r="I944" s="41">
        <v>33</v>
      </c>
      <c r="J944" s="40"/>
      <c r="K944" s="39">
        <v>0.25</v>
      </c>
      <c r="L944" s="38">
        <f t="shared" si="29"/>
        <v>0</v>
      </c>
      <c r="M944" s="38">
        <v>0</v>
      </c>
      <c r="N944" s="38">
        <v>52.877501193419413</v>
      </c>
    </row>
    <row r="945" spans="1:14">
      <c r="A945" s="42">
        <v>60934</v>
      </c>
      <c r="B945" s="42" t="s">
        <v>1537</v>
      </c>
      <c r="C945" s="42" t="s">
        <v>1538</v>
      </c>
      <c r="D945" s="42" t="s">
        <v>48</v>
      </c>
      <c r="E945" s="44">
        <v>27890</v>
      </c>
      <c r="F945" s="43" t="s">
        <v>27</v>
      </c>
      <c r="G945" s="43" t="s">
        <v>28</v>
      </c>
      <c r="H945" s="42">
        <f t="shared" ca="1" si="28"/>
        <v>42</v>
      </c>
      <c r="I945" s="41">
        <v>32</v>
      </c>
      <c r="J945" s="40"/>
      <c r="K945" s="39">
        <v>0.25</v>
      </c>
      <c r="L945" s="38">
        <f t="shared" si="29"/>
        <v>0</v>
      </c>
      <c r="M945" s="38">
        <v>0</v>
      </c>
      <c r="N945" s="38">
        <v>20.881127127505263</v>
      </c>
    </row>
    <row r="946" spans="1:14">
      <c r="A946" s="42">
        <v>60935</v>
      </c>
      <c r="B946" s="42" t="s">
        <v>1539</v>
      </c>
      <c r="C946" s="42" t="s">
        <v>1540</v>
      </c>
      <c r="D946" s="42" t="s">
        <v>34</v>
      </c>
      <c r="E946" s="44">
        <v>35546</v>
      </c>
      <c r="F946" s="43" t="s">
        <v>27</v>
      </c>
      <c r="G946" s="43" t="s">
        <v>76</v>
      </c>
      <c r="H946" s="42">
        <f t="shared" ca="1" si="28"/>
        <v>21</v>
      </c>
      <c r="I946" s="41">
        <v>27</v>
      </c>
      <c r="J946" s="40"/>
      <c r="K946" s="39">
        <v>0.09</v>
      </c>
      <c r="L946" s="38">
        <f t="shared" si="29"/>
        <v>0</v>
      </c>
      <c r="M946" s="38">
        <v>0</v>
      </c>
      <c r="N946" s="38">
        <v>79.110865537736075</v>
      </c>
    </row>
    <row r="947" spans="1:14">
      <c r="A947" s="42">
        <v>60936</v>
      </c>
      <c r="B947" s="42" t="s">
        <v>1541</v>
      </c>
      <c r="C947" s="42" t="s">
        <v>1542</v>
      </c>
      <c r="D947" s="42" t="s">
        <v>48</v>
      </c>
      <c r="E947" s="44">
        <v>35454</v>
      </c>
      <c r="F947" s="43" t="s">
        <v>27</v>
      </c>
      <c r="G947" s="43" t="s">
        <v>28</v>
      </c>
      <c r="H947" s="42">
        <f t="shared" ca="1" si="28"/>
        <v>21</v>
      </c>
      <c r="I947" s="41">
        <v>37</v>
      </c>
      <c r="J947" s="40"/>
      <c r="K947" s="39">
        <v>0.09</v>
      </c>
      <c r="L947" s="38">
        <f t="shared" si="29"/>
        <v>0</v>
      </c>
      <c r="M947" s="38">
        <v>0</v>
      </c>
      <c r="N947" s="38">
        <v>115.7912003771343</v>
      </c>
    </row>
    <row r="948" spans="1:14">
      <c r="A948" s="42">
        <v>60937</v>
      </c>
      <c r="B948" s="42" t="s">
        <v>1543</v>
      </c>
      <c r="C948" s="42" t="s">
        <v>1241</v>
      </c>
      <c r="D948" s="42" t="s">
        <v>34</v>
      </c>
      <c r="E948" s="44">
        <v>29141</v>
      </c>
      <c r="F948" s="43" t="s">
        <v>27</v>
      </c>
      <c r="G948" s="43" t="s">
        <v>42</v>
      </c>
      <c r="H948" s="42">
        <f t="shared" ca="1" si="28"/>
        <v>39</v>
      </c>
      <c r="I948" s="41">
        <v>15</v>
      </c>
      <c r="J948" s="40"/>
      <c r="K948" s="39">
        <v>0.25</v>
      </c>
      <c r="L948" s="38">
        <f t="shared" si="29"/>
        <v>0</v>
      </c>
      <c r="M948" s="38">
        <v>0</v>
      </c>
      <c r="N948" s="38">
        <v>326.65437743703257</v>
      </c>
    </row>
    <row r="949" spans="1:14">
      <c r="A949" s="42">
        <v>60938</v>
      </c>
      <c r="B949" s="42" t="s">
        <v>1544</v>
      </c>
      <c r="C949" s="42" t="s">
        <v>1545</v>
      </c>
      <c r="D949" s="42" t="s">
        <v>48</v>
      </c>
      <c r="E949" s="44">
        <v>37199</v>
      </c>
      <c r="F949" s="43" t="s">
        <v>27</v>
      </c>
      <c r="G949" s="43" t="s">
        <v>28</v>
      </c>
      <c r="H949" s="42">
        <f t="shared" ca="1" si="28"/>
        <v>16</v>
      </c>
      <c r="I949" s="41">
        <v>16</v>
      </c>
      <c r="J949" s="40"/>
      <c r="K949" s="39">
        <v>7.0000000000000007E-2</v>
      </c>
      <c r="L949" s="38">
        <f t="shared" si="29"/>
        <v>0</v>
      </c>
      <c r="M949" s="38">
        <v>0</v>
      </c>
      <c r="N949" s="38">
        <v>33.774170135540231</v>
      </c>
    </row>
    <row r="950" spans="1:14">
      <c r="A950" s="42">
        <v>60939</v>
      </c>
      <c r="B950" s="42" t="s">
        <v>1546</v>
      </c>
      <c r="C950" s="42" t="s">
        <v>102</v>
      </c>
      <c r="D950" s="42" t="s">
        <v>48</v>
      </c>
      <c r="E950" s="44">
        <v>37534</v>
      </c>
      <c r="F950" s="43" t="s">
        <v>27</v>
      </c>
      <c r="G950" s="43" t="s">
        <v>28</v>
      </c>
      <c r="H950" s="42">
        <f t="shared" ca="1" si="28"/>
        <v>16</v>
      </c>
      <c r="I950" s="41">
        <v>6</v>
      </c>
      <c r="J950" s="40"/>
      <c r="K950" s="39">
        <v>7.0000000000000007E-2</v>
      </c>
      <c r="L950" s="38">
        <f t="shared" si="29"/>
        <v>0</v>
      </c>
      <c r="M950" s="38">
        <v>0</v>
      </c>
      <c r="N950" s="38">
        <v>117.74151125493795</v>
      </c>
    </row>
    <row r="951" spans="1:14">
      <c r="A951" s="42">
        <v>60940</v>
      </c>
      <c r="B951" s="42" t="s">
        <v>1547</v>
      </c>
      <c r="C951" s="42" t="s">
        <v>1109</v>
      </c>
      <c r="D951" s="42" t="s">
        <v>48</v>
      </c>
      <c r="E951" s="44">
        <v>29525</v>
      </c>
      <c r="F951" s="43" t="s">
        <v>27</v>
      </c>
      <c r="G951" s="43" t="s">
        <v>28</v>
      </c>
      <c r="H951" s="42">
        <f t="shared" ca="1" si="28"/>
        <v>37</v>
      </c>
      <c r="I951" s="41">
        <v>9</v>
      </c>
      <c r="J951" s="40"/>
      <c r="K951" s="39">
        <v>0.25</v>
      </c>
      <c r="L951" s="38">
        <f t="shared" si="29"/>
        <v>0</v>
      </c>
      <c r="M951" s="38">
        <v>0</v>
      </c>
      <c r="N951" s="38">
        <v>25.410115749864101</v>
      </c>
    </row>
    <row r="952" spans="1:14">
      <c r="A952" s="42">
        <v>60941</v>
      </c>
      <c r="B952" s="42" t="s">
        <v>1548</v>
      </c>
      <c r="C952" s="42" t="s">
        <v>1226</v>
      </c>
      <c r="D952" s="42" t="s">
        <v>34</v>
      </c>
      <c r="E952" s="44">
        <v>36355</v>
      </c>
      <c r="F952" s="43" t="s">
        <v>27</v>
      </c>
      <c r="G952" s="43" t="s">
        <v>28</v>
      </c>
      <c r="H952" s="42">
        <f t="shared" ca="1" si="28"/>
        <v>19</v>
      </c>
      <c r="I952" s="41">
        <v>27</v>
      </c>
      <c r="J952" s="40">
        <v>7497.9010456975093</v>
      </c>
      <c r="K952" s="39">
        <v>0.09</v>
      </c>
      <c r="L952" s="38">
        <f t="shared" si="29"/>
        <v>674.81109411277578</v>
      </c>
      <c r="M952" s="38">
        <v>55.303037055251131</v>
      </c>
      <c r="N952" s="38">
        <v>139.63724503378111</v>
      </c>
    </row>
    <row r="953" spans="1:14">
      <c r="A953" s="42">
        <v>60942</v>
      </c>
      <c r="B953" s="42" t="s">
        <v>1549</v>
      </c>
      <c r="C953" s="42" t="s">
        <v>1550</v>
      </c>
      <c r="D953" s="42" t="s">
        <v>34</v>
      </c>
      <c r="E953" s="44">
        <v>30803</v>
      </c>
      <c r="F953" s="43" t="s">
        <v>127</v>
      </c>
      <c r="G953" s="43" t="s">
        <v>466</v>
      </c>
      <c r="H953" s="42">
        <f t="shared" ca="1" si="28"/>
        <v>34</v>
      </c>
      <c r="I953" s="41">
        <v>38</v>
      </c>
      <c r="J953" s="40">
        <v>5089.3904817853818</v>
      </c>
      <c r="K953" s="39">
        <v>0.25</v>
      </c>
      <c r="L953" s="38">
        <f t="shared" si="29"/>
        <v>1272.3476204463454</v>
      </c>
      <c r="M953" s="38">
        <v>902.54402128567983</v>
      </c>
      <c r="N953" s="38">
        <v>161.97471303898655</v>
      </c>
    </row>
    <row r="954" spans="1:14">
      <c r="A954" s="42">
        <v>60943</v>
      </c>
      <c r="B954" s="42" t="s">
        <v>1551</v>
      </c>
      <c r="C954" s="42" t="s">
        <v>715</v>
      </c>
      <c r="D954" s="42" t="s">
        <v>34</v>
      </c>
      <c r="E954" s="44">
        <v>39661</v>
      </c>
      <c r="F954" s="43" t="s">
        <v>27</v>
      </c>
      <c r="G954" s="43" t="s">
        <v>28</v>
      </c>
      <c r="H954" s="42">
        <f t="shared" ca="1" si="28"/>
        <v>10</v>
      </c>
      <c r="I954" s="41">
        <v>12</v>
      </c>
      <c r="J954" s="40">
        <v>3759.1516748938552</v>
      </c>
      <c r="K954" s="39">
        <v>0</v>
      </c>
      <c r="L954" s="38">
        <f t="shared" si="29"/>
        <v>0</v>
      </c>
      <c r="M954" s="38">
        <v>0</v>
      </c>
      <c r="N954" s="38">
        <v>92.198189225661679</v>
      </c>
    </row>
    <row r="955" spans="1:14">
      <c r="A955" s="42">
        <v>60944</v>
      </c>
      <c r="B955" s="42" t="s">
        <v>1552</v>
      </c>
      <c r="C955" s="42" t="s">
        <v>1111</v>
      </c>
      <c r="D955" s="42" t="s">
        <v>48</v>
      </c>
      <c r="E955" s="44">
        <v>36221</v>
      </c>
      <c r="F955" s="43" t="s">
        <v>27</v>
      </c>
      <c r="G955" s="43" t="s">
        <v>28</v>
      </c>
      <c r="H955" s="42">
        <f t="shared" ca="1" si="28"/>
        <v>19</v>
      </c>
      <c r="I955" s="41">
        <v>37</v>
      </c>
      <c r="J955" s="40"/>
      <c r="K955" s="39">
        <v>0.09</v>
      </c>
      <c r="L955" s="38">
        <f t="shared" si="29"/>
        <v>0</v>
      </c>
      <c r="M955" s="38">
        <v>0</v>
      </c>
      <c r="N955" s="38">
        <v>32.468652765565054</v>
      </c>
    </row>
    <row r="956" spans="1:14">
      <c r="A956" s="42">
        <v>60945</v>
      </c>
      <c r="B956" s="42" t="s">
        <v>1553</v>
      </c>
      <c r="C956" s="42" t="s">
        <v>1554</v>
      </c>
      <c r="D956" s="42" t="s">
        <v>34</v>
      </c>
      <c r="E956" s="44">
        <v>39157</v>
      </c>
      <c r="F956" s="43" t="s">
        <v>27</v>
      </c>
      <c r="G956" s="43" t="s">
        <v>28</v>
      </c>
      <c r="H956" s="42">
        <f t="shared" ca="1" si="28"/>
        <v>11</v>
      </c>
      <c r="I956" s="41">
        <v>31</v>
      </c>
      <c r="J956" s="40">
        <v>3441.4046422758047</v>
      </c>
      <c r="K956" s="39">
        <v>0.04</v>
      </c>
      <c r="L956" s="38">
        <f t="shared" si="29"/>
        <v>137.65618569103219</v>
      </c>
      <c r="M956" s="38">
        <v>127.50520299936645</v>
      </c>
      <c r="N956" s="38">
        <v>275.37970192064853</v>
      </c>
    </row>
    <row r="957" spans="1:14">
      <c r="A957" s="42">
        <v>60946</v>
      </c>
      <c r="B957" s="42" t="s">
        <v>1555</v>
      </c>
      <c r="C957" s="42" t="s">
        <v>1556</v>
      </c>
      <c r="D957" s="42" t="s">
        <v>48</v>
      </c>
      <c r="E957" s="44">
        <v>32560</v>
      </c>
      <c r="F957" s="43" t="s">
        <v>27</v>
      </c>
      <c r="G957" s="43" t="s">
        <v>28</v>
      </c>
      <c r="H957" s="42">
        <f t="shared" ca="1" si="28"/>
        <v>29</v>
      </c>
      <c r="I957" s="41">
        <v>21</v>
      </c>
      <c r="J957" s="40">
        <v>3407.4518378685943</v>
      </c>
      <c r="K957" s="39">
        <v>0.15</v>
      </c>
      <c r="L957" s="38">
        <f t="shared" si="29"/>
        <v>511.11777568028913</v>
      </c>
      <c r="M957" s="38">
        <v>74.75480904460214</v>
      </c>
      <c r="N957" s="38">
        <v>36.298920115903876</v>
      </c>
    </row>
    <row r="958" spans="1:14">
      <c r="A958" s="42">
        <v>60947</v>
      </c>
      <c r="B958" s="42" t="s">
        <v>1557</v>
      </c>
      <c r="C958" s="42" t="s">
        <v>1010</v>
      </c>
      <c r="D958" s="42" t="s">
        <v>34</v>
      </c>
      <c r="E958" s="44">
        <v>36791</v>
      </c>
      <c r="F958" s="43" t="s">
        <v>27</v>
      </c>
      <c r="G958" s="43" t="s">
        <v>28</v>
      </c>
      <c r="H958" s="42">
        <f t="shared" ca="1" si="28"/>
        <v>18</v>
      </c>
      <c r="I958" s="41">
        <v>11</v>
      </c>
      <c r="J958" s="40">
        <v>1841.9072642577787</v>
      </c>
      <c r="K958" s="39">
        <v>7.0000000000000007E-2</v>
      </c>
      <c r="L958" s="38">
        <f t="shared" si="29"/>
        <v>128.93350849804452</v>
      </c>
      <c r="M958" s="38">
        <v>92.3686661256028</v>
      </c>
      <c r="N958" s="38">
        <v>228.75663933791375</v>
      </c>
    </row>
    <row r="959" spans="1:14">
      <c r="A959" s="42">
        <v>60948</v>
      </c>
      <c r="B959" s="42" t="s">
        <v>1558</v>
      </c>
      <c r="C959" s="42" t="s">
        <v>1559</v>
      </c>
      <c r="D959" s="42" t="s">
        <v>48</v>
      </c>
      <c r="E959" s="44">
        <v>40143</v>
      </c>
      <c r="F959" s="43" t="s">
        <v>27</v>
      </c>
      <c r="G959" s="43" t="s">
        <v>28</v>
      </c>
      <c r="H959" s="42">
        <f t="shared" ca="1" si="28"/>
        <v>8</v>
      </c>
      <c r="I959" s="41">
        <v>29</v>
      </c>
      <c r="J959" s="40">
        <v>3214.3323469330849</v>
      </c>
      <c r="K959" s="39">
        <v>0</v>
      </c>
      <c r="L959" s="38">
        <f t="shared" si="29"/>
        <v>0</v>
      </c>
      <c r="M959" s="38">
        <v>0</v>
      </c>
      <c r="N959" s="38">
        <v>24.153032324922528</v>
      </c>
    </row>
    <row r="960" spans="1:14">
      <c r="A960" s="42">
        <v>60949</v>
      </c>
      <c r="B960" s="42" t="s">
        <v>1560</v>
      </c>
      <c r="C960" s="42" t="s">
        <v>1561</v>
      </c>
      <c r="D960" s="42" t="s">
        <v>48</v>
      </c>
      <c r="E960" s="44">
        <v>29546</v>
      </c>
      <c r="F960" s="43" t="s">
        <v>27</v>
      </c>
      <c r="G960" s="43" t="s">
        <v>28</v>
      </c>
      <c r="H960" s="42">
        <f t="shared" ca="1" si="28"/>
        <v>37</v>
      </c>
      <c r="I960" s="41">
        <v>16</v>
      </c>
      <c r="J960" s="40">
        <v>2875.6614855785319</v>
      </c>
      <c r="K960" s="39">
        <v>0.25</v>
      </c>
      <c r="L960" s="38">
        <f t="shared" si="29"/>
        <v>718.91537139463298</v>
      </c>
      <c r="M960" s="38">
        <v>318.4171004381422</v>
      </c>
      <c r="N960" s="38">
        <v>115.94122903841732</v>
      </c>
    </row>
    <row r="961" spans="1:14">
      <c r="A961" s="42">
        <v>60950</v>
      </c>
      <c r="B961" s="42" t="s">
        <v>1562</v>
      </c>
      <c r="C961" s="42" t="s">
        <v>1563</v>
      </c>
      <c r="D961" s="42" t="s">
        <v>48</v>
      </c>
      <c r="E961" s="44">
        <v>31159</v>
      </c>
      <c r="F961" s="43" t="s">
        <v>27</v>
      </c>
      <c r="G961" s="43" t="s">
        <v>28</v>
      </c>
      <c r="H961" s="42">
        <f t="shared" ca="1" si="28"/>
        <v>33</v>
      </c>
      <c r="I961" s="41">
        <v>12</v>
      </c>
      <c r="J961" s="40">
        <v>3384.6364060481915</v>
      </c>
      <c r="K961" s="39">
        <v>0.15</v>
      </c>
      <c r="L961" s="38">
        <f t="shared" si="29"/>
        <v>507.69546090722872</v>
      </c>
      <c r="M961" s="38">
        <v>464.28609363202276</v>
      </c>
      <c r="N961" s="38">
        <v>120.78081139819899</v>
      </c>
    </row>
    <row r="962" spans="1:14">
      <c r="A962" s="42">
        <v>60951</v>
      </c>
      <c r="B962" s="42" t="s">
        <v>1564</v>
      </c>
      <c r="C962" s="42" t="s">
        <v>104</v>
      </c>
      <c r="D962" s="42" t="s">
        <v>48</v>
      </c>
      <c r="E962" s="44">
        <v>36228</v>
      </c>
      <c r="F962" s="43" t="s">
        <v>1164</v>
      </c>
      <c r="G962" s="43" t="s">
        <v>28</v>
      </c>
      <c r="H962" s="42">
        <f t="shared" ca="1" si="28"/>
        <v>19</v>
      </c>
      <c r="I962" s="41">
        <v>29</v>
      </c>
      <c r="J962" s="40">
        <v>8070.6943346600519</v>
      </c>
      <c r="K962" s="39">
        <v>0.09</v>
      </c>
      <c r="L962" s="38">
        <f t="shared" si="29"/>
        <v>726.3624901194047</v>
      </c>
      <c r="M962" s="38">
        <v>449.82053903661705</v>
      </c>
      <c r="N962" s="38">
        <v>104.45711308818852</v>
      </c>
    </row>
    <row r="963" spans="1:14">
      <c r="A963" s="42">
        <v>60952</v>
      </c>
      <c r="B963" s="42" t="s">
        <v>1565</v>
      </c>
      <c r="C963" s="42" t="s">
        <v>1117</v>
      </c>
      <c r="D963" s="42" t="s">
        <v>48</v>
      </c>
      <c r="E963" s="44">
        <v>38842</v>
      </c>
      <c r="F963" s="43" t="s">
        <v>27</v>
      </c>
      <c r="G963" s="43" t="s">
        <v>28</v>
      </c>
      <c r="H963" s="42">
        <f t="shared" ca="1" si="28"/>
        <v>12</v>
      </c>
      <c r="I963" s="41">
        <v>19</v>
      </c>
      <c r="J963" s="40">
        <v>2961.5124398907824</v>
      </c>
      <c r="K963" s="39">
        <v>0.04</v>
      </c>
      <c r="L963" s="38">
        <f t="shared" si="29"/>
        <v>118.4604975956313</v>
      </c>
      <c r="M963" s="38">
        <v>14.479904214458164</v>
      </c>
      <c r="N963" s="38">
        <v>56.688349407803798</v>
      </c>
    </row>
    <row r="964" spans="1:14">
      <c r="A964" s="42">
        <v>60953</v>
      </c>
      <c r="B964" s="42" t="s">
        <v>1566</v>
      </c>
      <c r="C964" s="42" t="s">
        <v>730</v>
      </c>
      <c r="D964" s="42" t="s">
        <v>34</v>
      </c>
      <c r="E964" s="44">
        <v>37275</v>
      </c>
      <c r="F964" s="43" t="s">
        <v>133</v>
      </c>
      <c r="G964" s="43" t="s">
        <v>156</v>
      </c>
      <c r="H964" s="42">
        <f t="shared" ca="1" si="28"/>
        <v>16</v>
      </c>
      <c r="I964" s="41">
        <v>22</v>
      </c>
      <c r="J964" s="40">
        <v>1806.832222170771</v>
      </c>
      <c r="K964" s="39">
        <v>7.0000000000000007E-2</v>
      </c>
      <c r="L964" s="38">
        <f t="shared" si="29"/>
        <v>126.47825555195398</v>
      </c>
      <c r="M964" s="38">
        <v>101.13774113872073</v>
      </c>
      <c r="N964" s="38">
        <v>66.22443289487299</v>
      </c>
    </row>
    <row r="965" spans="1:14">
      <c r="A965" s="42">
        <v>60954</v>
      </c>
      <c r="B965" s="42" t="s">
        <v>1567</v>
      </c>
      <c r="C965" s="42" t="s">
        <v>1568</v>
      </c>
      <c r="D965" s="42" t="s">
        <v>48</v>
      </c>
      <c r="E965" s="44">
        <v>31923</v>
      </c>
      <c r="F965" s="43" t="s">
        <v>27</v>
      </c>
      <c r="G965" s="43" t="s">
        <v>28</v>
      </c>
      <c r="H965" s="42">
        <f t="shared" ca="1" si="28"/>
        <v>31</v>
      </c>
      <c r="I965" s="41">
        <v>26</v>
      </c>
      <c r="J965" s="40">
        <v>2064.7425729148927</v>
      </c>
      <c r="K965" s="39">
        <v>0.15</v>
      </c>
      <c r="L965" s="38">
        <f t="shared" si="29"/>
        <v>309.7113859372339</v>
      </c>
      <c r="M965" s="38">
        <v>187.86823423237252</v>
      </c>
      <c r="N965" s="38">
        <v>129.07934913749827</v>
      </c>
    </row>
    <row r="966" spans="1:14">
      <c r="A966" s="42">
        <v>60955</v>
      </c>
      <c r="B966" s="42" t="s">
        <v>1569</v>
      </c>
      <c r="C966" s="42" t="s">
        <v>1570</v>
      </c>
      <c r="D966" s="42" t="s">
        <v>48</v>
      </c>
      <c r="E966" s="44">
        <v>38074</v>
      </c>
      <c r="F966" s="43" t="s">
        <v>27</v>
      </c>
      <c r="G966" s="43" t="s">
        <v>28</v>
      </c>
      <c r="H966" s="42">
        <f t="shared" ca="1" si="28"/>
        <v>14</v>
      </c>
      <c r="I966" s="41">
        <v>23</v>
      </c>
      <c r="J966" s="40">
        <v>9485.1315017699199</v>
      </c>
      <c r="K966" s="39">
        <v>7.0000000000000007E-2</v>
      </c>
      <c r="L966" s="38">
        <f t="shared" si="29"/>
        <v>663.95920512389444</v>
      </c>
      <c r="M966" s="38">
        <v>477.22058473889382</v>
      </c>
      <c r="N966" s="38">
        <v>23.020705650774495</v>
      </c>
    </row>
    <row r="967" spans="1:14">
      <c r="A967" s="42">
        <v>60956</v>
      </c>
      <c r="B967" s="42" t="s">
        <v>1571</v>
      </c>
      <c r="C967" s="42" t="s">
        <v>1572</v>
      </c>
      <c r="D967" s="42" t="s">
        <v>34</v>
      </c>
      <c r="E967" s="44">
        <v>30672</v>
      </c>
      <c r="F967" s="43" t="s">
        <v>27</v>
      </c>
      <c r="G967" s="43" t="s">
        <v>28</v>
      </c>
      <c r="H967" s="42">
        <f t="shared" ca="1" si="28"/>
        <v>34</v>
      </c>
      <c r="I967" s="41">
        <v>16</v>
      </c>
      <c r="J967" s="40">
        <v>7255.3540988720324</v>
      </c>
      <c r="K967" s="39">
        <v>0.25</v>
      </c>
      <c r="L967" s="38">
        <f t="shared" si="29"/>
        <v>1813.8385247180081</v>
      </c>
      <c r="M967" s="38">
        <v>988.17631641095238</v>
      </c>
      <c r="N967" s="38">
        <v>188.3731290322047</v>
      </c>
    </row>
    <row r="968" spans="1:14">
      <c r="A968" s="42">
        <v>60957</v>
      </c>
      <c r="B968" s="42" t="s">
        <v>1573</v>
      </c>
      <c r="C968" s="42" t="s">
        <v>1574</v>
      </c>
      <c r="D968" s="42" t="s">
        <v>48</v>
      </c>
      <c r="E968" s="44">
        <v>39869</v>
      </c>
      <c r="F968" s="43" t="s">
        <v>27</v>
      </c>
      <c r="G968" s="43" t="s">
        <v>260</v>
      </c>
      <c r="H968" s="42">
        <f t="shared" ca="1" si="28"/>
        <v>9</v>
      </c>
      <c r="I968" s="41">
        <v>39</v>
      </c>
      <c r="J968" s="40">
        <v>7397.6811869093035</v>
      </c>
      <c r="K968" s="39">
        <v>0</v>
      </c>
      <c r="L968" s="38">
        <f t="shared" si="29"/>
        <v>0</v>
      </c>
      <c r="M968" s="38">
        <v>0</v>
      </c>
      <c r="N968" s="38">
        <v>72.311181957623162</v>
      </c>
    </row>
    <row r="969" spans="1:14">
      <c r="A969" s="42">
        <v>60958</v>
      </c>
      <c r="B969" s="42" t="s">
        <v>1575</v>
      </c>
      <c r="C969" s="42" t="s">
        <v>912</v>
      </c>
      <c r="D969" s="42" t="s">
        <v>48</v>
      </c>
      <c r="E969" s="44">
        <v>37189</v>
      </c>
      <c r="F969" s="43" t="s">
        <v>27</v>
      </c>
      <c r="G969" s="43" t="s">
        <v>260</v>
      </c>
      <c r="H969" s="42">
        <f t="shared" ca="1" si="28"/>
        <v>17</v>
      </c>
      <c r="I969" s="41">
        <v>36</v>
      </c>
      <c r="J969" s="40">
        <v>3381.5379015130857</v>
      </c>
      <c r="K969" s="39">
        <v>7.0000000000000007E-2</v>
      </c>
      <c r="L969" s="38">
        <f t="shared" si="29"/>
        <v>236.70765310591602</v>
      </c>
      <c r="M969" s="38">
        <v>213.98060052744538</v>
      </c>
      <c r="N969" s="38">
        <v>29.477137575113517</v>
      </c>
    </row>
    <row r="970" spans="1:14">
      <c r="A970" s="42">
        <v>60959</v>
      </c>
      <c r="B970" s="42" t="s">
        <v>1576</v>
      </c>
      <c r="C970" s="42" t="s">
        <v>1249</v>
      </c>
      <c r="D970" s="42" t="s">
        <v>34</v>
      </c>
      <c r="E970" s="44">
        <v>28998</v>
      </c>
      <c r="F970" s="43" t="s">
        <v>27</v>
      </c>
      <c r="G970" s="43" t="s">
        <v>76</v>
      </c>
      <c r="H970" s="42">
        <f t="shared" ca="1" si="28"/>
        <v>39</v>
      </c>
      <c r="I970" s="41">
        <v>15</v>
      </c>
      <c r="J970" s="40">
        <v>4426.6209650532146</v>
      </c>
      <c r="K970" s="39">
        <v>0.25</v>
      </c>
      <c r="L970" s="38">
        <f t="shared" si="29"/>
        <v>1106.6552412633037</v>
      </c>
      <c r="M970" s="38">
        <v>517.51167658851102</v>
      </c>
      <c r="N970" s="38">
        <v>328.78643222232876</v>
      </c>
    </row>
    <row r="971" spans="1:14">
      <c r="A971" s="42">
        <v>60960</v>
      </c>
      <c r="B971" s="42" t="s">
        <v>1577</v>
      </c>
      <c r="C971" s="42" t="s">
        <v>1578</v>
      </c>
      <c r="D971" s="42" t="s">
        <v>34</v>
      </c>
      <c r="E971" s="44">
        <v>37391</v>
      </c>
      <c r="F971" s="43" t="s">
        <v>27</v>
      </c>
      <c r="G971" s="43" t="s">
        <v>28</v>
      </c>
      <c r="H971" s="42">
        <f t="shared" ref="H971:H1034" ca="1" si="30">DATEDIF(E971,TODAY(),"y")</f>
        <v>16</v>
      </c>
      <c r="I971" s="41">
        <v>17</v>
      </c>
      <c r="J971" s="40">
        <v>7751.4819280337879</v>
      </c>
      <c r="K971" s="39">
        <v>7.0000000000000007E-2</v>
      </c>
      <c r="L971" s="38">
        <f t="shared" ref="L971:L1034" si="31">K971*J971</f>
        <v>542.60373496236525</v>
      </c>
      <c r="M971" s="38">
        <v>204.79569822853378</v>
      </c>
      <c r="N971" s="38">
        <v>250.41530819141008</v>
      </c>
    </row>
    <row r="972" spans="1:14">
      <c r="A972" s="42">
        <v>60961</v>
      </c>
      <c r="B972" s="42" t="s">
        <v>1579</v>
      </c>
      <c r="C972" s="42" t="s">
        <v>1229</v>
      </c>
      <c r="D972" s="42" t="s">
        <v>34</v>
      </c>
      <c r="E972" s="44">
        <v>38465</v>
      </c>
      <c r="F972" s="43" t="s">
        <v>27</v>
      </c>
      <c r="G972" s="43" t="s">
        <v>28</v>
      </c>
      <c r="H972" s="42">
        <f t="shared" ca="1" si="30"/>
        <v>13</v>
      </c>
      <c r="I972" s="41">
        <v>24</v>
      </c>
      <c r="J972" s="40">
        <v>3167.3040977244436</v>
      </c>
      <c r="K972" s="39">
        <v>0.04</v>
      </c>
      <c r="L972" s="38">
        <f t="shared" si="31"/>
        <v>126.69216390897775</v>
      </c>
      <c r="M972" s="38">
        <v>121.09155605405724</v>
      </c>
      <c r="N972" s="38">
        <v>130.97449716270179</v>
      </c>
    </row>
    <row r="973" spans="1:14">
      <c r="A973" s="42">
        <v>60962</v>
      </c>
      <c r="B973" s="42" t="s">
        <v>1580</v>
      </c>
      <c r="C973" s="42" t="s">
        <v>1581</v>
      </c>
      <c r="D973" s="42" t="s">
        <v>48</v>
      </c>
      <c r="E973" s="44">
        <v>30178</v>
      </c>
      <c r="F973" s="43" t="s">
        <v>27</v>
      </c>
      <c r="G973" s="43" t="s">
        <v>76</v>
      </c>
      <c r="H973" s="42">
        <f t="shared" ca="1" si="30"/>
        <v>36</v>
      </c>
      <c r="I973" s="41">
        <v>6</v>
      </c>
      <c r="J973" s="40">
        <v>6349.0705286197963</v>
      </c>
      <c r="K973" s="39">
        <v>0.25</v>
      </c>
      <c r="L973" s="38">
        <f t="shared" si="31"/>
        <v>1587.2676321549491</v>
      </c>
      <c r="M973" s="38">
        <v>546.63753213137772</v>
      </c>
      <c r="N973" s="38">
        <v>25.508678727665224</v>
      </c>
    </row>
    <row r="974" spans="1:14">
      <c r="A974" s="42">
        <v>60963</v>
      </c>
      <c r="B974" s="42" t="s">
        <v>1582</v>
      </c>
      <c r="C974" s="42" t="s">
        <v>1583</v>
      </c>
      <c r="D974" s="42" t="s">
        <v>48</v>
      </c>
      <c r="E974" s="44">
        <v>40078</v>
      </c>
      <c r="F974" s="43" t="s">
        <v>27</v>
      </c>
      <c r="G974" s="43" t="s">
        <v>28</v>
      </c>
      <c r="H974" s="42">
        <f t="shared" ca="1" si="30"/>
        <v>9</v>
      </c>
      <c r="I974" s="41">
        <v>38</v>
      </c>
      <c r="J974" s="40">
        <v>5656.7415023399672</v>
      </c>
      <c r="K974" s="39">
        <v>0</v>
      </c>
      <c r="L974" s="38">
        <f t="shared" si="31"/>
        <v>0</v>
      </c>
      <c r="M974" s="38">
        <v>0</v>
      </c>
      <c r="N974" s="38">
        <v>127.61969068377057</v>
      </c>
    </row>
    <row r="975" spans="1:14">
      <c r="A975" s="42">
        <v>60964</v>
      </c>
      <c r="B975" s="42" t="s">
        <v>1584</v>
      </c>
      <c r="C975" s="42" t="s">
        <v>1585</v>
      </c>
      <c r="D975" s="42" t="s">
        <v>48</v>
      </c>
      <c r="E975" s="44">
        <v>32813</v>
      </c>
      <c r="F975" s="43" t="s">
        <v>27</v>
      </c>
      <c r="G975" s="43" t="s">
        <v>28</v>
      </c>
      <c r="H975" s="42">
        <f t="shared" ca="1" si="30"/>
        <v>28</v>
      </c>
      <c r="I975" s="41">
        <v>34</v>
      </c>
      <c r="J975" s="40">
        <v>2207.2351731048716</v>
      </c>
      <c r="K975" s="39">
        <v>0.15</v>
      </c>
      <c r="L975" s="38">
        <f t="shared" si="31"/>
        <v>331.08527596573072</v>
      </c>
      <c r="M975" s="38">
        <v>134.75320088799529</v>
      </c>
      <c r="N975" s="38">
        <v>83.849672659141547</v>
      </c>
    </row>
    <row r="976" spans="1:14">
      <c r="A976" s="42">
        <v>60965</v>
      </c>
      <c r="B976" s="42" t="s">
        <v>1586</v>
      </c>
      <c r="C976" s="42" t="s">
        <v>1239</v>
      </c>
      <c r="D976" s="42" t="s">
        <v>34</v>
      </c>
      <c r="E976" s="44">
        <v>35885</v>
      </c>
      <c r="F976" s="43" t="s">
        <v>27</v>
      </c>
      <c r="G976" s="43" t="s">
        <v>42</v>
      </c>
      <c r="H976" s="42">
        <f t="shared" ca="1" si="30"/>
        <v>20</v>
      </c>
      <c r="I976" s="41">
        <v>21</v>
      </c>
      <c r="J976" s="40">
        <v>3827.3256508491932</v>
      </c>
      <c r="K976" s="39">
        <v>0.09</v>
      </c>
      <c r="L976" s="38">
        <f t="shared" si="31"/>
        <v>344.45930857642736</v>
      </c>
      <c r="M976" s="38">
        <v>220.00399334529396</v>
      </c>
      <c r="N976" s="38">
        <v>207.68490466770783</v>
      </c>
    </row>
    <row r="977" spans="1:14">
      <c r="A977" s="42">
        <v>60966</v>
      </c>
      <c r="B977" s="42" t="s">
        <v>1587</v>
      </c>
      <c r="C977" s="42" t="s">
        <v>1588</v>
      </c>
      <c r="D977" s="42" t="s">
        <v>48</v>
      </c>
      <c r="E977" s="44">
        <v>32045</v>
      </c>
      <c r="F977" s="43" t="s">
        <v>133</v>
      </c>
      <c r="G977" s="43" t="s">
        <v>156</v>
      </c>
      <c r="H977" s="42">
        <f t="shared" ca="1" si="30"/>
        <v>31</v>
      </c>
      <c r="I977" s="41">
        <v>11</v>
      </c>
      <c r="J977" s="40">
        <v>5893.8385428224683</v>
      </c>
      <c r="K977" s="39">
        <v>0.15</v>
      </c>
      <c r="L977" s="38">
        <f t="shared" si="31"/>
        <v>884.07578142337024</v>
      </c>
      <c r="M977" s="38">
        <v>848.51756161249295</v>
      </c>
      <c r="N977" s="38">
        <v>83.43835877752818</v>
      </c>
    </row>
    <row r="978" spans="1:14">
      <c r="A978" s="42">
        <v>60967</v>
      </c>
      <c r="B978" s="42" t="s">
        <v>1589</v>
      </c>
      <c r="C978" s="42" t="s">
        <v>916</v>
      </c>
      <c r="D978" s="42" t="s">
        <v>48</v>
      </c>
      <c r="E978" s="44">
        <v>38732</v>
      </c>
      <c r="F978" s="43" t="s">
        <v>27</v>
      </c>
      <c r="G978" s="43" t="s">
        <v>28</v>
      </c>
      <c r="H978" s="42">
        <f t="shared" ca="1" si="30"/>
        <v>12</v>
      </c>
      <c r="I978" s="41">
        <v>25</v>
      </c>
      <c r="J978" s="40"/>
      <c r="K978" s="39">
        <v>0.04</v>
      </c>
      <c r="L978" s="38">
        <f t="shared" si="31"/>
        <v>0</v>
      </c>
      <c r="M978" s="38">
        <v>0</v>
      </c>
      <c r="N978" s="38">
        <v>21.344391974072998</v>
      </c>
    </row>
    <row r="979" spans="1:14">
      <c r="A979" s="42">
        <v>60968</v>
      </c>
      <c r="B979" s="42" t="s">
        <v>1590</v>
      </c>
      <c r="C979" s="42" t="s">
        <v>1591</v>
      </c>
      <c r="D979" s="42" t="s">
        <v>48</v>
      </c>
      <c r="E979" s="44">
        <v>39872</v>
      </c>
      <c r="F979" s="43" t="s">
        <v>27</v>
      </c>
      <c r="G979" s="43" t="s">
        <v>260</v>
      </c>
      <c r="H979" s="42">
        <f t="shared" ca="1" si="30"/>
        <v>9</v>
      </c>
      <c r="I979" s="41">
        <v>10</v>
      </c>
      <c r="J979" s="40">
        <v>8378.6508330202669</v>
      </c>
      <c r="K979" s="39">
        <v>0</v>
      </c>
      <c r="L979" s="38">
        <f t="shared" si="31"/>
        <v>0</v>
      </c>
      <c r="M979" s="38">
        <v>0</v>
      </c>
      <c r="N979" s="38">
        <v>95.02197275872787</v>
      </c>
    </row>
    <row r="980" spans="1:14">
      <c r="A980" s="42">
        <v>60969</v>
      </c>
      <c r="B980" s="42" t="s">
        <v>1592</v>
      </c>
      <c r="C980" s="42" t="s">
        <v>1593</v>
      </c>
      <c r="D980" s="42" t="s">
        <v>48</v>
      </c>
      <c r="E980" s="44">
        <v>31938</v>
      </c>
      <c r="F980" s="43" t="s">
        <v>27</v>
      </c>
      <c r="G980" s="43" t="s">
        <v>28</v>
      </c>
      <c r="H980" s="42">
        <f t="shared" ca="1" si="30"/>
        <v>31</v>
      </c>
      <c r="I980" s="41">
        <v>18</v>
      </c>
      <c r="J980" s="40">
        <v>6279.5239861447371</v>
      </c>
      <c r="K980" s="39">
        <v>0.15</v>
      </c>
      <c r="L980" s="38">
        <f t="shared" si="31"/>
        <v>941.92859792171055</v>
      </c>
      <c r="M980" s="38">
        <v>423.6401032897889</v>
      </c>
      <c r="N980" s="38">
        <v>76.745653882807972</v>
      </c>
    </row>
    <row r="981" spans="1:14">
      <c r="A981" s="42">
        <v>60970</v>
      </c>
      <c r="B981" s="42" t="s">
        <v>1594</v>
      </c>
      <c r="C981" s="42" t="s">
        <v>1595</v>
      </c>
      <c r="D981" s="42" t="s">
        <v>48</v>
      </c>
      <c r="E981" s="44">
        <v>28592</v>
      </c>
      <c r="F981" s="43" t="s">
        <v>27</v>
      </c>
      <c r="G981" s="43" t="s">
        <v>28</v>
      </c>
      <c r="H981" s="42">
        <f t="shared" ca="1" si="30"/>
        <v>40</v>
      </c>
      <c r="I981" s="41">
        <v>17</v>
      </c>
      <c r="J981" s="40">
        <v>4536.6827464527341</v>
      </c>
      <c r="K981" s="39">
        <v>0.25</v>
      </c>
      <c r="L981" s="38">
        <f t="shared" si="31"/>
        <v>1134.1706866131835</v>
      </c>
      <c r="M981" s="38">
        <v>53.097966620284851</v>
      </c>
      <c r="N981" s="38">
        <v>108.90166907607014</v>
      </c>
    </row>
    <row r="982" spans="1:14">
      <c r="A982" s="42">
        <v>60971</v>
      </c>
      <c r="B982" s="42" t="s">
        <v>1596</v>
      </c>
      <c r="C982" s="42" t="s">
        <v>1120</v>
      </c>
      <c r="D982" s="42" t="s">
        <v>48</v>
      </c>
      <c r="E982" s="44">
        <v>38903</v>
      </c>
      <c r="F982" s="43" t="s">
        <v>27</v>
      </c>
      <c r="G982" s="43" t="s">
        <v>28</v>
      </c>
      <c r="H982" s="42">
        <f t="shared" ca="1" si="30"/>
        <v>12</v>
      </c>
      <c r="I982" s="41">
        <v>29</v>
      </c>
      <c r="J982" s="40">
        <v>7966.143359148622</v>
      </c>
      <c r="K982" s="39">
        <v>0.04</v>
      </c>
      <c r="L982" s="38">
        <f t="shared" si="31"/>
        <v>318.64573436594486</v>
      </c>
      <c r="M982" s="38">
        <v>127.42623723671642</v>
      </c>
      <c r="N982" s="38">
        <v>84.144938973355679</v>
      </c>
    </row>
    <row r="983" spans="1:14">
      <c r="A983" s="42">
        <v>60972</v>
      </c>
      <c r="B983" s="42" t="s">
        <v>1597</v>
      </c>
      <c r="C983" s="42" t="s">
        <v>749</v>
      </c>
      <c r="D983" s="42" t="s">
        <v>34</v>
      </c>
      <c r="E983" s="44">
        <v>35272</v>
      </c>
      <c r="F983" s="43" t="s">
        <v>27</v>
      </c>
      <c r="G983" s="43" t="s">
        <v>28</v>
      </c>
      <c r="H983" s="42">
        <f t="shared" ca="1" si="30"/>
        <v>22</v>
      </c>
      <c r="I983" s="41">
        <v>26</v>
      </c>
      <c r="J983" s="40">
        <v>4711.1371026592733</v>
      </c>
      <c r="K983" s="39">
        <v>0.09</v>
      </c>
      <c r="L983" s="38">
        <f t="shared" si="31"/>
        <v>424.00233923933456</v>
      </c>
      <c r="M983" s="38">
        <v>333.95212226186965</v>
      </c>
      <c r="N983" s="38">
        <v>148.64515189863818</v>
      </c>
    </row>
    <row r="984" spans="1:14">
      <c r="A984" s="42">
        <v>60973</v>
      </c>
      <c r="B984" s="42" t="s">
        <v>1598</v>
      </c>
      <c r="C984" s="42" t="s">
        <v>1599</v>
      </c>
      <c r="D984" s="42" t="s">
        <v>48</v>
      </c>
      <c r="E984" s="44">
        <v>33996</v>
      </c>
      <c r="F984" s="43" t="s">
        <v>27</v>
      </c>
      <c r="G984" s="43" t="s">
        <v>159</v>
      </c>
      <c r="H984" s="42">
        <f t="shared" ca="1" si="30"/>
        <v>25</v>
      </c>
      <c r="I984" s="41">
        <v>21</v>
      </c>
      <c r="J984" s="40">
        <v>3957.0158341411652</v>
      </c>
      <c r="K984" s="39">
        <v>0.12</v>
      </c>
      <c r="L984" s="38">
        <f t="shared" si="31"/>
        <v>474.84190009693981</v>
      </c>
      <c r="M984" s="38">
        <v>219.38888957124209</v>
      </c>
      <c r="N984" s="38">
        <v>55.447700975990593</v>
      </c>
    </row>
    <row r="985" spans="1:14">
      <c r="A985" s="42">
        <v>60974</v>
      </c>
      <c r="B985" s="42" t="s">
        <v>1600</v>
      </c>
      <c r="C985" s="42" t="s">
        <v>1601</v>
      </c>
      <c r="D985" s="42" t="s">
        <v>48</v>
      </c>
      <c r="E985" s="44">
        <v>35255</v>
      </c>
      <c r="F985" s="43" t="s">
        <v>27</v>
      </c>
      <c r="G985" s="43" t="s">
        <v>76</v>
      </c>
      <c r="H985" s="42">
        <f t="shared" ca="1" si="30"/>
        <v>22</v>
      </c>
      <c r="I985" s="41">
        <v>29</v>
      </c>
      <c r="J985" s="40">
        <v>5072.3802976379793</v>
      </c>
      <c r="K985" s="39">
        <v>0.09</v>
      </c>
      <c r="L985" s="38">
        <f t="shared" si="31"/>
        <v>456.51422678741812</v>
      </c>
      <c r="M985" s="38">
        <v>378.5698617083188</v>
      </c>
      <c r="N985" s="38">
        <v>46.95720512475966</v>
      </c>
    </row>
    <row r="986" spans="1:14">
      <c r="A986" s="42">
        <v>60975</v>
      </c>
      <c r="B986" s="42" t="s">
        <v>1602</v>
      </c>
      <c r="C986" s="42" t="s">
        <v>1603</v>
      </c>
      <c r="D986" s="42" t="s">
        <v>48</v>
      </c>
      <c r="E986" s="44">
        <v>32041</v>
      </c>
      <c r="F986" s="43" t="s">
        <v>27</v>
      </c>
      <c r="G986" s="43" t="s">
        <v>28</v>
      </c>
      <c r="H986" s="42">
        <f t="shared" ca="1" si="30"/>
        <v>31</v>
      </c>
      <c r="I986" s="41">
        <v>8</v>
      </c>
      <c r="J986" s="40">
        <v>7716.6897182614593</v>
      </c>
      <c r="K986" s="39">
        <v>0.15</v>
      </c>
      <c r="L986" s="38">
        <f t="shared" si="31"/>
        <v>1157.5034577392189</v>
      </c>
      <c r="M986" s="38">
        <v>398.7388999107157</v>
      </c>
      <c r="N986" s="38">
        <v>55.019130707932511</v>
      </c>
    </row>
    <row r="987" spans="1:14">
      <c r="A987" s="42">
        <v>60976</v>
      </c>
      <c r="B987" s="42" t="s">
        <v>1604</v>
      </c>
      <c r="C987" s="42" t="s">
        <v>1257</v>
      </c>
      <c r="D987" s="42" t="s">
        <v>34</v>
      </c>
      <c r="E987" s="44">
        <v>30396</v>
      </c>
      <c r="F987" s="43" t="s">
        <v>27</v>
      </c>
      <c r="G987" s="43" t="s">
        <v>28</v>
      </c>
      <c r="H987" s="42">
        <f t="shared" ca="1" si="30"/>
        <v>35</v>
      </c>
      <c r="I987" s="41">
        <v>38</v>
      </c>
      <c r="J987" s="40">
        <v>7130.814728878242</v>
      </c>
      <c r="K987" s="39">
        <v>0.25</v>
      </c>
      <c r="L987" s="38">
        <f t="shared" si="31"/>
        <v>1782.7036822195605</v>
      </c>
      <c r="M987" s="38">
        <v>28.026252487642758</v>
      </c>
      <c r="N987" s="38">
        <v>146.51782450101595</v>
      </c>
    </row>
    <row r="988" spans="1:14">
      <c r="A988" s="42">
        <v>60977</v>
      </c>
      <c r="B988" s="42" t="s">
        <v>1605</v>
      </c>
      <c r="C988" s="42" t="s">
        <v>1606</v>
      </c>
      <c r="D988" s="42" t="s">
        <v>48</v>
      </c>
      <c r="E988" s="44">
        <v>35489</v>
      </c>
      <c r="F988" s="43" t="s">
        <v>27</v>
      </c>
      <c r="G988" s="43" t="s">
        <v>28</v>
      </c>
      <c r="H988" s="42">
        <f t="shared" ca="1" si="30"/>
        <v>21</v>
      </c>
      <c r="I988" s="41">
        <v>15</v>
      </c>
      <c r="J988" s="40">
        <v>7053.8814096887236</v>
      </c>
      <c r="K988" s="39">
        <v>0.09</v>
      </c>
      <c r="L988" s="38">
        <f t="shared" si="31"/>
        <v>634.84932687198511</v>
      </c>
      <c r="M988" s="38">
        <v>26.56141847785889</v>
      </c>
      <c r="N988" s="38">
        <v>109.07246429692474</v>
      </c>
    </row>
    <row r="989" spans="1:14">
      <c r="A989" s="42">
        <v>60978</v>
      </c>
      <c r="B989" s="42" t="s">
        <v>1607</v>
      </c>
      <c r="C989" s="42" t="s">
        <v>1241</v>
      </c>
      <c r="D989" s="42" t="s">
        <v>34</v>
      </c>
      <c r="E989" s="44">
        <v>35404</v>
      </c>
      <c r="F989" s="43" t="s">
        <v>27</v>
      </c>
      <c r="G989" s="43" t="s">
        <v>159</v>
      </c>
      <c r="H989" s="42">
        <f t="shared" ca="1" si="30"/>
        <v>21</v>
      </c>
      <c r="I989" s="41">
        <v>32</v>
      </c>
      <c r="J989" s="40">
        <v>8773.3391252012807</v>
      </c>
      <c r="K989" s="39">
        <v>0.09</v>
      </c>
      <c r="L989" s="38">
        <f t="shared" si="31"/>
        <v>789.60052126811524</v>
      </c>
      <c r="M989" s="38">
        <v>27.16005175772214</v>
      </c>
      <c r="N989" s="38">
        <v>255.96727565825719</v>
      </c>
    </row>
    <row r="990" spans="1:14">
      <c r="A990" s="42">
        <v>60979</v>
      </c>
      <c r="B990" s="42" t="s">
        <v>1608</v>
      </c>
      <c r="C990" s="42" t="s">
        <v>1609</v>
      </c>
      <c r="D990" s="42" t="s">
        <v>48</v>
      </c>
      <c r="E990" s="44">
        <v>39517</v>
      </c>
      <c r="F990" s="43" t="s">
        <v>27</v>
      </c>
      <c r="G990" s="43" t="s">
        <v>260</v>
      </c>
      <c r="H990" s="42">
        <f t="shared" ca="1" si="30"/>
        <v>10</v>
      </c>
      <c r="I990" s="41">
        <v>7</v>
      </c>
      <c r="J990" s="40">
        <v>9001.1905888815381</v>
      </c>
      <c r="K990" s="39">
        <v>0.04</v>
      </c>
      <c r="L990" s="38">
        <f t="shared" si="31"/>
        <v>360.04762355526151</v>
      </c>
      <c r="M990" s="38">
        <v>341.00283459709385</v>
      </c>
      <c r="N990" s="38">
        <v>50.959176767923147</v>
      </c>
    </row>
    <row r="991" spans="1:14">
      <c r="A991" s="42">
        <v>60980</v>
      </c>
      <c r="B991" s="42" t="s">
        <v>1610</v>
      </c>
      <c r="C991" s="42" t="s">
        <v>1249</v>
      </c>
      <c r="D991" s="42" t="s">
        <v>34</v>
      </c>
      <c r="E991" s="44">
        <v>35328</v>
      </c>
      <c r="F991" s="43" t="s">
        <v>27</v>
      </c>
      <c r="G991" s="43" t="s">
        <v>76</v>
      </c>
      <c r="H991" s="42">
        <f t="shared" ca="1" si="30"/>
        <v>22</v>
      </c>
      <c r="I991" s="41">
        <v>26</v>
      </c>
      <c r="J991" s="40">
        <v>8857.6685748268064</v>
      </c>
      <c r="K991" s="39">
        <v>0.09</v>
      </c>
      <c r="L991" s="38">
        <f t="shared" si="31"/>
        <v>797.1901717344125</v>
      </c>
      <c r="M991" s="38">
        <v>275.42904040806081</v>
      </c>
      <c r="N991" s="38">
        <v>270.28815478166439</v>
      </c>
    </row>
    <row r="992" spans="1:14">
      <c r="A992" s="42">
        <v>60981</v>
      </c>
      <c r="B992" s="42" t="s">
        <v>1611</v>
      </c>
      <c r="C992" s="42" t="s">
        <v>1612</v>
      </c>
      <c r="D992" s="42" t="s">
        <v>48</v>
      </c>
      <c r="E992" s="44">
        <v>28741</v>
      </c>
      <c r="F992" s="43" t="s">
        <v>27</v>
      </c>
      <c r="G992" s="43" t="s">
        <v>28</v>
      </c>
      <c r="H992" s="42">
        <f t="shared" ca="1" si="30"/>
        <v>40</v>
      </c>
      <c r="I992" s="41">
        <v>10</v>
      </c>
      <c r="J992" s="40">
        <v>8210.9789390804799</v>
      </c>
      <c r="K992" s="39">
        <v>0.25</v>
      </c>
      <c r="L992" s="38">
        <f t="shared" si="31"/>
        <v>2052.74473477012</v>
      </c>
      <c r="M992" s="38">
        <v>1873.9606141734137</v>
      </c>
      <c r="N992" s="38">
        <v>74.301617251668603</v>
      </c>
    </row>
    <row r="993" spans="1:14">
      <c r="A993" s="42">
        <v>60982</v>
      </c>
      <c r="B993" s="42" t="s">
        <v>1613</v>
      </c>
      <c r="C993" s="42" t="s">
        <v>1614</v>
      </c>
      <c r="D993" s="42" t="s">
        <v>48</v>
      </c>
      <c r="E993" s="44">
        <v>32736</v>
      </c>
      <c r="F993" s="43" t="s">
        <v>27</v>
      </c>
      <c r="G993" s="43" t="s">
        <v>159</v>
      </c>
      <c r="H993" s="42">
        <f t="shared" ca="1" si="30"/>
        <v>29</v>
      </c>
      <c r="I993" s="41">
        <v>7</v>
      </c>
      <c r="J993" s="40">
        <v>7712.6711563753424</v>
      </c>
      <c r="K993" s="39">
        <v>0.15</v>
      </c>
      <c r="L993" s="38">
        <f t="shared" si="31"/>
        <v>1156.9006734563013</v>
      </c>
      <c r="M993" s="38">
        <v>112.21580006270906</v>
      </c>
      <c r="N993" s="38">
        <v>99.149063471448613</v>
      </c>
    </row>
    <row r="994" spans="1:14">
      <c r="A994" s="42">
        <v>60983</v>
      </c>
      <c r="B994" s="42" t="s">
        <v>1615</v>
      </c>
      <c r="C994" s="42" t="s">
        <v>653</v>
      </c>
      <c r="D994" s="42" t="s">
        <v>48</v>
      </c>
      <c r="E994" s="44">
        <v>40023</v>
      </c>
      <c r="F994" s="43" t="s">
        <v>27</v>
      </c>
      <c r="G994" s="43" t="s">
        <v>28</v>
      </c>
      <c r="H994" s="42">
        <f t="shared" ca="1" si="30"/>
        <v>9</v>
      </c>
      <c r="I994" s="41">
        <v>35</v>
      </c>
      <c r="J994" s="40">
        <v>7903.0459884192087</v>
      </c>
      <c r="K994" s="39">
        <v>0</v>
      </c>
      <c r="L994" s="38">
        <f t="shared" si="31"/>
        <v>0</v>
      </c>
      <c r="M994" s="38">
        <v>0</v>
      </c>
      <c r="N994" s="38">
        <v>132.26294473937131</v>
      </c>
    </row>
    <row r="995" spans="1:14">
      <c r="A995" s="42">
        <v>60984</v>
      </c>
      <c r="B995" s="42" t="s">
        <v>1616</v>
      </c>
      <c r="C995" s="42" t="s">
        <v>394</v>
      </c>
      <c r="D995" s="42" t="s">
        <v>34</v>
      </c>
      <c r="E995" s="44">
        <v>29628</v>
      </c>
      <c r="F995" s="43" t="s">
        <v>27</v>
      </c>
      <c r="G995" s="43" t="s">
        <v>28</v>
      </c>
      <c r="H995" s="42">
        <f t="shared" ca="1" si="30"/>
        <v>37</v>
      </c>
      <c r="I995" s="41">
        <v>39</v>
      </c>
      <c r="J995" s="40">
        <v>4418.2870560451056</v>
      </c>
      <c r="K995" s="39">
        <v>0.25</v>
      </c>
      <c r="L995" s="38">
        <f t="shared" si="31"/>
        <v>1104.5717640112764</v>
      </c>
      <c r="M995" s="38">
        <v>818.57925143477951</v>
      </c>
      <c r="N995" s="38">
        <v>52.387970804596563</v>
      </c>
    </row>
    <row r="996" spans="1:14">
      <c r="A996" s="42">
        <v>60985</v>
      </c>
      <c r="B996" s="42" t="s">
        <v>1617</v>
      </c>
      <c r="C996" s="42" t="s">
        <v>922</v>
      </c>
      <c r="D996" s="42" t="s">
        <v>48</v>
      </c>
      <c r="E996" s="44">
        <v>37167</v>
      </c>
      <c r="F996" s="43" t="s">
        <v>27</v>
      </c>
      <c r="G996" s="43" t="s">
        <v>76</v>
      </c>
      <c r="H996" s="42">
        <f t="shared" ca="1" si="30"/>
        <v>17</v>
      </c>
      <c r="I996" s="41">
        <v>19</v>
      </c>
      <c r="J996" s="40"/>
      <c r="K996" s="39">
        <v>7.0000000000000007E-2</v>
      </c>
      <c r="L996" s="38">
        <f t="shared" si="31"/>
        <v>0</v>
      </c>
      <c r="M996" s="38">
        <v>0</v>
      </c>
      <c r="N996" s="38">
        <v>121.8378464104958</v>
      </c>
    </row>
    <row r="997" spans="1:14">
      <c r="A997" s="42">
        <v>60986</v>
      </c>
      <c r="B997" s="42" t="s">
        <v>1618</v>
      </c>
      <c r="C997" s="42" t="s">
        <v>1619</v>
      </c>
      <c r="D997" s="42" t="s">
        <v>48</v>
      </c>
      <c r="E997" s="44">
        <v>34847</v>
      </c>
      <c r="F997" s="43" t="s">
        <v>133</v>
      </c>
      <c r="G997" s="43" t="s">
        <v>156</v>
      </c>
      <c r="H997" s="42">
        <f t="shared" ca="1" si="30"/>
        <v>23</v>
      </c>
      <c r="I997" s="41">
        <v>34</v>
      </c>
      <c r="J997" s="40">
        <v>8787.420130270606</v>
      </c>
      <c r="K997" s="39">
        <v>0.09</v>
      </c>
      <c r="L997" s="38">
        <f t="shared" si="31"/>
        <v>790.86781172435451</v>
      </c>
      <c r="M997" s="38">
        <v>602.93939238865119</v>
      </c>
      <c r="N997" s="38">
        <v>98.385617359844147</v>
      </c>
    </row>
    <row r="998" spans="1:14">
      <c r="A998" s="42">
        <v>60987</v>
      </c>
      <c r="B998" s="42" t="s">
        <v>1620</v>
      </c>
      <c r="C998" s="42" t="s">
        <v>1621</v>
      </c>
      <c r="D998" s="42" t="s">
        <v>34</v>
      </c>
      <c r="E998" s="44">
        <v>35625</v>
      </c>
      <c r="F998" s="43" t="s">
        <v>27</v>
      </c>
      <c r="G998" s="43" t="s">
        <v>28</v>
      </c>
      <c r="H998" s="42">
        <f t="shared" ca="1" si="30"/>
        <v>21</v>
      </c>
      <c r="I998" s="41">
        <v>36</v>
      </c>
      <c r="J998" s="40">
        <v>3282.0645093754983</v>
      </c>
      <c r="K998" s="39">
        <v>0.09</v>
      </c>
      <c r="L998" s="38">
        <f t="shared" si="31"/>
        <v>295.38580584379486</v>
      </c>
      <c r="M998" s="38">
        <v>271.15044658481889</v>
      </c>
      <c r="N998" s="38">
        <v>111.1412349732075</v>
      </c>
    </row>
    <row r="999" spans="1:14">
      <c r="A999" s="42">
        <v>60988</v>
      </c>
      <c r="B999" s="42" t="s">
        <v>1622</v>
      </c>
      <c r="C999" s="42" t="s">
        <v>1123</v>
      </c>
      <c r="D999" s="42" t="s">
        <v>48</v>
      </c>
      <c r="E999" s="44">
        <v>32026</v>
      </c>
      <c r="F999" s="43" t="s">
        <v>27</v>
      </c>
      <c r="G999" s="43" t="s">
        <v>28</v>
      </c>
      <c r="H999" s="42">
        <f t="shared" ca="1" si="30"/>
        <v>31</v>
      </c>
      <c r="I999" s="41">
        <v>40</v>
      </c>
      <c r="J999" s="40">
        <v>3782.6804026328368</v>
      </c>
      <c r="K999" s="39">
        <v>0.15</v>
      </c>
      <c r="L999" s="38">
        <f t="shared" si="31"/>
        <v>567.40206039492546</v>
      </c>
      <c r="M999" s="38">
        <v>277.56110052171698</v>
      </c>
      <c r="N999" s="38">
        <v>128.3573109745698</v>
      </c>
    </row>
    <row r="1000" spans="1:14">
      <c r="A1000" s="42">
        <v>60989</v>
      </c>
      <c r="B1000" s="42" t="s">
        <v>1623</v>
      </c>
      <c r="C1000" s="42" t="s">
        <v>754</v>
      </c>
      <c r="D1000" s="42" t="s">
        <v>34</v>
      </c>
      <c r="E1000" s="44">
        <v>39345</v>
      </c>
      <c r="F1000" s="43" t="s">
        <v>27</v>
      </c>
      <c r="G1000" s="43" t="s">
        <v>28</v>
      </c>
      <c r="H1000" s="42">
        <f t="shared" ca="1" si="30"/>
        <v>11</v>
      </c>
      <c r="I1000" s="41">
        <v>29</v>
      </c>
      <c r="J1000" s="40">
        <v>6051.1066411269685</v>
      </c>
      <c r="K1000" s="39">
        <v>0.04</v>
      </c>
      <c r="L1000" s="38">
        <f t="shared" si="31"/>
        <v>242.04426564507875</v>
      </c>
      <c r="M1000" s="38">
        <v>3.3558359626288481</v>
      </c>
      <c r="N1000" s="38">
        <v>275.91949132703849</v>
      </c>
    </row>
    <row r="1001" spans="1:14">
      <c r="A1001" s="42">
        <v>60990</v>
      </c>
      <c r="B1001" s="42" t="s">
        <v>1624</v>
      </c>
      <c r="C1001" s="42" t="s">
        <v>1625</v>
      </c>
      <c r="D1001" s="42" t="s">
        <v>48</v>
      </c>
      <c r="E1001" s="44">
        <v>30517</v>
      </c>
      <c r="F1001" s="43" t="s">
        <v>27</v>
      </c>
      <c r="G1001" s="43" t="s">
        <v>28</v>
      </c>
      <c r="H1001" s="42">
        <f t="shared" ca="1" si="30"/>
        <v>35</v>
      </c>
      <c r="I1001" s="41">
        <v>27</v>
      </c>
      <c r="J1001" s="40">
        <v>3266.9673719172906</v>
      </c>
      <c r="K1001" s="39">
        <v>0.25</v>
      </c>
      <c r="L1001" s="38">
        <f t="shared" si="31"/>
        <v>816.74184297932266</v>
      </c>
      <c r="M1001" s="38">
        <v>207.6184238640032</v>
      </c>
      <c r="N1001" s="38">
        <v>32.662515837770663</v>
      </c>
    </row>
    <row r="1002" spans="1:14">
      <c r="A1002" s="42">
        <v>60991</v>
      </c>
      <c r="B1002" s="42" t="s">
        <v>1626</v>
      </c>
      <c r="C1002" s="42" t="s">
        <v>1627</v>
      </c>
      <c r="D1002" s="42" t="s">
        <v>48</v>
      </c>
      <c r="E1002" s="44">
        <v>32167</v>
      </c>
      <c r="F1002" s="43" t="s">
        <v>27</v>
      </c>
      <c r="G1002" s="43" t="s">
        <v>28</v>
      </c>
      <c r="H1002" s="42">
        <f t="shared" ca="1" si="30"/>
        <v>30</v>
      </c>
      <c r="I1002" s="41">
        <v>27</v>
      </c>
      <c r="J1002" s="40">
        <v>6166.458044597458</v>
      </c>
      <c r="K1002" s="39">
        <v>0.15</v>
      </c>
      <c r="L1002" s="38">
        <f t="shared" si="31"/>
        <v>924.96870668961867</v>
      </c>
      <c r="M1002" s="38">
        <v>851.0184971736636</v>
      </c>
      <c r="N1002" s="38">
        <v>58.104952563259005</v>
      </c>
    </row>
    <row r="1003" spans="1:14">
      <c r="A1003" s="42">
        <v>60992</v>
      </c>
      <c r="B1003" s="42" t="s">
        <v>1628</v>
      </c>
      <c r="C1003" s="42" t="s">
        <v>1260</v>
      </c>
      <c r="D1003" s="42" t="s">
        <v>34</v>
      </c>
      <c r="E1003" s="44">
        <v>33297</v>
      </c>
      <c r="F1003" s="43" t="s">
        <v>27</v>
      </c>
      <c r="G1003" s="43" t="s">
        <v>28</v>
      </c>
      <c r="H1003" s="42">
        <f t="shared" ca="1" si="30"/>
        <v>27</v>
      </c>
      <c r="I1003" s="41">
        <v>16</v>
      </c>
      <c r="J1003" s="40">
        <v>4628.7373674179717</v>
      </c>
      <c r="K1003" s="39">
        <v>0.12</v>
      </c>
      <c r="L1003" s="38">
        <f t="shared" si="31"/>
        <v>555.44848409015663</v>
      </c>
      <c r="M1003" s="38">
        <v>299.68975761386878</v>
      </c>
      <c r="N1003" s="38">
        <v>258.25647624734808</v>
      </c>
    </row>
    <row r="1004" spans="1:14">
      <c r="A1004" s="42">
        <v>60993</v>
      </c>
      <c r="B1004" s="42" t="s">
        <v>1629</v>
      </c>
      <c r="C1004" s="42" t="s">
        <v>1630</v>
      </c>
      <c r="D1004" s="42" t="s">
        <v>48</v>
      </c>
      <c r="E1004" s="44">
        <v>39710</v>
      </c>
      <c r="F1004" s="43" t="s">
        <v>27</v>
      </c>
      <c r="G1004" s="43" t="s">
        <v>260</v>
      </c>
      <c r="H1004" s="42">
        <f t="shared" ca="1" si="30"/>
        <v>10</v>
      </c>
      <c r="I1004" s="41">
        <v>26</v>
      </c>
      <c r="J1004" s="40">
        <v>9236.0397447379928</v>
      </c>
      <c r="K1004" s="39">
        <v>0</v>
      </c>
      <c r="L1004" s="38">
        <f t="shared" si="31"/>
        <v>0</v>
      </c>
      <c r="M1004" s="38">
        <v>0</v>
      </c>
      <c r="N1004" s="38">
        <v>107.25511997348789</v>
      </c>
    </row>
    <row r="1005" spans="1:14">
      <c r="A1005" s="42">
        <v>60994</v>
      </c>
      <c r="B1005" s="42" t="s">
        <v>1631</v>
      </c>
      <c r="C1005" s="42" t="s">
        <v>1127</v>
      </c>
      <c r="D1005" s="42" t="s">
        <v>48</v>
      </c>
      <c r="E1005" s="44">
        <v>31325</v>
      </c>
      <c r="F1005" s="43" t="s">
        <v>27</v>
      </c>
      <c r="G1005" s="43" t="s">
        <v>28</v>
      </c>
      <c r="H1005" s="42">
        <f t="shared" ca="1" si="30"/>
        <v>33</v>
      </c>
      <c r="I1005" s="41">
        <v>39</v>
      </c>
      <c r="J1005" s="40">
        <v>3464.3575125336647</v>
      </c>
      <c r="K1005" s="39">
        <v>0.15</v>
      </c>
      <c r="L1005" s="38">
        <f t="shared" si="31"/>
        <v>519.65362688004973</v>
      </c>
      <c r="M1005" s="38">
        <v>129.02816188581565</v>
      </c>
      <c r="N1005" s="38">
        <v>100.61197468344081</v>
      </c>
    </row>
    <row r="1006" spans="1:14">
      <c r="A1006" s="42">
        <v>60995</v>
      </c>
      <c r="B1006" s="42" t="s">
        <v>1632</v>
      </c>
      <c r="C1006" s="42" t="s">
        <v>666</v>
      </c>
      <c r="D1006" s="42" t="s">
        <v>48</v>
      </c>
      <c r="E1006" s="44">
        <v>35338</v>
      </c>
      <c r="F1006" s="43" t="s">
        <v>27</v>
      </c>
      <c r="G1006" s="43" t="s">
        <v>28</v>
      </c>
      <c r="H1006" s="42">
        <f t="shared" ca="1" si="30"/>
        <v>22</v>
      </c>
      <c r="I1006" s="41">
        <v>40</v>
      </c>
      <c r="J1006" s="40">
        <v>4036.198165022407</v>
      </c>
      <c r="K1006" s="39">
        <v>0.09</v>
      </c>
      <c r="L1006" s="38">
        <f t="shared" si="31"/>
        <v>363.25783485201663</v>
      </c>
      <c r="M1006" s="38">
        <v>265.60411176800216</v>
      </c>
      <c r="N1006" s="38">
        <v>32.858105078374066</v>
      </c>
    </row>
    <row r="1007" spans="1:14">
      <c r="A1007" s="42">
        <v>60996</v>
      </c>
      <c r="B1007" s="42" t="s">
        <v>1633</v>
      </c>
      <c r="C1007" s="42" t="s">
        <v>937</v>
      </c>
      <c r="D1007" s="42" t="s">
        <v>48</v>
      </c>
      <c r="E1007" s="44">
        <v>31964</v>
      </c>
      <c r="F1007" s="43" t="s">
        <v>27</v>
      </c>
      <c r="G1007" s="43" t="s">
        <v>28</v>
      </c>
      <c r="H1007" s="42">
        <f t="shared" ca="1" si="30"/>
        <v>31</v>
      </c>
      <c r="I1007" s="41">
        <v>14</v>
      </c>
      <c r="J1007" s="40">
        <v>5763.3935319390639</v>
      </c>
      <c r="K1007" s="39">
        <v>0.15</v>
      </c>
      <c r="L1007" s="38">
        <f t="shared" si="31"/>
        <v>864.50902979085959</v>
      </c>
      <c r="M1007" s="38">
        <v>646.51889420897839</v>
      </c>
      <c r="N1007" s="38">
        <v>63.146707878016798</v>
      </c>
    </row>
    <row r="1008" spans="1:14">
      <c r="A1008" s="42">
        <v>60997</v>
      </c>
      <c r="B1008" s="42" t="s">
        <v>1634</v>
      </c>
      <c r="C1008" s="42" t="s">
        <v>1257</v>
      </c>
      <c r="D1008" s="42" t="s">
        <v>34</v>
      </c>
      <c r="E1008" s="44">
        <v>36182</v>
      </c>
      <c r="F1008" s="43" t="s">
        <v>27</v>
      </c>
      <c r="G1008" s="43" t="s">
        <v>28</v>
      </c>
      <c r="H1008" s="42">
        <f t="shared" ca="1" si="30"/>
        <v>19</v>
      </c>
      <c r="I1008" s="41">
        <v>19</v>
      </c>
      <c r="J1008" s="40">
        <v>1895.9453188359589</v>
      </c>
      <c r="K1008" s="39">
        <v>0.09</v>
      </c>
      <c r="L1008" s="38">
        <f t="shared" si="31"/>
        <v>170.6350786952363</v>
      </c>
      <c r="M1008" s="38">
        <v>82.846270486227809</v>
      </c>
      <c r="N1008" s="38">
        <v>112.46257755432549</v>
      </c>
    </row>
    <row r="1009" spans="1:14">
      <c r="A1009" s="42">
        <v>60998</v>
      </c>
      <c r="B1009" s="42" t="s">
        <v>1635</v>
      </c>
      <c r="C1009" s="42" t="s">
        <v>1636</v>
      </c>
      <c r="D1009" s="42" t="s">
        <v>48</v>
      </c>
      <c r="E1009" s="44">
        <v>39541</v>
      </c>
      <c r="F1009" s="43" t="s">
        <v>27</v>
      </c>
      <c r="G1009" s="43" t="s">
        <v>159</v>
      </c>
      <c r="H1009" s="42">
        <f t="shared" ca="1" si="30"/>
        <v>10</v>
      </c>
      <c r="I1009" s="41">
        <v>12</v>
      </c>
      <c r="J1009" s="40">
        <v>8498.1613569316723</v>
      </c>
      <c r="K1009" s="39">
        <v>0</v>
      </c>
      <c r="L1009" s="38">
        <f t="shared" si="31"/>
        <v>0</v>
      </c>
      <c r="M1009" s="38">
        <v>0</v>
      </c>
      <c r="N1009" s="38">
        <v>30.782932799338461</v>
      </c>
    </row>
    <row r="1010" spans="1:14">
      <c r="A1010" s="42">
        <v>60999</v>
      </c>
      <c r="B1010" s="42" t="s">
        <v>1637</v>
      </c>
      <c r="C1010" s="42" t="s">
        <v>1276</v>
      </c>
      <c r="D1010" s="42" t="s">
        <v>34</v>
      </c>
      <c r="E1010" s="44">
        <v>34532</v>
      </c>
      <c r="F1010" s="43" t="s">
        <v>27</v>
      </c>
      <c r="G1010" s="43" t="s">
        <v>28</v>
      </c>
      <c r="H1010" s="42">
        <f t="shared" ca="1" si="30"/>
        <v>24</v>
      </c>
      <c r="I1010" s="41">
        <v>35</v>
      </c>
      <c r="J1010" s="40">
        <v>8254.1707477136279</v>
      </c>
      <c r="K1010" s="39">
        <v>0.12</v>
      </c>
      <c r="L1010" s="38">
        <f t="shared" si="31"/>
        <v>990.50048972563536</v>
      </c>
      <c r="M1010" s="38">
        <v>463.84787895691863</v>
      </c>
      <c r="N1010" s="38">
        <v>286.4938103834985</v>
      </c>
    </row>
    <row r="1011" spans="1:14">
      <c r="A1011" s="42">
        <v>61000</v>
      </c>
      <c r="B1011" s="42" t="s">
        <v>1638</v>
      </c>
      <c r="C1011" s="42" t="s">
        <v>1639</v>
      </c>
      <c r="D1011" s="42" t="s">
        <v>48</v>
      </c>
      <c r="E1011" s="44">
        <v>28956</v>
      </c>
      <c r="F1011" s="43" t="s">
        <v>27</v>
      </c>
      <c r="G1011" s="43" t="s">
        <v>28</v>
      </c>
      <c r="H1011" s="42">
        <f t="shared" ca="1" si="30"/>
        <v>39</v>
      </c>
      <c r="I1011" s="41">
        <v>18</v>
      </c>
      <c r="J1011" s="40">
        <v>5221.7730228485816</v>
      </c>
      <c r="K1011" s="39">
        <v>0.25</v>
      </c>
      <c r="L1011" s="38">
        <f t="shared" si="31"/>
        <v>1305.4432557121454</v>
      </c>
      <c r="M1011" s="38">
        <v>1001.8194754668807</v>
      </c>
      <c r="N1011" s="38">
        <v>102.83678467421858</v>
      </c>
    </row>
    <row r="1012" spans="1:14">
      <c r="A1012" s="42">
        <v>61001</v>
      </c>
      <c r="B1012" s="42" t="s">
        <v>1640</v>
      </c>
      <c r="C1012" s="42" t="s">
        <v>942</v>
      </c>
      <c r="D1012" s="42" t="s">
        <v>48</v>
      </c>
      <c r="E1012" s="44">
        <v>37567</v>
      </c>
      <c r="F1012" s="43" t="s">
        <v>27</v>
      </c>
      <c r="G1012" s="43" t="s">
        <v>28</v>
      </c>
      <c r="H1012" s="42">
        <f t="shared" ca="1" si="30"/>
        <v>15</v>
      </c>
      <c r="I1012" s="41">
        <v>7</v>
      </c>
      <c r="J1012" s="40">
        <v>1884.7519732343735</v>
      </c>
      <c r="K1012" s="39">
        <v>7.0000000000000007E-2</v>
      </c>
      <c r="L1012" s="38">
        <f t="shared" si="31"/>
        <v>131.93263812640615</v>
      </c>
      <c r="M1012" s="38">
        <v>29.63978171559166</v>
      </c>
      <c r="N1012" s="38">
        <v>51.255612661997951</v>
      </c>
    </row>
    <row r="1013" spans="1:14">
      <c r="A1013" s="42">
        <v>61002</v>
      </c>
      <c r="B1013" s="42" t="s">
        <v>1641</v>
      </c>
      <c r="C1013" s="42" t="s">
        <v>1642</v>
      </c>
      <c r="D1013" s="42" t="s">
        <v>34</v>
      </c>
      <c r="E1013" s="44">
        <v>35431</v>
      </c>
      <c r="F1013" s="43" t="s">
        <v>27</v>
      </c>
      <c r="G1013" s="43" t="s">
        <v>28</v>
      </c>
      <c r="H1013" s="42">
        <f t="shared" ca="1" si="30"/>
        <v>21</v>
      </c>
      <c r="I1013" s="41">
        <v>20</v>
      </c>
      <c r="J1013" s="40">
        <v>2992.8126072517498</v>
      </c>
      <c r="K1013" s="39">
        <v>0.09</v>
      </c>
      <c r="L1013" s="38">
        <f t="shared" si="31"/>
        <v>269.35313465265745</v>
      </c>
      <c r="M1013" s="38">
        <v>59.506684573872512</v>
      </c>
      <c r="N1013" s="38">
        <v>321.37954364741921</v>
      </c>
    </row>
    <row r="1014" spans="1:14">
      <c r="A1014" s="42">
        <v>61003</v>
      </c>
      <c r="B1014" s="42" t="s">
        <v>1643</v>
      </c>
      <c r="C1014" s="42" t="s">
        <v>1644</v>
      </c>
      <c r="D1014" s="42" t="s">
        <v>34</v>
      </c>
      <c r="E1014" s="44">
        <v>37716</v>
      </c>
      <c r="F1014" s="43" t="s">
        <v>27</v>
      </c>
      <c r="G1014" s="43" t="s">
        <v>28</v>
      </c>
      <c r="H1014" s="42">
        <f t="shared" ca="1" si="30"/>
        <v>15</v>
      </c>
      <c r="I1014" s="41">
        <v>35</v>
      </c>
      <c r="J1014" s="40">
        <v>5258.4838432388497</v>
      </c>
      <c r="K1014" s="39">
        <v>7.0000000000000007E-2</v>
      </c>
      <c r="L1014" s="38">
        <f t="shared" si="31"/>
        <v>368.09386902671952</v>
      </c>
      <c r="M1014" s="38">
        <v>204.38472055068712</v>
      </c>
      <c r="N1014" s="38">
        <v>63.645737563179729</v>
      </c>
    </row>
    <row r="1015" spans="1:14">
      <c r="A1015" s="42">
        <v>61004</v>
      </c>
      <c r="B1015" s="42" t="s">
        <v>1645</v>
      </c>
      <c r="C1015" s="42" t="s">
        <v>41</v>
      </c>
      <c r="D1015" s="42" t="s">
        <v>48</v>
      </c>
      <c r="E1015" s="44">
        <v>35722</v>
      </c>
      <c r="F1015" s="43" t="s">
        <v>27</v>
      </c>
      <c r="G1015" s="43" t="s">
        <v>28</v>
      </c>
      <c r="H1015" s="42">
        <f t="shared" ca="1" si="30"/>
        <v>21</v>
      </c>
      <c r="I1015" s="41">
        <v>36</v>
      </c>
      <c r="J1015" s="40">
        <v>3455.4617702377882</v>
      </c>
      <c r="K1015" s="39">
        <v>0.09</v>
      </c>
      <c r="L1015" s="38">
        <f t="shared" si="31"/>
        <v>310.99155932140093</v>
      </c>
      <c r="M1015" s="38">
        <v>63.781555639620528</v>
      </c>
      <c r="N1015" s="38">
        <v>120.91617079365986</v>
      </c>
    </row>
    <row r="1016" spans="1:14">
      <c r="A1016" s="42">
        <v>61005</v>
      </c>
      <c r="B1016" s="42" t="s">
        <v>1646</v>
      </c>
      <c r="C1016" s="42" t="s">
        <v>1647</v>
      </c>
      <c r="D1016" s="42" t="s">
        <v>48</v>
      </c>
      <c r="E1016" s="44">
        <v>32642</v>
      </c>
      <c r="F1016" s="43" t="s">
        <v>27</v>
      </c>
      <c r="G1016" s="43" t="s">
        <v>28</v>
      </c>
      <c r="H1016" s="42">
        <f t="shared" ca="1" si="30"/>
        <v>29</v>
      </c>
      <c r="I1016" s="41">
        <v>20</v>
      </c>
      <c r="J1016" s="40">
        <v>3123.7667633226533</v>
      </c>
      <c r="K1016" s="39">
        <v>0.15</v>
      </c>
      <c r="L1016" s="38">
        <f t="shared" si="31"/>
        <v>468.565014498398</v>
      </c>
      <c r="M1016" s="38">
        <v>73.403298753762627</v>
      </c>
      <c r="N1016" s="38">
        <v>59.657594557970846</v>
      </c>
    </row>
    <row r="1017" spans="1:14">
      <c r="A1017" s="42">
        <v>61006</v>
      </c>
      <c r="B1017" s="42" t="s">
        <v>1648</v>
      </c>
      <c r="C1017" s="42" t="s">
        <v>1649</v>
      </c>
      <c r="D1017" s="42" t="s">
        <v>34</v>
      </c>
      <c r="E1017" s="44">
        <v>27781</v>
      </c>
      <c r="F1017" s="43" t="s">
        <v>27</v>
      </c>
      <c r="G1017" s="43" t="s">
        <v>28</v>
      </c>
      <c r="H1017" s="42">
        <f t="shared" ca="1" si="30"/>
        <v>42</v>
      </c>
      <c r="I1017" s="41">
        <v>6</v>
      </c>
      <c r="J1017" s="40">
        <v>6197.9956549466051</v>
      </c>
      <c r="K1017" s="39">
        <v>0.25</v>
      </c>
      <c r="L1017" s="38">
        <f t="shared" si="31"/>
        <v>1549.4989137366513</v>
      </c>
      <c r="M1017" s="38">
        <v>678.34783529666834</v>
      </c>
      <c r="N1017" s="38">
        <v>279.84701438515862</v>
      </c>
    </row>
    <row r="1018" spans="1:14">
      <c r="A1018" s="42">
        <v>61007</v>
      </c>
      <c r="B1018" s="42" t="s">
        <v>1650</v>
      </c>
      <c r="C1018" s="42" t="s">
        <v>1318</v>
      </c>
      <c r="D1018" s="42" t="s">
        <v>34</v>
      </c>
      <c r="E1018" s="44">
        <v>35304</v>
      </c>
      <c r="F1018" s="43" t="s">
        <v>27</v>
      </c>
      <c r="G1018" s="43" t="s">
        <v>28</v>
      </c>
      <c r="H1018" s="42">
        <f t="shared" ca="1" si="30"/>
        <v>22</v>
      </c>
      <c r="I1018" s="41">
        <v>34</v>
      </c>
      <c r="J1018" s="40">
        <v>9601.3062070412197</v>
      </c>
      <c r="K1018" s="39">
        <v>0.09</v>
      </c>
      <c r="L1018" s="38">
        <f t="shared" si="31"/>
        <v>864.11755863370979</v>
      </c>
      <c r="M1018" s="38">
        <v>748.03686171150855</v>
      </c>
      <c r="N1018" s="38">
        <v>288.12368875965922</v>
      </c>
    </row>
    <row r="1019" spans="1:14">
      <c r="A1019" s="42">
        <v>61008</v>
      </c>
      <c r="B1019" s="42" t="s">
        <v>1651</v>
      </c>
      <c r="C1019" s="42" t="s">
        <v>1652</v>
      </c>
      <c r="D1019" s="42" t="s">
        <v>48</v>
      </c>
      <c r="E1019" s="44">
        <v>33594</v>
      </c>
      <c r="F1019" s="43" t="s">
        <v>27</v>
      </c>
      <c r="G1019" s="43" t="s">
        <v>28</v>
      </c>
      <c r="H1019" s="42">
        <f t="shared" ca="1" si="30"/>
        <v>26</v>
      </c>
      <c r="I1019" s="41">
        <v>38</v>
      </c>
      <c r="J1019" s="40">
        <v>7562.8403008449432</v>
      </c>
      <c r="K1019" s="39">
        <v>0.12</v>
      </c>
      <c r="L1019" s="38">
        <f t="shared" si="31"/>
        <v>907.5408361013931</v>
      </c>
      <c r="M1019" s="38">
        <v>186.28857020084845</v>
      </c>
      <c r="N1019" s="38">
        <v>47.808872883577607</v>
      </c>
    </row>
    <row r="1020" spans="1:14">
      <c r="A1020" s="42">
        <v>61009</v>
      </c>
      <c r="B1020" s="42" t="s">
        <v>1653</v>
      </c>
      <c r="C1020" s="42" t="s">
        <v>1344</v>
      </c>
      <c r="D1020" s="42" t="s">
        <v>34</v>
      </c>
      <c r="E1020" s="44">
        <v>28679</v>
      </c>
      <c r="F1020" s="43" t="s">
        <v>27</v>
      </c>
      <c r="G1020" s="43" t="s">
        <v>28</v>
      </c>
      <c r="H1020" s="42">
        <f t="shared" ca="1" si="30"/>
        <v>40</v>
      </c>
      <c r="I1020" s="41">
        <v>24</v>
      </c>
      <c r="J1020" s="40">
        <v>7984.0247346434253</v>
      </c>
      <c r="K1020" s="39">
        <v>0.25</v>
      </c>
      <c r="L1020" s="38">
        <f t="shared" si="31"/>
        <v>1996.0061836608563</v>
      </c>
      <c r="M1020" s="38">
        <v>1613.3578707581046</v>
      </c>
      <c r="N1020" s="38">
        <v>211.54198083659682</v>
      </c>
    </row>
    <row r="1021" spans="1:14">
      <c r="A1021" s="42">
        <v>61010</v>
      </c>
      <c r="B1021" s="42" t="s">
        <v>1654</v>
      </c>
      <c r="C1021" s="42" t="s">
        <v>1655</v>
      </c>
      <c r="D1021" s="42" t="s">
        <v>48</v>
      </c>
      <c r="E1021" s="44">
        <v>33004</v>
      </c>
      <c r="F1021" s="43" t="s">
        <v>27</v>
      </c>
      <c r="G1021" s="43" t="s">
        <v>28</v>
      </c>
      <c r="H1021" s="42">
        <f t="shared" ca="1" si="30"/>
        <v>28</v>
      </c>
      <c r="I1021" s="41">
        <v>23</v>
      </c>
      <c r="J1021" s="40"/>
      <c r="K1021" s="39">
        <v>0.12</v>
      </c>
      <c r="L1021" s="38">
        <f t="shared" si="31"/>
        <v>0</v>
      </c>
      <c r="M1021" s="38">
        <v>0</v>
      </c>
      <c r="N1021" s="38">
        <v>94.328736244646151</v>
      </c>
    </row>
    <row r="1022" spans="1:14">
      <c r="A1022" s="42">
        <v>61011</v>
      </c>
      <c r="B1022" s="42" t="s">
        <v>1656</v>
      </c>
      <c r="C1022" s="42" t="s">
        <v>1657</v>
      </c>
      <c r="D1022" s="42" t="s">
        <v>48</v>
      </c>
      <c r="E1022" s="44">
        <v>35640</v>
      </c>
      <c r="F1022" s="43" t="s">
        <v>27</v>
      </c>
      <c r="G1022" s="43" t="s">
        <v>28</v>
      </c>
      <c r="H1022" s="42">
        <f t="shared" ca="1" si="30"/>
        <v>21</v>
      </c>
      <c r="I1022" s="41">
        <v>6</v>
      </c>
      <c r="J1022" s="40">
        <v>4173.4617386453656</v>
      </c>
      <c r="K1022" s="39">
        <v>0.09</v>
      </c>
      <c r="L1022" s="38">
        <f t="shared" si="31"/>
        <v>375.61155647808289</v>
      </c>
      <c r="M1022" s="38">
        <v>284.04326907994289</v>
      </c>
      <c r="N1022" s="38">
        <v>91.402501256239702</v>
      </c>
    </row>
    <row r="1023" spans="1:14">
      <c r="A1023" s="42">
        <v>61012</v>
      </c>
      <c r="B1023" s="42" t="s">
        <v>1658</v>
      </c>
      <c r="C1023" s="42" t="s">
        <v>1260</v>
      </c>
      <c r="D1023" s="42" t="s">
        <v>34</v>
      </c>
      <c r="E1023" s="44">
        <v>36735</v>
      </c>
      <c r="F1023" s="43" t="s">
        <v>27</v>
      </c>
      <c r="G1023" s="43" t="s">
        <v>28</v>
      </c>
      <c r="H1023" s="42">
        <f t="shared" ca="1" si="30"/>
        <v>18</v>
      </c>
      <c r="I1023" s="41">
        <v>36</v>
      </c>
      <c r="J1023" s="40">
        <v>4190.9422969661136</v>
      </c>
      <c r="K1023" s="39">
        <v>7.0000000000000007E-2</v>
      </c>
      <c r="L1023" s="38">
        <f t="shared" si="31"/>
        <v>293.36596078762796</v>
      </c>
      <c r="M1023" s="38">
        <v>55.74436498131363</v>
      </c>
      <c r="N1023" s="38">
        <v>319.49772875352636</v>
      </c>
    </row>
    <row r="1024" spans="1:14">
      <c r="A1024" s="42">
        <v>61013</v>
      </c>
      <c r="B1024" s="42" t="s">
        <v>1659</v>
      </c>
      <c r="C1024" s="42" t="s">
        <v>1660</v>
      </c>
      <c r="D1024" s="42" t="s">
        <v>48</v>
      </c>
      <c r="E1024" s="44">
        <v>39897</v>
      </c>
      <c r="F1024" s="43" t="s">
        <v>27</v>
      </c>
      <c r="G1024" s="43" t="s">
        <v>28</v>
      </c>
      <c r="H1024" s="42">
        <f t="shared" ca="1" si="30"/>
        <v>9</v>
      </c>
      <c r="I1024" s="41">
        <v>8</v>
      </c>
      <c r="J1024" s="40">
        <v>6882.4029796443428</v>
      </c>
      <c r="K1024" s="39">
        <v>0</v>
      </c>
      <c r="L1024" s="38">
        <f t="shared" si="31"/>
        <v>0</v>
      </c>
      <c r="M1024" s="38">
        <v>0</v>
      </c>
      <c r="N1024" s="38">
        <v>102.31686407088053</v>
      </c>
    </row>
    <row r="1025" spans="1:14">
      <c r="A1025" s="42">
        <v>61014</v>
      </c>
      <c r="B1025" s="42" t="s">
        <v>1661</v>
      </c>
      <c r="C1025" s="42" t="s">
        <v>1137</v>
      </c>
      <c r="D1025" s="42" t="s">
        <v>48</v>
      </c>
      <c r="E1025" s="44">
        <v>33556</v>
      </c>
      <c r="F1025" s="43" t="s">
        <v>27</v>
      </c>
      <c r="G1025" s="43" t="s">
        <v>28</v>
      </c>
      <c r="H1025" s="42">
        <f t="shared" ca="1" si="30"/>
        <v>26</v>
      </c>
      <c r="I1025" s="41">
        <v>22</v>
      </c>
      <c r="J1025" s="40">
        <v>7659.7270257379605</v>
      </c>
      <c r="K1025" s="39">
        <v>0.12</v>
      </c>
      <c r="L1025" s="38">
        <f t="shared" si="31"/>
        <v>919.16724308855521</v>
      </c>
      <c r="M1025" s="38">
        <v>535.59070863560044</v>
      </c>
      <c r="N1025" s="38">
        <v>105.88860877092181</v>
      </c>
    </row>
    <row r="1026" spans="1:14">
      <c r="A1026" s="42">
        <v>61015</v>
      </c>
      <c r="B1026" s="42" t="s">
        <v>1662</v>
      </c>
      <c r="C1026" s="42" t="s">
        <v>1663</v>
      </c>
      <c r="D1026" s="42" t="s">
        <v>48</v>
      </c>
      <c r="E1026" s="44">
        <v>28933</v>
      </c>
      <c r="F1026" s="43" t="s">
        <v>27</v>
      </c>
      <c r="G1026" s="43" t="s">
        <v>28</v>
      </c>
      <c r="H1026" s="42">
        <f t="shared" ca="1" si="30"/>
        <v>39</v>
      </c>
      <c r="I1026" s="41">
        <v>32</v>
      </c>
      <c r="J1026" s="40">
        <v>7244.5971194678814</v>
      </c>
      <c r="K1026" s="39">
        <v>0.25</v>
      </c>
      <c r="L1026" s="38">
        <f t="shared" si="31"/>
        <v>1811.1492798669703</v>
      </c>
      <c r="M1026" s="38">
        <v>1133.5440205999771</v>
      </c>
      <c r="N1026" s="38">
        <v>79.519790935321851</v>
      </c>
    </row>
    <row r="1027" spans="1:14">
      <c r="A1027" s="42">
        <v>61016</v>
      </c>
      <c r="B1027" s="42" t="s">
        <v>1664</v>
      </c>
      <c r="C1027" s="42" t="s">
        <v>1665</v>
      </c>
      <c r="D1027" s="42" t="s">
        <v>48</v>
      </c>
      <c r="E1027" s="44">
        <v>28416</v>
      </c>
      <c r="F1027" s="43" t="s">
        <v>27</v>
      </c>
      <c r="G1027" s="43" t="s">
        <v>28</v>
      </c>
      <c r="H1027" s="42">
        <f t="shared" ca="1" si="30"/>
        <v>41</v>
      </c>
      <c r="I1027" s="41">
        <v>24</v>
      </c>
      <c r="J1027" s="40">
        <v>3312.6312489975362</v>
      </c>
      <c r="K1027" s="39">
        <v>0.25</v>
      </c>
      <c r="L1027" s="38">
        <f t="shared" si="31"/>
        <v>828.15781224938405</v>
      </c>
      <c r="M1027" s="38">
        <v>27.368105655859228</v>
      </c>
      <c r="N1027" s="38">
        <v>81.235434998629643</v>
      </c>
    </row>
    <row r="1028" spans="1:14">
      <c r="A1028" s="42">
        <v>61017</v>
      </c>
      <c r="B1028" s="42" t="s">
        <v>1666</v>
      </c>
      <c r="C1028" s="42" t="s">
        <v>1667</v>
      </c>
      <c r="D1028" s="42" t="s">
        <v>48</v>
      </c>
      <c r="E1028" s="44">
        <v>28175</v>
      </c>
      <c r="F1028" s="43" t="s">
        <v>27</v>
      </c>
      <c r="G1028" s="43" t="s">
        <v>28</v>
      </c>
      <c r="H1028" s="42">
        <f t="shared" ca="1" si="30"/>
        <v>41</v>
      </c>
      <c r="I1028" s="41">
        <v>19</v>
      </c>
      <c r="J1028" s="40">
        <v>7992.5913527321991</v>
      </c>
      <c r="K1028" s="39">
        <v>0.25</v>
      </c>
      <c r="L1028" s="38">
        <f t="shared" si="31"/>
        <v>1998.1478381830498</v>
      </c>
      <c r="M1028" s="38">
        <v>28.453455479277263</v>
      </c>
      <c r="N1028" s="38">
        <v>42.398803110077935</v>
      </c>
    </row>
    <row r="1029" spans="1:14">
      <c r="A1029" s="42">
        <v>61018</v>
      </c>
      <c r="B1029" s="42" t="s">
        <v>1668</v>
      </c>
      <c r="C1029" s="42" t="s">
        <v>1669</v>
      </c>
      <c r="D1029" s="42" t="s">
        <v>48</v>
      </c>
      <c r="E1029" s="44">
        <v>34169</v>
      </c>
      <c r="F1029" s="43" t="s">
        <v>27</v>
      </c>
      <c r="G1029" s="43" t="s">
        <v>28</v>
      </c>
      <c r="H1029" s="42">
        <f t="shared" ca="1" si="30"/>
        <v>25</v>
      </c>
      <c r="I1029" s="41">
        <v>7</v>
      </c>
      <c r="J1029" s="40">
        <v>6198.6182768158114</v>
      </c>
      <c r="K1029" s="39">
        <v>0.12</v>
      </c>
      <c r="L1029" s="38">
        <f t="shared" si="31"/>
        <v>743.83419321789734</v>
      </c>
      <c r="M1029" s="38">
        <v>256.61592564495032</v>
      </c>
      <c r="N1029" s="38">
        <v>124.61982917913765</v>
      </c>
    </row>
    <row r="1030" spans="1:14">
      <c r="A1030" s="42">
        <v>61019</v>
      </c>
      <c r="B1030" s="42" t="s">
        <v>1670</v>
      </c>
      <c r="C1030" s="42" t="s">
        <v>1671</v>
      </c>
      <c r="D1030" s="42" t="s">
        <v>48</v>
      </c>
      <c r="E1030" s="44">
        <v>28145</v>
      </c>
      <c r="F1030" s="43" t="s">
        <v>27</v>
      </c>
      <c r="G1030" s="43" t="s">
        <v>260</v>
      </c>
      <c r="H1030" s="42">
        <f t="shared" ca="1" si="30"/>
        <v>41</v>
      </c>
      <c r="I1030" s="41">
        <v>34</v>
      </c>
      <c r="J1030" s="40">
        <v>2824.6213085958307</v>
      </c>
      <c r="K1030" s="39">
        <v>0.25</v>
      </c>
      <c r="L1030" s="38">
        <f t="shared" si="31"/>
        <v>706.15532714895767</v>
      </c>
      <c r="M1030" s="38">
        <v>631.74513764296023</v>
      </c>
      <c r="N1030" s="38">
        <v>28.818387399867444</v>
      </c>
    </row>
    <row r="1031" spans="1:14">
      <c r="A1031" s="42">
        <v>61020</v>
      </c>
      <c r="B1031" s="42" t="s">
        <v>1672</v>
      </c>
      <c r="C1031" s="42" t="s">
        <v>1276</v>
      </c>
      <c r="D1031" s="42" t="s">
        <v>34</v>
      </c>
      <c r="E1031" s="44">
        <v>31640</v>
      </c>
      <c r="F1031" s="43" t="s">
        <v>27</v>
      </c>
      <c r="G1031" s="43" t="s">
        <v>28</v>
      </c>
      <c r="H1031" s="42">
        <f t="shared" ca="1" si="30"/>
        <v>32</v>
      </c>
      <c r="I1031" s="41">
        <v>35</v>
      </c>
      <c r="J1031" s="40">
        <v>3696.090799052181</v>
      </c>
      <c r="K1031" s="39">
        <v>0.15</v>
      </c>
      <c r="L1031" s="38">
        <f t="shared" si="31"/>
        <v>554.41361985782714</v>
      </c>
      <c r="M1031" s="38">
        <v>492.34641910420731</v>
      </c>
      <c r="N1031" s="38">
        <v>233.27594064674179</v>
      </c>
    </row>
    <row r="1032" spans="1:14">
      <c r="A1032" s="42">
        <v>61021</v>
      </c>
      <c r="B1032" s="42" t="s">
        <v>1673</v>
      </c>
      <c r="C1032" s="42" t="s">
        <v>1348</v>
      </c>
      <c r="D1032" s="42" t="s">
        <v>34</v>
      </c>
      <c r="E1032" s="44">
        <v>39319</v>
      </c>
      <c r="F1032" s="43" t="s">
        <v>27</v>
      </c>
      <c r="G1032" s="43" t="s">
        <v>28</v>
      </c>
      <c r="H1032" s="42">
        <f t="shared" ca="1" si="30"/>
        <v>11</v>
      </c>
      <c r="I1032" s="41">
        <v>32</v>
      </c>
      <c r="J1032" s="40">
        <v>7521.4794010115384</v>
      </c>
      <c r="K1032" s="39">
        <v>0.04</v>
      </c>
      <c r="L1032" s="38">
        <f t="shared" si="31"/>
        <v>300.85917604046153</v>
      </c>
      <c r="M1032" s="38">
        <v>68.41106138831536</v>
      </c>
      <c r="N1032" s="38">
        <v>163.64086610969491</v>
      </c>
    </row>
    <row r="1033" spans="1:14">
      <c r="A1033" s="42">
        <v>61022</v>
      </c>
      <c r="B1033" s="42" t="s">
        <v>1674</v>
      </c>
      <c r="C1033" s="42" t="s">
        <v>122</v>
      </c>
      <c r="D1033" s="42" t="s">
        <v>48</v>
      </c>
      <c r="E1033" s="44">
        <v>30829</v>
      </c>
      <c r="F1033" s="43" t="s">
        <v>27</v>
      </c>
      <c r="G1033" s="43" t="s">
        <v>28</v>
      </c>
      <c r="H1033" s="42">
        <f t="shared" ca="1" si="30"/>
        <v>34</v>
      </c>
      <c r="I1033" s="41">
        <v>34</v>
      </c>
      <c r="J1033" s="40">
        <v>2974.5863021360692</v>
      </c>
      <c r="K1033" s="39">
        <v>0.25</v>
      </c>
      <c r="L1033" s="38">
        <f t="shared" si="31"/>
        <v>743.6465755340173</v>
      </c>
      <c r="M1033" s="38">
        <v>223.58978643497949</v>
      </c>
      <c r="N1033" s="38">
        <v>45.474830442727232</v>
      </c>
    </row>
    <row r="1034" spans="1:14">
      <c r="A1034" s="42">
        <v>61023</v>
      </c>
      <c r="B1034" s="42" t="s">
        <v>1675</v>
      </c>
      <c r="C1034" s="42" t="s">
        <v>1676</v>
      </c>
      <c r="D1034" s="42" t="s">
        <v>34</v>
      </c>
      <c r="E1034" s="44">
        <v>38910</v>
      </c>
      <c r="F1034" s="43" t="s">
        <v>27</v>
      </c>
      <c r="G1034" s="43" t="s">
        <v>76</v>
      </c>
      <c r="H1034" s="42">
        <f t="shared" ca="1" si="30"/>
        <v>12</v>
      </c>
      <c r="I1034" s="41">
        <v>15</v>
      </c>
      <c r="J1034" s="40">
        <v>5558.882083969489</v>
      </c>
      <c r="K1034" s="39">
        <v>0.04</v>
      </c>
      <c r="L1034" s="38">
        <f t="shared" si="31"/>
        <v>222.35528335877956</v>
      </c>
      <c r="M1034" s="38">
        <v>94.857363416302945</v>
      </c>
      <c r="N1034" s="38">
        <v>322.75683408489482</v>
      </c>
    </row>
    <row r="1035" spans="1:14">
      <c r="A1035" s="42">
        <v>61024</v>
      </c>
      <c r="B1035" s="42" t="s">
        <v>1677</v>
      </c>
      <c r="C1035" s="42" t="s">
        <v>1353</v>
      </c>
      <c r="D1035" s="42" t="s">
        <v>34</v>
      </c>
      <c r="E1035" s="44">
        <v>32730</v>
      </c>
      <c r="F1035" s="43" t="s">
        <v>27</v>
      </c>
      <c r="G1035" s="43" t="s">
        <v>28</v>
      </c>
      <c r="H1035" s="42">
        <f t="shared" ref="H1035:H1098" ca="1" si="32">DATEDIF(E1035,TODAY(),"y")</f>
        <v>29</v>
      </c>
      <c r="I1035" s="41">
        <v>29</v>
      </c>
      <c r="J1035" s="40">
        <v>2265.942998069178</v>
      </c>
      <c r="K1035" s="39">
        <v>0.15</v>
      </c>
      <c r="L1035" s="38">
        <f t="shared" ref="L1035:L1098" si="33">K1035*J1035</f>
        <v>339.89144971037666</v>
      </c>
      <c r="M1035" s="38">
        <v>118.87983430439164</v>
      </c>
      <c r="N1035" s="38">
        <v>50.058762094506079</v>
      </c>
    </row>
    <row r="1036" spans="1:14">
      <c r="A1036" s="42">
        <v>61025</v>
      </c>
      <c r="B1036" s="42" t="s">
        <v>1678</v>
      </c>
      <c r="C1036" s="42" t="s">
        <v>1679</v>
      </c>
      <c r="D1036" s="42" t="s">
        <v>48</v>
      </c>
      <c r="E1036" s="44">
        <v>34846</v>
      </c>
      <c r="F1036" s="43" t="s">
        <v>27</v>
      </c>
      <c r="G1036" s="43" t="s">
        <v>28</v>
      </c>
      <c r="H1036" s="42">
        <f t="shared" ca="1" si="32"/>
        <v>23</v>
      </c>
      <c r="I1036" s="41">
        <v>11</v>
      </c>
      <c r="J1036" s="40">
        <v>9116.5622250312226</v>
      </c>
      <c r="K1036" s="39">
        <v>0.09</v>
      </c>
      <c r="L1036" s="38">
        <f t="shared" si="33"/>
        <v>820.49060025281005</v>
      </c>
      <c r="M1036" s="38">
        <v>676.23910746615445</v>
      </c>
      <c r="N1036" s="38">
        <v>139.2606197890693</v>
      </c>
    </row>
    <row r="1037" spans="1:14">
      <c r="A1037" s="42">
        <v>61026</v>
      </c>
      <c r="B1037" s="42" t="s">
        <v>1680</v>
      </c>
      <c r="C1037" s="42" t="s">
        <v>1681</v>
      </c>
      <c r="D1037" s="42" t="s">
        <v>48</v>
      </c>
      <c r="E1037" s="44">
        <v>28669</v>
      </c>
      <c r="F1037" s="43" t="s">
        <v>27</v>
      </c>
      <c r="G1037" s="43" t="s">
        <v>260</v>
      </c>
      <c r="H1037" s="42">
        <f t="shared" ca="1" si="32"/>
        <v>40</v>
      </c>
      <c r="I1037" s="41">
        <v>39</v>
      </c>
      <c r="J1037" s="40">
        <v>6301.4185796419833</v>
      </c>
      <c r="K1037" s="39">
        <v>0.25</v>
      </c>
      <c r="L1037" s="38">
        <f t="shared" si="33"/>
        <v>1575.3546449104958</v>
      </c>
      <c r="M1037" s="38">
        <v>298.35337881676929</v>
      </c>
      <c r="N1037" s="38">
        <v>61.977415029618534</v>
      </c>
    </row>
    <row r="1038" spans="1:14">
      <c r="A1038" s="42">
        <v>61027</v>
      </c>
      <c r="B1038" s="42" t="s">
        <v>1682</v>
      </c>
      <c r="C1038" s="42" t="s">
        <v>1683</v>
      </c>
      <c r="D1038" s="42" t="s">
        <v>48</v>
      </c>
      <c r="E1038" s="44">
        <v>40080</v>
      </c>
      <c r="F1038" s="43" t="s">
        <v>27</v>
      </c>
      <c r="G1038" s="43" t="s">
        <v>28</v>
      </c>
      <c r="H1038" s="42">
        <f t="shared" ca="1" si="32"/>
        <v>9</v>
      </c>
      <c r="I1038" s="41">
        <v>32</v>
      </c>
      <c r="J1038" s="40">
        <v>2921.1940862988176</v>
      </c>
      <c r="K1038" s="39">
        <v>0</v>
      </c>
      <c r="L1038" s="38">
        <f t="shared" si="33"/>
        <v>0</v>
      </c>
      <c r="M1038" s="38">
        <v>0</v>
      </c>
      <c r="N1038" s="38">
        <v>79.886268789282411</v>
      </c>
    </row>
    <row r="1039" spans="1:14">
      <c r="A1039" s="42">
        <v>61028</v>
      </c>
      <c r="B1039" s="42" t="s">
        <v>1684</v>
      </c>
      <c r="C1039" s="42" t="s">
        <v>1685</v>
      </c>
      <c r="D1039" s="42" t="s">
        <v>34</v>
      </c>
      <c r="E1039" s="44">
        <v>27977</v>
      </c>
      <c r="F1039" s="43" t="s">
        <v>27</v>
      </c>
      <c r="G1039" s="43" t="s">
        <v>28</v>
      </c>
      <c r="H1039" s="42">
        <f t="shared" ca="1" si="32"/>
        <v>42</v>
      </c>
      <c r="I1039" s="41">
        <v>39</v>
      </c>
      <c r="J1039" s="40">
        <v>7858.4447095102341</v>
      </c>
      <c r="K1039" s="39">
        <v>0.25</v>
      </c>
      <c r="L1039" s="38">
        <f t="shared" si="33"/>
        <v>1964.6111773775585</v>
      </c>
      <c r="M1039" s="38">
        <v>1903.0997359538646</v>
      </c>
      <c r="N1039" s="38">
        <v>94.691136233299403</v>
      </c>
    </row>
    <row r="1040" spans="1:14">
      <c r="A1040" s="42">
        <v>61029</v>
      </c>
      <c r="B1040" s="42" t="s">
        <v>1686</v>
      </c>
      <c r="C1040" s="42" t="s">
        <v>1318</v>
      </c>
      <c r="D1040" s="42" t="s">
        <v>34</v>
      </c>
      <c r="E1040" s="44">
        <v>39965</v>
      </c>
      <c r="F1040" s="43" t="s">
        <v>27</v>
      </c>
      <c r="G1040" s="43" t="s">
        <v>260</v>
      </c>
      <c r="H1040" s="42">
        <f t="shared" ca="1" si="32"/>
        <v>9</v>
      </c>
      <c r="I1040" s="41">
        <v>20</v>
      </c>
      <c r="J1040" s="40">
        <v>9975.6528308123197</v>
      </c>
      <c r="K1040" s="39">
        <v>0</v>
      </c>
      <c r="L1040" s="38">
        <f t="shared" si="33"/>
        <v>0</v>
      </c>
      <c r="M1040" s="38">
        <v>0</v>
      </c>
      <c r="N1040" s="38">
        <v>343.42585781784351</v>
      </c>
    </row>
    <row r="1041" spans="1:14">
      <c r="A1041" s="42">
        <v>61030</v>
      </c>
      <c r="B1041" s="42" t="s">
        <v>1687</v>
      </c>
      <c r="C1041" s="42" t="s">
        <v>1688</v>
      </c>
      <c r="D1041" s="42" t="s">
        <v>48</v>
      </c>
      <c r="E1041" s="44">
        <v>39753</v>
      </c>
      <c r="F1041" s="43" t="s">
        <v>27</v>
      </c>
      <c r="G1041" s="43" t="s">
        <v>42</v>
      </c>
      <c r="H1041" s="42">
        <f t="shared" ca="1" si="32"/>
        <v>9</v>
      </c>
      <c r="I1041" s="41">
        <v>19</v>
      </c>
      <c r="J1041" s="40">
        <v>4250.9391484461157</v>
      </c>
      <c r="K1041" s="39">
        <v>0</v>
      </c>
      <c r="L1041" s="38">
        <f t="shared" si="33"/>
        <v>0</v>
      </c>
      <c r="M1041" s="38">
        <v>0</v>
      </c>
      <c r="N1041" s="38">
        <v>44.58238277428736</v>
      </c>
    </row>
    <row r="1042" spans="1:14">
      <c r="A1042" s="42">
        <v>61031</v>
      </c>
      <c r="B1042" s="42" t="s">
        <v>1689</v>
      </c>
      <c r="C1042" s="42" t="s">
        <v>1344</v>
      </c>
      <c r="D1042" s="42" t="s">
        <v>34</v>
      </c>
      <c r="E1042" s="44">
        <v>28108</v>
      </c>
      <c r="F1042" s="43" t="s">
        <v>27</v>
      </c>
      <c r="G1042" s="43" t="s">
        <v>28</v>
      </c>
      <c r="H1042" s="42">
        <f t="shared" ca="1" si="32"/>
        <v>41</v>
      </c>
      <c r="I1042" s="41">
        <v>24</v>
      </c>
      <c r="J1042" s="40">
        <v>1878.3715462554351</v>
      </c>
      <c r="K1042" s="39">
        <v>0.25</v>
      </c>
      <c r="L1042" s="38">
        <f t="shared" si="33"/>
        <v>469.59288656385877</v>
      </c>
      <c r="M1042" s="38">
        <v>318.6337340900044</v>
      </c>
      <c r="N1042" s="38">
        <v>294.85334960451365</v>
      </c>
    </row>
    <row r="1043" spans="1:14">
      <c r="A1043" s="42">
        <v>61032</v>
      </c>
      <c r="B1043" s="42" t="s">
        <v>1690</v>
      </c>
      <c r="C1043" s="42" t="s">
        <v>1691</v>
      </c>
      <c r="D1043" s="42" t="s">
        <v>34</v>
      </c>
      <c r="E1043" s="44">
        <v>27855</v>
      </c>
      <c r="F1043" s="43" t="s">
        <v>133</v>
      </c>
      <c r="G1043" s="43" t="s">
        <v>134</v>
      </c>
      <c r="H1043" s="42">
        <f t="shared" ca="1" si="32"/>
        <v>42</v>
      </c>
      <c r="I1043" s="41">
        <v>12</v>
      </c>
      <c r="J1043" s="40">
        <v>7628.9793500432816</v>
      </c>
      <c r="K1043" s="39">
        <v>0.25</v>
      </c>
      <c r="L1043" s="38">
        <f t="shared" si="33"/>
        <v>1907.2448375108204</v>
      </c>
      <c r="M1043" s="38">
        <v>503.37339106476918</v>
      </c>
      <c r="N1043" s="38">
        <v>128.04904597874753</v>
      </c>
    </row>
    <row r="1044" spans="1:14">
      <c r="A1044" s="42">
        <v>61033</v>
      </c>
      <c r="B1044" s="42" t="s">
        <v>1692</v>
      </c>
      <c r="C1044" s="42" t="s">
        <v>764</v>
      </c>
      <c r="D1044" s="42" t="s">
        <v>34</v>
      </c>
      <c r="E1044" s="44">
        <v>30118</v>
      </c>
      <c r="F1044" s="43" t="s">
        <v>27</v>
      </c>
      <c r="G1044" s="43" t="s">
        <v>28</v>
      </c>
      <c r="H1044" s="42">
        <f t="shared" ca="1" si="32"/>
        <v>36</v>
      </c>
      <c r="I1044" s="41">
        <v>14</v>
      </c>
      <c r="J1044" s="40">
        <v>8333.8918308373577</v>
      </c>
      <c r="K1044" s="39">
        <v>0.25</v>
      </c>
      <c r="L1044" s="38">
        <f t="shared" si="33"/>
        <v>2083.4729577093394</v>
      </c>
      <c r="M1044" s="38">
        <v>1136.058483870919</v>
      </c>
      <c r="N1044" s="38">
        <v>118.91058280857933</v>
      </c>
    </row>
    <row r="1045" spans="1:14">
      <c r="A1045" s="42">
        <v>61034</v>
      </c>
      <c r="B1045" s="42" t="s">
        <v>1693</v>
      </c>
      <c r="C1045" s="42" t="s">
        <v>1694</v>
      </c>
      <c r="D1045" s="42" t="s">
        <v>48</v>
      </c>
      <c r="E1045" s="44">
        <v>30643</v>
      </c>
      <c r="F1045" s="43" t="s">
        <v>127</v>
      </c>
      <c r="G1045" s="43" t="s">
        <v>128</v>
      </c>
      <c r="H1045" s="42">
        <f t="shared" ca="1" si="32"/>
        <v>34</v>
      </c>
      <c r="I1045" s="41">
        <v>17</v>
      </c>
      <c r="J1045" s="40">
        <v>8590.9956667282131</v>
      </c>
      <c r="K1045" s="39">
        <v>0.25</v>
      </c>
      <c r="L1045" s="38">
        <f t="shared" si="33"/>
        <v>2147.7489166820533</v>
      </c>
      <c r="M1045" s="38">
        <v>1626.7636033825945</v>
      </c>
      <c r="N1045" s="38">
        <v>57.8158004687862</v>
      </c>
    </row>
    <row r="1046" spans="1:14">
      <c r="A1046" s="42">
        <v>61035</v>
      </c>
      <c r="B1046" s="42" t="s">
        <v>1695</v>
      </c>
      <c r="C1046" s="42" t="s">
        <v>1348</v>
      </c>
      <c r="D1046" s="42" t="s">
        <v>34</v>
      </c>
      <c r="E1046" s="44">
        <v>31608</v>
      </c>
      <c r="F1046" s="43" t="s">
        <v>27</v>
      </c>
      <c r="G1046" s="43" t="s">
        <v>76</v>
      </c>
      <c r="H1046" s="42">
        <f t="shared" ca="1" si="32"/>
        <v>32</v>
      </c>
      <c r="I1046" s="41">
        <v>26</v>
      </c>
      <c r="J1046" s="40">
        <v>9292.6562208780124</v>
      </c>
      <c r="K1046" s="39">
        <v>0.15</v>
      </c>
      <c r="L1046" s="38">
        <f t="shared" si="33"/>
        <v>1393.8984331317017</v>
      </c>
      <c r="M1046" s="38">
        <v>779.82794403671755</v>
      </c>
      <c r="N1046" s="38">
        <v>59.6797488690096</v>
      </c>
    </row>
    <row r="1047" spans="1:14">
      <c r="A1047" s="42">
        <v>61036</v>
      </c>
      <c r="B1047" s="42" t="s">
        <v>1696</v>
      </c>
      <c r="C1047" s="42" t="s">
        <v>769</v>
      </c>
      <c r="D1047" s="42" t="s">
        <v>34</v>
      </c>
      <c r="E1047" s="44">
        <v>33831</v>
      </c>
      <c r="F1047" s="43" t="s">
        <v>27</v>
      </c>
      <c r="G1047" s="43" t="s">
        <v>28</v>
      </c>
      <c r="H1047" s="42">
        <f t="shared" ca="1" si="32"/>
        <v>26</v>
      </c>
      <c r="I1047" s="41">
        <v>34</v>
      </c>
      <c r="J1047" s="40">
        <v>7311.4917344313544</v>
      </c>
      <c r="K1047" s="39">
        <v>0.12</v>
      </c>
      <c r="L1047" s="38">
        <f t="shared" si="33"/>
        <v>877.37900813176248</v>
      </c>
      <c r="M1047" s="38">
        <v>638.05550008885666</v>
      </c>
      <c r="N1047" s="38">
        <v>332.79832293894822</v>
      </c>
    </row>
    <row r="1048" spans="1:14">
      <c r="A1048" s="42">
        <v>61037</v>
      </c>
      <c r="B1048" s="42" t="s">
        <v>1697</v>
      </c>
      <c r="C1048" s="42" t="s">
        <v>1698</v>
      </c>
      <c r="D1048" s="42" t="s">
        <v>48</v>
      </c>
      <c r="E1048" s="44">
        <v>32266</v>
      </c>
      <c r="F1048" s="43" t="s">
        <v>27</v>
      </c>
      <c r="G1048" s="43" t="s">
        <v>28</v>
      </c>
      <c r="H1048" s="42">
        <f t="shared" ca="1" si="32"/>
        <v>30</v>
      </c>
      <c r="I1048" s="41">
        <v>7</v>
      </c>
      <c r="J1048" s="40">
        <v>8789.4460018749596</v>
      </c>
      <c r="K1048" s="39">
        <v>0.15</v>
      </c>
      <c r="L1048" s="38">
        <f t="shared" si="33"/>
        <v>1318.4169002812439</v>
      </c>
      <c r="M1048" s="38">
        <v>890.4178764561043</v>
      </c>
      <c r="N1048" s="38">
        <v>69.077657502974986</v>
      </c>
    </row>
    <row r="1049" spans="1:14">
      <c r="A1049" s="42">
        <v>61038</v>
      </c>
      <c r="B1049" s="42" t="s">
        <v>1699</v>
      </c>
      <c r="C1049" s="42" t="s">
        <v>1355</v>
      </c>
      <c r="D1049" s="42" t="s">
        <v>34</v>
      </c>
      <c r="E1049" s="44">
        <v>35635</v>
      </c>
      <c r="F1049" s="43" t="s">
        <v>27</v>
      </c>
      <c r="G1049" s="43" t="s">
        <v>42</v>
      </c>
      <c r="H1049" s="42">
        <f t="shared" ca="1" si="32"/>
        <v>21</v>
      </c>
      <c r="I1049" s="41">
        <v>35</v>
      </c>
      <c r="J1049" s="40">
        <v>2943.6291735777095</v>
      </c>
      <c r="K1049" s="39">
        <v>0.09</v>
      </c>
      <c r="L1049" s="38">
        <f t="shared" si="33"/>
        <v>264.92662562199382</v>
      </c>
      <c r="M1049" s="38">
        <v>162.64337778386593</v>
      </c>
      <c r="N1049" s="38">
        <v>289.78653190118456</v>
      </c>
    </row>
    <row r="1050" spans="1:14">
      <c r="A1050" s="42">
        <v>61039</v>
      </c>
      <c r="B1050" s="42" t="s">
        <v>1700</v>
      </c>
      <c r="C1050" s="42" t="s">
        <v>713</v>
      </c>
      <c r="D1050" s="42" t="s">
        <v>48</v>
      </c>
      <c r="E1050" s="44">
        <v>31872</v>
      </c>
      <c r="F1050" s="43" t="s">
        <v>27</v>
      </c>
      <c r="G1050" s="43" t="s">
        <v>28</v>
      </c>
      <c r="H1050" s="42">
        <f t="shared" ca="1" si="32"/>
        <v>31</v>
      </c>
      <c r="I1050" s="41">
        <v>19</v>
      </c>
      <c r="J1050" s="40">
        <v>9142.9320109344681</v>
      </c>
      <c r="K1050" s="39">
        <v>0.15</v>
      </c>
      <c r="L1050" s="38">
        <f t="shared" si="33"/>
        <v>1371.4398016401701</v>
      </c>
      <c r="M1050" s="38">
        <v>193.62346283562286</v>
      </c>
      <c r="N1050" s="38">
        <v>90.26373268238757</v>
      </c>
    </row>
    <row r="1051" spans="1:14">
      <c r="A1051" s="42">
        <v>61040</v>
      </c>
      <c r="B1051" s="42" t="s">
        <v>1701</v>
      </c>
      <c r="C1051" s="42" t="s">
        <v>262</v>
      </c>
      <c r="D1051" s="42" t="s">
        <v>34</v>
      </c>
      <c r="E1051" s="44">
        <v>34922</v>
      </c>
      <c r="F1051" s="43" t="s">
        <v>27</v>
      </c>
      <c r="G1051" s="43" t="s">
        <v>28</v>
      </c>
      <c r="H1051" s="42">
        <f t="shared" ca="1" si="32"/>
        <v>23</v>
      </c>
      <c r="I1051" s="41">
        <v>8</v>
      </c>
      <c r="J1051" s="40">
        <v>6766.2001936889255</v>
      </c>
      <c r="K1051" s="39">
        <v>0.09</v>
      </c>
      <c r="L1051" s="38">
        <f t="shared" si="33"/>
        <v>608.95801743200332</v>
      </c>
      <c r="M1051" s="38">
        <v>426.34901371018429</v>
      </c>
      <c r="N1051" s="38">
        <v>60.052329577418199</v>
      </c>
    </row>
    <row r="1052" spans="1:14">
      <c r="A1052" s="42">
        <v>61041</v>
      </c>
      <c r="B1052" s="42" t="s">
        <v>10</v>
      </c>
      <c r="C1052" s="42" t="s">
        <v>1702</v>
      </c>
      <c r="D1052" s="42" t="s">
        <v>48</v>
      </c>
      <c r="E1052" s="44">
        <v>36537</v>
      </c>
      <c r="F1052" s="43" t="s">
        <v>27</v>
      </c>
      <c r="G1052" s="43" t="s">
        <v>42</v>
      </c>
      <c r="H1052" s="42">
        <f t="shared" ca="1" si="32"/>
        <v>18</v>
      </c>
      <c r="I1052" s="41">
        <v>16</v>
      </c>
      <c r="J1052" s="40">
        <v>1913.914159127572</v>
      </c>
      <c r="K1052" s="39">
        <v>0.09</v>
      </c>
      <c r="L1052" s="38">
        <f t="shared" si="33"/>
        <v>172.25227432148148</v>
      </c>
      <c r="M1052" s="38">
        <v>135.31653647085668</v>
      </c>
      <c r="N1052" s="38">
        <v>131.65432156121508</v>
      </c>
    </row>
    <row r="1053" spans="1:14">
      <c r="A1053" s="42">
        <v>61042</v>
      </c>
      <c r="B1053" s="42" t="s">
        <v>1703</v>
      </c>
      <c r="C1053" s="42" t="s">
        <v>1704</v>
      </c>
      <c r="D1053" s="42" t="s">
        <v>48</v>
      </c>
      <c r="E1053" s="44">
        <v>36867</v>
      </c>
      <c r="F1053" s="43" t="s">
        <v>27</v>
      </c>
      <c r="G1053" s="43" t="s">
        <v>159</v>
      </c>
      <c r="H1053" s="42">
        <f t="shared" ca="1" si="32"/>
        <v>17</v>
      </c>
      <c r="I1053" s="41">
        <v>31</v>
      </c>
      <c r="J1053" s="40">
        <v>4687.3193788518802</v>
      </c>
      <c r="K1053" s="39">
        <v>7.0000000000000007E-2</v>
      </c>
      <c r="L1053" s="38">
        <f t="shared" si="33"/>
        <v>328.11235651963165</v>
      </c>
      <c r="M1053" s="38">
        <v>53.844191618833641</v>
      </c>
      <c r="N1053" s="38">
        <v>43.302035748532006</v>
      </c>
    </row>
    <row r="1054" spans="1:14">
      <c r="A1054" s="42">
        <v>61043</v>
      </c>
      <c r="B1054" s="42" t="s">
        <v>1705</v>
      </c>
      <c r="C1054" s="42" t="s">
        <v>1706</v>
      </c>
      <c r="D1054" s="42" t="s">
        <v>48</v>
      </c>
      <c r="E1054" s="44">
        <v>33867</v>
      </c>
      <c r="F1054" s="43" t="s">
        <v>27</v>
      </c>
      <c r="G1054" s="43" t="s">
        <v>28</v>
      </c>
      <c r="H1054" s="42">
        <f t="shared" ca="1" si="32"/>
        <v>26</v>
      </c>
      <c r="I1054" s="41">
        <v>30</v>
      </c>
      <c r="J1054" s="40">
        <v>4440.2661237716165</v>
      </c>
      <c r="K1054" s="39">
        <v>0.12</v>
      </c>
      <c r="L1054" s="38">
        <f t="shared" si="33"/>
        <v>532.83193485259392</v>
      </c>
      <c r="M1054" s="38">
        <v>117.25444774726712</v>
      </c>
      <c r="N1054" s="38">
        <v>25.76119803121248</v>
      </c>
    </row>
    <row r="1055" spans="1:14">
      <c r="A1055" s="42">
        <v>61044</v>
      </c>
      <c r="B1055" s="42" t="s">
        <v>1707</v>
      </c>
      <c r="C1055" s="42" t="s">
        <v>1708</v>
      </c>
      <c r="D1055" s="42" t="s">
        <v>48</v>
      </c>
      <c r="E1055" s="44">
        <v>29575</v>
      </c>
      <c r="F1055" s="43" t="s">
        <v>27</v>
      </c>
      <c r="G1055" s="43" t="s">
        <v>28</v>
      </c>
      <c r="H1055" s="42">
        <f t="shared" ca="1" si="32"/>
        <v>37</v>
      </c>
      <c r="I1055" s="41">
        <v>6</v>
      </c>
      <c r="J1055" s="40">
        <v>6523.4232204707378</v>
      </c>
      <c r="K1055" s="39">
        <v>0.25</v>
      </c>
      <c r="L1055" s="38">
        <f t="shared" si="33"/>
        <v>1630.8558051176844</v>
      </c>
      <c r="M1055" s="38">
        <v>343.79491999726542</v>
      </c>
      <c r="N1055" s="38">
        <v>28.464475465838142</v>
      </c>
    </row>
    <row r="1056" spans="1:14">
      <c r="A1056" s="42">
        <v>61045</v>
      </c>
      <c r="B1056" s="42" t="s">
        <v>1709</v>
      </c>
      <c r="C1056" s="42" t="s">
        <v>1710</v>
      </c>
      <c r="D1056" s="42" t="s">
        <v>48</v>
      </c>
      <c r="E1056" s="44">
        <v>38826</v>
      </c>
      <c r="F1056" s="43" t="s">
        <v>27</v>
      </c>
      <c r="G1056" s="43" t="s">
        <v>28</v>
      </c>
      <c r="H1056" s="42">
        <f t="shared" ca="1" si="32"/>
        <v>12</v>
      </c>
      <c r="I1056" s="41">
        <v>15</v>
      </c>
      <c r="J1056" s="40">
        <v>6866.0571513435734</v>
      </c>
      <c r="K1056" s="39">
        <v>0.04</v>
      </c>
      <c r="L1056" s="38">
        <f t="shared" si="33"/>
        <v>274.64228605374296</v>
      </c>
      <c r="M1056" s="38">
        <v>229.81037062213366</v>
      </c>
      <c r="N1056" s="38">
        <v>40.548300259831507</v>
      </c>
    </row>
    <row r="1057" spans="1:14">
      <c r="A1057" s="42">
        <v>61046</v>
      </c>
      <c r="B1057" s="42" t="s">
        <v>1711</v>
      </c>
      <c r="C1057" s="42" t="s">
        <v>1712</v>
      </c>
      <c r="D1057" s="42" t="s">
        <v>34</v>
      </c>
      <c r="E1057" s="44">
        <v>36642</v>
      </c>
      <c r="F1057" s="43" t="s">
        <v>27</v>
      </c>
      <c r="G1057" s="43" t="s">
        <v>28</v>
      </c>
      <c r="H1057" s="42">
        <f t="shared" ca="1" si="32"/>
        <v>18</v>
      </c>
      <c r="I1057" s="41">
        <v>15</v>
      </c>
      <c r="J1057" s="40">
        <v>4442.8610728220619</v>
      </c>
      <c r="K1057" s="39">
        <v>7.0000000000000007E-2</v>
      </c>
      <c r="L1057" s="38">
        <f t="shared" si="33"/>
        <v>311.00027509754437</v>
      </c>
      <c r="M1057" s="38">
        <v>184.77836525737447</v>
      </c>
      <c r="N1057" s="38">
        <v>67.298674418350842</v>
      </c>
    </row>
    <row r="1058" spans="1:14">
      <c r="A1058" s="42">
        <v>61047</v>
      </c>
      <c r="B1058" s="42" t="s">
        <v>1713</v>
      </c>
      <c r="C1058" s="42" t="s">
        <v>1353</v>
      </c>
      <c r="D1058" s="42" t="s">
        <v>34</v>
      </c>
      <c r="E1058" s="44">
        <v>32217</v>
      </c>
      <c r="F1058" s="43" t="s">
        <v>27</v>
      </c>
      <c r="G1058" s="43" t="s">
        <v>28</v>
      </c>
      <c r="H1058" s="42">
        <f t="shared" ca="1" si="32"/>
        <v>30</v>
      </c>
      <c r="I1058" s="41">
        <v>39</v>
      </c>
      <c r="J1058" s="40">
        <v>3900.7917067890266</v>
      </c>
      <c r="K1058" s="39">
        <v>0.15</v>
      </c>
      <c r="L1058" s="38">
        <f t="shared" si="33"/>
        <v>585.11875601835402</v>
      </c>
      <c r="M1058" s="38">
        <v>481.70938941409889</v>
      </c>
      <c r="N1058" s="38">
        <v>187.63634961382058</v>
      </c>
    </row>
    <row r="1059" spans="1:14">
      <c r="A1059" s="42">
        <v>61048</v>
      </c>
      <c r="B1059" s="42" t="s">
        <v>1714</v>
      </c>
      <c r="C1059" s="42" t="s">
        <v>106</v>
      </c>
      <c r="D1059" s="42" t="s">
        <v>48</v>
      </c>
      <c r="E1059" s="44">
        <v>34253</v>
      </c>
      <c r="F1059" s="43" t="s">
        <v>27</v>
      </c>
      <c r="G1059" s="43" t="s">
        <v>42</v>
      </c>
      <c r="H1059" s="42">
        <f t="shared" ca="1" si="32"/>
        <v>25</v>
      </c>
      <c r="I1059" s="41">
        <v>32</v>
      </c>
      <c r="J1059" s="40">
        <v>3269.6162044193229</v>
      </c>
      <c r="K1059" s="39">
        <v>0.12</v>
      </c>
      <c r="L1059" s="38">
        <f t="shared" si="33"/>
        <v>392.35394453031876</v>
      </c>
      <c r="M1059" s="38">
        <v>290.21902038825903</v>
      </c>
      <c r="N1059" s="38">
        <v>71.293490276069448</v>
      </c>
    </row>
    <row r="1060" spans="1:14">
      <c r="A1060" s="42">
        <v>61049</v>
      </c>
      <c r="B1060" s="42" t="s">
        <v>1715</v>
      </c>
      <c r="C1060" s="42" t="s">
        <v>124</v>
      </c>
      <c r="D1060" s="42" t="s">
        <v>48</v>
      </c>
      <c r="E1060" s="44">
        <v>29838</v>
      </c>
      <c r="F1060" s="43" t="s">
        <v>27</v>
      </c>
      <c r="G1060" s="43" t="s">
        <v>28</v>
      </c>
      <c r="H1060" s="42">
        <f t="shared" ca="1" si="32"/>
        <v>37</v>
      </c>
      <c r="I1060" s="41">
        <v>36</v>
      </c>
      <c r="J1060" s="40">
        <v>2608.6087907620968</v>
      </c>
      <c r="K1060" s="39">
        <v>0.25</v>
      </c>
      <c r="L1060" s="38">
        <f t="shared" si="33"/>
        <v>652.15219769052419</v>
      </c>
      <c r="M1060" s="38">
        <v>540.60583811555205</v>
      </c>
      <c r="N1060" s="38">
        <v>20.540716171692875</v>
      </c>
    </row>
    <row r="1061" spans="1:14">
      <c r="A1061" s="42">
        <v>61050</v>
      </c>
      <c r="B1061" s="42" t="s">
        <v>1716</v>
      </c>
      <c r="C1061" s="42" t="s">
        <v>1717</v>
      </c>
      <c r="D1061" s="42" t="s">
        <v>48</v>
      </c>
      <c r="E1061" s="44">
        <v>34810</v>
      </c>
      <c r="F1061" s="43" t="s">
        <v>27</v>
      </c>
      <c r="G1061" s="43" t="s">
        <v>28</v>
      </c>
      <c r="H1061" s="42">
        <f t="shared" ca="1" si="32"/>
        <v>23</v>
      </c>
      <c r="I1061" s="41">
        <v>22</v>
      </c>
      <c r="J1061" s="40">
        <v>7404.8713036787121</v>
      </c>
      <c r="K1061" s="39">
        <v>0.09</v>
      </c>
      <c r="L1061" s="38">
        <f t="shared" si="33"/>
        <v>666.43841733108411</v>
      </c>
      <c r="M1061" s="38">
        <v>665.02216542310771</v>
      </c>
      <c r="N1061" s="38">
        <v>51.951463796769062</v>
      </c>
    </row>
    <row r="1062" spans="1:14">
      <c r="A1062" s="42">
        <v>61051</v>
      </c>
      <c r="B1062" s="42" t="s">
        <v>1718</v>
      </c>
      <c r="C1062" s="42" t="s">
        <v>1386</v>
      </c>
      <c r="D1062" s="42" t="s">
        <v>34</v>
      </c>
      <c r="E1062" s="44">
        <v>31316</v>
      </c>
      <c r="F1062" s="43" t="s">
        <v>27</v>
      </c>
      <c r="G1062" s="43" t="s">
        <v>28</v>
      </c>
      <c r="H1062" s="42">
        <f t="shared" ca="1" si="32"/>
        <v>33</v>
      </c>
      <c r="I1062" s="41">
        <v>23</v>
      </c>
      <c r="J1062" s="40">
        <v>4557.9915113119368</v>
      </c>
      <c r="K1062" s="39">
        <v>0.15</v>
      </c>
      <c r="L1062" s="38">
        <f t="shared" si="33"/>
        <v>683.69872669679046</v>
      </c>
      <c r="M1062" s="38">
        <v>407.36237381031771</v>
      </c>
      <c r="N1062" s="38">
        <v>117.88419607780789</v>
      </c>
    </row>
    <row r="1063" spans="1:14">
      <c r="A1063" s="42">
        <v>61052</v>
      </c>
      <c r="B1063" s="42" t="s">
        <v>1719</v>
      </c>
      <c r="C1063" s="42" t="s">
        <v>1355</v>
      </c>
      <c r="D1063" s="42" t="s">
        <v>34</v>
      </c>
      <c r="E1063" s="44">
        <v>28305</v>
      </c>
      <c r="F1063" s="43" t="s">
        <v>27</v>
      </c>
      <c r="G1063" s="43" t="s">
        <v>28</v>
      </c>
      <c r="H1063" s="42">
        <f t="shared" ca="1" si="32"/>
        <v>41</v>
      </c>
      <c r="I1063" s="41">
        <v>35</v>
      </c>
      <c r="J1063" s="40">
        <v>5004.7631615336768</v>
      </c>
      <c r="K1063" s="39">
        <v>0.25</v>
      </c>
      <c r="L1063" s="38">
        <f t="shared" si="33"/>
        <v>1251.1907903834192</v>
      </c>
      <c r="M1063" s="38">
        <v>975.10721836873631</v>
      </c>
      <c r="N1063" s="38">
        <v>312.15506318539542</v>
      </c>
    </row>
    <row r="1064" spans="1:14">
      <c r="A1064" s="42">
        <v>61053</v>
      </c>
      <c r="B1064" s="42" t="s">
        <v>1720</v>
      </c>
      <c r="C1064" s="42" t="s">
        <v>1395</v>
      </c>
      <c r="D1064" s="42" t="s">
        <v>34</v>
      </c>
      <c r="E1064" s="44">
        <v>32291</v>
      </c>
      <c r="F1064" s="43" t="s">
        <v>27</v>
      </c>
      <c r="G1064" s="43" t="s">
        <v>260</v>
      </c>
      <c r="H1064" s="42">
        <f t="shared" ca="1" si="32"/>
        <v>30</v>
      </c>
      <c r="I1064" s="41">
        <v>6</v>
      </c>
      <c r="J1064" s="40">
        <v>9977.3106239362733</v>
      </c>
      <c r="K1064" s="39">
        <v>0.15</v>
      </c>
      <c r="L1064" s="38">
        <f t="shared" si="33"/>
        <v>1496.596593590441</v>
      </c>
      <c r="M1064" s="38">
        <v>882.3916589917759</v>
      </c>
      <c r="N1064" s="38">
        <v>167.19033352163012</v>
      </c>
    </row>
    <row r="1065" spans="1:14">
      <c r="A1065" s="42">
        <v>61054</v>
      </c>
      <c r="B1065" s="42" t="s">
        <v>1721</v>
      </c>
      <c r="C1065" s="42" t="s">
        <v>1722</v>
      </c>
      <c r="D1065" s="42" t="s">
        <v>48</v>
      </c>
      <c r="E1065" s="44">
        <v>33342</v>
      </c>
      <c r="F1065" s="43" t="s">
        <v>27</v>
      </c>
      <c r="G1065" s="43" t="s">
        <v>28</v>
      </c>
      <c r="H1065" s="42">
        <f t="shared" ca="1" si="32"/>
        <v>27</v>
      </c>
      <c r="I1065" s="41">
        <v>16</v>
      </c>
      <c r="J1065" s="40">
        <v>5357.8913875451835</v>
      </c>
      <c r="K1065" s="39">
        <v>0.12</v>
      </c>
      <c r="L1065" s="38">
        <f t="shared" si="33"/>
        <v>642.94696650542198</v>
      </c>
      <c r="M1065" s="38">
        <v>437.4192785787555</v>
      </c>
      <c r="N1065" s="38">
        <v>69.870452951485163</v>
      </c>
    </row>
    <row r="1066" spans="1:14">
      <c r="A1066" s="42">
        <v>61055</v>
      </c>
      <c r="B1066" s="42" t="s">
        <v>1723</v>
      </c>
      <c r="C1066" s="42" t="s">
        <v>1724</v>
      </c>
      <c r="D1066" s="42" t="s">
        <v>48</v>
      </c>
      <c r="E1066" s="44">
        <v>38546</v>
      </c>
      <c r="F1066" s="43" t="s">
        <v>27</v>
      </c>
      <c r="G1066" s="43" t="s">
        <v>28</v>
      </c>
      <c r="H1066" s="42">
        <f t="shared" ca="1" si="32"/>
        <v>13</v>
      </c>
      <c r="I1066" s="41">
        <v>13</v>
      </c>
      <c r="J1066" s="40">
        <v>9706.6860481729145</v>
      </c>
      <c r="K1066" s="39">
        <v>0.04</v>
      </c>
      <c r="L1066" s="38">
        <f t="shared" si="33"/>
        <v>388.2674419269166</v>
      </c>
      <c r="M1066" s="38">
        <v>43.211386134436474</v>
      </c>
      <c r="N1066" s="38">
        <v>70.342812935952594</v>
      </c>
    </row>
    <row r="1067" spans="1:14">
      <c r="A1067" s="42">
        <v>61056</v>
      </c>
      <c r="B1067" s="42" t="s">
        <v>1725</v>
      </c>
      <c r="C1067" s="42" t="s">
        <v>1726</v>
      </c>
      <c r="D1067" s="42" t="s">
        <v>48</v>
      </c>
      <c r="E1067" s="44">
        <v>33204</v>
      </c>
      <c r="F1067" s="43" t="s">
        <v>27</v>
      </c>
      <c r="G1067" s="43" t="s">
        <v>28</v>
      </c>
      <c r="H1067" s="42">
        <f t="shared" ca="1" si="32"/>
        <v>27</v>
      </c>
      <c r="I1067" s="41">
        <v>9</v>
      </c>
      <c r="J1067" s="40">
        <v>6929.0612858706272</v>
      </c>
      <c r="K1067" s="39">
        <v>0.12</v>
      </c>
      <c r="L1067" s="38">
        <f t="shared" si="33"/>
        <v>831.48735430447528</v>
      </c>
      <c r="M1067" s="38">
        <v>478.26972247290047</v>
      </c>
      <c r="N1067" s="38">
        <v>61.265473775578684</v>
      </c>
    </row>
    <row r="1068" spans="1:14">
      <c r="A1068" s="42">
        <v>61057</v>
      </c>
      <c r="B1068" s="42" t="s">
        <v>1727</v>
      </c>
      <c r="C1068" s="42" t="s">
        <v>1728</v>
      </c>
      <c r="D1068" s="42" t="s">
        <v>48</v>
      </c>
      <c r="E1068" s="44">
        <v>30773</v>
      </c>
      <c r="F1068" s="43" t="s">
        <v>27</v>
      </c>
      <c r="G1068" s="43" t="s">
        <v>28</v>
      </c>
      <c r="H1068" s="42">
        <f t="shared" ca="1" si="32"/>
        <v>34</v>
      </c>
      <c r="I1068" s="41">
        <v>26</v>
      </c>
      <c r="J1068" s="40">
        <v>9947.6331167895878</v>
      </c>
      <c r="K1068" s="39">
        <v>0.25</v>
      </c>
      <c r="L1068" s="38">
        <f t="shared" si="33"/>
        <v>2486.908279197397</v>
      </c>
      <c r="M1068" s="38">
        <v>498.32649092996644</v>
      </c>
      <c r="N1068" s="38">
        <v>50.020753657943061</v>
      </c>
    </row>
    <row r="1069" spans="1:14">
      <c r="A1069" s="42">
        <v>61058</v>
      </c>
      <c r="B1069" s="42" t="s">
        <v>1729</v>
      </c>
      <c r="C1069" s="42" t="s">
        <v>1730</v>
      </c>
      <c r="D1069" s="42" t="s">
        <v>48</v>
      </c>
      <c r="E1069" s="44">
        <v>28732</v>
      </c>
      <c r="F1069" s="43" t="s">
        <v>27</v>
      </c>
      <c r="G1069" s="43" t="s">
        <v>159</v>
      </c>
      <c r="H1069" s="42">
        <f t="shared" ca="1" si="32"/>
        <v>40</v>
      </c>
      <c r="I1069" s="41">
        <v>38</v>
      </c>
      <c r="J1069" s="40">
        <v>8844.9385405715329</v>
      </c>
      <c r="K1069" s="39">
        <v>0.25</v>
      </c>
      <c r="L1069" s="38">
        <f t="shared" si="33"/>
        <v>2211.2346351428832</v>
      </c>
      <c r="M1069" s="38">
        <v>2090.1086180527273</v>
      </c>
      <c r="N1069" s="38">
        <v>75.50567438059241</v>
      </c>
    </row>
    <row r="1070" spans="1:14">
      <c r="A1070" s="42">
        <v>61059</v>
      </c>
      <c r="B1070" s="42" t="s">
        <v>1731</v>
      </c>
      <c r="C1070" s="42" t="s">
        <v>1732</v>
      </c>
      <c r="D1070" s="42" t="s">
        <v>48</v>
      </c>
      <c r="E1070" s="44">
        <v>34387</v>
      </c>
      <c r="F1070" s="43" t="s">
        <v>27</v>
      </c>
      <c r="G1070" s="43" t="s">
        <v>28</v>
      </c>
      <c r="H1070" s="42">
        <f t="shared" ca="1" si="32"/>
        <v>24</v>
      </c>
      <c r="I1070" s="41">
        <v>24</v>
      </c>
      <c r="J1070" s="40">
        <v>9909.6051633456755</v>
      </c>
      <c r="K1070" s="39">
        <v>0.12</v>
      </c>
      <c r="L1070" s="38">
        <f t="shared" si="33"/>
        <v>1189.1526196014811</v>
      </c>
      <c r="M1070" s="38">
        <v>127.11368126212938</v>
      </c>
      <c r="N1070" s="38">
        <v>30.626100804669854</v>
      </c>
    </row>
    <row r="1071" spans="1:14">
      <c r="A1071" s="42">
        <v>61060</v>
      </c>
      <c r="B1071" s="42" t="s">
        <v>1733</v>
      </c>
      <c r="C1071" s="42" t="s">
        <v>1734</v>
      </c>
      <c r="D1071" s="42" t="s">
        <v>34</v>
      </c>
      <c r="E1071" s="44">
        <v>35750</v>
      </c>
      <c r="F1071" s="43" t="s">
        <v>27</v>
      </c>
      <c r="G1071" s="43" t="s">
        <v>49</v>
      </c>
      <c r="H1071" s="42">
        <f t="shared" ca="1" si="32"/>
        <v>20</v>
      </c>
      <c r="I1071" s="41">
        <v>18</v>
      </c>
      <c r="J1071" s="40">
        <v>8481.6852446156172</v>
      </c>
      <c r="K1071" s="39">
        <v>0.09</v>
      </c>
      <c r="L1071" s="38">
        <f t="shared" si="33"/>
        <v>763.35167201540548</v>
      </c>
      <c r="M1071" s="38">
        <v>417.8672259638405</v>
      </c>
      <c r="N1071" s="38">
        <v>326.0207882412638</v>
      </c>
    </row>
    <row r="1072" spans="1:14">
      <c r="A1072" s="42">
        <v>61061</v>
      </c>
      <c r="B1072" s="42" t="s">
        <v>1735</v>
      </c>
      <c r="C1072" s="42" t="s">
        <v>723</v>
      </c>
      <c r="D1072" s="42" t="s">
        <v>48</v>
      </c>
      <c r="E1072" s="44">
        <v>32874</v>
      </c>
      <c r="F1072" s="43" t="s">
        <v>27</v>
      </c>
      <c r="G1072" s="43" t="s">
        <v>28</v>
      </c>
      <c r="H1072" s="42">
        <f t="shared" ca="1" si="32"/>
        <v>28</v>
      </c>
      <c r="I1072" s="41">
        <v>39</v>
      </c>
      <c r="J1072" s="40">
        <v>8636.2000120190969</v>
      </c>
      <c r="K1072" s="39">
        <v>0.15</v>
      </c>
      <c r="L1072" s="38">
        <f t="shared" si="33"/>
        <v>1295.4300018028646</v>
      </c>
      <c r="M1072" s="38">
        <v>757.56364720870749</v>
      </c>
      <c r="N1072" s="38">
        <v>35.050974498219247</v>
      </c>
    </row>
    <row r="1073" spans="1:14">
      <c r="A1073" s="42">
        <v>61062</v>
      </c>
      <c r="B1073" s="42" t="s">
        <v>1736</v>
      </c>
      <c r="C1073" s="42" t="s">
        <v>1737</v>
      </c>
      <c r="D1073" s="42" t="s">
        <v>34</v>
      </c>
      <c r="E1073" s="44">
        <v>36471</v>
      </c>
      <c r="F1073" s="43" t="s">
        <v>27</v>
      </c>
      <c r="G1073" s="43" t="s">
        <v>260</v>
      </c>
      <c r="H1073" s="42">
        <f t="shared" ca="1" si="32"/>
        <v>18</v>
      </c>
      <c r="I1073" s="41">
        <v>26</v>
      </c>
      <c r="J1073" s="40">
        <v>8002.314679817825</v>
      </c>
      <c r="K1073" s="39">
        <v>0.09</v>
      </c>
      <c r="L1073" s="38">
        <f t="shared" si="33"/>
        <v>720.2083211836042</v>
      </c>
      <c r="M1073" s="38">
        <v>423.84893799746146</v>
      </c>
      <c r="N1073" s="38">
        <v>253.49127483220491</v>
      </c>
    </row>
    <row r="1074" spans="1:14">
      <c r="A1074" s="42">
        <v>61063</v>
      </c>
      <c r="B1074" s="42" t="s">
        <v>1738</v>
      </c>
      <c r="C1074" s="42" t="s">
        <v>1386</v>
      </c>
      <c r="D1074" s="42" t="s">
        <v>34</v>
      </c>
      <c r="E1074" s="44">
        <v>27533</v>
      </c>
      <c r="F1074" s="43" t="s">
        <v>27</v>
      </c>
      <c r="G1074" s="43" t="s">
        <v>28</v>
      </c>
      <c r="H1074" s="42">
        <f t="shared" ca="1" si="32"/>
        <v>43</v>
      </c>
      <c r="I1074" s="41">
        <v>16</v>
      </c>
      <c r="J1074" s="40">
        <v>4482.9826510448411</v>
      </c>
      <c r="K1074" s="39">
        <v>0.25</v>
      </c>
      <c r="L1074" s="38">
        <f t="shared" si="33"/>
        <v>1120.7456627612103</v>
      </c>
      <c r="M1074" s="38">
        <v>287.32596991632437</v>
      </c>
      <c r="N1074" s="38">
        <v>117.98291912151235</v>
      </c>
    </row>
    <row r="1075" spans="1:14">
      <c r="A1075" s="42">
        <v>61064</v>
      </c>
      <c r="B1075" s="42" t="s">
        <v>1739</v>
      </c>
      <c r="C1075" s="42" t="s">
        <v>1740</v>
      </c>
      <c r="D1075" s="42" t="s">
        <v>34</v>
      </c>
      <c r="E1075" s="44">
        <v>37206</v>
      </c>
      <c r="F1075" s="43" t="s">
        <v>27</v>
      </c>
      <c r="G1075" s="43" t="s">
        <v>28</v>
      </c>
      <c r="H1075" s="42">
        <f t="shared" ca="1" si="32"/>
        <v>16</v>
      </c>
      <c r="I1075" s="41">
        <v>38</v>
      </c>
      <c r="J1075" s="40">
        <v>2099.7751463436143</v>
      </c>
      <c r="K1075" s="39">
        <v>7.0000000000000007E-2</v>
      </c>
      <c r="L1075" s="38">
        <f t="shared" si="33"/>
        <v>146.98426024405302</v>
      </c>
      <c r="M1075" s="38">
        <v>80.170900402439315</v>
      </c>
      <c r="N1075" s="38">
        <v>260.4985814300731</v>
      </c>
    </row>
    <row r="1076" spans="1:14">
      <c r="A1076" s="42">
        <v>61065</v>
      </c>
      <c r="B1076" s="42" t="s">
        <v>1741</v>
      </c>
      <c r="C1076" s="42" t="s">
        <v>1742</v>
      </c>
      <c r="D1076" s="42" t="s">
        <v>48</v>
      </c>
      <c r="E1076" s="44">
        <v>36517</v>
      </c>
      <c r="F1076" s="43" t="s">
        <v>27</v>
      </c>
      <c r="G1076" s="43" t="s">
        <v>28</v>
      </c>
      <c r="H1076" s="42">
        <f t="shared" ca="1" si="32"/>
        <v>18</v>
      </c>
      <c r="I1076" s="41">
        <v>13</v>
      </c>
      <c r="J1076" s="40">
        <v>8050.9468851668171</v>
      </c>
      <c r="K1076" s="39">
        <v>0.09</v>
      </c>
      <c r="L1076" s="38">
        <f t="shared" si="33"/>
        <v>724.58521966501348</v>
      </c>
      <c r="M1076" s="38">
        <v>48.874318743170683</v>
      </c>
      <c r="N1076" s="38">
        <v>111.29383487743014</v>
      </c>
    </row>
    <row r="1077" spans="1:14">
      <c r="A1077" s="42">
        <v>61066</v>
      </c>
      <c r="B1077" s="42" t="s">
        <v>1743</v>
      </c>
      <c r="C1077" s="42" t="s">
        <v>1139</v>
      </c>
      <c r="D1077" s="42" t="s">
        <v>48</v>
      </c>
      <c r="E1077" s="44">
        <v>28568</v>
      </c>
      <c r="F1077" s="43" t="s">
        <v>27</v>
      </c>
      <c r="G1077" s="43" t="s">
        <v>28</v>
      </c>
      <c r="H1077" s="42">
        <f t="shared" ca="1" si="32"/>
        <v>40</v>
      </c>
      <c r="I1077" s="41">
        <v>33</v>
      </c>
      <c r="J1077" s="40">
        <v>1664.0160772885738</v>
      </c>
      <c r="K1077" s="39">
        <v>0.25</v>
      </c>
      <c r="L1077" s="38">
        <f t="shared" si="33"/>
        <v>416.00401932214345</v>
      </c>
      <c r="M1077" s="38">
        <v>111.20912202627743</v>
      </c>
      <c r="N1077" s="38">
        <v>108.06388958014793</v>
      </c>
    </row>
    <row r="1078" spans="1:14">
      <c r="A1078" s="42">
        <v>61067</v>
      </c>
      <c r="B1078" s="42" t="s">
        <v>1744</v>
      </c>
      <c r="C1078" s="42" t="s">
        <v>1745</v>
      </c>
      <c r="D1078" s="42" t="s">
        <v>48</v>
      </c>
      <c r="E1078" s="44">
        <v>27675</v>
      </c>
      <c r="F1078" s="43" t="s">
        <v>27</v>
      </c>
      <c r="G1078" s="43" t="s">
        <v>260</v>
      </c>
      <c r="H1078" s="42">
        <f t="shared" ca="1" si="32"/>
        <v>43</v>
      </c>
      <c r="I1078" s="41">
        <v>30</v>
      </c>
      <c r="J1078" s="40">
        <v>5602.1654587934618</v>
      </c>
      <c r="K1078" s="39">
        <v>0.25</v>
      </c>
      <c r="L1078" s="38">
        <f t="shared" si="33"/>
        <v>1400.5413646983654</v>
      </c>
      <c r="M1078" s="38">
        <v>1229.0630328398215</v>
      </c>
      <c r="N1078" s="38">
        <v>139.49166824809711</v>
      </c>
    </row>
    <row r="1079" spans="1:14">
      <c r="A1079" s="42">
        <v>61068</v>
      </c>
      <c r="B1079" s="42" t="s">
        <v>1746</v>
      </c>
      <c r="C1079" s="42" t="s">
        <v>273</v>
      </c>
      <c r="D1079" s="42" t="s">
        <v>34</v>
      </c>
      <c r="E1079" s="44">
        <v>34833</v>
      </c>
      <c r="F1079" s="43" t="s">
        <v>27</v>
      </c>
      <c r="G1079" s="43" t="s">
        <v>28</v>
      </c>
      <c r="H1079" s="42">
        <f t="shared" ca="1" si="32"/>
        <v>23</v>
      </c>
      <c r="I1079" s="41">
        <v>34</v>
      </c>
      <c r="J1079" s="40">
        <v>2981.2862683677013</v>
      </c>
      <c r="K1079" s="39">
        <v>0.09</v>
      </c>
      <c r="L1079" s="38">
        <f t="shared" si="33"/>
        <v>268.31576415309308</v>
      </c>
      <c r="M1079" s="38">
        <v>40.585154779884547</v>
      </c>
      <c r="N1079" s="38">
        <v>338.02445685628498</v>
      </c>
    </row>
    <row r="1080" spans="1:14">
      <c r="A1080" s="42">
        <v>61069</v>
      </c>
      <c r="B1080" s="42" t="s">
        <v>1747</v>
      </c>
      <c r="C1080" s="42" t="s">
        <v>1748</v>
      </c>
      <c r="D1080" s="42" t="s">
        <v>48</v>
      </c>
      <c r="E1080" s="44">
        <v>34770</v>
      </c>
      <c r="F1080" s="43" t="s">
        <v>27</v>
      </c>
      <c r="G1080" s="43" t="s">
        <v>28</v>
      </c>
      <c r="H1080" s="42">
        <f t="shared" ca="1" si="32"/>
        <v>23</v>
      </c>
      <c r="I1080" s="41">
        <v>27</v>
      </c>
      <c r="J1080" s="40">
        <v>4289.1478596735815</v>
      </c>
      <c r="K1080" s="39">
        <v>0.12</v>
      </c>
      <c r="L1080" s="38">
        <f t="shared" si="33"/>
        <v>514.69774316082976</v>
      </c>
      <c r="M1080" s="38">
        <v>424.72086301326777</v>
      </c>
      <c r="N1080" s="38">
        <v>133.48776522833049</v>
      </c>
    </row>
    <row r="1081" spans="1:14">
      <c r="A1081" s="42">
        <v>61070</v>
      </c>
      <c r="B1081" s="42" t="s">
        <v>1749</v>
      </c>
      <c r="C1081" s="42" t="s">
        <v>1750</v>
      </c>
      <c r="D1081" s="42" t="s">
        <v>34</v>
      </c>
      <c r="E1081" s="44">
        <v>34293</v>
      </c>
      <c r="F1081" s="43" t="s">
        <v>27</v>
      </c>
      <c r="G1081" s="43" t="s">
        <v>28</v>
      </c>
      <c r="H1081" s="42">
        <f t="shared" ca="1" si="32"/>
        <v>24</v>
      </c>
      <c r="I1081" s="41">
        <v>19</v>
      </c>
      <c r="J1081" s="40">
        <v>4425.8934109790789</v>
      </c>
      <c r="K1081" s="39">
        <v>0.12</v>
      </c>
      <c r="L1081" s="38">
        <f t="shared" si="33"/>
        <v>531.10720931748949</v>
      </c>
      <c r="M1081" s="38">
        <v>326.27732230627601</v>
      </c>
      <c r="N1081" s="38">
        <v>124.85389423793487</v>
      </c>
    </row>
    <row r="1082" spans="1:14">
      <c r="A1082" s="42">
        <v>61071</v>
      </c>
      <c r="B1082" s="42" t="s">
        <v>1751</v>
      </c>
      <c r="C1082" s="42" t="s">
        <v>1752</v>
      </c>
      <c r="D1082" s="42" t="s">
        <v>34</v>
      </c>
      <c r="E1082" s="44">
        <v>32770</v>
      </c>
      <c r="F1082" s="43" t="s">
        <v>27</v>
      </c>
      <c r="G1082" s="43" t="s">
        <v>28</v>
      </c>
      <c r="H1082" s="42">
        <f t="shared" ca="1" si="32"/>
        <v>29</v>
      </c>
      <c r="I1082" s="41">
        <v>32</v>
      </c>
      <c r="J1082" s="40">
        <v>2607.4183118493779</v>
      </c>
      <c r="K1082" s="39">
        <v>0.15</v>
      </c>
      <c r="L1082" s="38">
        <f t="shared" si="33"/>
        <v>391.1127467774067</v>
      </c>
      <c r="M1082" s="38">
        <v>177.57409150657722</v>
      </c>
      <c r="N1082" s="38">
        <v>235.94386022506751</v>
      </c>
    </row>
    <row r="1083" spans="1:14">
      <c r="A1083" s="42">
        <v>61072</v>
      </c>
      <c r="B1083" s="42" t="s">
        <v>1753</v>
      </c>
      <c r="C1083" s="42" t="s">
        <v>1754</v>
      </c>
      <c r="D1083" s="42" t="s">
        <v>34</v>
      </c>
      <c r="E1083" s="44">
        <v>34020</v>
      </c>
      <c r="F1083" s="43" t="s">
        <v>27</v>
      </c>
      <c r="G1083" s="43" t="s">
        <v>28</v>
      </c>
      <c r="H1083" s="42">
        <f t="shared" ca="1" si="32"/>
        <v>25</v>
      </c>
      <c r="I1083" s="41">
        <v>20</v>
      </c>
      <c r="J1083" s="40">
        <v>5899.0696319236276</v>
      </c>
      <c r="K1083" s="39">
        <v>0.12</v>
      </c>
      <c r="L1083" s="38">
        <f t="shared" si="33"/>
        <v>707.88835583083528</v>
      </c>
      <c r="M1083" s="38">
        <v>137.91784555091954</v>
      </c>
      <c r="N1083" s="38">
        <v>251.83339040485032</v>
      </c>
    </row>
    <row r="1084" spans="1:14">
      <c r="A1084" s="42">
        <v>61073</v>
      </c>
      <c r="B1084" s="42" t="s">
        <v>1755</v>
      </c>
      <c r="C1084" s="42" t="s">
        <v>132</v>
      </c>
      <c r="D1084" s="42" t="s">
        <v>48</v>
      </c>
      <c r="E1084" s="44">
        <v>30729</v>
      </c>
      <c r="F1084" s="43" t="s">
        <v>27</v>
      </c>
      <c r="G1084" s="43" t="s">
        <v>28</v>
      </c>
      <c r="H1084" s="42">
        <f t="shared" ca="1" si="32"/>
        <v>34</v>
      </c>
      <c r="I1084" s="41">
        <v>36</v>
      </c>
      <c r="J1084" s="40">
        <v>1600.824110171443</v>
      </c>
      <c r="K1084" s="39">
        <v>0.25</v>
      </c>
      <c r="L1084" s="38">
        <f t="shared" si="33"/>
        <v>400.20602754286074</v>
      </c>
      <c r="M1084" s="38">
        <v>55.274061647558533</v>
      </c>
      <c r="N1084" s="38">
        <v>23.925454043433518</v>
      </c>
    </row>
    <row r="1085" spans="1:14">
      <c r="A1085" s="42">
        <v>61074</v>
      </c>
      <c r="B1085" s="42" t="s">
        <v>1756</v>
      </c>
      <c r="C1085" s="42" t="s">
        <v>1395</v>
      </c>
      <c r="D1085" s="42" t="s">
        <v>34</v>
      </c>
      <c r="E1085" s="44">
        <v>35065</v>
      </c>
      <c r="F1085" s="43" t="s">
        <v>27</v>
      </c>
      <c r="G1085" s="43" t="s">
        <v>28</v>
      </c>
      <c r="H1085" s="42">
        <f t="shared" ca="1" si="32"/>
        <v>22</v>
      </c>
      <c r="I1085" s="41">
        <v>37</v>
      </c>
      <c r="J1085" s="40">
        <v>7384.795579207982</v>
      </c>
      <c r="K1085" s="39">
        <v>0.09</v>
      </c>
      <c r="L1085" s="38">
        <f t="shared" si="33"/>
        <v>664.63160212871833</v>
      </c>
      <c r="M1085" s="38">
        <v>22.331768183163156</v>
      </c>
      <c r="N1085" s="38">
        <v>165.69185939124696</v>
      </c>
    </row>
    <row r="1086" spans="1:14">
      <c r="A1086" s="42">
        <v>61075</v>
      </c>
      <c r="B1086" s="42" t="s">
        <v>1757</v>
      </c>
      <c r="C1086" s="42" t="s">
        <v>1758</v>
      </c>
      <c r="D1086" s="42" t="s">
        <v>48</v>
      </c>
      <c r="E1086" s="44">
        <v>27614</v>
      </c>
      <c r="F1086" s="43" t="s">
        <v>27</v>
      </c>
      <c r="G1086" s="43" t="s">
        <v>28</v>
      </c>
      <c r="H1086" s="42">
        <f t="shared" ca="1" si="32"/>
        <v>43</v>
      </c>
      <c r="I1086" s="41">
        <v>12</v>
      </c>
      <c r="J1086" s="40">
        <v>6027.9125355043843</v>
      </c>
      <c r="K1086" s="39">
        <v>0.25</v>
      </c>
      <c r="L1086" s="38">
        <f t="shared" si="33"/>
        <v>1506.9781338760961</v>
      </c>
      <c r="M1086" s="38">
        <v>1324.9546069868288</v>
      </c>
      <c r="N1086" s="38">
        <v>72.16001968814318</v>
      </c>
    </row>
    <row r="1087" spans="1:14">
      <c r="A1087" s="42">
        <v>61076</v>
      </c>
      <c r="B1087" s="42" t="s">
        <v>1759</v>
      </c>
      <c r="C1087" s="42" t="s">
        <v>1760</v>
      </c>
      <c r="D1087" s="42" t="s">
        <v>48</v>
      </c>
      <c r="E1087" s="44">
        <v>29723</v>
      </c>
      <c r="F1087" s="43" t="s">
        <v>27</v>
      </c>
      <c r="G1087" s="43" t="s">
        <v>28</v>
      </c>
      <c r="H1087" s="42">
        <f t="shared" ca="1" si="32"/>
        <v>37</v>
      </c>
      <c r="I1087" s="41">
        <v>23</v>
      </c>
      <c r="J1087" s="40">
        <v>7881.4848956285632</v>
      </c>
      <c r="K1087" s="39">
        <v>0.25</v>
      </c>
      <c r="L1087" s="38">
        <f t="shared" si="33"/>
        <v>1970.3712239071408</v>
      </c>
      <c r="M1087" s="38">
        <v>1077.9401282144138</v>
      </c>
      <c r="N1087" s="38">
        <v>33.586974099529634</v>
      </c>
    </row>
    <row r="1088" spans="1:14">
      <c r="A1088" s="42">
        <v>61077</v>
      </c>
      <c r="B1088" s="42" t="s">
        <v>1761</v>
      </c>
      <c r="C1088" s="42" t="s">
        <v>1427</v>
      </c>
      <c r="D1088" s="42" t="s">
        <v>34</v>
      </c>
      <c r="E1088" s="44">
        <v>36793</v>
      </c>
      <c r="F1088" s="43" t="s">
        <v>27</v>
      </c>
      <c r="G1088" s="43" t="s">
        <v>28</v>
      </c>
      <c r="H1088" s="42">
        <f t="shared" ca="1" si="32"/>
        <v>18</v>
      </c>
      <c r="I1088" s="41">
        <v>14</v>
      </c>
      <c r="J1088" s="40">
        <v>4977.5050855376121</v>
      </c>
      <c r="K1088" s="39">
        <v>7.0000000000000007E-2</v>
      </c>
      <c r="L1088" s="38">
        <f t="shared" si="33"/>
        <v>348.42535598763288</v>
      </c>
      <c r="M1088" s="38">
        <v>3.9921229103487619</v>
      </c>
      <c r="N1088" s="38">
        <v>232.30392235248235</v>
      </c>
    </row>
    <row r="1089" spans="1:14">
      <c r="A1089" s="42">
        <v>61078</v>
      </c>
      <c r="B1089" s="42" t="s">
        <v>1762</v>
      </c>
      <c r="C1089" s="42" t="s">
        <v>1763</v>
      </c>
      <c r="D1089" s="42" t="s">
        <v>48</v>
      </c>
      <c r="E1089" s="44">
        <v>28431</v>
      </c>
      <c r="F1089" s="43" t="s">
        <v>27</v>
      </c>
      <c r="G1089" s="43" t="s">
        <v>28</v>
      </c>
      <c r="H1089" s="42">
        <f t="shared" ca="1" si="32"/>
        <v>40</v>
      </c>
      <c r="I1089" s="41">
        <v>24</v>
      </c>
      <c r="J1089" s="40">
        <v>4208.7844518122311</v>
      </c>
      <c r="K1089" s="39">
        <v>0.25</v>
      </c>
      <c r="L1089" s="38">
        <f t="shared" si="33"/>
        <v>1052.1961129530578</v>
      </c>
      <c r="M1089" s="38">
        <v>836.37230408282255</v>
      </c>
      <c r="N1089" s="38">
        <v>67.897432954613947</v>
      </c>
    </row>
    <row r="1090" spans="1:14">
      <c r="A1090" s="42">
        <v>61079</v>
      </c>
      <c r="B1090" s="42" t="s">
        <v>1764</v>
      </c>
      <c r="C1090" s="42" t="s">
        <v>1765</v>
      </c>
      <c r="D1090" s="42" t="s">
        <v>34</v>
      </c>
      <c r="E1090" s="44">
        <v>37172</v>
      </c>
      <c r="F1090" s="43" t="s">
        <v>27</v>
      </c>
      <c r="G1090" s="43" t="s">
        <v>28</v>
      </c>
      <c r="H1090" s="42">
        <f t="shared" ca="1" si="32"/>
        <v>17</v>
      </c>
      <c r="I1090" s="41">
        <v>12</v>
      </c>
      <c r="J1090" s="40">
        <v>5481.5814018528536</v>
      </c>
      <c r="K1090" s="39">
        <v>7.0000000000000007E-2</v>
      </c>
      <c r="L1090" s="38">
        <f t="shared" si="33"/>
        <v>383.71069812969978</v>
      </c>
      <c r="M1090" s="38">
        <v>151.45200846607736</v>
      </c>
      <c r="N1090" s="38">
        <v>324.86922745253594</v>
      </c>
    </row>
    <row r="1091" spans="1:14">
      <c r="A1091" s="42">
        <v>61080</v>
      </c>
      <c r="B1091" s="42" t="s">
        <v>1766</v>
      </c>
      <c r="C1091" s="42" t="s">
        <v>1767</v>
      </c>
      <c r="D1091" s="42" t="s">
        <v>48</v>
      </c>
      <c r="E1091" s="44">
        <v>32302</v>
      </c>
      <c r="F1091" s="43" t="s">
        <v>27</v>
      </c>
      <c r="G1091" s="43" t="s">
        <v>28</v>
      </c>
      <c r="H1091" s="42">
        <f t="shared" ca="1" si="32"/>
        <v>30</v>
      </c>
      <c r="I1091" s="41">
        <v>36</v>
      </c>
      <c r="J1091" s="40">
        <v>8224.3171350968914</v>
      </c>
      <c r="K1091" s="39">
        <v>0.15</v>
      </c>
      <c r="L1091" s="38">
        <f t="shared" si="33"/>
        <v>1233.6475702645337</v>
      </c>
      <c r="M1091" s="38">
        <v>831.26841421523113</v>
      </c>
      <c r="N1091" s="38">
        <v>105.58429636135912</v>
      </c>
    </row>
    <row r="1092" spans="1:14">
      <c r="A1092" s="42">
        <v>61081</v>
      </c>
      <c r="B1092" s="42" t="s">
        <v>1768</v>
      </c>
      <c r="C1092" s="42" t="s">
        <v>1769</v>
      </c>
      <c r="D1092" s="42" t="s">
        <v>48</v>
      </c>
      <c r="E1092" s="44">
        <v>30541</v>
      </c>
      <c r="F1092" s="43" t="s">
        <v>27</v>
      </c>
      <c r="G1092" s="43" t="s">
        <v>28</v>
      </c>
      <c r="H1092" s="42">
        <f t="shared" ca="1" si="32"/>
        <v>35</v>
      </c>
      <c r="I1092" s="41">
        <v>22</v>
      </c>
      <c r="J1092" s="40">
        <v>1739.5224642415892</v>
      </c>
      <c r="K1092" s="39">
        <v>0.25</v>
      </c>
      <c r="L1092" s="38">
        <f t="shared" si="33"/>
        <v>434.8806160603973</v>
      </c>
      <c r="M1092" s="38">
        <v>37.106879939593497</v>
      </c>
      <c r="N1092" s="38">
        <v>22.101063218171166</v>
      </c>
    </row>
    <row r="1093" spans="1:14">
      <c r="A1093" s="42">
        <v>61082</v>
      </c>
      <c r="B1093" s="42" t="s">
        <v>1770</v>
      </c>
      <c r="C1093" s="42" t="s">
        <v>1436</v>
      </c>
      <c r="D1093" s="42" t="s">
        <v>34</v>
      </c>
      <c r="E1093" s="44">
        <v>36508</v>
      </c>
      <c r="F1093" s="43" t="s">
        <v>27</v>
      </c>
      <c r="G1093" s="43" t="s">
        <v>28</v>
      </c>
      <c r="H1093" s="42">
        <f t="shared" ca="1" si="32"/>
        <v>18</v>
      </c>
      <c r="I1093" s="41">
        <v>36</v>
      </c>
      <c r="J1093" s="40">
        <v>5429.8978149628529</v>
      </c>
      <c r="K1093" s="39">
        <v>0.09</v>
      </c>
      <c r="L1093" s="38">
        <f t="shared" si="33"/>
        <v>488.69080334665676</v>
      </c>
      <c r="M1093" s="38">
        <v>161.25856263877009</v>
      </c>
      <c r="N1093" s="38">
        <v>251.59586195353924</v>
      </c>
    </row>
    <row r="1094" spans="1:14">
      <c r="A1094" s="42">
        <v>61083</v>
      </c>
      <c r="B1094" s="42" t="s">
        <v>1771</v>
      </c>
      <c r="C1094" s="42" t="s">
        <v>1427</v>
      </c>
      <c r="D1094" s="42" t="s">
        <v>34</v>
      </c>
      <c r="E1094" s="44">
        <v>31200</v>
      </c>
      <c r="F1094" s="43" t="s">
        <v>27</v>
      </c>
      <c r="G1094" s="43" t="s">
        <v>76</v>
      </c>
      <c r="H1094" s="42">
        <f t="shared" ca="1" si="32"/>
        <v>33</v>
      </c>
      <c r="I1094" s="41">
        <v>15</v>
      </c>
      <c r="J1094" s="40">
        <v>4954.7490748084983</v>
      </c>
      <c r="K1094" s="39">
        <v>0.15</v>
      </c>
      <c r="L1094" s="38">
        <f t="shared" si="33"/>
        <v>743.2123612212747</v>
      </c>
      <c r="M1094" s="38">
        <v>277.41260388215892</v>
      </c>
      <c r="N1094" s="38">
        <v>60.315636954177172</v>
      </c>
    </row>
    <row r="1095" spans="1:14">
      <c r="A1095" s="42">
        <v>61084</v>
      </c>
      <c r="B1095" s="42" t="s">
        <v>1772</v>
      </c>
      <c r="C1095" s="42" t="s">
        <v>1773</v>
      </c>
      <c r="D1095" s="42" t="s">
        <v>48</v>
      </c>
      <c r="E1095" s="44">
        <v>28012</v>
      </c>
      <c r="F1095" s="43" t="s">
        <v>27</v>
      </c>
      <c r="G1095" s="43" t="s">
        <v>28</v>
      </c>
      <c r="H1095" s="42">
        <f t="shared" ca="1" si="32"/>
        <v>42</v>
      </c>
      <c r="I1095" s="41">
        <v>28</v>
      </c>
      <c r="J1095" s="40">
        <v>4261.1035648949764</v>
      </c>
      <c r="K1095" s="39">
        <v>0.25</v>
      </c>
      <c r="L1095" s="38">
        <f t="shared" si="33"/>
        <v>1065.2758912237441</v>
      </c>
      <c r="M1095" s="38">
        <v>203.12460399938183</v>
      </c>
      <c r="N1095" s="38">
        <v>70.335162419443719</v>
      </c>
    </row>
    <row r="1096" spans="1:14">
      <c r="A1096" s="42">
        <v>61085</v>
      </c>
      <c r="B1096" s="42" t="s">
        <v>1774</v>
      </c>
      <c r="C1096" s="42" t="s">
        <v>1436</v>
      </c>
      <c r="D1096" s="42" t="s">
        <v>34</v>
      </c>
      <c r="E1096" s="44">
        <v>39905</v>
      </c>
      <c r="F1096" s="43" t="s">
        <v>27</v>
      </c>
      <c r="G1096" s="43" t="s">
        <v>28</v>
      </c>
      <c r="H1096" s="42">
        <f t="shared" ca="1" si="32"/>
        <v>9</v>
      </c>
      <c r="I1096" s="41">
        <v>28</v>
      </c>
      <c r="J1096" s="40">
        <v>9128.1621038770372</v>
      </c>
      <c r="K1096" s="39">
        <v>0</v>
      </c>
      <c r="L1096" s="38">
        <f t="shared" si="33"/>
        <v>0</v>
      </c>
      <c r="M1096" s="38">
        <v>0</v>
      </c>
      <c r="N1096" s="38">
        <v>116.68881255175225</v>
      </c>
    </row>
    <row r="1097" spans="1:14">
      <c r="A1097" s="42">
        <v>61086</v>
      </c>
      <c r="B1097" s="42" t="s">
        <v>1775</v>
      </c>
      <c r="C1097" s="42" t="s">
        <v>1776</v>
      </c>
      <c r="D1097" s="42" t="s">
        <v>48</v>
      </c>
      <c r="E1097" s="44">
        <v>39529</v>
      </c>
      <c r="F1097" s="43" t="s">
        <v>27</v>
      </c>
      <c r="G1097" s="43" t="s">
        <v>28</v>
      </c>
      <c r="H1097" s="42">
        <f t="shared" ca="1" si="32"/>
        <v>10</v>
      </c>
      <c r="I1097" s="41">
        <v>17</v>
      </c>
      <c r="J1097" s="40">
        <v>8950.8329651384083</v>
      </c>
      <c r="K1097" s="39">
        <v>0.04</v>
      </c>
      <c r="L1097" s="38">
        <f t="shared" si="33"/>
        <v>358.03331860553635</v>
      </c>
      <c r="M1097" s="38">
        <v>68.412450751386203</v>
      </c>
      <c r="N1097" s="38">
        <v>116.65038322626222</v>
      </c>
    </row>
    <row r="1098" spans="1:14">
      <c r="A1098" s="42">
        <v>61087</v>
      </c>
      <c r="B1098" s="42" t="s">
        <v>1777</v>
      </c>
      <c r="C1098" s="42" t="s">
        <v>1778</v>
      </c>
      <c r="D1098" s="42" t="s">
        <v>48</v>
      </c>
      <c r="E1098" s="44">
        <v>32133</v>
      </c>
      <c r="F1098" s="43" t="s">
        <v>27</v>
      </c>
      <c r="G1098" s="43" t="s">
        <v>28</v>
      </c>
      <c r="H1098" s="42">
        <f t="shared" ca="1" si="32"/>
        <v>30</v>
      </c>
      <c r="I1098" s="41">
        <v>36</v>
      </c>
      <c r="J1098" s="40">
        <v>7216.6444178746624</v>
      </c>
      <c r="K1098" s="39">
        <v>0.15</v>
      </c>
      <c r="L1098" s="38">
        <f t="shared" si="33"/>
        <v>1082.4966626811993</v>
      </c>
      <c r="M1098" s="38">
        <v>837.73246413487368</v>
      </c>
      <c r="N1098" s="38">
        <v>46.613279829414367</v>
      </c>
    </row>
    <row r="1099" spans="1:14">
      <c r="A1099" s="42">
        <v>61088</v>
      </c>
      <c r="B1099" s="42" t="s">
        <v>1779</v>
      </c>
      <c r="C1099" s="42" t="s">
        <v>1780</v>
      </c>
      <c r="D1099" s="42" t="s">
        <v>48</v>
      </c>
      <c r="E1099" s="44">
        <v>31073</v>
      </c>
      <c r="F1099" s="43" t="s">
        <v>27</v>
      </c>
      <c r="G1099" s="43" t="s">
        <v>28</v>
      </c>
      <c r="H1099" s="42">
        <f t="shared" ref="H1099:H1162" ca="1" si="34">DATEDIF(E1099,TODAY(),"y")</f>
        <v>33</v>
      </c>
      <c r="I1099" s="41">
        <v>13</v>
      </c>
      <c r="J1099" s="40">
        <v>6907.27794760295</v>
      </c>
      <c r="K1099" s="39">
        <v>0.25</v>
      </c>
      <c r="L1099" s="38">
        <f t="shared" ref="L1099:L1162" si="35">K1099*J1099</f>
        <v>1726.8194869007375</v>
      </c>
      <c r="M1099" s="38">
        <v>1058.1882136384797</v>
      </c>
      <c r="N1099" s="38">
        <v>55.445070656705234</v>
      </c>
    </row>
    <row r="1100" spans="1:14">
      <c r="A1100" s="42">
        <v>61089</v>
      </c>
      <c r="B1100" s="42" t="s">
        <v>1781</v>
      </c>
      <c r="C1100" s="42" t="s">
        <v>1782</v>
      </c>
      <c r="D1100" s="42" t="s">
        <v>34</v>
      </c>
      <c r="E1100" s="44">
        <v>31927</v>
      </c>
      <c r="F1100" s="43" t="s">
        <v>27</v>
      </c>
      <c r="G1100" s="43" t="s">
        <v>28</v>
      </c>
      <c r="H1100" s="42">
        <f t="shared" ca="1" si="34"/>
        <v>31</v>
      </c>
      <c r="I1100" s="41">
        <v>23</v>
      </c>
      <c r="J1100" s="40">
        <v>2915.2304110576561</v>
      </c>
      <c r="K1100" s="39">
        <v>0.15</v>
      </c>
      <c r="L1100" s="38">
        <f t="shared" si="35"/>
        <v>437.28456165864839</v>
      </c>
      <c r="M1100" s="38">
        <v>23.578378488428637</v>
      </c>
      <c r="N1100" s="38">
        <v>114.019924993515</v>
      </c>
    </row>
    <row r="1101" spans="1:14">
      <c r="A1101" s="42">
        <v>61090</v>
      </c>
      <c r="B1101" s="42" t="s">
        <v>1783</v>
      </c>
      <c r="C1101" s="42" t="s">
        <v>1784</v>
      </c>
      <c r="D1101" s="42" t="s">
        <v>48</v>
      </c>
      <c r="E1101" s="44">
        <v>38670</v>
      </c>
      <c r="F1101" s="43" t="s">
        <v>27</v>
      </c>
      <c r="G1101" s="43" t="s">
        <v>28</v>
      </c>
      <c r="H1101" s="42">
        <f t="shared" ca="1" si="34"/>
        <v>12</v>
      </c>
      <c r="I1101" s="41">
        <v>11</v>
      </c>
      <c r="J1101" s="40">
        <v>3161.9517095265892</v>
      </c>
      <c r="K1101" s="39">
        <v>0.04</v>
      </c>
      <c r="L1101" s="38">
        <f t="shared" si="35"/>
        <v>126.47806838106357</v>
      </c>
      <c r="M1101" s="38">
        <v>73.319327979810382</v>
      </c>
      <c r="N1101" s="38">
        <v>52.026700782896995</v>
      </c>
    </row>
    <row r="1102" spans="1:14">
      <c r="A1102" s="42">
        <v>61091</v>
      </c>
      <c r="B1102" s="42" t="s">
        <v>1785</v>
      </c>
      <c r="C1102" s="42" t="s">
        <v>1471</v>
      </c>
      <c r="D1102" s="42" t="s">
        <v>34</v>
      </c>
      <c r="E1102" s="44">
        <v>32180</v>
      </c>
      <c r="F1102" s="43" t="s">
        <v>127</v>
      </c>
      <c r="G1102" s="43" t="s">
        <v>397</v>
      </c>
      <c r="H1102" s="42">
        <f t="shared" ca="1" si="34"/>
        <v>30</v>
      </c>
      <c r="I1102" s="41">
        <v>12</v>
      </c>
      <c r="J1102" s="40">
        <v>7594.0483268947291</v>
      </c>
      <c r="K1102" s="39">
        <v>0.15</v>
      </c>
      <c r="L1102" s="38">
        <f t="shared" si="35"/>
        <v>1139.1072490342094</v>
      </c>
      <c r="M1102" s="38">
        <v>40.819687551325131</v>
      </c>
      <c r="N1102" s="38">
        <v>85.214135025747339</v>
      </c>
    </row>
    <row r="1103" spans="1:14">
      <c r="A1103" s="42">
        <v>61092</v>
      </c>
      <c r="B1103" s="42" t="s">
        <v>1786</v>
      </c>
      <c r="C1103" s="42" t="s">
        <v>1787</v>
      </c>
      <c r="D1103" s="42" t="s">
        <v>48</v>
      </c>
      <c r="E1103" s="44">
        <v>37992</v>
      </c>
      <c r="F1103" s="43" t="s">
        <v>27</v>
      </c>
      <c r="G1103" s="43" t="s">
        <v>28</v>
      </c>
      <c r="H1103" s="42">
        <f t="shared" ca="1" si="34"/>
        <v>14</v>
      </c>
      <c r="I1103" s="41">
        <v>6</v>
      </c>
      <c r="J1103" s="40">
        <v>4185.1692041866127</v>
      </c>
      <c r="K1103" s="39">
        <v>7.0000000000000007E-2</v>
      </c>
      <c r="L1103" s="38">
        <f t="shared" si="35"/>
        <v>292.96184429306294</v>
      </c>
      <c r="M1103" s="38">
        <v>162.97775541534861</v>
      </c>
      <c r="N1103" s="38">
        <v>123.18087086991092</v>
      </c>
    </row>
    <row r="1104" spans="1:14">
      <c r="A1104" s="42">
        <v>61093</v>
      </c>
      <c r="B1104" s="42" t="s">
        <v>1788</v>
      </c>
      <c r="C1104" s="42" t="s">
        <v>400</v>
      </c>
      <c r="D1104" s="42" t="s">
        <v>34</v>
      </c>
      <c r="E1104" s="44">
        <v>38576</v>
      </c>
      <c r="F1104" s="43" t="s">
        <v>27</v>
      </c>
      <c r="G1104" s="43" t="s">
        <v>28</v>
      </c>
      <c r="H1104" s="42">
        <f t="shared" ca="1" si="34"/>
        <v>13</v>
      </c>
      <c r="I1104" s="41">
        <v>15</v>
      </c>
      <c r="J1104" s="40">
        <v>3958.6208904672067</v>
      </c>
      <c r="K1104" s="39">
        <v>0.04</v>
      </c>
      <c r="L1104" s="38">
        <f t="shared" si="35"/>
        <v>158.34483561868828</v>
      </c>
      <c r="M1104" s="38">
        <v>86.876536267829266</v>
      </c>
      <c r="N1104" s="38">
        <v>319.36162312235115</v>
      </c>
    </row>
    <row r="1105" spans="1:14">
      <c r="A1105" s="42">
        <v>61094</v>
      </c>
      <c r="B1105" s="42" t="s">
        <v>1789</v>
      </c>
      <c r="C1105" s="42" t="s">
        <v>1790</v>
      </c>
      <c r="D1105" s="42" t="s">
        <v>48</v>
      </c>
      <c r="E1105" s="44">
        <v>32205</v>
      </c>
      <c r="F1105" s="43" t="s">
        <v>27</v>
      </c>
      <c r="G1105" s="43" t="s">
        <v>260</v>
      </c>
      <c r="H1105" s="42">
        <f t="shared" ca="1" si="34"/>
        <v>30</v>
      </c>
      <c r="I1105" s="41">
        <v>21</v>
      </c>
      <c r="J1105" s="40">
        <v>2652.4271948138385</v>
      </c>
      <c r="K1105" s="39">
        <v>0.15</v>
      </c>
      <c r="L1105" s="38">
        <f t="shared" si="35"/>
        <v>397.86407922207576</v>
      </c>
      <c r="M1105" s="38">
        <v>22.585745252830975</v>
      </c>
      <c r="N1105" s="38">
        <v>103.74465612273841</v>
      </c>
    </row>
    <row r="1106" spans="1:14">
      <c r="A1106" s="42">
        <v>61095</v>
      </c>
      <c r="B1106" s="42" t="s">
        <v>1791</v>
      </c>
      <c r="C1106" s="42" t="s">
        <v>1792</v>
      </c>
      <c r="D1106" s="42" t="s">
        <v>48</v>
      </c>
      <c r="E1106" s="44">
        <v>34752</v>
      </c>
      <c r="F1106" s="43" t="s">
        <v>133</v>
      </c>
      <c r="G1106" s="43" t="s">
        <v>156</v>
      </c>
      <c r="H1106" s="42">
        <f t="shared" ca="1" si="34"/>
        <v>23</v>
      </c>
      <c r="I1106" s="41">
        <v>32</v>
      </c>
      <c r="J1106" s="40">
        <v>8510.5649334190821</v>
      </c>
      <c r="K1106" s="39">
        <v>0.12</v>
      </c>
      <c r="L1106" s="38">
        <f t="shared" si="35"/>
        <v>1021.2677920102898</v>
      </c>
      <c r="M1106" s="38">
        <v>879.86305736036297</v>
      </c>
      <c r="N1106" s="38">
        <v>66.528591495570808</v>
      </c>
    </row>
    <row r="1107" spans="1:14">
      <c r="A1107" s="42">
        <v>61096</v>
      </c>
      <c r="B1107" s="42" t="s">
        <v>1793</v>
      </c>
      <c r="C1107" s="42" t="s">
        <v>1794</v>
      </c>
      <c r="D1107" s="42" t="s">
        <v>48</v>
      </c>
      <c r="E1107" s="44">
        <v>27589</v>
      </c>
      <c r="F1107" s="43" t="s">
        <v>27</v>
      </c>
      <c r="G1107" s="43" t="s">
        <v>28</v>
      </c>
      <c r="H1107" s="42">
        <f t="shared" ca="1" si="34"/>
        <v>43</v>
      </c>
      <c r="I1107" s="41">
        <v>31</v>
      </c>
      <c r="J1107" s="40">
        <v>5752.8876268157901</v>
      </c>
      <c r="K1107" s="39">
        <v>0.25</v>
      </c>
      <c r="L1107" s="38">
        <f t="shared" si="35"/>
        <v>1438.2219067039475</v>
      </c>
      <c r="M1107" s="38">
        <v>336.10333514142417</v>
      </c>
      <c r="N1107" s="38">
        <v>39.136778763882738</v>
      </c>
    </row>
    <row r="1108" spans="1:14">
      <c r="A1108" s="42">
        <v>61097</v>
      </c>
      <c r="B1108" s="42" t="s">
        <v>1795</v>
      </c>
      <c r="C1108" s="42" t="s">
        <v>774</v>
      </c>
      <c r="D1108" s="42" t="s">
        <v>34</v>
      </c>
      <c r="E1108" s="44">
        <v>36861</v>
      </c>
      <c r="F1108" s="43" t="s">
        <v>27</v>
      </c>
      <c r="G1108" s="43" t="s">
        <v>28</v>
      </c>
      <c r="H1108" s="42">
        <f t="shared" ca="1" si="34"/>
        <v>17</v>
      </c>
      <c r="I1108" s="41">
        <v>20</v>
      </c>
      <c r="J1108" s="40">
        <v>1508.1605708497691</v>
      </c>
      <c r="K1108" s="39">
        <v>7.0000000000000007E-2</v>
      </c>
      <c r="L1108" s="38">
        <f t="shared" si="35"/>
        <v>105.57123995948385</v>
      </c>
      <c r="M1108" s="38">
        <v>39.406597294804982</v>
      </c>
      <c r="N1108" s="38">
        <v>73.579742136805137</v>
      </c>
    </row>
    <row r="1109" spans="1:14">
      <c r="A1109" s="42">
        <v>61098</v>
      </c>
      <c r="B1109" s="42" t="s">
        <v>1796</v>
      </c>
      <c r="C1109" s="42" t="s">
        <v>1146</v>
      </c>
      <c r="D1109" s="42" t="s">
        <v>48</v>
      </c>
      <c r="E1109" s="44">
        <v>34866</v>
      </c>
      <c r="F1109" s="43" t="s">
        <v>27</v>
      </c>
      <c r="G1109" s="43" t="s">
        <v>260</v>
      </c>
      <c r="H1109" s="42">
        <f t="shared" ca="1" si="34"/>
        <v>23</v>
      </c>
      <c r="I1109" s="41">
        <v>15</v>
      </c>
      <c r="J1109" s="40">
        <v>3792.9750099329913</v>
      </c>
      <c r="K1109" s="39">
        <v>0.09</v>
      </c>
      <c r="L1109" s="38">
        <f t="shared" si="35"/>
        <v>341.36775089396917</v>
      </c>
      <c r="M1109" s="38">
        <v>294.83765528270533</v>
      </c>
      <c r="N1109" s="38">
        <v>54.371594427343474</v>
      </c>
    </row>
    <row r="1110" spans="1:14">
      <c r="A1110" s="42">
        <v>61099</v>
      </c>
      <c r="B1110" s="42" t="s">
        <v>1797</v>
      </c>
      <c r="C1110" s="42" t="s">
        <v>1798</v>
      </c>
      <c r="D1110" s="42" t="s">
        <v>34</v>
      </c>
      <c r="E1110" s="44">
        <v>34514</v>
      </c>
      <c r="F1110" s="43" t="s">
        <v>27</v>
      </c>
      <c r="G1110" s="43" t="s">
        <v>260</v>
      </c>
      <c r="H1110" s="42">
        <f t="shared" ca="1" si="34"/>
        <v>24</v>
      </c>
      <c r="I1110" s="41">
        <v>36</v>
      </c>
      <c r="J1110" s="40">
        <v>9402.8261208717558</v>
      </c>
      <c r="K1110" s="39">
        <v>0.12</v>
      </c>
      <c r="L1110" s="38">
        <f t="shared" si="35"/>
        <v>1128.3391345046107</v>
      </c>
      <c r="M1110" s="38">
        <v>912.89411736341276</v>
      </c>
      <c r="N1110" s="38">
        <v>314.87116448230159</v>
      </c>
    </row>
    <row r="1111" spans="1:14">
      <c r="A1111" s="42">
        <v>61100</v>
      </c>
      <c r="B1111" s="42" t="s">
        <v>1799</v>
      </c>
      <c r="C1111" s="42" t="s">
        <v>1800</v>
      </c>
      <c r="D1111" s="42" t="s">
        <v>34</v>
      </c>
      <c r="E1111" s="44">
        <v>28902</v>
      </c>
      <c r="F1111" s="43" t="s">
        <v>133</v>
      </c>
      <c r="G1111" s="43" t="s">
        <v>156</v>
      </c>
      <c r="H1111" s="42">
        <f t="shared" ca="1" si="34"/>
        <v>39</v>
      </c>
      <c r="I1111" s="41">
        <v>8</v>
      </c>
      <c r="J1111" s="40">
        <v>7815.9919161508187</v>
      </c>
      <c r="K1111" s="39">
        <v>0.25</v>
      </c>
      <c r="L1111" s="38">
        <f t="shared" si="35"/>
        <v>1953.9979790377047</v>
      </c>
      <c r="M1111" s="38">
        <v>216.45071757472274</v>
      </c>
      <c r="N1111" s="38">
        <v>102.2710295320767</v>
      </c>
    </row>
    <row r="1112" spans="1:14">
      <c r="A1112" s="42">
        <v>61101</v>
      </c>
      <c r="B1112" s="42" t="s">
        <v>1801</v>
      </c>
      <c r="C1112" s="42" t="s">
        <v>1471</v>
      </c>
      <c r="D1112" s="42" t="s">
        <v>34</v>
      </c>
      <c r="E1112" s="44">
        <v>37020</v>
      </c>
      <c r="F1112" s="43" t="s">
        <v>27</v>
      </c>
      <c r="G1112" s="43" t="s">
        <v>28</v>
      </c>
      <c r="H1112" s="42">
        <f t="shared" ca="1" si="34"/>
        <v>17</v>
      </c>
      <c r="I1112" s="41">
        <v>8</v>
      </c>
      <c r="J1112" s="40">
        <v>7813.1169590814388</v>
      </c>
      <c r="K1112" s="39">
        <v>7.0000000000000007E-2</v>
      </c>
      <c r="L1112" s="38">
        <f t="shared" si="35"/>
        <v>546.9181871357008</v>
      </c>
      <c r="M1112" s="38">
        <v>471.57946135030642</v>
      </c>
      <c r="N1112" s="38">
        <v>169.50817707978717</v>
      </c>
    </row>
    <row r="1113" spans="1:14">
      <c r="A1113" s="42">
        <v>61102</v>
      </c>
      <c r="B1113" s="42" t="s">
        <v>1802</v>
      </c>
      <c r="C1113" s="42" t="s">
        <v>1803</v>
      </c>
      <c r="D1113" s="42" t="s">
        <v>48</v>
      </c>
      <c r="E1113" s="44">
        <v>27806</v>
      </c>
      <c r="F1113" s="43" t="s">
        <v>27</v>
      </c>
      <c r="G1113" s="43" t="s">
        <v>76</v>
      </c>
      <c r="H1113" s="42">
        <f t="shared" ca="1" si="34"/>
        <v>42</v>
      </c>
      <c r="I1113" s="41">
        <v>40</v>
      </c>
      <c r="J1113" s="40">
        <v>2762.0494844796249</v>
      </c>
      <c r="K1113" s="39">
        <v>0.25</v>
      </c>
      <c r="L1113" s="38">
        <f t="shared" si="35"/>
        <v>690.51237111990622</v>
      </c>
      <c r="M1113" s="38">
        <v>103.00614696884796</v>
      </c>
      <c r="N1113" s="38">
        <v>76.475164714340849</v>
      </c>
    </row>
    <row r="1114" spans="1:14">
      <c r="A1114" s="42">
        <v>61103</v>
      </c>
      <c r="B1114" s="42" t="s">
        <v>1804</v>
      </c>
      <c r="C1114" s="42" t="s">
        <v>1805</v>
      </c>
      <c r="D1114" s="42" t="s">
        <v>34</v>
      </c>
      <c r="E1114" s="44">
        <v>37393</v>
      </c>
      <c r="F1114" s="43" t="s">
        <v>27</v>
      </c>
      <c r="G1114" s="43" t="s">
        <v>28</v>
      </c>
      <c r="H1114" s="42">
        <f t="shared" ca="1" si="34"/>
        <v>16</v>
      </c>
      <c r="I1114" s="41">
        <v>37</v>
      </c>
      <c r="J1114" s="40">
        <v>7142.2008993256322</v>
      </c>
      <c r="K1114" s="39">
        <v>7.0000000000000007E-2</v>
      </c>
      <c r="L1114" s="38">
        <f t="shared" si="35"/>
        <v>499.95406295279429</v>
      </c>
      <c r="M1114" s="38">
        <v>487.15202350686832</v>
      </c>
      <c r="N1114" s="38">
        <v>250.85481348879881</v>
      </c>
    </row>
    <row r="1115" spans="1:14">
      <c r="A1115" s="42">
        <v>61104</v>
      </c>
      <c r="B1115" s="42" t="s">
        <v>1806</v>
      </c>
      <c r="C1115" s="42" t="s">
        <v>59</v>
      </c>
      <c r="D1115" s="42" t="s">
        <v>48</v>
      </c>
      <c r="E1115" s="44">
        <v>28210</v>
      </c>
      <c r="F1115" s="43" t="s">
        <v>27</v>
      </c>
      <c r="G1115" s="43" t="s">
        <v>42</v>
      </c>
      <c r="H1115" s="42">
        <f t="shared" ca="1" si="34"/>
        <v>41</v>
      </c>
      <c r="I1115" s="41">
        <v>19</v>
      </c>
      <c r="J1115" s="40">
        <v>4002.3533216382016</v>
      </c>
      <c r="K1115" s="39">
        <v>0.25</v>
      </c>
      <c r="L1115" s="38">
        <f t="shared" si="35"/>
        <v>1000.5883304095504</v>
      </c>
      <c r="M1115" s="38">
        <v>995.52173406505506</v>
      </c>
      <c r="N1115" s="38">
        <v>58.984886973162567</v>
      </c>
    </row>
    <row r="1116" spans="1:14">
      <c r="A1116" s="42">
        <v>61105</v>
      </c>
      <c r="B1116" s="42" t="s">
        <v>1807</v>
      </c>
      <c r="C1116" s="42" t="s">
        <v>1808</v>
      </c>
      <c r="D1116" s="42" t="s">
        <v>48</v>
      </c>
      <c r="E1116" s="44">
        <v>39756</v>
      </c>
      <c r="F1116" s="43" t="s">
        <v>27</v>
      </c>
      <c r="G1116" s="43" t="s">
        <v>28</v>
      </c>
      <c r="H1116" s="42">
        <f t="shared" ca="1" si="34"/>
        <v>9</v>
      </c>
      <c r="I1116" s="41">
        <v>14</v>
      </c>
      <c r="J1116" s="40">
        <v>7255.9547459807472</v>
      </c>
      <c r="K1116" s="39">
        <v>0</v>
      </c>
      <c r="L1116" s="38">
        <f t="shared" si="35"/>
        <v>0</v>
      </c>
      <c r="M1116" s="38">
        <v>0</v>
      </c>
      <c r="N1116" s="38">
        <v>42.223069234241777</v>
      </c>
    </row>
    <row r="1117" spans="1:14">
      <c r="A1117" s="42">
        <v>61106</v>
      </c>
      <c r="B1117" s="42" t="s">
        <v>1809</v>
      </c>
      <c r="C1117" s="42" t="s">
        <v>1810</v>
      </c>
      <c r="D1117" s="42" t="s">
        <v>34</v>
      </c>
      <c r="E1117" s="44">
        <v>30808</v>
      </c>
      <c r="F1117" s="43" t="s">
        <v>27</v>
      </c>
      <c r="G1117" s="43" t="s">
        <v>28</v>
      </c>
      <c r="H1117" s="42">
        <f t="shared" ca="1" si="34"/>
        <v>34</v>
      </c>
      <c r="I1117" s="41">
        <v>6</v>
      </c>
      <c r="J1117" s="40">
        <v>7577.1277705681669</v>
      </c>
      <c r="K1117" s="39">
        <v>0.25</v>
      </c>
      <c r="L1117" s="38">
        <f t="shared" si="35"/>
        <v>1894.2819426420417</v>
      </c>
      <c r="M1117" s="38">
        <v>1799.6397305437374</v>
      </c>
      <c r="N1117" s="38">
        <v>262.22568563308113</v>
      </c>
    </row>
    <row r="1118" spans="1:14">
      <c r="A1118" s="42">
        <v>61107</v>
      </c>
      <c r="B1118" s="42" t="s">
        <v>1811</v>
      </c>
      <c r="C1118" s="42" t="s">
        <v>1160</v>
      </c>
      <c r="D1118" s="42" t="s">
        <v>48</v>
      </c>
      <c r="E1118" s="44">
        <v>34916</v>
      </c>
      <c r="F1118" s="43" t="s">
        <v>27</v>
      </c>
      <c r="G1118" s="43" t="s">
        <v>159</v>
      </c>
      <c r="H1118" s="42">
        <f t="shared" ca="1" si="34"/>
        <v>23</v>
      </c>
      <c r="I1118" s="41">
        <v>6</v>
      </c>
      <c r="J1118" s="40">
        <v>2083.1812728560158</v>
      </c>
      <c r="K1118" s="39">
        <v>0.09</v>
      </c>
      <c r="L1118" s="38">
        <f t="shared" si="35"/>
        <v>187.48631455704142</v>
      </c>
      <c r="M1118" s="38">
        <v>144.62180846935456</v>
      </c>
      <c r="N1118" s="38">
        <v>125.01399823930959</v>
      </c>
    </row>
    <row r="1119" spans="1:14">
      <c r="A1119" s="42">
        <v>61108</v>
      </c>
      <c r="B1119" s="42" t="s">
        <v>1812</v>
      </c>
      <c r="C1119" s="42" t="s">
        <v>1813</v>
      </c>
      <c r="D1119" s="42" t="s">
        <v>48</v>
      </c>
      <c r="E1119" s="44">
        <v>40150</v>
      </c>
      <c r="F1119" s="43" t="s">
        <v>27</v>
      </c>
      <c r="G1119" s="43" t="s">
        <v>28</v>
      </c>
      <c r="H1119" s="42">
        <f t="shared" ca="1" si="34"/>
        <v>8</v>
      </c>
      <c r="I1119" s="41">
        <v>8</v>
      </c>
      <c r="J1119" s="40">
        <v>2212.1989098340673</v>
      </c>
      <c r="K1119" s="39">
        <v>0</v>
      </c>
      <c r="L1119" s="38">
        <f t="shared" si="35"/>
        <v>0</v>
      </c>
      <c r="M1119" s="38">
        <v>0</v>
      </c>
      <c r="N1119" s="38">
        <v>115.44492819991402</v>
      </c>
    </row>
    <row r="1120" spans="1:14">
      <c r="A1120" s="42">
        <v>61109</v>
      </c>
      <c r="B1120" s="42" t="s">
        <v>1814</v>
      </c>
      <c r="C1120" s="42" t="s">
        <v>1480</v>
      </c>
      <c r="D1120" s="42" t="s">
        <v>34</v>
      </c>
      <c r="E1120" s="44">
        <v>28540</v>
      </c>
      <c r="F1120" s="43" t="s">
        <v>27</v>
      </c>
      <c r="G1120" s="43" t="s">
        <v>28</v>
      </c>
      <c r="H1120" s="42">
        <f t="shared" ca="1" si="34"/>
        <v>40</v>
      </c>
      <c r="I1120" s="41">
        <v>18</v>
      </c>
      <c r="J1120" s="40">
        <v>5166.9655790481174</v>
      </c>
      <c r="K1120" s="39">
        <v>0.25</v>
      </c>
      <c r="L1120" s="38">
        <f t="shared" si="35"/>
        <v>1291.7413947620294</v>
      </c>
      <c r="M1120" s="38">
        <v>186.3719111971221</v>
      </c>
      <c r="N1120" s="38">
        <v>179.90502945703113</v>
      </c>
    </row>
    <row r="1121" spans="1:14">
      <c r="A1121" s="42">
        <v>61110</v>
      </c>
      <c r="B1121" s="42" t="s">
        <v>1815</v>
      </c>
      <c r="C1121" s="42" t="s">
        <v>1816</v>
      </c>
      <c r="D1121" s="42" t="s">
        <v>48</v>
      </c>
      <c r="E1121" s="44">
        <v>28146</v>
      </c>
      <c r="F1121" s="43" t="s">
        <v>27</v>
      </c>
      <c r="G1121" s="43" t="s">
        <v>76</v>
      </c>
      <c r="H1121" s="42">
        <f t="shared" ca="1" si="34"/>
        <v>41</v>
      </c>
      <c r="I1121" s="41">
        <v>5</v>
      </c>
      <c r="J1121" s="40">
        <v>5758.8744655618029</v>
      </c>
      <c r="K1121" s="39">
        <v>0.25</v>
      </c>
      <c r="L1121" s="38">
        <f t="shared" si="35"/>
        <v>1439.7186163904507</v>
      </c>
      <c r="M1121" s="38">
        <v>341.59776707981035</v>
      </c>
      <c r="N1121" s="38">
        <v>71.785366860219781</v>
      </c>
    </row>
    <row r="1122" spans="1:14">
      <c r="A1122" s="42">
        <v>61111</v>
      </c>
      <c r="B1122" s="42" t="s">
        <v>1817</v>
      </c>
      <c r="C1122" s="42" t="s">
        <v>1818</v>
      </c>
      <c r="D1122" s="42" t="s">
        <v>48</v>
      </c>
      <c r="E1122" s="44">
        <v>29112</v>
      </c>
      <c r="F1122" s="43" t="s">
        <v>27</v>
      </c>
      <c r="G1122" s="43" t="s">
        <v>28</v>
      </c>
      <c r="H1122" s="42">
        <f t="shared" ca="1" si="34"/>
        <v>39</v>
      </c>
      <c r="I1122" s="41">
        <v>10</v>
      </c>
      <c r="J1122" s="40">
        <v>3778.2614150868053</v>
      </c>
      <c r="K1122" s="39">
        <v>0.25</v>
      </c>
      <c r="L1122" s="38">
        <f t="shared" si="35"/>
        <v>944.56535377170133</v>
      </c>
      <c r="M1122" s="38">
        <v>253.41875363443665</v>
      </c>
      <c r="N1122" s="38">
        <v>84.016127890897238</v>
      </c>
    </row>
    <row r="1123" spans="1:14">
      <c r="A1123" s="42">
        <v>61112</v>
      </c>
      <c r="B1123" s="42" t="s">
        <v>1819</v>
      </c>
      <c r="C1123" s="42" t="s">
        <v>1820</v>
      </c>
      <c r="D1123" s="42" t="s">
        <v>48</v>
      </c>
      <c r="E1123" s="44">
        <v>38395</v>
      </c>
      <c r="F1123" s="43" t="s">
        <v>27</v>
      </c>
      <c r="G1123" s="43" t="s">
        <v>28</v>
      </c>
      <c r="H1123" s="42">
        <f t="shared" ca="1" si="34"/>
        <v>13</v>
      </c>
      <c r="I1123" s="41">
        <v>26</v>
      </c>
      <c r="J1123" s="40">
        <v>1584.7398957727908</v>
      </c>
      <c r="K1123" s="39">
        <v>7.0000000000000007E-2</v>
      </c>
      <c r="L1123" s="38">
        <f t="shared" si="35"/>
        <v>110.93179270409536</v>
      </c>
      <c r="M1123" s="38">
        <v>28.576906822213122</v>
      </c>
      <c r="N1123" s="38">
        <v>57.11171855643466</v>
      </c>
    </row>
    <row r="1124" spans="1:14">
      <c r="A1124" s="42">
        <v>61113</v>
      </c>
      <c r="B1124" s="42" t="s">
        <v>1821</v>
      </c>
      <c r="C1124" s="42" t="s">
        <v>1822</v>
      </c>
      <c r="D1124" s="42" t="s">
        <v>48</v>
      </c>
      <c r="E1124" s="44">
        <v>35842</v>
      </c>
      <c r="F1124" s="43" t="s">
        <v>27</v>
      </c>
      <c r="G1124" s="43" t="s">
        <v>28</v>
      </c>
      <c r="H1124" s="42">
        <f t="shared" ca="1" si="34"/>
        <v>20</v>
      </c>
      <c r="I1124" s="41">
        <v>28</v>
      </c>
      <c r="J1124" s="40">
        <v>5700.9544987700456</v>
      </c>
      <c r="K1124" s="39">
        <v>0.09</v>
      </c>
      <c r="L1124" s="38">
        <f t="shared" si="35"/>
        <v>513.08590488930406</v>
      </c>
      <c r="M1124" s="38">
        <v>41.487854973906181</v>
      </c>
      <c r="N1124" s="38">
        <v>95.077047771233879</v>
      </c>
    </row>
    <row r="1125" spans="1:14">
      <c r="A1125" s="42">
        <v>61114</v>
      </c>
      <c r="B1125" s="42" t="s">
        <v>1823</v>
      </c>
      <c r="C1125" s="42" t="s">
        <v>787</v>
      </c>
      <c r="D1125" s="42" t="s">
        <v>34</v>
      </c>
      <c r="E1125" s="44">
        <v>31955</v>
      </c>
      <c r="F1125" s="43" t="s">
        <v>27</v>
      </c>
      <c r="G1125" s="43" t="s">
        <v>28</v>
      </c>
      <c r="H1125" s="42">
        <f t="shared" ca="1" si="34"/>
        <v>31</v>
      </c>
      <c r="I1125" s="41">
        <v>32</v>
      </c>
      <c r="J1125" s="40">
        <v>3308.3135773023223</v>
      </c>
      <c r="K1125" s="39">
        <v>0.15</v>
      </c>
      <c r="L1125" s="38">
        <f t="shared" si="35"/>
        <v>496.24703659534833</v>
      </c>
      <c r="M1125" s="38">
        <v>109.6315895022034</v>
      </c>
      <c r="N1125" s="38">
        <v>223.85453570087313</v>
      </c>
    </row>
    <row r="1126" spans="1:14">
      <c r="A1126" s="42">
        <v>61115</v>
      </c>
      <c r="B1126" s="42" t="s">
        <v>1824</v>
      </c>
      <c r="C1126" s="42" t="s">
        <v>402</v>
      </c>
      <c r="D1126" s="42" t="s">
        <v>34</v>
      </c>
      <c r="E1126" s="44">
        <v>33121</v>
      </c>
      <c r="F1126" s="43" t="s">
        <v>27</v>
      </c>
      <c r="G1126" s="43" t="s">
        <v>28</v>
      </c>
      <c r="H1126" s="42">
        <f t="shared" ca="1" si="34"/>
        <v>28</v>
      </c>
      <c r="I1126" s="41">
        <v>35</v>
      </c>
      <c r="J1126" s="40">
        <v>4258.5197612369411</v>
      </c>
      <c r="K1126" s="39">
        <v>0.12</v>
      </c>
      <c r="L1126" s="38">
        <f t="shared" si="35"/>
        <v>511.0223713484329</v>
      </c>
      <c r="M1126" s="38">
        <v>141.09621801784743</v>
      </c>
      <c r="N1126" s="38">
        <v>57.350513478170846</v>
      </c>
    </row>
    <row r="1127" spans="1:14">
      <c r="A1127" s="42">
        <v>61116</v>
      </c>
      <c r="B1127" s="42" t="s">
        <v>1825</v>
      </c>
      <c r="C1127" s="42" t="s">
        <v>136</v>
      </c>
      <c r="D1127" s="42" t="s">
        <v>48</v>
      </c>
      <c r="E1127" s="44">
        <v>38880</v>
      </c>
      <c r="F1127" s="43" t="s">
        <v>27</v>
      </c>
      <c r="G1127" s="43" t="s">
        <v>28</v>
      </c>
      <c r="H1127" s="42">
        <f t="shared" ca="1" si="34"/>
        <v>12</v>
      </c>
      <c r="I1127" s="41">
        <v>13</v>
      </c>
      <c r="J1127" s="40">
        <v>8522.5244283522807</v>
      </c>
      <c r="K1127" s="39">
        <v>0.04</v>
      </c>
      <c r="L1127" s="38">
        <f t="shared" si="35"/>
        <v>340.90097713409125</v>
      </c>
      <c r="M1127" s="38">
        <v>289.57943186447386</v>
      </c>
      <c r="N1127" s="38">
        <v>125.12381176245943</v>
      </c>
    </row>
    <row r="1128" spans="1:14">
      <c r="A1128" s="42">
        <v>61117</v>
      </c>
      <c r="B1128" s="42" t="s">
        <v>1826</v>
      </c>
      <c r="C1128" s="42" t="s">
        <v>1488</v>
      </c>
      <c r="D1128" s="42" t="s">
        <v>34</v>
      </c>
      <c r="E1128" s="44">
        <v>35648</v>
      </c>
      <c r="F1128" s="43" t="s">
        <v>27</v>
      </c>
      <c r="G1128" s="43" t="s">
        <v>28</v>
      </c>
      <c r="H1128" s="42">
        <f t="shared" ca="1" si="34"/>
        <v>21</v>
      </c>
      <c r="I1128" s="41">
        <v>33</v>
      </c>
      <c r="J1128" s="40">
        <v>4991.5431001466814</v>
      </c>
      <c r="K1128" s="39">
        <v>0.09</v>
      </c>
      <c r="L1128" s="38">
        <f t="shared" si="35"/>
        <v>449.23887901320131</v>
      </c>
      <c r="M1128" s="38">
        <v>86.81980455232754</v>
      </c>
      <c r="N1128" s="38">
        <v>262.42744061342432</v>
      </c>
    </row>
    <row r="1129" spans="1:14">
      <c r="A1129" s="42">
        <v>61118</v>
      </c>
      <c r="B1129" s="42" t="s">
        <v>1827</v>
      </c>
      <c r="C1129" s="42" t="s">
        <v>1480</v>
      </c>
      <c r="D1129" s="42" t="s">
        <v>34</v>
      </c>
      <c r="E1129" s="44">
        <v>30415</v>
      </c>
      <c r="F1129" s="43" t="s">
        <v>27</v>
      </c>
      <c r="G1129" s="43" t="s">
        <v>28</v>
      </c>
      <c r="H1129" s="42">
        <f t="shared" ca="1" si="34"/>
        <v>35</v>
      </c>
      <c r="I1129" s="41">
        <v>13</v>
      </c>
      <c r="J1129" s="40">
        <v>5543.0529398973849</v>
      </c>
      <c r="K1129" s="39">
        <v>0.25</v>
      </c>
      <c r="L1129" s="38">
        <f t="shared" si="35"/>
        <v>1385.7632349743462</v>
      </c>
      <c r="M1129" s="38">
        <v>736.42703203876783</v>
      </c>
      <c r="N1129" s="38">
        <v>69.324130974020193</v>
      </c>
    </row>
    <row r="1130" spans="1:14">
      <c r="A1130" s="42">
        <v>61119</v>
      </c>
      <c r="B1130" s="42" t="s">
        <v>1828</v>
      </c>
      <c r="C1130" s="42" t="s">
        <v>1488</v>
      </c>
      <c r="D1130" s="42" t="s">
        <v>34</v>
      </c>
      <c r="E1130" s="44">
        <v>32029</v>
      </c>
      <c r="F1130" s="43" t="s">
        <v>133</v>
      </c>
      <c r="G1130" s="43" t="s">
        <v>933</v>
      </c>
      <c r="H1130" s="42">
        <f t="shared" ca="1" si="34"/>
        <v>31</v>
      </c>
      <c r="I1130" s="41">
        <v>14</v>
      </c>
      <c r="J1130" s="40">
        <v>3492.2717420787831</v>
      </c>
      <c r="K1130" s="39">
        <v>0.15</v>
      </c>
      <c r="L1130" s="38">
        <f t="shared" si="35"/>
        <v>523.84076131181746</v>
      </c>
      <c r="M1130" s="38">
        <v>498.47536734734416</v>
      </c>
      <c r="N1130" s="38">
        <v>89.041115993723793</v>
      </c>
    </row>
    <row r="1131" spans="1:14">
      <c r="A1131" s="42">
        <v>61120</v>
      </c>
      <c r="B1131" s="42" t="s">
        <v>1829</v>
      </c>
      <c r="C1131" s="42" t="s">
        <v>1830</v>
      </c>
      <c r="D1131" s="42" t="s">
        <v>34</v>
      </c>
      <c r="E1131" s="44">
        <v>38905</v>
      </c>
      <c r="F1131" s="43" t="s">
        <v>27</v>
      </c>
      <c r="G1131" s="43" t="s">
        <v>28</v>
      </c>
      <c r="H1131" s="42">
        <f t="shared" ca="1" si="34"/>
        <v>12</v>
      </c>
      <c r="I1131" s="41">
        <v>36</v>
      </c>
      <c r="J1131" s="40">
        <v>4317.2821824154416</v>
      </c>
      <c r="K1131" s="39">
        <v>0.04</v>
      </c>
      <c r="L1131" s="38">
        <f t="shared" si="35"/>
        <v>172.69128729661767</v>
      </c>
      <c r="M1131" s="38">
        <v>125.72026953618587</v>
      </c>
      <c r="N1131" s="38">
        <v>111.79515229460463</v>
      </c>
    </row>
    <row r="1132" spans="1:14">
      <c r="A1132" s="42">
        <v>61121</v>
      </c>
      <c r="B1132" s="42" t="s">
        <v>1831</v>
      </c>
      <c r="C1132" s="42" t="s">
        <v>1832</v>
      </c>
      <c r="D1132" s="42" t="s">
        <v>48</v>
      </c>
      <c r="E1132" s="44">
        <v>28356</v>
      </c>
      <c r="F1132" s="43" t="s">
        <v>27</v>
      </c>
      <c r="G1132" s="43" t="s">
        <v>28</v>
      </c>
      <c r="H1132" s="42">
        <f t="shared" ca="1" si="34"/>
        <v>41</v>
      </c>
      <c r="I1132" s="41">
        <v>24</v>
      </c>
      <c r="J1132" s="40">
        <v>8432.0970084363471</v>
      </c>
      <c r="K1132" s="39">
        <v>0.25</v>
      </c>
      <c r="L1132" s="38">
        <f t="shared" si="35"/>
        <v>2108.0242521090868</v>
      </c>
      <c r="M1132" s="38">
        <v>27.089061361245673</v>
      </c>
      <c r="N1132" s="38">
        <v>69.075402649783086</v>
      </c>
    </row>
    <row r="1133" spans="1:14">
      <c r="A1133" s="42">
        <v>61122</v>
      </c>
      <c r="B1133" s="42" t="s">
        <v>1833</v>
      </c>
      <c r="C1133" s="42" t="s">
        <v>1491</v>
      </c>
      <c r="D1133" s="42" t="s">
        <v>34</v>
      </c>
      <c r="E1133" s="44">
        <v>36883</v>
      </c>
      <c r="F1133" s="43" t="s">
        <v>27</v>
      </c>
      <c r="G1133" s="43" t="s">
        <v>76</v>
      </c>
      <c r="H1133" s="42">
        <f t="shared" ca="1" si="34"/>
        <v>17</v>
      </c>
      <c r="I1133" s="41">
        <v>21</v>
      </c>
      <c r="J1133" s="40">
        <v>2830.8621779901482</v>
      </c>
      <c r="K1133" s="39">
        <v>7.0000000000000007E-2</v>
      </c>
      <c r="L1133" s="38">
        <f t="shared" si="35"/>
        <v>198.16035245931039</v>
      </c>
      <c r="M1133" s="38">
        <v>100.51863028216088</v>
      </c>
      <c r="N1133" s="38">
        <v>53.601143333492814</v>
      </c>
    </row>
    <row r="1134" spans="1:14">
      <c r="A1134" s="42">
        <v>61123</v>
      </c>
      <c r="B1134" s="42" t="s">
        <v>1834</v>
      </c>
      <c r="C1134" s="42" t="s">
        <v>141</v>
      </c>
      <c r="D1134" s="42" t="s">
        <v>48</v>
      </c>
      <c r="E1134" s="44">
        <v>28200</v>
      </c>
      <c r="F1134" s="43" t="s">
        <v>27</v>
      </c>
      <c r="G1134" s="43" t="s">
        <v>260</v>
      </c>
      <c r="H1134" s="42">
        <f t="shared" ca="1" si="34"/>
        <v>41</v>
      </c>
      <c r="I1134" s="41">
        <v>26</v>
      </c>
      <c r="J1134" s="40">
        <v>7341.7736197185804</v>
      </c>
      <c r="K1134" s="39">
        <v>0.25</v>
      </c>
      <c r="L1134" s="38">
        <f t="shared" si="35"/>
        <v>1835.4434049296451</v>
      </c>
      <c r="M1134" s="38">
        <v>389.46263342202639</v>
      </c>
      <c r="N1134" s="38">
        <v>86.243341860736038</v>
      </c>
    </row>
    <row r="1135" spans="1:14">
      <c r="A1135" s="42">
        <v>61124</v>
      </c>
      <c r="B1135" s="42" t="s">
        <v>1835</v>
      </c>
      <c r="C1135" s="42" t="s">
        <v>416</v>
      </c>
      <c r="D1135" s="42" t="s">
        <v>34</v>
      </c>
      <c r="E1135" s="44">
        <v>37898</v>
      </c>
      <c r="F1135" s="43" t="s">
        <v>27</v>
      </c>
      <c r="G1135" s="43" t="s">
        <v>28</v>
      </c>
      <c r="H1135" s="42">
        <f t="shared" ca="1" si="34"/>
        <v>15</v>
      </c>
      <c r="I1135" s="41">
        <v>6</v>
      </c>
      <c r="J1135" s="40">
        <v>9331.3179481584266</v>
      </c>
      <c r="K1135" s="39">
        <v>7.0000000000000007E-2</v>
      </c>
      <c r="L1135" s="38">
        <f t="shared" si="35"/>
        <v>653.19225637108991</v>
      </c>
      <c r="M1135" s="38">
        <v>295.99187432337141</v>
      </c>
      <c r="N1135" s="38">
        <v>342.70798913390234</v>
      </c>
    </row>
    <row r="1136" spans="1:14">
      <c r="A1136" s="42">
        <v>61125</v>
      </c>
      <c r="B1136" s="42" t="s">
        <v>1836</v>
      </c>
      <c r="C1136" s="42" t="s">
        <v>1837</v>
      </c>
      <c r="D1136" s="42" t="s">
        <v>34</v>
      </c>
      <c r="E1136" s="44">
        <v>36394</v>
      </c>
      <c r="F1136" s="43" t="s">
        <v>27</v>
      </c>
      <c r="G1136" s="43" t="s">
        <v>28</v>
      </c>
      <c r="H1136" s="42">
        <f t="shared" ca="1" si="34"/>
        <v>19</v>
      </c>
      <c r="I1136" s="41">
        <v>39</v>
      </c>
      <c r="J1136" s="40">
        <v>2352.2381578382683</v>
      </c>
      <c r="K1136" s="39">
        <v>0.09</v>
      </c>
      <c r="L1136" s="38">
        <f t="shared" si="35"/>
        <v>211.70143420544414</v>
      </c>
      <c r="M1136" s="38">
        <v>131.95004640719523</v>
      </c>
      <c r="N1136" s="38">
        <v>229.56673056539617</v>
      </c>
    </row>
    <row r="1137" spans="1:14">
      <c r="A1137" s="42">
        <v>61126</v>
      </c>
      <c r="B1137" s="42" t="s">
        <v>1838</v>
      </c>
      <c r="C1137" s="42" t="s">
        <v>795</v>
      </c>
      <c r="D1137" s="42" t="s">
        <v>34</v>
      </c>
      <c r="E1137" s="44">
        <v>38925</v>
      </c>
      <c r="F1137" s="43" t="s">
        <v>27</v>
      </c>
      <c r="G1137" s="43" t="s">
        <v>28</v>
      </c>
      <c r="H1137" s="42">
        <f t="shared" ca="1" si="34"/>
        <v>12</v>
      </c>
      <c r="I1137" s="41">
        <v>22</v>
      </c>
      <c r="J1137" s="40">
        <v>9503.6037620174939</v>
      </c>
      <c r="K1137" s="39">
        <v>0.04</v>
      </c>
      <c r="L1137" s="38">
        <f t="shared" si="35"/>
        <v>380.14415048069975</v>
      </c>
      <c r="M1137" s="38">
        <v>110.21294865246493</v>
      </c>
      <c r="N1137" s="38">
        <v>164.24296901419257</v>
      </c>
    </row>
    <row r="1138" spans="1:14">
      <c r="A1138" s="42">
        <v>61127</v>
      </c>
      <c r="B1138" s="42" t="s">
        <v>1839</v>
      </c>
      <c r="C1138" s="42" t="s">
        <v>1840</v>
      </c>
      <c r="D1138" s="42" t="s">
        <v>48</v>
      </c>
      <c r="E1138" s="44">
        <v>29625</v>
      </c>
      <c r="F1138" s="43" t="s">
        <v>27</v>
      </c>
      <c r="G1138" s="43" t="s">
        <v>28</v>
      </c>
      <c r="H1138" s="42">
        <f t="shared" ca="1" si="34"/>
        <v>37</v>
      </c>
      <c r="I1138" s="41">
        <v>12</v>
      </c>
      <c r="J1138" s="40">
        <v>7413.7525208290044</v>
      </c>
      <c r="K1138" s="39">
        <v>0.25</v>
      </c>
      <c r="L1138" s="38">
        <f t="shared" si="35"/>
        <v>1853.4381302072511</v>
      </c>
      <c r="M1138" s="38">
        <v>1449.7769537682607</v>
      </c>
      <c r="N1138" s="38">
        <v>28.525874300430697</v>
      </c>
    </row>
    <row r="1139" spans="1:14">
      <c r="A1139" s="42">
        <v>61128</v>
      </c>
      <c r="B1139" s="42" t="s">
        <v>1841</v>
      </c>
      <c r="C1139" s="42" t="s">
        <v>1516</v>
      </c>
      <c r="D1139" s="42" t="s">
        <v>34</v>
      </c>
      <c r="E1139" s="44">
        <v>36573</v>
      </c>
      <c r="F1139" s="43" t="s">
        <v>27</v>
      </c>
      <c r="G1139" s="43" t="s">
        <v>28</v>
      </c>
      <c r="H1139" s="42">
        <f t="shared" ca="1" si="34"/>
        <v>18</v>
      </c>
      <c r="I1139" s="41">
        <v>32</v>
      </c>
      <c r="J1139" s="40">
        <v>3150.0725215292805</v>
      </c>
      <c r="K1139" s="39">
        <v>0.09</v>
      </c>
      <c r="L1139" s="38">
        <f t="shared" si="35"/>
        <v>283.50652693763521</v>
      </c>
      <c r="M1139" s="38">
        <v>203.61182812690782</v>
      </c>
      <c r="N1139" s="38">
        <v>236.98689569744857</v>
      </c>
    </row>
    <row r="1140" spans="1:14">
      <c r="A1140" s="42">
        <v>61129</v>
      </c>
      <c r="B1140" s="42" t="s">
        <v>1842</v>
      </c>
      <c r="C1140" s="42" t="s">
        <v>1843</v>
      </c>
      <c r="D1140" s="42" t="s">
        <v>48</v>
      </c>
      <c r="E1140" s="44">
        <v>37473</v>
      </c>
      <c r="F1140" s="43" t="s">
        <v>27</v>
      </c>
      <c r="G1140" s="43" t="s">
        <v>42</v>
      </c>
      <c r="H1140" s="42">
        <f t="shared" ca="1" si="34"/>
        <v>16</v>
      </c>
      <c r="I1140" s="41">
        <v>37</v>
      </c>
      <c r="J1140" s="40">
        <v>1626.0683120018871</v>
      </c>
      <c r="K1140" s="39">
        <v>7.0000000000000007E-2</v>
      </c>
      <c r="L1140" s="38">
        <f t="shared" si="35"/>
        <v>113.8247818401321</v>
      </c>
      <c r="M1140" s="38">
        <v>39.69610862475983</v>
      </c>
      <c r="N1140" s="38">
        <v>21.373845821074475</v>
      </c>
    </row>
    <row r="1141" spans="1:14">
      <c r="A1141" s="42">
        <v>61130</v>
      </c>
      <c r="B1141" s="42" t="s">
        <v>1844</v>
      </c>
      <c r="C1141" s="42" t="s">
        <v>1528</v>
      </c>
      <c r="D1141" s="42" t="s">
        <v>34</v>
      </c>
      <c r="E1141" s="44">
        <v>34710</v>
      </c>
      <c r="F1141" s="43" t="s">
        <v>27</v>
      </c>
      <c r="G1141" s="43" t="s">
        <v>42</v>
      </c>
      <c r="H1141" s="42">
        <f t="shared" ca="1" si="34"/>
        <v>23</v>
      </c>
      <c r="I1141" s="41">
        <v>34</v>
      </c>
      <c r="J1141" s="40">
        <v>9080.5174682176985</v>
      </c>
      <c r="K1141" s="39">
        <v>0.12</v>
      </c>
      <c r="L1141" s="38">
        <f t="shared" si="35"/>
        <v>1089.6620961861238</v>
      </c>
      <c r="M1141" s="38">
        <v>998.64856564095112</v>
      </c>
      <c r="N1141" s="38">
        <v>331.8439515238768</v>
      </c>
    </row>
    <row r="1142" spans="1:14">
      <c r="A1142" s="42">
        <v>61131</v>
      </c>
      <c r="B1142" s="42" t="s">
        <v>1845</v>
      </c>
      <c r="C1142" s="42" t="s">
        <v>88</v>
      </c>
      <c r="D1142" s="42" t="s">
        <v>48</v>
      </c>
      <c r="E1142" s="44">
        <v>32501</v>
      </c>
      <c r="F1142" s="43" t="s">
        <v>27</v>
      </c>
      <c r="G1142" s="43" t="s">
        <v>28</v>
      </c>
      <c r="H1142" s="42">
        <f t="shared" ca="1" si="34"/>
        <v>29</v>
      </c>
      <c r="I1142" s="41">
        <v>24</v>
      </c>
      <c r="J1142" s="40">
        <v>2491.0542536138564</v>
      </c>
      <c r="K1142" s="39">
        <v>0.15</v>
      </c>
      <c r="L1142" s="38">
        <f t="shared" si="35"/>
        <v>373.65813804207846</v>
      </c>
      <c r="M1142" s="38">
        <v>61.335473413615262</v>
      </c>
      <c r="N1142" s="38">
        <v>46.365990072252423</v>
      </c>
    </row>
    <row r="1143" spans="1:14">
      <c r="A1143" s="42">
        <v>61132</v>
      </c>
      <c r="B1143" s="42" t="s">
        <v>1846</v>
      </c>
      <c r="C1143" s="42" t="s">
        <v>1847</v>
      </c>
      <c r="D1143" s="42" t="s">
        <v>34</v>
      </c>
      <c r="E1143" s="44">
        <v>33067</v>
      </c>
      <c r="F1143" s="43" t="s">
        <v>127</v>
      </c>
      <c r="G1143" s="43" t="s">
        <v>397</v>
      </c>
      <c r="H1143" s="42">
        <f t="shared" ca="1" si="34"/>
        <v>28</v>
      </c>
      <c r="I1143" s="41">
        <v>11</v>
      </c>
      <c r="J1143" s="40">
        <v>8426.4750584054709</v>
      </c>
      <c r="K1143" s="39">
        <v>0.12</v>
      </c>
      <c r="L1143" s="38">
        <f t="shared" si="35"/>
        <v>1011.1770070086565</v>
      </c>
      <c r="M1143" s="38">
        <v>464.77799247608885</v>
      </c>
      <c r="N1143" s="38">
        <v>322.9799734491861</v>
      </c>
    </row>
    <row r="1144" spans="1:14">
      <c r="A1144" s="42">
        <v>61133</v>
      </c>
      <c r="B1144" s="42" t="s">
        <v>1848</v>
      </c>
      <c r="C1144" s="42" t="s">
        <v>254</v>
      </c>
      <c r="D1144" s="42" t="s">
        <v>48</v>
      </c>
      <c r="E1144" s="44">
        <v>37965</v>
      </c>
      <c r="F1144" s="43" t="s">
        <v>27</v>
      </c>
      <c r="G1144" s="43" t="s">
        <v>28</v>
      </c>
      <c r="H1144" s="42">
        <f t="shared" ca="1" si="34"/>
        <v>14</v>
      </c>
      <c r="I1144" s="41">
        <v>19</v>
      </c>
      <c r="J1144" s="40">
        <v>8194.1235713456772</v>
      </c>
      <c r="K1144" s="39">
        <v>7.0000000000000007E-2</v>
      </c>
      <c r="L1144" s="38">
        <f t="shared" si="35"/>
        <v>573.58864999419745</v>
      </c>
      <c r="M1144" s="38">
        <v>298.9685958693845</v>
      </c>
      <c r="N1144" s="38">
        <v>97.546933934589177</v>
      </c>
    </row>
    <row r="1145" spans="1:14">
      <c r="A1145" s="42">
        <v>61134</v>
      </c>
      <c r="B1145" s="42" t="s">
        <v>1849</v>
      </c>
      <c r="C1145" s="42" t="s">
        <v>1491</v>
      </c>
      <c r="D1145" s="42" t="s">
        <v>34</v>
      </c>
      <c r="E1145" s="44">
        <v>34375</v>
      </c>
      <c r="F1145" s="43" t="s">
        <v>27</v>
      </c>
      <c r="G1145" s="43" t="s">
        <v>28</v>
      </c>
      <c r="H1145" s="42">
        <f t="shared" ca="1" si="34"/>
        <v>24</v>
      </c>
      <c r="I1145" s="41">
        <v>37</v>
      </c>
      <c r="J1145" s="40">
        <v>3063.1391574549293</v>
      </c>
      <c r="K1145" s="39">
        <v>0.12</v>
      </c>
      <c r="L1145" s="38">
        <f t="shared" si="35"/>
        <v>367.57669889459152</v>
      </c>
      <c r="M1145" s="38">
        <v>27.241137142902911</v>
      </c>
      <c r="N1145" s="38">
        <v>116.17840008872059</v>
      </c>
    </row>
    <row r="1146" spans="1:14">
      <c r="A1146" s="42">
        <v>61135</v>
      </c>
      <c r="B1146" s="42" t="s">
        <v>1850</v>
      </c>
      <c r="C1146" s="42" t="s">
        <v>555</v>
      </c>
      <c r="D1146" s="42" t="s">
        <v>48</v>
      </c>
      <c r="E1146" s="44">
        <v>36666</v>
      </c>
      <c r="F1146" s="43" t="s">
        <v>27</v>
      </c>
      <c r="G1146" s="43" t="s">
        <v>28</v>
      </c>
      <c r="H1146" s="42">
        <f t="shared" ca="1" si="34"/>
        <v>18</v>
      </c>
      <c r="I1146" s="41">
        <v>17</v>
      </c>
      <c r="J1146" s="40">
        <v>6647.664197990046</v>
      </c>
      <c r="K1146" s="39">
        <v>7.0000000000000007E-2</v>
      </c>
      <c r="L1146" s="38">
        <f t="shared" si="35"/>
        <v>465.33649385930329</v>
      </c>
      <c r="M1146" s="38">
        <v>84.9553910526203</v>
      </c>
      <c r="N1146" s="38">
        <v>117.66811926071988</v>
      </c>
    </row>
    <row r="1147" spans="1:14">
      <c r="A1147" s="42">
        <v>61136</v>
      </c>
      <c r="B1147" s="42" t="s">
        <v>1851</v>
      </c>
      <c r="C1147" s="42" t="s">
        <v>570</v>
      </c>
      <c r="D1147" s="42" t="s">
        <v>48</v>
      </c>
      <c r="E1147" s="44">
        <v>30958</v>
      </c>
      <c r="F1147" s="43" t="s">
        <v>27</v>
      </c>
      <c r="G1147" s="43" t="s">
        <v>28</v>
      </c>
      <c r="H1147" s="42">
        <f t="shared" ca="1" si="34"/>
        <v>34</v>
      </c>
      <c r="I1147" s="41">
        <v>39</v>
      </c>
      <c r="J1147" s="40">
        <v>4942.3335280726751</v>
      </c>
      <c r="K1147" s="39">
        <v>0.25</v>
      </c>
      <c r="L1147" s="38">
        <f t="shared" si="35"/>
        <v>1235.5833820181688</v>
      </c>
      <c r="M1147" s="38">
        <v>511.21828945335773</v>
      </c>
      <c r="N1147" s="38">
        <v>132.69970188425307</v>
      </c>
    </row>
    <row r="1148" spans="1:14">
      <c r="A1148" s="42">
        <v>61137</v>
      </c>
      <c r="B1148" s="42" t="s">
        <v>1852</v>
      </c>
      <c r="C1148" s="42" t="s">
        <v>1853</v>
      </c>
      <c r="D1148" s="42" t="s">
        <v>34</v>
      </c>
      <c r="E1148" s="44">
        <v>30801</v>
      </c>
      <c r="F1148" s="43" t="s">
        <v>27</v>
      </c>
      <c r="G1148" s="43" t="s">
        <v>260</v>
      </c>
      <c r="H1148" s="42">
        <f t="shared" ca="1" si="34"/>
        <v>34</v>
      </c>
      <c r="I1148" s="41">
        <v>38</v>
      </c>
      <c r="J1148" s="40">
        <v>4577.2837873243152</v>
      </c>
      <c r="K1148" s="39">
        <v>0.25</v>
      </c>
      <c r="L1148" s="38">
        <f t="shared" si="35"/>
        <v>1144.3209468310788</v>
      </c>
      <c r="M1148" s="38">
        <v>433.68239227836534</v>
      </c>
      <c r="N1148" s="38">
        <v>269.0206139294948</v>
      </c>
    </row>
    <row r="1149" spans="1:14">
      <c r="A1149" s="42">
        <v>61138</v>
      </c>
      <c r="B1149" s="42" t="s">
        <v>1854</v>
      </c>
      <c r="C1149" s="42" t="s">
        <v>1855</v>
      </c>
      <c r="D1149" s="42" t="s">
        <v>34</v>
      </c>
      <c r="E1149" s="44">
        <v>37757</v>
      </c>
      <c r="F1149" s="43" t="s">
        <v>27</v>
      </c>
      <c r="G1149" s="43" t="s">
        <v>28</v>
      </c>
      <c r="H1149" s="42">
        <f t="shared" ca="1" si="34"/>
        <v>15</v>
      </c>
      <c r="I1149" s="41">
        <v>15</v>
      </c>
      <c r="J1149" s="40">
        <v>6088.7000462659944</v>
      </c>
      <c r="K1149" s="39">
        <v>7.0000000000000007E-2</v>
      </c>
      <c r="L1149" s="38">
        <f t="shared" si="35"/>
        <v>426.20900323861963</v>
      </c>
      <c r="M1149" s="38">
        <v>405.83875544265385</v>
      </c>
      <c r="N1149" s="38">
        <v>179.15710610457515</v>
      </c>
    </row>
    <row r="1150" spans="1:14">
      <c r="A1150" s="42">
        <v>61139</v>
      </c>
      <c r="B1150" s="42" t="s">
        <v>1856</v>
      </c>
      <c r="C1150" s="42" t="s">
        <v>1516</v>
      </c>
      <c r="D1150" s="42" t="s">
        <v>34</v>
      </c>
      <c r="E1150" s="44">
        <v>36941</v>
      </c>
      <c r="F1150" s="43" t="s">
        <v>27</v>
      </c>
      <c r="G1150" s="43" t="s">
        <v>42</v>
      </c>
      <c r="H1150" s="42">
        <f t="shared" ca="1" si="34"/>
        <v>17</v>
      </c>
      <c r="I1150" s="41">
        <v>15</v>
      </c>
      <c r="J1150" s="40">
        <v>2480.136579981554</v>
      </c>
      <c r="K1150" s="39">
        <v>7.0000000000000007E-2</v>
      </c>
      <c r="L1150" s="38">
        <f t="shared" si="35"/>
        <v>173.60956059870878</v>
      </c>
      <c r="M1150" s="38">
        <v>94.879020488316954</v>
      </c>
      <c r="N1150" s="38">
        <v>76.010470182630769</v>
      </c>
    </row>
    <row r="1151" spans="1:14">
      <c r="A1151" s="42">
        <v>61140</v>
      </c>
      <c r="B1151" s="42" t="s">
        <v>1857</v>
      </c>
      <c r="C1151" s="42" t="s">
        <v>1858</v>
      </c>
      <c r="D1151" s="42" t="s">
        <v>34</v>
      </c>
      <c r="E1151" s="44">
        <v>35069</v>
      </c>
      <c r="F1151" s="43" t="s">
        <v>690</v>
      </c>
      <c r="G1151" s="43" t="s">
        <v>691</v>
      </c>
      <c r="H1151" s="42">
        <f t="shared" ca="1" si="34"/>
        <v>22</v>
      </c>
      <c r="I1151" s="41">
        <v>33</v>
      </c>
      <c r="J1151" s="40">
        <v>9451.4567083149559</v>
      </c>
      <c r="K1151" s="39">
        <v>0.09</v>
      </c>
      <c r="L1151" s="38">
        <f t="shared" si="35"/>
        <v>850.63110374834605</v>
      </c>
      <c r="M1151" s="38">
        <v>778.73527173995467</v>
      </c>
      <c r="N1151" s="38">
        <v>240.64268034474037</v>
      </c>
    </row>
    <row r="1152" spans="1:14">
      <c r="A1152" s="42">
        <v>61141</v>
      </c>
      <c r="B1152" s="42" t="s">
        <v>1859</v>
      </c>
      <c r="C1152" s="42" t="s">
        <v>1163</v>
      </c>
      <c r="D1152" s="42" t="s">
        <v>48</v>
      </c>
      <c r="E1152" s="44">
        <v>27986</v>
      </c>
      <c r="F1152" s="43" t="s">
        <v>27</v>
      </c>
      <c r="G1152" s="43" t="s">
        <v>28</v>
      </c>
      <c r="H1152" s="42">
        <f t="shared" ca="1" si="34"/>
        <v>42</v>
      </c>
      <c r="I1152" s="41">
        <v>20</v>
      </c>
      <c r="J1152" s="40">
        <v>4713.744198858989</v>
      </c>
      <c r="K1152" s="39">
        <v>0.25</v>
      </c>
      <c r="L1152" s="38">
        <f t="shared" si="35"/>
        <v>1178.4360497147472</v>
      </c>
      <c r="M1152" s="38">
        <v>366.15211647838311</v>
      </c>
      <c r="N1152" s="38">
        <v>41.621226501589135</v>
      </c>
    </row>
    <row r="1153" spans="1:14">
      <c r="A1153" s="42">
        <v>61142</v>
      </c>
      <c r="B1153" s="42" t="s">
        <v>1860</v>
      </c>
      <c r="C1153" s="42" t="s">
        <v>90</v>
      </c>
      <c r="D1153" s="42" t="s">
        <v>48</v>
      </c>
      <c r="E1153" s="44">
        <v>27614</v>
      </c>
      <c r="F1153" s="43" t="s">
        <v>27</v>
      </c>
      <c r="G1153" s="43" t="s">
        <v>42</v>
      </c>
      <c r="H1153" s="42">
        <f t="shared" ca="1" si="34"/>
        <v>43</v>
      </c>
      <c r="I1153" s="41">
        <v>8</v>
      </c>
      <c r="J1153" s="40">
        <v>1512.2680917511748</v>
      </c>
      <c r="K1153" s="39">
        <v>0.25</v>
      </c>
      <c r="L1153" s="38">
        <f t="shared" si="35"/>
        <v>378.06702293779369</v>
      </c>
      <c r="M1153" s="38">
        <v>301.29156293363201</v>
      </c>
      <c r="N1153" s="38">
        <v>106.63179747790959</v>
      </c>
    </row>
    <row r="1154" spans="1:14">
      <c r="A1154" s="42">
        <v>61143</v>
      </c>
      <c r="B1154" s="42" t="s">
        <v>1861</v>
      </c>
      <c r="C1154" s="42" t="s">
        <v>1862</v>
      </c>
      <c r="D1154" s="42" t="s">
        <v>48</v>
      </c>
      <c r="E1154" s="44">
        <v>27516</v>
      </c>
      <c r="F1154" s="43" t="s">
        <v>27</v>
      </c>
      <c r="G1154" s="43" t="s">
        <v>28</v>
      </c>
      <c r="H1154" s="42">
        <f t="shared" ca="1" si="34"/>
        <v>43</v>
      </c>
      <c r="I1154" s="41">
        <v>33</v>
      </c>
      <c r="J1154" s="40">
        <v>3919.6194625860549</v>
      </c>
      <c r="K1154" s="39">
        <v>0.25</v>
      </c>
      <c r="L1154" s="38">
        <f t="shared" si="35"/>
        <v>979.90486564651371</v>
      </c>
      <c r="M1154" s="38">
        <v>525.89140433591547</v>
      </c>
      <c r="N1154" s="38">
        <v>91.482395014151791</v>
      </c>
    </row>
    <row r="1155" spans="1:14">
      <c r="A1155" s="42">
        <v>61144</v>
      </c>
      <c r="B1155" s="42" t="s">
        <v>1863</v>
      </c>
      <c r="C1155" s="42" t="s">
        <v>687</v>
      </c>
      <c r="D1155" s="42" t="s">
        <v>48</v>
      </c>
      <c r="E1155" s="44">
        <v>36378</v>
      </c>
      <c r="F1155" s="43" t="s">
        <v>27</v>
      </c>
      <c r="G1155" s="43" t="s">
        <v>28</v>
      </c>
      <c r="H1155" s="42">
        <f t="shared" ca="1" si="34"/>
        <v>19</v>
      </c>
      <c r="I1155" s="41">
        <v>11</v>
      </c>
      <c r="J1155" s="40">
        <v>5284.050403387515</v>
      </c>
      <c r="K1155" s="39">
        <v>0.09</v>
      </c>
      <c r="L1155" s="38">
        <f t="shared" si="35"/>
        <v>475.56453630487636</v>
      </c>
      <c r="M1155" s="38">
        <v>202.44221723803383</v>
      </c>
      <c r="N1155" s="38">
        <v>132.58155008650084</v>
      </c>
    </row>
    <row r="1156" spans="1:14">
      <c r="A1156" s="42">
        <v>61145</v>
      </c>
      <c r="B1156" s="42" t="s">
        <v>1864</v>
      </c>
      <c r="C1156" s="42" t="s">
        <v>771</v>
      </c>
      <c r="D1156" s="42" t="s">
        <v>48</v>
      </c>
      <c r="E1156" s="44">
        <v>28418</v>
      </c>
      <c r="F1156" s="43" t="s">
        <v>27</v>
      </c>
      <c r="G1156" s="43" t="s">
        <v>28</v>
      </c>
      <c r="H1156" s="42">
        <f t="shared" ca="1" si="34"/>
        <v>41</v>
      </c>
      <c r="I1156" s="41">
        <v>38</v>
      </c>
      <c r="J1156" s="40">
        <v>9536.8851591300845</v>
      </c>
      <c r="K1156" s="39">
        <v>0.25</v>
      </c>
      <c r="L1156" s="38">
        <f t="shared" si="35"/>
        <v>2384.2212897825211</v>
      </c>
      <c r="M1156" s="38">
        <v>285.41809123132589</v>
      </c>
      <c r="N1156" s="38">
        <v>45.059744041889864</v>
      </c>
    </row>
    <row r="1157" spans="1:14">
      <c r="A1157" s="42">
        <v>61146</v>
      </c>
      <c r="B1157" s="42" t="s">
        <v>1865</v>
      </c>
      <c r="C1157" s="42" t="s">
        <v>96</v>
      </c>
      <c r="D1157" s="42" t="s">
        <v>48</v>
      </c>
      <c r="E1157" s="44">
        <v>30846</v>
      </c>
      <c r="F1157" s="43" t="s">
        <v>27</v>
      </c>
      <c r="G1157" s="43" t="s">
        <v>159</v>
      </c>
      <c r="H1157" s="42">
        <f t="shared" ca="1" si="34"/>
        <v>34</v>
      </c>
      <c r="I1157" s="41">
        <v>31</v>
      </c>
      <c r="J1157" s="40">
        <v>8071.4241699573649</v>
      </c>
      <c r="K1157" s="39">
        <v>0.25</v>
      </c>
      <c r="L1157" s="38">
        <f t="shared" si="35"/>
        <v>2017.8560424893412</v>
      </c>
      <c r="M1157" s="38">
        <v>847.81048455346615</v>
      </c>
      <c r="N1157" s="38">
        <v>119.74616441600705</v>
      </c>
    </row>
    <row r="1158" spans="1:14">
      <c r="A1158" s="42">
        <v>61147</v>
      </c>
      <c r="B1158" s="42" t="s">
        <v>1866</v>
      </c>
      <c r="C1158" s="42" t="s">
        <v>1867</v>
      </c>
      <c r="D1158" s="42" t="s">
        <v>48</v>
      </c>
      <c r="E1158" s="44">
        <v>33971</v>
      </c>
      <c r="F1158" s="43" t="s">
        <v>27</v>
      </c>
      <c r="G1158" s="43" t="s">
        <v>42</v>
      </c>
      <c r="H1158" s="42">
        <f t="shared" ca="1" si="34"/>
        <v>25</v>
      </c>
      <c r="I1158" s="41">
        <v>21</v>
      </c>
      <c r="J1158" s="40">
        <v>2304.2900884894279</v>
      </c>
      <c r="K1158" s="39">
        <v>0.12</v>
      </c>
      <c r="L1158" s="38">
        <f t="shared" si="35"/>
        <v>276.51481061873136</v>
      </c>
      <c r="M1158" s="38">
        <v>137.32796072082863</v>
      </c>
      <c r="N1158" s="38">
        <v>55.856460756141715</v>
      </c>
    </row>
    <row r="1159" spans="1:14">
      <c r="A1159" s="42">
        <v>61148</v>
      </c>
      <c r="B1159" s="42" t="s">
        <v>1868</v>
      </c>
      <c r="C1159" s="42" t="s">
        <v>1554</v>
      </c>
      <c r="D1159" s="42" t="s">
        <v>34</v>
      </c>
      <c r="E1159" s="44">
        <v>37360</v>
      </c>
      <c r="F1159" s="43" t="s">
        <v>27</v>
      </c>
      <c r="G1159" s="43" t="s">
        <v>28</v>
      </c>
      <c r="H1159" s="42">
        <f t="shared" ca="1" si="34"/>
        <v>16</v>
      </c>
      <c r="I1159" s="41">
        <v>26</v>
      </c>
      <c r="J1159" s="40">
        <v>2127.3240981935396</v>
      </c>
      <c r="K1159" s="39">
        <v>7.0000000000000007E-2</v>
      </c>
      <c r="L1159" s="38">
        <f t="shared" si="35"/>
        <v>148.91268687354778</v>
      </c>
      <c r="M1159" s="38">
        <v>44.332513943285832</v>
      </c>
      <c r="N1159" s="38">
        <v>147.46348545992259</v>
      </c>
    </row>
    <row r="1160" spans="1:14">
      <c r="A1160" s="42">
        <v>61149</v>
      </c>
      <c r="B1160" s="42" t="s">
        <v>1869</v>
      </c>
      <c r="C1160" s="42" t="s">
        <v>918</v>
      </c>
      <c r="D1160" s="42" t="s">
        <v>48</v>
      </c>
      <c r="E1160" s="44">
        <v>33236</v>
      </c>
      <c r="F1160" s="43" t="s">
        <v>27</v>
      </c>
      <c r="G1160" s="43" t="s">
        <v>28</v>
      </c>
      <c r="H1160" s="42">
        <f t="shared" ca="1" si="34"/>
        <v>27</v>
      </c>
      <c r="I1160" s="41">
        <v>21</v>
      </c>
      <c r="J1160" s="40">
        <v>5473.2036532341526</v>
      </c>
      <c r="K1160" s="39">
        <v>0.12</v>
      </c>
      <c r="L1160" s="38">
        <f t="shared" si="35"/>
        <v>656.78443838809824</v>
      </c>
      <c r="M1160" s="38">
        <v>162.25331329157518</v>
      </c>
      <c r="N1160" s="38">
        <v>104.00117990627142</v>
      </c>
    </row>
    <row r="1161" spans="1:14">
      <c r="A1161" s="42">
        <v>61150</v>
      </c>
      <c r="B1161" s="42" t="s">
        <v>1870</v>
      </c>
      <c r="C1161" s="42" t="s">
        <v>1167</v>
      </c>
      <c r="D1161" s="42" t="s">
        <v>48</v>
      </c>
      <c r="E1161" s="44">
        <v>33255</v>
      </c>
      <c r="F1161" s="43" t="s">
        <v>133</v>
      </c>
      <c r="G1161" s="43" t="s">
        <v>156</v>
      </c>
      <c r="H1161" s="42">
        <f t="shared" ca="1" si="34"/>
        <v>27</v>
      </c>
      <c r="I1161" s="41">
        <v>33</v>
      </c>
      <c r="J1161" s="40">
        <v>1724.7145138444473</v>
      </c>
      <c r="K1161" s="39">
        <v>0.12</v>
      </c>
      <c r="L1161" s="38">
        <f t="shared" si="35"/>
        <v>206.96574166133368</v>
      </c>
      <c r="M1161" s="38">
        <v>165.96824451565928</v>
      </c>
      <c r="N1161" s="38">
        <v>80.649393960313986</v>
      </c>
    </row>
    <row r="1162" spans="1:14">
      <c r="A1162" s="42">
        <v>61151</v>
      </c>
      <c r="B1162" s="42" t="s">
        <v>1871</v>
      </c>
      <c r="C1162" s="42" t="s">
        <v>1528</v>
      </c>
      <c r="D1162" s="42" t="s">
        <v>34</v>
      </c>
      <c r="E1162" s="44">
        <v>35027</v>
      </c>
      <c r="F1162" s="43" t="s">
        <v>27</v>
      </c>
      <c r="G1162" s="43" t="s">
        <v>260</v>
      </c>
      <c r="H1162" s="42">
        <f t="shared" ca="1" si="34"/>
        <v>22</v>
      </c>
      <c r="I1162" s="41">
        <v>16</v>
      </c>
      <c r="J1162" s="40">
        <v>7748.1314190909407</v>
      </c>
      <c r="K1162" s="39">
        <v>0.09</v>
      </c>
      <c r="L1162" s="38">
        <f t="shared" si="35"/>
        <v>697.33182771818463</v>
      </c>
      <c r="M1162" s="38">
        <v>488.43425444293507</v>
      </c>
      <c r="N1162" s="38">
        <v>298.51630318432063</v>
      </c>
    </row>
    <row r="1163" spans="1:14">
      <c r="A1163" s="42">
        <v>61152</v>
      </c>
      <c r="B1163" s="42" t="s">
        <v>1872</v>
      </c>
      <c r="C1163" s="42" t="s">
        <v>318</v>
      </c>
      <c r="D1163" s="42" t="s">
        <v>34</v>
      </c>
      <c r="E1163" s="44">
        <v>38022</v>
      </c>
      <c r="F1163" s="43" t="s">
        <v>27</v>
      </c>
      <c r="G1163" s="43" t="s">
        <v>76</v>
      </c>
      <c r="H1163" s="42">
        <f t="shared" ref="H1163:H1226" ca="1" si="36">DATEDIF(E1163,TODAY(),"y")</f>
        <v>14</v>
      </c>
      <c r="I1163" s="41">
        <v>25</v>
      </c>
      <c r="J1163" s="40">
        <v>6410.8615889766988</v>
      </c>
      <c r="K1163" s="39">
        <v>7.0000000000000007E-2</v>
      </c>
      <c r="L1163" s="38">
        <f t="shared" ref="L1163:L1226" si="37">K1163*J1163</f>
        <v>448.76031122836895</v>
      </c>
      <c r="M1163" s="38">
        <v>387.14251959306819</v>
      </c>
      <c r="N1163" s="38">
        <v>100.16080441477379</v>
      </c>
    </row>
    <row r="1164" spans="1:14">
      <c r="A1164" s="42">
        <v>61153</v>
      </c>
      <c r="B1164" s="42" t="s">
        <v>1873</v>
      </c>
      <c r="C1164" s="42" t="s">
        <v>935</v>
      </c>
      <c r="D1164" s="42" t="s">
        <v>48</v>
      </c>
      <c r="E1164" s="44">
        <v>29854</v>
      </c>
      <c r="F1164" s="43" t="s">
        <v>27</v>
      </c>
      <c r="G1164" s="43" t="s">
        <v>28</v>
      </c>
      <c r="H1164" s="42">
        <f t="shared" ca="1" si="36"/>
        <v>37</v>
      </c>
      <c r="I1164" s="41">
        <v>19</v>
      </c>
      <c r="J1164" s="40">
        <v>4752.7142549271512</v>
      </c>
      <c r="K1164" s="39">
        <v>0.25</v>
      </c>
      <c r="L1164" s="38">
        <f t="shared" si="37"/>
        <v>1188.1785637317878</v>
      </c>
      <c r="M1164" s="38">
        <v>287.47287386929622</v>
      </c>
      <c r="N1164" s="38">
        <v>125.1077234781098</v>
      </c>
    </row>
    <row r="1165" spans="1:14">
      <c r="A1165" s="42">
        <v>61154</v>
      </c>
      <c r="B1165" s="42" t="s">
        <v>1874</v>
      </c>
      <c r="C1165" s="42" t="s">
        <v>1572</v>
      </c>
      <c r="D1165" s="42" t="s">
        <v>34</v>
      </c>
      <c r="E1165" s="44">
        <v>30307</v>
      </c>
      <c r="F1165" s="43" t="s">
        <v>27</v>
      </c>
      <c r="G1165" s="43" t="s">
        <v>42</v>
      </c>
      <c r="H1165" s="42">
        <f t="shared" ca="1" si="36"/>
        <v>35</v>
      </c>
      <c r="I1165" s="41">
        <v>15</v>
      </c>
      <c r="J1165" s="40">
        <v>9084.8378995567073</v>
      </c>
      <c r="K1165" s="39">
        <v>0.25</v>
      </c>
      <c r="L1165" s="38">
        <f t="shared" si="37"/>
        <v>2271.2094748891768</v>
      </c>
      <c r="M1165" s="38">
        <v>1554.4847474756989</v>
      </c>
      <c r="N1165" s="38">
        <v>114.48923370795433</v>
      </c>
    </row>
    <row r="1166" spans="1:14">
      <c r="A1166" s="42">
        <v>61155</v>
      </c>
      <c r="B1166" s="42" t="s">
        <v>1875</v>
      </c>
      <c r="C1166" s="42" t="s">
        <v>122</v>
      </c>
      <c r="D1166" s="42" t="s">
        <v>48</v>
      </c>
      <c r="E1166" s="44">
        <v>29524</v>
      </c>
      <c r="F1166" s="43" t="s">
        <v>27</v>
      </c>
      <c r="G1166" s="43" t="s">
        <v>28</v>
      </c>
      <c r="H1166" s="42">
        <f t="shared" ca="1" si="36"/>
        <v>37</v>
      </c>
      <c r="I1166" s="41">
        <v>34</v>
      </c>
      <c r="J1166" s="40">
        <v>6192.8361946278192</v>
      </c>
      <c r="K1166" s="39">
        <v>0.25</v>
      </c>
      <c r="L1166" s="38">
        <f t="shared" si="37"/>
        <v>1548.2090486569548</v>
      </c>
      <c r="M1166" s="38">
        <v>1074.9858589719172</v>
      </c>
      <c r="N1166" s="38">
        <v>75.806816885038202</v>
      </c>
    </row>
    <row r="1167" spans="1:14">
      <c r="A1167" s="42">
        <v>61156</v>
      </c>
      <c r="B1167" s="42" t="s">
        <v>1876</v>
      </c>
      <c r="C1167" s="42" t="s">
        <v>1554</v>
      </c>
      <c r="D1167" s="42" t="s">
        <v>34</v>
      </c>
      <c r="E1167" s="44">
        <v>39685</v>
      </c>
      <c r="F1167" s="43" t="s">
        <v>27</v>
      </c>
      <c r="G1167" s="43" t="s">
        <v>28</v>
      </c>
      <c r="H1167" s="42">
        <f t="shared" ca="1" si="36"/>
        <v>10</v>
      </c>
      <c r="I1167" s="41">
        <v>20</v>
      </c>
      <c r="J1167" s="40">
        <v>4506.805694351533</v>
      </c>
      <c r="K1167" s="39">
        <v>0</v>
      </c>
      <c r="L1167" s="38">
        <f t="shared" si="37"/>
        <v>0</v>
      </c>
      <c r="M1167" s="38">
        <v>0</v>
      </c>
      <c r="N1167" s="38">
        <v>185.29489763603681</v>
      </c>
    </row>
    <row r="1168" spans="1:14">
      <c r="A1168" s="42">
        <v>61157</v>
      </c>
      <c r="B1168" s="42" t="s">
        <v>1877</v>
      </c>
      <c r="C1168" s="42" t="s">
        <v>1878</v>
      </c>
      <c r="D1168" s="42" t="s">
        <v>34</v>
      </c>
      <c r="E1168" s="44">
        <v>35342</v>
      </c>
      <c r="F1168" s="43" t="s">
        <v>133</v>
      </c>
      <c r="G1168" s="43" t="s">
        <v>933</v>
      </c>
      <c r="H1168" s="42">
        <f t="shared" ca="1" si="36"/>
        <v>22</v>
      </c>
      <c r="I1168" s="41">
        <v>28</v>
      </c>
      <c r="J1168" s="40">
        <v>1675.0343253802896</v>
      </c>
      <c r="K1168" s="39">
        <v>0.09</v>
      </c>
      <c r="L1168" s="38">
        <f t="shared" si="37"/>
        <v>150.75308928422606</v>
      </c>
      <c r="M1168" s="38">
        <v>1.9410059471359786</v>
      </c>
      <c r="N1168" s="38">
        <v>342.63757898217222</v>
      </c>
    </row>
    <row r="1169" spans="1:14">
      <c r="A1169" s="42">
        <v>61158</v>
      </c>
      <c r="B1169" s="42" t="s">
        <v>1879</v>
      </c>
      <c r="C1169" s="42" t="s">
        <v>1171</v>
      </c>
      <c r="D1169" s="42" t="s">
        <v>48</v>
      </c>
      <c r="E1169" s="44">
        <v>38670</v>
      </c>
      <c r="F1169" s="43" t="s">
        <v>27</v>
      </c>
      <c r="G1169" s="43" t="s">
        <v>28</v>
      </c>
      <c r="H1169" s="42">
        <f t="shared" ca="1" si="36"/>
        <v>12</v>
      </c>
      <c r="I1169" s="41">
        <v>10</v>
      </c>
      <c r="J1169" s="40">
        <v>6349.4444446540501</v>
      </c>
      <c r="K1169" s="39">
        <v>0.04</v>
      </c>
      <c r="L1169" s="38">
        <f t="shared" si="37"/>
        <v>253.97777778616202</v>
      </c>
      <c r="M1169" s="38">
        <v>196.97927859193729</v>
      </c>
      <c r="N1169" s="38">
        <v>49.588286529737523</v>
      </c>
    </row>
    <row r="1170" spans="1:14">
      <c r="A1170" s="42">
        <v>61159</v>
      </c>
      <c r="B1170" s="42" t="s">
        <v>1880</v>
      </c>
      <c r="C1170" s="42" t="s">
        <v>1881</v>
      </c>
      <c r="D1170" s="42" t="s">
        <v>34</v>
      </c>
      <c r="E1170" s="44">
        <v>28102</v>
      </c>
      <c r="F1170" s="43" t="s">
        <v>27</v>
      </c>
      <c r="G1170" s="43" t="s">
        <v>28</v>
      </c>
      <c r="H1170" s="42">
        <f t="shared" ca="1" si="36"/>
        <v>41</v>
      </c>
      <c r="I1170" s="41">
        <v>11</v>
      </c>
      <c r="J1170" s="40">
        <v>4501.417164840228</v>
      </c>
      <c r="K1170" s="39">
        <v>0.25</v>
      </c>
      <c r="L1170" s="38">
        <f t="shared" si="37"/>
        <v>1125.354291210057</v>
      </c>
      <c r="M1170" s="38">
        <v>896.80830532092023</v>
      </c>
      <c r="N1170" s="38">
        <v>186.8067863509053</v>
      </c>
    </row>
    <row r="1171" spans="1:14">
      <c r="A1171" s="42">
        <v>61160</v>
      </c>
      <c r="B1171" s="42" t="s">
        <v>8</v>
      </c>
      <c r="C1171" s="42" t="s">
        <v>283</v>
      </c>
      <c r="D1171" s="42" t="s">
        <v>34</v>
      </c>
      <c r="E1171" s="44">
        <v>33053</v>
      </c>
      <c r="F1171" s="43" t="s">
        <v>27</v>
      </c>
      <c r="G1171" s="43" t="s">
        <v>28</v>
      </c>
      <c r="H1171" s="42">
        <f t="shared" ca="1" si="36"/>
        <v>28</v>
      </c>
      <c r="I1171" s="41">
        <v>38</v>
      </c>
      <c r="J1171" s="40">
        <v>4395.7188392995531</v>
      </c>
      <c r="K1171" s="39">
        <v>0.12</v>
      </c>
      <c r="L1171" s="38">
        <f t="shared" si="37"/>
        <v>527.4862607159464</v>
      </c>
      <c r="M1171" s="38">
        <v>40.916524580223594</v>
      </c>
      <c r="N1171" s="38">
        <v>174.78834956670175</v>
      </c>
    </row>
    <row r="1172" spans="1:14">
      <c r="A1172" s="42">
        <v>61161</v>
      </c>
      <c r="B1172" s="42" t="s">
        <v>1882</v>
      </c>
      <c r="C1172" s="42" t="s">
        <v>1883</v>
      </c>
      <c r="D1172" s="42" t="s">
        <v>48</v>
      </c>
      <c r="E1172" s="44">
        <v>35847</v>
      </c>
      <c r="F1172" s="43" t="s">
        <v>133</v>
      </c>
      <c r="G1172" s="43" t="s">
        <v>156</v>
      </c>
      <c r="H1172" s="42">
        <f t="shared" ca="1" si="36"/>
        <v>20</v>
      </c>
      <c r="I1172" s="41">
        <v>35</v>
      </c>
      <c r="J1172" s="40">
        <v>6866.4043645191805</v>
      </c>
      <c r="K1172" s="39">
        <v>0.09</v>
      </c>
      <c r="L1172" s="38">
        <f t="shared" si="37"/>
        <v>617.97639280672627</v>
      </c>
      <c r="M1172" s="38">
        <v>563.57290452185816</v>
      </c>
      <c r="N1172" s="38">
        <v>130.88721656177839</v>
      </c>
    </row>
    <row r="1173" spans="1:14">
      <c r="A1173" s="42">
        <v>61162</v>
      </c>
      <c r="B1173" s="42" t="s">
        <v>1884</v>
      </c>
      <c r="C1173" s="42" t="s">
        <v>809</v>
      </c>
      <c r="D1173" s="42" t="s">
        <v>34</v>
      </c>
      <c r="E1173" s="44">
        <v>35122</v>
      </c>
      <c r="F1173" s="43" t="s">
        <v>27</v>
      </c>
      <c r="G1173" s="43" t="s">
        <v>28</v>
      </c>
      <c r="H1173" s="42">
        <f t="shared" ca="1" si="36"/>
        <v>22</v>
      </c>
      <c r="I1173" s="41">
        <v>18</v>
      </c>
      <c r="J1173" s="40">
        <v>1646.047990459838</v>
      </c>
      <c r="K1173" s="39">
        <v>0.09</v>
      </c>
      <c r="L1173" s="38">
        <f t="shared" si="37"/>
        <v>148.14431914138541</v>
      </c>
      <c r="M1173" s="38">
        <v>60.497467850331596</v>
      </c>
      <c r="N1173" s="38">
        <v>207.56545768277849</v>
      </c>
    </row>
    <row r="1174" spans="1:14">
      <c r="A1174" s="42">
        <v>61163</v>
      </c>
      <c r="B1174" s="42" t="s">
        <v>1885</v>
      </c>
      <c r="C1174" s="42" t="s">
        <v>1572</v>
      </c>
      <c r="D1174" s="42" t="s">
        <v>34</v>
      </c>
      <c r="E1174" s="44">
        <v>36078</v>
      </c>
      <c r="F1174" s="43" t="s">
        <v>27</v>
      </c>
      <c r="G1174" s="43" t="s">
        <v>42</v>
      </c>
      <c r="H1174" s="42">
        <f t="shared" ca="1" si="36"/>
        <v>20</v>
      </c>
      <c r="I1174" s="41">
        <v>40</v>
      </c>
      <c r="J1174" s="40">
        <v>6067.7443029577571</v>
      </c>
      <c r="K1174" s="39">
        <v>0.09</v>
      </c>
      <c r="L1174" s="38">
        <f t="shared" si="37"/>
        <v>546.09698726619808</v>
      </c>
      <c r="M1174" s="38">
        <v>290.85348447149852</v>
      </c>
      <c r="N1174" s="38">
        <v>118.36735938799468</v>
      </c>
    </row>
    <row r="1175" spans="1:14">
      <c r="A1175" s="42">
        <v>61164</v>
      </c>
      <c r="B1175" s="42" t="s">
        <v>1886</v>
      </c>
      <c r="C1175" s="42" t="s">
        <v>1578</v>
      </c>
      <c r="D1175" s="42" t="s">
        <v>34</v>
      </c>
      <c r="E1175" s="44">
        <v>28155</v>
      </c>
      <c r="F1175" s="43" t="s">
        <v>27</v>
      </c>
      <c r="G1175" s="43" t="s">
        <v>28</v>
      </c>
      <c r="H1175" s="42">
        <f t="shared" ca="1" si="36"/>
        <v>41</v>
      </c>
      <c r="I1175" s="41">
        <v>38</v>
      </c>
      <c r="J1175" s="40">
        <v>7478.2461120346361</v>
      </c>
      <c r="K1175" s="39">
        <v>0.25</v>
      </c>
      <c r="L1175" s="38">
        <f t="shared" si="37"/>
        <v>1869.561528008659</v>
      </c>
      <c r="M1175" s="38">
        <v>104.0661020536792</v>
      </c>
      <c r="N1175" s="38">
        <v>240.40142740450563</v>
      </c>
    </row>
    <row r="1176" spans="1:14">
      <c r="A1176" s="42">
        <v>61165</v>
      </c>
      <c r="B1176" s="42" t="s">
        <v>1887</v>
      </c>
      <c r="C1176" s="42" t="s">
        <v>1178</v>
      </c>
      <c r="D1176" s="42" t="s">
        <v>48</v>
      </c>
      <c r="E1176" s="44">
        <v>38389</v>
      </c>
      <c r="F1176" s="43" t="s">
        <v>27</v>
      </c>
      <c r="G1176" s="43" t="s">
        <v>28</v>
      </c>
      <c r="H1176" s="42">
        <f t="shared" ca="1" si="36"/>
        <v>13</v>
      </c>
      <c r="I1176" s="41">
        <v>7</v>
      </c>
      <c r="J1176" s="40">
        <v>8637.6976865253018</v>
      </c>
      <c r="K1176" s="39">
        <v>7.0000000000000007E-2</v>
      </c>
      <c r="L1176" s="38">
        <f t="shared" si="37"/>
        <v>604.63883805677119</v>
      </c>
      <c r="M1176" s="38">
        <v>75.401655933291977</v>
      </c>
      <c r="N1176" s="38">
        <v>134.85960626113527</v>
      </c>
    </row>
    <row r="1177" spans="1:14">
      <c r="A1177" s="42">
        <v>61166</v>
      </c>
      <c r="B1177" s="42" t="s">
        <v>1888</v>
      </c>
      <c r="C1177" s="42" t="s">
        <v>1578</v>
      </c>
      <c r="D1177" s="42" t="s">
        <v>34</v>
      </c>
      <c r="E1177" s="44">
        <v>36179</v>
      </c>
      <c r="F1177" s="43" t="s">
        <v>27</v>
      </c>
      <c r="G1177" s="43" t="s">
        <v>76</v>
      </c>
      <c r="H1177" s="42">
        <f t="shared" ca="1" si="36"/>
        <v>19</v>
      </c>
      <c r="I1177" s="41">
        <v>18</v>
      </c>
      <c r="J1177" s="40">
        <v>8559.9853104423364</v>
      </c>
      <c r="K1177" s="39">
        <v>0.09</v>
      </c>
      <c r="L1177" s="38">
        <f t="shared" si="37"/>
        <v>770.39867793981023</v>
      </c>
      <c r="M1177" s="38">
        <v>733.57313196944597</v>
      </c>
      <c r="N1177" s="38">
        <v>63.69259743964033</v>
      </c>
    </row>
    <row r="1178" spans="1:14">
      <c r="A1178" s="42">
        <v>61167</v>
      </c>
      <c r="B1178" s="42" t="s">
        <v>1889</v>
      </c>
      <c r="C1178" s="42" t="s">
        <v>1621</v>
      </c>
      <c r="D1178" s="42" t="s">
        <v>34</v>
      </c>
      <c r="E1178" s="44">
        <v>32516</v>
      </c>
      <c r="F1178" s="43" t="s">
        <v>27</v>
      </c>
      <c r="G1178" s="43" t="s">
        <v>28</v>
      </c>
      <c r="H1178" s="42">
        <f t="shared" ca="1" si="36"/>
        <v>29</v>
      </c>
      <c r="I1178" s="41">
        <v>33</v>
      </c>
      <c r="J1178" s="40">
        <v>2203.2181554759941</v>
      </c>
      <c r="K1178" s="39">
        <v>0.15</v>
      </c>
      <c r="L1178" s="38">
        <f t="shared" si="37"/>
        <v>330.48272332139908</v>
      </c>
      <c r="M1178" s="38">
        <v>180.15438444964246</v>
      </c>
      <c r="N1178" s="38">
        <v>285.54881038513992</v>
      </c>
    </row>
    <row r="1179" spans="1:14">
      <c r="A1179" s="42">
        <v>61168</v>
      </c>
      <c r="B1179" s="42" t="s">
        <v>1890</v>
      </c>
      <c r="C1179" s="42" t="s">
        <v>376</v>
      </c>
      <c r="D1179" s="42" t="s">
        <v>48</v>
      </c>
      <c r="E1179" s="44">
        <v>35537</v>
      </c>
      <c r="F1179" s="43" t="s">
        <v>27</v>
      </c>
      <c r="G1179" s="43" t="s">
        <v>28</v>
      </c>
      <c r="H1179" s="42">
        <f t="shared" ca="1" si="36"/>
        <v>21</v>
      </c>
      <c r="I1179" s="41">
        <v>37</v>
      </c>
      <c r="J1179" s="40">
        <v>2001.7719507516174</v>
      </c>
      <c r="K1179" s="39">
        <v>0.09</v>
      </c>
      <c r="L1179" s="38">
        <f t="shared" si="37"/>
        <v>180.15947556764556</v>
      </c>
      <c r="M1179" s="38">
        <v>173.36044840915099</v>
      </c>
      <c r="N1179" s="38">
        <v>99.311263877479945</v>
      </c>
    </row>
    <row r="1180" spans="1:14">
      <c r="A1180" s="42">
        <v>61169</v>
      </c>
      <c r="B1180" s="42" t="s">
        <v>1891</v>
      </c>
      <c r="C1180" s="42" t="s">
        <v>1197</v>
      </c>
      <c r="D1180" s="42" t="s">
        <v>48</v>
      </c>
      <c r="E1180" s="44">
        <v>30292</v>
      </c>
      <c r="F1180" s="43" t="s">
        <v>27</v>
      </c>
      <c r="G1180" s="43" t="s">
        <v>28</v>
      </c>
      <c r="H1180" s="42">
        <f t="shared" ca="1" si="36"/>
        <v>35</v>
      </c>
      <c r="I1180" s="41">
        <v>32</v>
      </c>
      <c r="J1180" s="40">
        <v>2057.4765150956264</v>
      </c>
      <c r="K1180" s="39">
        <v>0.25</v>
      </c>
      <c r="L1180" s="38">
        <f t="shared" si="37"/>
        <v>514.3691287739066</v>
      </c>
      <c r="M1180" s="38">
        <v>346.28789127137281</v>
      </c>
      <c r="N1180" s="38">
        <v>128.03963018541953</v>
      </c>
    </row>
    <row r="1181" spans="1:14">
      <c r="A1181" s="42">
        <v>61170</v>
      </c>
      <c r="B1181" s="42" t="s">
        <v>1892</v>
      </c>
      <c r="C1181" s="42" t="s">
        <v>1893</v>
      </c>
      <c r="D1181" s="42" t="s">
        <v>48</v>
      </c>
      <c r="E1181" s="44">
        <v>34356</v>
      </c>
      <c r="F1181" s="43" t="s">
        <v>27</v>
      </c>
      <c r="G1181" s="43" t="s">
        <v>28</v>
      </c>
      <c r="H1181" s="42">
        <f t="shared" ca="1" si="36"/>
        <v>24</v>
      </c>
      <c r="I1181" s="41">
        <v>28</v>
      </c>
      <c r="J1181" s="40">
        <v>3602.9315733071489</v>
      </c>
      <c r="K1181" s="39">
        <v>0.12</v>
      </c>
      <c r="L1181" s="38">
        <f t="shared" si="37"/>
        <v>432.35178879685787</v>
      </c>
      <c r="M1181" s="38">
        <v>379.86101742152209</v>
      </c>
      <c r="N1181" s="38">
        <v>21.831456168272709</v>
      </c>
    </row>
    <row r="1182" spans="1:14">
      <c r="A1182" s="42">
        <v>61171</v>
      </c>
      <c r="B1182" s="42" t="s">
        <v>1894</v>
      </c>
      <c r="C1182" s="42" t="s">
        <v>1895</v>
      </c>
      <c r="D1182" s="42" t="s">
        <v>48</v>
      </c>
      <c r="E1182" s="44">
        <v>40089</v>
      </c>
      <c r="F1182" s="43" t="s">
        <v>27</v>
      </c>
      <c r="G1182" s="43" t="s">
        <v>28</v>
      </c>
      <c r="H1182" s="42">
        <f t="shared" ca="1" si="36"/>
        <v>9</v>
      </c>
      <c r="I1182" s="41">
        <v>33</v>
      </c>
      <c r="J1182" s="40">
        <v>8838.1927160753439</v>
      </c>
      <c r="K1182" s="39">
        <v>0</v>
      </c>
      <c r="L1182" s="38">
        <f t="shared" si="37"/>
        <v>0</v>
      </c>
      <c r="M1182" s="38">
        <v>0</v>
      </c>
      <c r="N1182" s="38">
        <v>95.977536911015633</v>
      </c>
    </row>
    <row r="1183" spans="1:14">
      <c r="A1183" s="42">
        <v>61172</v>
      </c>
      <c r="B1183" s="42" t="s">
        <v>1896</v>
      </c>
      <c r="C1183" s="42" t="s">
        <v>1251</v>
      </c>
      <c r="D1183" s="42" t="s">
        <v>48</v>
      </c>
      <c r="E1183" s="44">
        <v>31081</v>
      </c>
      <c r="F1183" s="43" t="s">
        <v>27</v>
      </c>
      <c r="G1183" s="43" t="s">
        <v>28</v>
      </c>
      <c r="H1183" s="42">
        <f t="shared" ca="1" si="36"/>
        <v>33</v>
      </c>
      <c r="I1183" s="41">
        <v>28</v>
      </c>
      <c r="J1183" s="40">
        <v>7376.5983172259776</v>
      </c>
      <c r="K1183" s="39">
        <v>0.25</v>
      </c>
      <c r="L1183" s="38">
        <f t="shared" si="37"/>
        <v>1844.1495793064944</v>
      </c>
      <c r="M1183" s="38">
        <v>1818.4410935223721</v>
      </c>
      <c r="N1183" s="38">
        <v>20.266758981954389</v>
      </c>
    </row>
    <row r="1184" spans="1:14">
      <c r="A1184" s="42">
        <v>61173</v>
      </c>
      <c r="B1184" s="42" t="s">
        <v>1897</v>
      </c>
      <c r="C1184" s="42" t="s">
        <v>781</v>
      </c>
      <c r="D1184" s="42" t="s">
        <v>48</v>
      </c>
      <c r="E1184" s="44">
        <v>29564</v>
      </c>
      <c r="F1184" s="43" t="s">
        <v>27</v>
      </c>
      <c r="G1184" s="43" t="s">
        <v>28</v>
      </c>
      <c r="H1184" s="42">
        <f t="shared" ca="1" si="36"/>
        <v>37</v>
      </c>
      <c r="I1184" s="41">
        <v>19</v>
      </c>
      <c r="J1184" s="40">
        <v>5225.4913542317045</v>
      </c>
      <c r="K1184" s="39">
        <v>0.25</v>
      </c>
      <c r="L1184" s="38">
        <f t="shared" si="37"/>
        <v>1306.3728385579261</v>
      </c>
      <c r="M1184" s="38">
        <v>486.23120496123607</v>
      </c>
      <c r="N1184" s="38">
        <v>26.390442351083365</v>
      </c>
    </row>
    <row r="1185" spans="1:14">
      <c r="A1185" s="42">
        <v>61174</v>
      </c>
      <c r="B1185" s="42" t="s">
        <v>1898</v>
      </c>
      <c r="C1185" s="42" t="s">
        <v>1899</v>
      </c>
      <c r="D1185" s="42" t="s">
        <v>34</v>
      </c>
      <c r="E1185" s="44">
        <v>36087</v>
      </c>
      <c r="F1185" s="43" t="s">
        <v>27</v>
      </c>
      <c r="G1185" s="43" t="s">
        <v>28</v>
      </c>
      <c r="H1185" s="42">
        <f t="shared" ca="1" si="36"/>
        <v>20</v>
      </c>
      <c r="I1185" s="41">
        <v>12</v>
      </c>
      <c r="J1185" s="40">
        <v>5394.9090499221511</v>
      </c>
      <c r="K1185" s="39">
        <v>0.09</v>
      </c>
      <c r="L1185" s="38">
        <f t="shared" si="37"/>
        <v>485.54181449299358</v>
      </c>
      <c r="M1185" s="38">
        <v>21.140260947331274</v>
      </c>
      <c r="N1185" s="38">
        <v>61.052503950531104</v>
      </c>
    </row>
    <row r="1186" spans="1:14">
      <c r="A1186" s="42">
        <v>61175</v>
      </c>
      <c r="B1186" s="42" t="s">
        <v>1900</v>
      </c>
      <c r="C1186" s="42" t="s">
        <v>1415</v>
      </c>
      <c r="D1186" s="42" t="s">
        <v>48</v>
      </c>
      <c r="E1186" s="44">
        <v>38199</v>
      </c>
      <c r="F1186" s="43" t="s">
        <v>27</v>
      </c>
      <c r="G1186" s="43" t="s">
        <v>28</v>
      </c>
      <c r="H1186" s="42">
        <f t="shared" ca="1" si="36"/>
        <v>14</v>
      </c>
      <c r="I1186" s="41">
        <v>15</v>
      </c>
      <c r="J1186" s="40">
        <v>1705.9042180675447</v>
      </c>
      <c r="K1186" s="39">
        <v>7.0000000000000007E-2</v>
      </c>
      <c r="L1186" s="38">
        <f t="shared" si="37"/>
        <v>119.41329526472813</v>
      </c>
      <c r="M1186" s="38">
        <v>26.123390075282749</v>
      </c>
      <c r="N1186" s="38">
        <v>122.21332723221127</v>
      </c>
    </row>
    <row r="1187" spans="1:14">
      <c r="A1187" s="42">
        <v>61176</v>
      </c>
      <c r="B1187" s="42" t="s">
        <v>1901</v>
      </c>
      <c r="C1187" s="42" t="s">
        <v>1902</v>
      </c>
      <c r="D1187" s="42" t="s">
        <v>48</v>
      </c>
      <c r="E1187" s="44">
        <v>36793</v>
      </c>
      <c r="F1187" s="43" t="s">
        <v>27</v>
      </c>
      <c r="G1187" s="43" t="s">
        <v>28</v>
      </c>
      <c r="H1187" s="42">
        <f t="shared" ca="1" si="36"/>
        <v>18</v>
      </c>
      <c r="I1187" s="41">
        <v>17</v>
      </c>
      <c r="J1187" s="40">
        <v>3262.674361640291</v>
      </c>
      <c r="K1187" s="39">
        <v>7.0000000000000007E-2</v>
      </c>
      <c r="L1187" s="38">
        <f t="shared" si="37"/>
        <v>228.38720531482039</v>
      </c>
      <c r="M1187" s="38">
        <v>133.80990998095277</v>
      </c>
      <c r="N1187" s="38">
        <v>113.77305873674811</v>
      </c>
    </row>
    <row r="1188" spans="1:14">
      <c r="A1188" s="42">
        <v>61177</v>
      </c>
      <c r="B1188" s="42" t="s">
        <v>1903</v>
      </c>
      <c r="C1188" s="42" t="s">
        <v>132</v>
      </c>
      <c r="D1188" s="42" t="s">
        <v>48</v>
      </c>
      <c r="E1188" s="44">
        <v>28773</v>
      </c>
      <c r="F1188" s="43" t="s">
        <v>27</v>
      </c>
      <c r="G1188" s="43" t="s">
        <v>28</v>
      </c>
      <c r="H1188" s="42">
        <f t="shared" ca="1" si="36"/>
        <v>40</v>
      </c>
      <c r="I1188" s="41">
        <v>17</v>
      </c>
      <c r="J1188" s="40">
        <v>5495.3185930139871</v>
      </c>
      <c r="K1188" s="39">
        <v>0.25</v>
      </c>
      <c r="L1188" s="38">
        <f t="shared" si="37"/>
        <v>1373.8296482534968</v>
      </c>
      <c r="M1188" s="38">
        <v>705.0377288004305</v>
      </c>
      <c r="N1188" s="38">
        <v>106.11613311213314</v>
      </c>
    </row>
    <row r="1189" spans="1:14">
      <c r="A1189" s="42">
        <v>61178</v>
      </c>
      <c r="B1189" s="42" t="s">
        <v>2</v>
      </c>
      <c r="C1189" s="42" t="s">
        <v>1621</v>
      </c>
      <c r="D1189" s="42" t="s">
        <v>34</v>
      </c>
      <c r="E1189" s="44">
        <v>27940</v>
      </c>
      <c r="F1189" s="43" t="s">
        <v>27</v>
      </c>
      <c r="G1189" s="43" t="s">
        <v>76</v>
      </c>
      <c r="H1189" s="42">
        <f t="shared" ca="1" si="36"/>
        <v>42</v>
      </c>
      <c r="I1189" s="41">
        <v>36</v>
      </c>
      <c r="J1189" s="40">
        <v>9730.7625286584898</v>
      </c>
      <c r="K1189" s="39">
        <v>0.25</v>
      </c>
      <c r="L1189" s="38">
        <f t="shared" si="37"/>
        <v>2432.6906321646225</v>
      </c>
      <c r="M1189" s="38">
        <v>2006.2149330733143</v>
      </c>
      <c r="N1189" s="38">
        <v>133.94428912083191</v>
      </c>
    </row>
    <row r="1190" spans="1:14">
      <c r="A1190" s="42">
        <v>61179</v>
      </c>
      <c r="B1190" s="42" t="s">
        <v>1904</v>
      </c>
      <c r="C1190" s="42" t="s">
        <v>1642</v>
      </c>
      <c r="D1190" s="42" t="s">
        <v>34</v>
      </c>
      <c r="E1190" s="44">
        <v>35128</v>
      </c>
      <c r="F1190" s="43" t="s">
        <v>27</v>
      </c>
      <c r="G1190" s="43" t="s">
        <v>28</v>
      </c>
      <c r="H1190" s="42">
        <f t="shared" ca="1" si="36"/>
        <v>22</v>
      </c>
      <c r="I1190" s="41">
        <v>17</v>
      </c>
      <c r="J1190" s="40">
        <v>1669.8156571974655</v>
      </c>
      <c r="K1190" s="39">
        <v>0.09</v>
      </c>
      <c r="L1190" s="38">
        <f t="shared" si="37"/>
        <v>150.28340914777189</v>
      </c>
      <c r="M1190" s="38">
        <v>7.0172176798042507</v>
      </c>
      <c r="N1190" s="38">
        <v>78.525069732151621</v>
      </c>
    </row>
    <row r="1191" spans="1:14">
      <c r="A1191" s="42">
        <v>61180</v>
      </c>
      <c r="B1191" s="42" t="s">
        <v>1905</v>
      </c>
      <c r="C1191" s="42" t="s">
        <v>1906</v>
      </c>
      <c r="D1191" s="42" t="s">
        <v>48</v>
      </c>
      <c r="E1191" s="44">
        <v>31814</v>
      </c>
      <c r="F1191" s="43" t="s">
        <v>27</v>
      </c>
      <c r="G1191" s="43" t="s">
        <v>28</v>
      </c>
      <c r="H1191" s="42">
        <f t="shared" ca="1" si="36"/>
        <v>31</v>
      </c>
      <c r="I1191" s="41">
        <v>14</v>
      </c>
      <c r="J1191" s="40">
        <v>9014.1752003585425</v>
      </c>
      <c r="K1191" s="39">
        <v>0.15</v>
      </c>
      <c r="L1191" s="38">
        <f t="shared" si="37"/>
        <v>1352.1262800537813</v>
      </c>
      <c r="M1191" s="38">
        <v>1346.4079634797822</v>
      </c>
      <c r="N1191" s="38">
        <v>57.629474440844042</v>
      </c>
    </row>
    <row r="1192" spans="1:14">
      <c r="A1192" s="42">
        <v>61181</v>
      </c>
      <c r="B1192" s="42" t="s">
        <v>1907</v>
      </c>
      <c r="C1192" s="42" t="s">
        <v>799</v>
      </c>
      <c r="D1192" s="42" t="s">
        <v>48</v>
      </c>
      <c r="E1192" s="44">
        <v>39347</v>
      </c>
      <c r="F1192" s="43" t="s">
        <v>27</v>
      </c>
      <c r="G1192" s="43" t="s">
        <v>28</v>
      </c>
      <c r="H1192" s="42">
        <f t="shared" ca="1" si="36"/>
        <v>11</v>
      </c>
      <c r="I1192" s="41">
        <v>12</v>
      </c>
      <c r="J1192" s="40">
        <v>8464.9003898038445</v>
      </c>
      <c r="K1192" s="39">
        <v>0.04</v>
      </c>
      <c r="L1192" s="38">
        <f t="shared" si="37"/>
        <v>338.59601559215378</v>
      </c>
      <c r="M1192" s="38">
        <v>91.200514630680217</v>
      </c>
      <c r="N1192" s="38">
        <v>42.978341224211107</v>
      </c>
    </row>
    <row r="1193" spans="1:14">
      <c r="A1193" s="42">
        <v>61182</v>
      </c>
      <c r="B1193" s="42" t="s">
        <v>1908</v>
      </c>
      <c r="C1193" s="42" t="s">
        <v>1644</v>
      </c>
      <c r="D1193" s="42" t="s">
        <v>34</v>
      </c>
      <c r="E1193" s="44">
        <v>33027</v>
      </c>
      <c r="F1193" s="43" t="s">
        <v>27</v>
      </c>
      <c r="G1193" s="43" t="s">
        <v>28</v>
      </c>
      <c r="H1193" s="42">
        <f t="shared" ca="1" si="36"/>
        <v>28</v>
      </c>
      <c r="I1193" s="41">
        <v>15</v>
      </c>
      <c r="J1193" s="40">
        <v>4535.2395320008454</v>
      </c>
      <c r="K1193" s="39">
        <v>0.12</v>
      </c>
      <c r="L1193" s="38">
        <f t="shared" si="37"/>
        <v>544.2287438401014</v>
      </c>
      <c r="M1193" s="38">
        <v>236.35260626445555</v>
      </c>
      <c r="N1193" s="38">
        <v>122.98473072142269</v>
      </c>
    </row>
    <row r="1194" spans="1:14">
      <c r="A1194" s="42">
        <v>61183</v>
      </c>
      <c r="B1194" s="42" t="s">
        <v>1909</v>
      </c>
      <c r="C1194" s="42" t="s">
        <v>1910</v>
      </c>
      <c r="D1194" s="42" t="s">
        <v>34</v>
      </c>
      <c r="E1194" s="44">
        <v>36104</v>
      </c>
      <c r="F1194" s="43" t="s">
        <v>27</v>
      </c>
      <c r="G1194" s="43" t="s">
        <v>28</v>
      </c>
      <c r="H1194" s="42">
        <f t="shared" ca="1" si="36"/>
        <v>19</v>
      </c>
      <c r="I1194" s="41">
        <v>33</v>
      </c>
      <c r="J1194" s="40">
        <v>2821.5582608659151</v>
      </c>
      <c r="K1194" s="39">
        <v>0.09</v>
      </c>
      <c r="L1194" s="38">
        <f t="shared" si="37"/>
        <v>253.94024347793234</v>
      </c>
      <c r="M1194" s="38">
        <v>105.48287218431231</v>
      </c>
      <c r="N1194" s="38">
        <v>327.29566534883213</v>
      </c>
    </row>
    <row r="1195" spans="1:14">
      <c r="A1195" s="42">
        <v>61184</v>
      </c>
      <c r="B1195" s="42" t="s">
        <v>1911</v>
      </c>
      <c r="C1195" s="42" t="s">
        <v>326</v>
      </c>
      <c r="D1195" s="42" t="s">
        <v>34</v>
      </c>
      <c r="E1195" s="44">
        <v>28029</v>
      </c>
      <c r="F1195" s="43" t="s">
        <v>127</v>
      </c>
      <c r="G1195" s="43" t="s">
        <v>397</v>
      </c>
      <c r="H1195" s="42">
        <f t="shared" ca="1" si="36"/>
        <v>42</v>
      </c>
      <c r="I1195" s="41">
        <v>16</v>
      </c>
      <c r="J1195" s="40">
        <v>6945.1347326934902</v>
      </c>
      <c r="K1195" s="39">
        <v>0.25</v>
      </c>
      <c r="L1195" s="38">
        <f t="shared" si="37"/>
        <v>1736.2836831733725</v>
      </c>
      <c r="M1195" s="38">
        <v>1419.3352938168343</v>
      </c>
      <c r="N1195" s="38">
        <v>301.37374466851384</v>
      </c>
    </row>
    <row r="1196" spans="1:14">
      <c r="A1196" s="42">
        <v>61185</v>
      </c>
      <c r="B1196" s="42" t="s">
        <v>1912</v>
      </c>
      <c r="C1196" s="42" t="s">
        <v>1706</v>
      </c>
      <c r="D1196" s="42" t="s">
        <v>48</v>
      </c>
      <c r="E1196" s="44">
        <v>30967</v>
      </c>
      <c r="F1196" s="43" t="s">
        <v>27</v>
      </c>
      <c r="G1196" s="43" t="s">
        <v>42</v>
      </c>
      <c r="H1196" s="42">
        <f t="shared" ca="1" si="36"/>
        <v>34</v>
      </c>
      <c r="I1196" s="41">
        <v>36</v>
      </c>
      <c r="J1196" s="40">
        <v>2398.9036240871328</v>
      </c>
      <c r="K1196" s="39">
        <v>0.25</v>
      </c>
      <c r="L1196" s="38">
        <f t="shared" si="37"/>
        <v>599.7259060217832</v>
      </c>
      <c r="M1196" s="38">
        <v>482.0281318023973</v>
      </c>
      <c r="N1196" s="38">
        <v>82.907144258518713</v>
      </c>
    </row>
    <row r="1197" spans="1:14">
      <c r="A1197" s="42">
        <v>61186</v>
      </c>
      <c r="B1197" s="42" t="s">
        <v>1913</v>
      </c>
      <c r="C1197" s="42" t="s">
        <v>1914</v>
      </c>
      <c r="D1197" s="42" t="s">
        <v>34</v>
      </c>
      <c r="E1197" s="44">
        <v>30344</v>
      </c>
      <c r="F1197" s="43" t="s">
        <v>27</v>
      </c>
      <c r="G1197" s="43" t="s">
        <v>28</v>
      </c>
      <c r="H1197" s="42">
        <f t="shared" ca="1" si="36"/>
        <v>35</v>
      </c>
      <c r="I1197" s="41">
        <v>12</v>
      </c>
      <c r="J1197" s="40">
        <v>5360.5374615616083</v>
      </c>
      <c r="K1197" s="39">
        <v>0.25</v>
      </c>
      <c r="L1197" s="38">
        <f t="shared" si="37"/>
        <v>1340.1343653904021</v>
      </c>
      <c r="M1197" s="38">
        <v>1079.9502738806746</v>
      </c>
      <c r="N1197" s="38">
        <v>277.18496728385759</v>
      </c>
    </row>
    <row r="1198" spans="1:14">
      <c r="A1198" s="42">
        <v>61187</v>
      </c>
      <c r="B1198" s="42" t="s">
        <v>1915</v>
      </c>
      <c r="C1198" s="42" t="s">
        <v>1010</v>
      </c>
      <c r="D1198" s="42" t="s">
        <v>34</v>
      </c>
      <c r="E1198" s="44">
        <v>39084</v>
      </c>
      <c r="F1198" s="43" t="s">
        <v>27</v>
      </c>
      <c r="G1198" s="43" t="s">
        <v>260</v>
      </c>
      <c r="H1198" s="42">
        <f t="shared" ca="1" si="36"/>
        <v>11</v>
      </c>
      <c r="I1198" s="41">
        <v>21</v>
      </c>
      <c r="J1198" s="40">
        <v>1639.5446424360789</v>
      </c>
      <c r="K1198" s="39">
        <v>0.04</v>
      </c>
      <c r="L1198" s="38">
        <f t="shared" si="37"/>
        <v>65.581785697443152</v>
      </c>
      <c r="M1198" s="38">
        <v>38.947461717729318</v>
      </c>
      <c r="N1198" s="38">
        <v>320.97508755492242</v>
      </c>
    </row>
    <row r="1199" spans="1:14">
      <c r="A1199" s="42">
        <v>61188</v>
      </c>
      <c r="B1199" s="42" t="s">
        <v>1916</v>
      </c>
      <c r="C1199" s="42" t="s">
        <v>1642</v>
      </c>
      <c r="D1199" s="42" t="s">
        <v>34</v>
      </c>
      <c r="E1199" s="44">
        <v>36232</v>
      </c>
      <c r="F1199" s="43" t="s">
        <v>27</v>
      </c>
      <c r="G1199" s="43" t="s">
        <v>28</v>
      </c>
      <c r="H1199" s="42">
        <f t="shared" ca="1" si="36"/>
        <v>19</v>
      </c>
      <c r="I1199" s="41">
        <v>19</v>
      </c>
      <c r="J1199" s="40">
        <v>6550.1685973598123</v>
      </c>
      <c r="K1199" s="39">
        <v>0.09</v>
      </c>
      <c r="L1199" s="38">
        <f t="shared" si="37"/>
        <v>589.51517376238314</v>
      </c>
      <c r="M1199" s="38">
        <v>219.27002556430443</v>
      </c>
      <c r="N1199" s="38">
        <v>320.99306319099122</v>
      </c>
    </row>
    <row r="1200" spans="1:14">
      <c r="A1200" s="42">
        <v>61189</v>
      </c>
      <c r="B1200" s="42" t="s">
        <v>1917</v>
      </c>
      <c r="C1200" s="42" t="s">
        <v>1918</v>
      </c>
      <c r="D1200" s="42" t="s">
        <v>48</v>
      </c>
      <c r="E1200" s="44">
        <v>35344</v>
      </c>
      <c r="F1200" s="43" t="s">
        <v>27</v>
      </c>
      <c r="G1200" s="43" t="s">
        <v>28</v>
      </c>
      <c r="H1200" s="42">
        <f t="shared" ca="1" si="36"/>
        <v>22</v>
      </c>
      <c r="I1200" s="41">
        <v>17</v>
      </c>
      <c r="J1200" s="40">
        <v>4696.7279483797392</v>
      </c>
      <c r="K1200" s="39">
        <v>0.09</v>
      </c>
      <c r="L1200" s="38">
        <f t="shared" si="37"/>
        <v>422.7055153541765</v>
      </c>
      <c r="M1200" s="38">
        <v>152.02703887099227</v>
      </c>
      <c r="N1200" s="38">
        <v>110.47002611607341</v>
      </c>
    </row>
    <row r="1201" spans="1:14">
      <c r="A1201" s="42">
        <v>61190</v>
      </c>
      <c r="B1201" s="42" t="s">
        <v>1919</v>
      </c>
      <c r="C1201" s="42" t="s">
        <v>1676</v>
      </c>
      <c r="D1201" s="42" t="s">
        <v>34</v>
      </c>
      <c r="E1201" s="44">
        <v>30615</v>
      </c>
      <c r="F1201" s="43" t="s">
        <v>27</v>
      </c>
      <c r="G1201" s="43" t="s">
        <v>28</v>
      </c>
      <c r="H1201" s="42">
        <f t="shared" ca="1" si="36"/>
        <v>35</v>
      </c>
      <c r="I1201" s="41">
        <v>14</v>
      </c>
      <c r="J1201" s="40">
        <v>6100.5928249112158</v>
      </c>
      <c r="K1201" s="39">
        <v>0.25</v>
      </c>
      <c r="L1201" s="38">
        <f t="shared" si="37"/>
        <v>1525.1482062278039</v>
      </c>
      <c r="M1201" s="38">
        <v>557.31027742071876</v>
      </c>
      <c r="N1201" s="38">
        <v>161.53290648681826</v>
      </c>
    </row>
    <row r="1202" spans="1:14">
      <c r="A1202" s="42">
        <v>61191</v>
      </c>
      <c r="B1202" s="42" t="s">
        <v>1920</v>
      </c>
      <c r="C1202" s="42" t="s">
        <v>1691</v>
      </c>
      <c r="D1202" s="42" t="s">
        <v>34</v>
      </c>
      <c r="E1202" s="44">
        <v>36720</v>
      </c>
      <c r="F1202" s="43" t="s">
        <v>27</v>
      </c>
      <c r="G1202" s="43" t="s">
        <v>28</v>
      </c>
      <c r="H1202" s="42">
        <f t="shared" ca="1" si="36"/>
        <v>18</v>
      </c>
      <c r="I1202" s="41">
        <v>18</v>
      </c>
      <c r="J1202" s="40">
        <v>6352.5815948041109</v>
      </c>
      <c r="K1202" s="39">
        <v>7.0000000000000007E-2</v>
      </c>
      <c r="L1202" s="38">
        <f t="shared" si="37"/>
        <v>444.68071163628781</v>
      </c>
      <c r="M1202" s="38">
        <v>130.78612349584301</v>
      </c>
      <c r="N1202" s="38">
        <v>217.1250445199006</v>
      </c>
    </row>
    <row r="1203" spans="1:14">
      <c r="A1203" s="42">
        <v>61192</v>
      </c>
      <c r="B1203" s="42" t="s">
        <v>1921</v>
      </c>
      <c r="C1203" s="42" t="s">
        <v>1922</v>
      </c>
      <c r="D1203" s="42" t="s">
        <v>34</v>
      </c>
      <c r="E1203" s="44">
        <v>29629</v>
      </c>
      <c r="F1203" s="43" t="s">
        <v>27</v>
      </c>
      <c r="G1203" s="43" t="s">
        <v>28</v>
      </c>
      <c r="H1203" s="42">
        <f t="shared" ca="1" si="36"/>
        <v>37</v>
      </c>
      <c r="I1203" s="41">
        <v>26</v>
      </c>
      <c r="J1203" s="40">
        <v>5992.8934524253591</v>
      </c>
      <c r="K1203" s="39">
        <v>0.25</v>
      </c>
      <c r="L1203" s="38">
        <f t="shared" si="37"/>
        <v>1498.2233631063398</v>
      </c>
      <c r="M1203" s="38">
        <v>318.23583854077771</v>
      </c>
      <c r="N1203" s="38">
        <v>126.35593874404499</v>
      </c>
    </row>
    <row r="1204" spans="1:14">
      <c r="A1204" s="42">
        <v>61193</v>
      </c>
      <c r="B1204" s="42" t="s">
        <v>1923</v>
      </c>
      <c r="C1204" s="42" t="s">
        <v>1712</v>
      </c>
      <c r="D1204" s="42" t="s">
        <v>34</v>
      </c>
      <c r="E1204" s="44">
        <v>32125</v>
      </c>
      <c r="F1204" s="43" t="s">
        <v>1164</v>
      </c>
      <c r="G1204" s="43" t="s">
        <v>28</v>
      </c>
      <c r="H1204" s="42">
        <f t="shared" ca="1" si="36"/>
        <v>30</v>
      </c>
      <c r="I1204" s="41">
        <v>12</v>
      </c>
      <c r="J1204" s="40">
        <v>7661.6187673540053</v>
      </c>
      <c r="K1204" s="39">
        <v>0.15</v>
      </c>
      <c r="L1204" s="38">
        <f t="shared" si="37"/>
        <v>1149.2428151031008</v>
      </c>
      <c r="M1204" s="38">
        <v>982.73623445669114</v>
      </c>
      <c r="N1204" s="38">
        <v>199.70812127582454</v>
      </c>
    </row>
    <row r="1205" spans="1:14">
      <c r="A1205" s="42">
        <v>61194</v>
      </c>
      <c r="B1205" s="42" t="s">
        <v>1924</v>
      </c>
      <c r="C1205" s="42" t="s">
        <v>1925</v>
      </c>
      <c r="D1205" s="42" t="s">
        <v>34</v>
      </c>
      <c r="E1205" s="44">
        <v>29491</v>
      </c>
      <c r="F1205" s="43" t="s">
        <v>27</v>
      </c>
      <c r="G1205" s="43" t="s">
        <v>76</v>
      </c>
      <c r="H1205" s="42">
        <f t="shared" ca="1" si="36"/>
        <v>38</v>
      </c>
      <c r="I1205" s="41">
        <v>30</v>
      </c>
      <c r="J1205" s="40">
        <v>7806.4862815288925</v>
      </c>
      <c r="K1205" s="39">
        <v>0.25</v>
      </c>
      <c r="L1205" s="38">
        <f t="shared" si="37"/>
        <v>1951.6215703822231</v>
      </c>
      <c r="M1205" s="38">
        <v>853.23675148441828</v>
      </c>
      <c r="N1205" s="38">
        <v>278.61955610273094</v>
      </c>
    </row>
    <row r="1206" spans="1:14">
      <c r="A1206" s="42">
        <v>61195</v>
      </c>
      <c r="B1206" s="42" t="s">
        <v>1926</v>
      </c>
      <c r="C1206" s="42" t="s">
        <v>1927</v>
      </c>
      <c r="D1206" s="42" t="s">
        <v>48</v>
      </c>
      <c r="E1206" s="44">
        <v>38274</v>
      </c>
      <c r="F1206" s="43" t="s">
        <v>27</v>
      </c>
      <c r="G1206" s="43" t="s">
        <v>28</v>
      </c>
      <c r="H1206" s="42">
        <f t="shared" ca="1" si="36"/>
        <v>14</v>
      </c>
      <c r="I1206" s="41">
        <v>8</v>
      </c>
      <c r="J1206" s="40">
        <v>9335.069465753586</v>
      </c>
      <c r="K1206" s="39">
        <v>7.0000000000000007E-2</v>
      </c>
      <c r="L1206" s="38">
        <f t="shared" si="37"/>
        <v>653.45486260275106</v>
      </c>
      <c r="M1206" s="38">
        <v>120.92109978720966</v>
      </c>
      <c r="N1206" s="38">
        <v>42.666368910412515</v>
      </c>
    </row>
    <row r="1207" spans="1:14">
      <c r="A1207" s="42">
        <v>61196</v>
      </c>
      <c r="B1207" s="42" t="s">
        <v>1928</v>
      </c>
      <c r="C1207" s="42" t="s">
        <v>1929</v>
      </c>
      <c r="D1207" s="42" t="s">
        <v>34</v>
      </c>
      <c r="E1207" s="44">
        <v>29392</v>
      </c>
      <c r="F1207" s="43" t="s">
        <v>27</v>
      </c>
      <c r="G1207" s="43" t="s">
        <v>28</v>
      </c>
      <c r="H1207" s="42">
        <f t="shared" ca="1" si="36"/>
        <v>38</v>
      </c>
      <c r="I1207" s="41">
        <v>21</v>
      </c>
      <c r="J1207" s="40">
        <v>5468.8425427722032</v>
      </c>
      <c r="K1207" s="39">
        <v>0.25</v>
      </c>
      <c r="L1207" s="38">
        <f t="shared" si="37"/>
        <v>1367.2106356930508</v>
      </c>
      <c r="M1207" s="38">
        <v>504.33698175780103</v>
      </c>
      <c r="N1207" s="38">
        <v>216.73259060869862</v>
      </c>
    </row>
    <row r="1208" spans="1:14">
      <c r="A1208" s="42">
        <v>61197</v>
      </c>
      <c r="B1208" s="42" t="s">
        <v>1930</v>
      </c>
      <c r="C1208" s="42" t="s">
        <v>1931</v>
      </c>
      <c r="D1208" s="42" t="s">
        <v>48</v>
      </c>
      <c r="E1208" s="44">
        <v>28528</v>
      </c>
      <c r="F1208" s="43" t="s">
        <v>27</v>
      </c>
      <c r="G1208" s="43" t="s">
        <v>28</v>
      </c>
      <c r="H1208" s="42">
        <f t="shared" ca="1" si="36"/>
        <v>40</v>
      </c>
      <c r="I1208" s="41">
        <v>29</v>
      </c>
      <c r="J1208" s="40">
        <v>9058.8197877001949</v>
      </c>
      <c r="K1208" s="39">
        <v>0.25</v>
      </c>
      <c r="L1208" s="38">
        <f t="shared" si="37"/>
        <v>2264.7049469250487</v>
      </c>
      <c r="M1208" s="38">
        <v>1591.1822949480777</v>
      </c>
      <c r="N1208" s="38">
        <v>105.37811894273818</v>
      </c>
    </row>
    <row r="1209" spans="1:14">
      <c r="A1209" s="42">
        <v>61198</v>
      </c>
      <c r="B1209" s="42" t="s">
        <v>1932</v>
      </c>
      <c r="C1209" s="42" t="s">
        <v>1933</v>
      </c>
      <c r="D1209" s="42" t="s">
        <v>48</v>
      </c>
      <c r="E1209" s="44">
        <v>29609</v>
      </c>
      <c r="F1209" s="43" t="s">
        <v>27</v>
      </c>
      <c r="G1209" s="43" t="s">
        <v>76</v>
      </c>
      <c r="H1209" s="42">
        <f t="shared" ca="1" si="36"/>
        <v>37</v>
      </c>
      <c r="I1209" s="41">
        <v>8</v>
      </c>
      <c r="J1209" s="40">
        <v>4262.2887278926719</v>
      </c>
      <c r="K1209" s="39">
        <v>0.25</v>
      </c>
      <c r="L1209" s="38">
        <f t="shared" si="37"/>
        <v>1065.572181973168</v>
      </c>
      <c r="M1209" s="38">
        <v>769.48271425997416</v>
      </c>
      <c r="N1209" s="38">
        <v>91.913406769695953</v>
      </c>
    </row>
    <row r="1210" spans="1:14">
      <c r="A1210" s="42">
        <v>61199</v>
      </c>
      <c r="B1210" s="42" t="s">
        <v>1934</v>
      </c>
      <c r="C1210" s="42" t="s">
        <v>1935</v>
      </c>
      <c r="D1210" s="42" t="s">
        <v>48</v>
      </c>
      <c r="E1210" s="44">
        <v>39623</v>
      </c>
      <c r="F1210" s="43" t="s">
        <v>27</v>
      </c>
      <c r="G1210" s="43" t="s">
        <v>260</v>
      </c>
      <c r="H1210" s="42">
        <f t="shared" ca="1" si="36"/>
        <v>10</v>
      </c>
      <c r="I1210" s="41">
        <v>18</v>
      </c>
      <c r="J1210" s="40">
        <v>6310.2802066273171</v>
      </c>
      <c r="K1210" s="39">
        <v>0</v>
      </c>
      <c r="L1210" s="38">
        <f t="shared" si="37"/>
        <v>0</v>
      </c>
      <c r="M1210" s="38">
        <v>0</v>
      </c>
      <c r="N1210" s="38">
        <v>121.58746096314798</v>
      </c>
    </row>
    <row r="1211" spans="1:14">
      <c r="A1211" s="42">
        <v>61200</v>
      </c>
      <c r="B1211" s="42" t="s">
        <v>1936</v>
      </c>
      <c r="C1211" s="42" t="s">
        <v>1937</v>
      </c>
      <c r="D1211" s="42" t="s">
        <v>48</v>
      </c>
      <c r="E1211" s="44">
        <v>31810</v>
      </c>
      <c r="F1211" s="43" t="s">
        <v>27</v>
      </c>
      <c r="G1211" s="43" t="s">
        <v>28</v>
      </c>
      <c r="H1211" s="42">
        <f t="shared" ca="1" si="36"/>
        <v>31</v>
      </c>
      <c r="I1211" s="41">
        <v>33</v>
      </c>
      <c r="J1211" s="40">
        <v>3085.7114104162961</v>
      </c>
      <c r="K1211" s="39">
        <v>0.15</v>
      </c>
      <c r="L1211" s="38">
        <f t="shared" si="37"/>
        <v>462.85671156244439</v>
      </c>
      <c r="M1211" s="38">
        <v>155.79962752299195</v>
      </c>
      <c r="N1211" s="38">
        <v>74.760122381192986</v>
      </c>
    </row>
    <row r="1212" spans="1:14">
      <c r="A1212" s="42">
        <v>61201</v>
      </c>
      <c r="B1212" s="42" t="s">
        <v>1938</v>
      </c>
      <c r="C1212" s="42" t="s">
        <v>1644</v>
      </c>
      <c r="D1212" s="42" t="s">
        <v>34</v>
      </c>
      <c r="E1212" s="44">
        <v>38880</v>
      </c>
      <c r="F1212" s="43" t="s">
        <v>27</v>
      </c>
      <c r="G1212" s="43" t="s">
        <v>28</v>
      </c>
      <c r="H1212" s="42">
        <f t="shared" ca="1" si="36"/>
        <v>12</v>
      </c>
      <c r="I1212" s="41">
        <v>25</v>
      </c>
      <c r="J1212" s="40">
        <v>2998.6262655427554</v>
      </c>
      <c r="K1212" s="39">
        <v>0.04</v>
      </c>
      <c r="L1212" s="38">
        <f t="shared" si="37"/>
        <v>119.94505062171022</v>
      </c>
      <c r="M1212" s="38">
        <v>50.822583146532523</v>
      </c>
      <c r="N1212" s="38">
        <v>73.570406521922934</v>
      </c>
    </row>
    <row r="1213" spans="1:14">
      <c r="A1213" s="42">
        <v>61202</v>
      </c>
      <c r="B1213" s="42" t="s">
        <v>1939</v>
      </c>
      <c r="C1213" s="42" t="s">
        <v>863</v>
      </c>
      <c r="D1213" s="42" t="s">
        <v>48</v>
      </c>
      <c r="E1213" s="44">
        <v>31107</v>
      </c>
      <c r="F1213" s="43" t="s">
        <v>27</v>
      </c>
      <c r="G1213" s="43" t="s">
        <v>28</v>
      </c>
      <c r="H1213" s="42">
        <f t="shared" ca="1" si="36"/>
        <v>33</v>
      </c>
      <c r="I1213" s="41">
        <v>29</v>
      </c>
      <c r="J1213" s="40">
        <v>6975.0154297757908</v>
      </c>
      <c r="K1213" s="39">
        <v>0.25</v>
      </c>
      <c r="L1213" s="38">
        <f t="shared" si="37"/>
        <v>1743.7538574439477</v>
      </c>
      <c r="M1213" s="38">
        <v>911.01475823993746</v>
      </c>
      <c r="N1213" s="38">
        <v>80.868860447709181</v>
      </c>
    </row>
    <row r="1214" spans="1:14">
      <c r="A1214" s="42">
        <v>61203</v>
      </c>
      <c r="B1214" s="42" t="s">
        <v>1940</v>
      </c>
      <c r="C1214" s="42" t="s">
        <v>1676</v>
      </c>
      <c r="D1214" s="42" t="s">
        <v>34</v>
      </c>
      <c r="E1214" s="44">
        <v>29562</v>
      </c>
      <c r="F1214" s="43" t="s">
        <v>27</v>
      </c>
      <c r="G1214" s="43" t="s">
        <v>42</v>
      </c>
      <c r="H1214" s="42">
        <f t="shared" ca="1" si="36"/>
        <v>37</v>
      </c>
      <c r="I1214" s="41">
        <v>9</v>
      </c>
      <c r="J1214" s="40">
        <v>3449.1774938469453</v>
      </c>
      <c r="K1214" s="39">
        <v>0.25</v>
      </c>
      <c r="L1214" s="38">
        <f t="shared" si="37"/>
        <v>862.29437346173631</v>
      </c>
      <c r="M1214" s="38">
        <v>467.26077030302133</v>
      </c>
      <c r="N1214" s="38">
        <v>179.87905655844727</v>
      </c>
    </row>
    <row r="1215" spans="1:14">
      <c r="A1215" s="42">
        <v>61204</v>
      </c>
      <c r="B1215" s="42" t="s">
        <v>1941</v>
      </c>
      <c r="C1215" s="42" t="s">
        <v>1737</v>
      </c>
      <c r="D1215" s="42" t="s">
        <v>34</v>
      </c>
      <c r="E1215" s="44">
        <v>31512</v>
      </c>
      <c r="F1215" s="43" t="s">
        <v>27</v>
      </c>
      <c r="G1215" s="43" t="s">
        <v>28</v>
      </c>
      <c r="H1215" s="42">
        <f t="shared" ca="1" si="36"/>
        <v>32</v>
      </c>
      <c r="I1215" s="41">
        <v>37</v>
      </c>
      <c r="J1215" s="40">
        <v>6558.2796773070804</v>
      </c>
      <c r="K1215" s="39">
        <v>0.15</v>
      </c>
      <c r="L1215" s="38">
        <f t="shared" si="37"/>
        <v>983.74195159606199</v>
      </c>
      <c r="M1215" s="38">
        <v>476.55086896918243</v>
      </c>
      <c r="N1215" s="38">
        <v>151.67905535549286</v>
      </c>
    </row>
    <row r="1216" spans="1:14">
      <c r="A1216" s="42">
        <v>61205</v>
      </c>
      <c r="B1216" s="42" t="s">
        <v>1942</v>
      </c>
      <c r="C1216" s="42" t="s">
        <v>476</v>
      </c>
      <c r="D1216" s="42" t="s">
        <v>48</v>
      </c>
      <c r="E1216" s="44">
        <v>39548</v>
      </c>
      <c r="F1216" s="43" t="s">
        <v>27</v>
      </c>
      <c r="G1216" s="43" t="s">
        <v>28</v>
      </c>
      <c r="H1216" s="42">
        <f t="shared" ca="1" si="36"/>
        <v>10</v>
      </c>
      <c r="I1216" s="41">
        <v>6</v>
      </c>
      <c r="J1216" s="40">
        <v>8911.1370004479904</v>
      </c>
      <c r="K1216" s="39">
        <v>0</v>
      </c>
      <c r="L1216" s="38">
        <f t="shared" si="37"/>
        <v>0</v>
      </c>
      <c r="M1216" s="38">
        <v>0</v>
      </c>
      <c r="N1216" s="38">
        <v>37.555868748565466</v>
      </c>
    </row>
    <row r="1217" spans="1:14">
      <c r="A1217" s="42">
        <v>61206</v>
      </c>
      <c r="B1217" s="42" t="s">
        <v>1943</v>
      </c>
      <c r="C1217" s="42" t="s">
        <v>1740</v>
      </c>
      <c r="D1217" s="42" t="s">
        <v>34</v>
      </c>
      <c r="E1217" s="44">
        <v>35692</v>
      </c>
      <c r="F1217" s="43" t="s">
        <v>27</v>
      </c>
      <c r="G1217" s="43" t="s">
        <v>28</v>
      </c>
      <c r="H1217" s="42">
        <f t="shared" ca="1" si="36"/>
        <v>21</v>
      </c>
      <c r="I1217" s="41">
        <v>8</v>
      </c>
      <c r="J1217" s="40">
        <v>5767.2296516874458</v>
      </c>
      <c r="K1217" s="39">
        <v>0.09</v>
      </c>
      <c r="L1217" s="38">
        <f t="shared" si="37"/>
        <v>519.05066865187007</v>
      </c>
      <c r="M1217" s="38">
        <v>43.846802511376204</v>
      </c>
      <c r="N1217" s="38">
        <v>265.76357502388026</v>
      </c>
    </row>
    <row r="1218" spans="1:14">
      <c r="A1218" s="42">
        <v>61207</v>
      </c>
      <c r="B1218" s="42" t="s">
        <v>1944</v>
      </c>
      <c r="C1218" s="42" t="s">
        <v>553</v>
      </c>
      <c r="D1218" s="42" t="s">
        <v>48</v>
      </c>
      <c r="E1218" s="44">
        <v>27967</v>
      </c>
      <c r="F1218" s="43" t="s">
        <v>27</v>
      </c>
      <c r="G1218" s="43" t="s">
        <v>28</v>
      </c>
      <c r="H1218" s="42">
        <f t="shared" ca="1" si="36"/>
        <v>42</v>
      </c>
      <c r="I1218" s="41">
        <v>38</v>
      </c>
      <c r="J1218" s="40">
        <v>9533.3278450841608</v>
      </c>
      <c r="K1218" s="39">
        <v>0.25</v>
      </c>
      <c r="L1218" s="38">
        <f t="shared" si="37"/>
        <v>2383.3319612710402</v>
      </c>
      <c r="M1218" s="38">
        <v>774.09209125285156</v>
      </c>
      <c r="N1218" s="38">
        <v>87.209486718680552</v>
      </c>
    </row>
    <row r="1219" spans="1:14">
      <c r="A1219" s="42">
        <v>61208</v>
      </c>
      <c r="B1219" s="42" t="s">
        <v>1945</v>
      </c>
      <c r="C1219" s="42" t="s">
        <v>1946</v>
      </c>
      <c r="D1219" s="42" t="s">
        <v>48</v>
      </c>
      <c r="E1219" s="44">
        <v>29505</v>
      </c>
      <c r="F1219" s="43" t="s">
        <v>27</v>
      </c>
      <c r="G1219" s="43" t="s">
        <v>28</v>
      </c>
      <c r="H1219" s="42">
        <f t="shared" ca="1" si="36"/>
        <v>38</v>
      </c>
      <c r="I1219" s="41">
        <v>18</v>
      </c>
      <c r="J1219" s="40">
        <v>4472.2679803478241</v>
      </c>
      <c r="K1219" s="39">
        <v>0.25</v>
      </c>
      <c r="L1219" s="38">
        <f t="shared" si="37"/>
        <v>1118.066995086956</v>
      </c>
      <c r="M1219" s="38">
        <v>489.89504878667748</v>
      </c>
      <c r="N1219" s="38">
        <v>128.86991025408025</v>
      </c>
    </row>
    <row r="1220" spans="1:14">
      <c r="A1220" s="42">
        <v>61209</v>
      </c>
      <c r="B1220" s="42" t="s">
        <v>1947</v>
      </c>
      <c r="C1220" s="42" t="s">
        <v>1948</v>
      </c>
      <c r="D1220" s="42" t="s">
        <v>48</v>
      </c>
      <c r="E1220" s="44">
        <v>32845</v>
      </c>
      <c r="F1220" s="43" t="s">
        <v>27</v>
      </c>
      <c r="G1220" s="43" t="s">
        <v>28</v>
      </c>
      <c r="H1220" s="42">
        <f t="shared" ca="1" si="36"/>
        <v>28</v>
      </c>
      <c r="I1220" s="41">
        <v>33</v>
      </c>
      <c r="J1220" s="40">
        <v>5549.6881236543686</v>
      </c>
      <c r="K1220" s="39">
        <v>0.15</v>
      </c>
      <c r="L1220" s="38">
        <f t="shared" si="37"/>
        <v>832.45321854815529</v>
      </c>
      <c r="M1220" s="38">
        <v>615.41780245730592</v>
      </c>
      <c r="N1220" s="38">
        <v>51.068146139634862</v>
      </c>
    </row>
    <row r="1221" spans="1:14">
      <c r="A1221" s="42">
        <v>61210</v>
      </c>
      <c r="B1221" s="42" t="s">
        <v>1949</v>
      </c>
      <c r="C1221" s="42" t="s">
        <v>1950</v>
      </c>
      <c r="D1221" s="42" t="s">
        <v>34</v>
      </c>
      <c r="E1221" s="44">
        <v>29755</v>
      </c>
      <c r="F1221" s="43" t="s">
        <v>27</v>
      </c>
      <c r="G1221" s="43" t="s">
        <v>28</v>
      </c>
      <c r="H1221" s="42">
        <f t="shared" ca="1" si="36"/>
        <v>37</v>
      </c>
      <c r="I1221" s="41">
        <v>20</v>
      </c>
      <c r="J1221" s="40">
        <v>4388.0925475753302</v>
      </c>
      <c r="K1221" s="39">
        <v>0.25</v>
      </c>
      <c r="L1221" s="38">
        <f t="shared" si="37"/>
        <v>1097.0231368938325</v>
      </c>
      <c r="M1221" s="38">
        <v>941.10639803652759</v>
      </c>
      <c r="N1221" s="38">
        <v>239.72357169134744</v>
      </c>
    </row>
    <row r="1222" spans="1:14">
      <c r="A1222" s="42">
        <v>61211</v>
      </c>
      <c r="B1222" s="42" t="s">
        <v>1951</v>
      </c>
      <c r="C1222" s="42" t="s">
        <v>1200</v>
      </c>
      <c r="D1222" s="42" t="s">
        <v>48</v>
      </c>
      <c r="E1222" s="44">
        <v>37318</v>
      </c>
      <c r="F1222" s="43" t="s">
        <v>27</v>
      </c>
      <c r="G1222" s="43" t="s">
        <v>28</v>
      </c>
      <c r="H1222" s="42">
        <f t="shared" ca="1" si="36"/>
        <v>16</v>
      </c>
      <c r="I1222" s="41">
        <v>7</v>
      </c>
      <c r="J1222" s="40">
        <v>3392.3905364869188</v>
      </c>
      <c r="K1222" s="39">
        <v>7.0000000000000007E-2</v>
      </c>
      <c r="L1222" s="38">
        <f t="shared" si="37"/>
        <v>237.46733755408434</v>
      </c>
      <c r="M1222" s="38">
        <v>88.505615952884028</v>
      </c>
      <c r="N1222" s="38">
        <v>54.653335145944951</v>
      </c>
    </row>
    <row r="1223" spans="1:14">
      <c r="A1223" s="42">
        <v>61212</v>
      </c>
      <c r="B1223" s="42" t="s">
        <v>1952</v>
      </c>
      <c r="C1223" s="42" t="s">
        <v>1754</v>
      </c>
      <c r="D1223" s="42" t="s">
        <v>34</v>
      </c>
      <c r="E1223" s="44">
        <v>39105</v>
      </c>
      <c r="F1223" s="43" t="s">
        <v>27</v>
      </c>
      <c r="G1223" s="43" t="s">
        <v>28</v>
      </c>
      <c r="H1223" s="42">
        <f t="shared" ca="1" si="36"/>
        <v>11</v>
      </c>
      <c r="I1223" s="41">
        <v>10</v>
      </c>
      <c r="J1223" s="40">
        <v>4765.2599556813675</v>
      </c>
      <c r="K1223" s="39">
        <v>0.04</v>
      </c>
      <c r="L1223" s="38">
        <f t="shared" si="37"/>
        <v>190.61039822725471</v>
      </c>
      <c r="M1223" s="38">
        <v>101.36799996476489</v>
      </c>
      <c r="N1223" s="38">
        <v>284.40290086483719</v>
      </c>
    </row>
    <row r="1224" spans="1:14">
      <c r="A1224" s="42">
        <v>61213</v>
      </c>
      <c r="B1224" s="42" t="s">
        <v>1953</v>
      </c>
      <c r="C1224" s="42" t="s">
        <v>1691</v>
      </c>
      <c r="D1224" s="42" t="s">
        <v>34</v>
      </c>
      <c r="E1224" s="44">
        <v>36632</v>
      </c>
      <c r="F1224" s="43" t="s">
        <v>27</v>
      </c>
      <c r="G1224" s="43" t="s">
        <v>28</v>
      </c>
      <c r="H1224" s="42">
        <f t="shared" ca="1" si="36"/>
        <v>18</v>
      </c>
      <c r="I1224" s="41">
        <v>39</v>
      </c>
      <c r="J1224" s="40">
        <v>7055.8009298988009</v>
      </c>
      <c r="K1224" s="39">
        <v>7.0000000000000007E-2</v>
      </c>
      <c r="L1224" s="38">
        <f t="shared" si="37"/>
        <v>493.90606509291609</v>
      </c>
      <c r="M1224" s="38">
        <v>267.31395250125905</v>
      </c>
      <c r="N1224" s="38">
        <v>349.56708769946903</v>
      </c>
    </row>
    <row r="1225" spans="1:14">
      <c r="A1225" s="42">
        <v>61214</v>
      </c>
      <c r="B1225" s="42" t="s">
        <v>1954</v>
      </c>
      <c r="C1225" s="42" t="s">
        <v>1955</v>
      </c>
      <c r="D1225" s="42" t="s">
        <v>48</v>
      </c>
      <c r="E1225" s="44">
        <v>36446</v>
      </c>
      <c r="F1225" s="43" t="s">
        <v>133</v>
      </c>
      <c r="G1225" s="43" t="s">
        <v>156</v>
      </c>
      <c r="H1225" s="42">
        <f t="shared" ca="1" si="36"/>
        <v>19</v>
      </c>
      <c r="I1225" s="41">
        <v>9</v>
      </c>
      <c r="J1225" s="40">
        <v>2598.8314699206667</v>
      </c>
      <c r="K1225" s="39">
        <v>0.09</v>
      </c>
      <c r="L1225" s="38">
        <f t="shared" si="37"/>
        <v>233.89483229286</v>
      </c>
      <c r="M1225" s="38">
        <v>44.752116339019111</v>
      </c>
      <c r="N1225" s="38">
        <v>34.45448117277266</v>
      </c>
    </row>
    <row r="1226" spans="1:14">
      <c r="A1226" s="42">
        <v>61215</v>
      </c>
      <c r="B1226" s="42" t="s">
        <v>1956</v>
      </c>
      <c r="C1226" s="42" t="s">
        <v>167</v>
      </c>
      <c r="D1226" s="42" t="s">
        <v>48</v>
      </c>
      <c r="E1226" s="44">
        <v>39744</v>
      </c>
      <c r="F1226" s="43" t="s">
        <v>27</v>
      </c>
      <c r="G1226" s="43" t="s">
        <v>28</v>
      </c>
      <c r="H1226" s="42">
        <f t="shared" ca="1" si="36"/>
        <v>10</v>
      </c>
      <c r="I1226" s="41">
        <v>20</v>
      </c>
      <c r="J1226" s="40">
        <v>8756.9113261815237</v>
      </c>
      <c r="K1226" s="39">
        <v>0</v>
      </c>
      <c r="L1226" s="38">
        <f t="shared" si="37"/>
        <v>0</v>
      </c>
      <c r="M1226" s="38">
        <v>0</v>
      </c>
      <c r="N1226" s="38">
        <v>78.640883826877896</v>
      </c>
    </row>
    <row r="1227" spans="1:14">
      <c r="A1227" s="42">
        <v>61216</v>
      </c>
      <c r="B1227" s="42" t="s">
        <v>1957</v>
      </c>
      <c r="C1227" s="42" t="s">
        <v>1765</v>
      </c>
      <c r="D1227" s="42" t="s">
        <v>34</v>
      </c>
      <c r="E1227" s="44">
        <v>39787</v>
      </c>
      <c r="F1227" s="43" t="s">
        <v>27</v>
      </c>
      <c r="G1227" s="43" t="s">
        <v>28</v>
      </c>
      <c r="H1227" s="42">
        <f t="shared" ref="H1227:H1290" ca="1" si="38">DATEDIF(E1227,TODAY(),"y")</f>
        <v>9</v>
      </c>
      <c r="I1227" s="41">
        <v>13</v>
      </c>
      <c r="J1227" s="40">
        <v>5372.6541600668206</v>
      </c>
      <c r="K1227" s="39">
        <v>0</v>
      </c>
      <c r="L1227" s="38">
        <f t="shared" ref="L1227:L1290" si="39">K1227*J1227</f>
        <v>0</v>
      </c>
      <c r="M1227" s="38">
        <v>0</v>
      </c>
      <c r="N1227" s="38">
        <v>109.46976614607675</v>
      </c>
    </row>
    <row r="1228" spans="1:14">
      <c r="A1228" s="42">
        <v>61217</v>
      </c>
      <c r="B1228" s="42" t="s">
        <v>1958</v>
      </c>
      <c r="C1228" s="42" t="s">
        <v>1712</v>
      </c>
      <c r="D1228" s="42" t="s">
        <v>34</v>
      </c>
      <c r="E1228" s="44">
        <v>37114</v>
      </c>
      <c r="F1228" s="43" t="s">
        <v>27</v>
      </c>
      <c r="G1228" s="43" t="s">
        <v>28</v>
      </c>
      <c r="H1228" s="42">
        <f t="shared" ca="1" si="38"/>
        <v>17</v>
      </c>
      <c r="I1228" s="41">
        <v>5</v>
      </c>
      <c r="J1228" s="40">
        <v>9395.4109682372964</v>
      </c>
      <c r="K1228" s="39">
        <v>7.0000000000000007E-2</v>
      </c>
      <c r="L1228" s="38">
        <f t="shared" si="39"/>
        <v>657.67876777661081</v>
      </c>
      <c r="M1228" s="38">
        <v>570.05076136126695</v>
      </c>
      <c r="N1228" s="38">
        <v>334.70322034150297</v>
      </c>
    </row>
    <row r="1229" spans="1:14">
      <c r="A1229" s="42">
        <v>61218</v>
      </c>
      <c r="B1229" s="42" t="s">
        <v>1959</v>
      </c>
      <c r="C1229" s="42" t="s">
        <v>1960</v>
      </c>
      <c r="D1229" s="42" t="s">
        <v>34</v>
      </c>
      <c r="E1229" s="44">
        <v>30155</v>
      </c>
      <c r="F1229" s="43" t="s">
        <v>27</v>
      </c>
      <c r="G1229" s="43" t="s">
        <v>28</v>
      </c>
      <c r="H1229" s="42">
        <f t="shared" ca="1" si="38"/>
        <v>36</v>
      </c>
      <c r="I1229" s="41">
        <v>7</v>
      </c>
      <c r="J1229" s="40">
        <v>4449.182111609889</v>
      </c>
      <c r="K1229" s="39">
        <v>0.25</v>
      </c>
      <c r="L1229" s="38">
        <f t="shared" si="39"/>
        <v>1112.2955279024723</v>
      </c>
      <c r="M1229" s="38">
        <v>1062.8584909044696</v>
      </c>
      <c r="N1229" s="38">
        <v>93.449526992087783</v>
      </c>
    </row>
    <row r="1230" spans="1:14">
      <c r="A1230" s="42">
        <v>61219</v>
      </c>
      <c r="B1230" s="42" t="s">
        <v>1961</v>
      </c>
      <c r="C1230" s="42" t="s">
        <v>1737</v>
      </c>
      <c r="D1230" s="42" t="s">
        <v>34</v>
      </c>
      <c r="E1230" s="44">
        <v>30067</v>
      </c>
      <c r="F1230" s="43" t="s">
        <v>133</v>
      </c>
      <c r="G1230" s="43" t="s">
        <v>156</v>
      </c>
      <c r="H1230" s="42">
        <f t="shared" ca="1" si="38"/>
        <v>36</v>
      </c>
      <c r="I1230" s="41">
        <v>16</v>
      </c>
      <c r="J1230" s="40">
        <v>1882.4230884801777</v>
      </c>
      <c r="K1230" s="39">
        <v>0.25</v>
      </c>
      <c r="L1230" s="38">
        <f t="shared" si="39"/>
        <v>470.60577212004443</v>
      </c>
      <c r="M1230" s="38">
        <v>340.96609289043425</v>
      </c>
      <c r="N1230" s="38">
        <v>326.45587969222964</v>
      </c>
    </row>
    <row r="1231" spans="1:14">
      <c r="A1231" s="42">
        <v>61220</v>
      </c>
      <c r="B1231" s="42" t="s">
        <v>1962</v>
      </c>
      <c r="C1231" s="42" t="s">
        <v>1963</v>
      </c>
      <c r="D1231" s="42" t="s">
        <v>48</v>
      </c>
      <c r="E1231" s="44">
        <v>33539</v>
      </c>
      <c r="F1231" s="43" t="s">
        <v>133</v>
      </c>
      <c r="G1231" s="43" t="s">
        <v>156</v>
      </c>
      <c r="H1231" s="42">
        <f t="shared" ca="1" si="38"/>
        <v>26</v>
      </c>
      <c r="I1231" s="41">
        <v>28</v>
      </c>
      <c r="J1231" s="40">
        <v>6987.4685360878811</v>
      </c>
      <c r="K1231" s="39">
        <v>0.12</v>
      </c>
      <c r="L1231" s="38">
        <f t="shared" si="39"/>
        <v>838.49622433054572</v>
      </c>
      <c r="M1231" s="38">
        <v>412.28434867053619</v>
      </c>
      <c r="N1231" s="38">
        <v>61.886293036368862</v>
      </c>
    </row>
    <row r="1232" spans="1:14">
      <c r="A1232" s="42">
        <v>61221</v>
      </c>
      <c r="B1232" s="42" t="s">
        <v>1964</v>
      </c>
      <c r="C1232" s="42" t="s">
        <v>1965</v>
      </c>
      <c r="D1232" s="42" t="s">
        <v>34</v>
      </c>
      <c r="E1232" s="44">
        <v>28222</v>
      </c>
      <c r="F1232" s="43" t="s">
        <v>27</v>
      </c>
      <c r="G1232" s="43" t="s">
        <v>28</v>
      </c>
      <c r="H1232" s="42">
        <f t="shared" ca="1" si="38"/>
        <v>41</v>
      </c>
      <c r="I1232" s="41">
        <v>19</v>
      </c>
      <c r="J1232" s="40">
        <v>2326.6796206958406</v>
      </c>
      <c r="K1232" s="39">
        <v>0.25</v>
      </c>
      <c r="L1232" s="38">
        <f t="shared" si="39"/>
        <v>581.66990517396016</v>
      </c>
      <c r="M1232" s="38">
        <v>327.46176285516486</v>
      </c>
      <c r="N1232" s="38">
        <v>282.35067717230294</v>
      </c>
    </row>
    <row r="1233" spans="1:14">
      <c r="A1233" s="42">
        <v>61222</v>
      </c>
      <c r="B1233" s="42" t="s">
        <v>1966</v>
      </c>
      <c r="C1233" s="42" t="s">
        <v>1967</v>
      </c>
      <c r="D1233" s="42" t="s">
        <v>48</v>
      </c>
      <c r="E1233" s="44">
        <v>39106</v>
      </c>
      <c r="F1233" s="43" t="s">
        <v>27</v>
      </c>
      <c r="G1233" s="43" t="s">
        <v>28</v>
      </c>
      <c r="H1233" s="42">
        <f t="shared" ca="1" si="38"/>
        <v>11</v>
      </c>
      <c r="I1233" s="41">
        <v>29</v>
      </c>
      <c r="J1233" s="40">
        <v>4524.1648101918181</v>
      </c>
      <c r="K1233" s="39">
        <v>0.04</v>
      </c>
      <c r="L1233" s="38">
        <f t="shared" si="39"/>
        <v>180.96659240767272</v>
      </c>
      <c r="M1233" s="38">
        <v>106.65846440301914</v>
      </c>
      <c r="N1233" s="38">
        <v>115.61249652946692</v>
      </c>
    </row>
    <row r="1234" spans="1:14">
      <c r="A1234" s="42">
        <v>61223</v>
      </c>
      <c r="B1234" s="42" t="s">
        <v>1968</v>
      </c>
      <c r="C1234" s="42" t="s">
        <v>177</v>
      </c>
      <c r="D1234" s="42" t="s">
        <v>48</v>
      </c>
      <c r="E1234" s="44">
        <v>32047</v>
      </c>
      <c r="F1234" s="43" t="s">
        <v>27</v>
      </c>
      <c r="G1234" s="43" t="s">
        <v>28</v>
      </c>
      <c r="H1234" s="42">
        <f t="shared" ca="1" si="38"/>
        <v>31</v>
      </c>
      <c r="I1234" s="41">
        <v>33</v>
      </c>
      <c r="J1234" s="40">
        <v>6204.5246794149034</v>
      </c>
      <c r="K1234" s="39">
        <v>0.15</v>
      </c>
      <c r="L1234" s="38">
        <f t="shared" si="39"/>
        <v>930.67870191223551</v>
      </c>
      <c r="M1234" s="38">
        <v>757.71911861864623</v>
      </c>
      <c r="N1234" s="38">
        <v>71.488513466543523</v>
      </c>
    </row>
    <row r="1235" spans="1:14">
      <c r="A1235" s="42">
        <v>61224</v>
      </c>
      <c r="B1235" s="42" t="s">
        <v>1969</v>
      </c>
      <c r="C1235" s="42" t="s">
        <v>1970</v>
      </c>
      <c r="D1235" s="42" t="s">
        <v>48</v>
      </c>
      <c r="E1235" s="44">
        <v>28835</v>
      </c>
      <c r="F1235" s="43" t="s">
        <v>27</v>
      </c>
      <c r="G1235" s="43" t="s">
        <v>28</v>
      </c>
      <c r="H1235" s="42">
        <f t="shared" ca="1" si="38"/>
        <v>39</v>
      </c>
      <c r="I1235" s="41">
        <v>34</v>
      </c>
      <c r="J1235" s="40">
        <v>4377.8237082807136</v>
      </c>
      <c r="K1235" s="39">
        <v>0.25</v>
      </c>
      <c r="L1235" s="38">
        <f t="shared" si="39"/>
        <v>1094.4559270701784</v>
      </c>
      <c r="M1235" s="38">
        <v>369.38241455122738</v>
      </c>
      <c r="N1235" s="38">
        <v>113.84007229179042</v>
      </c>
    </row>
    <row r="1236" spans="1:14">
      <c r="A1236" s="42">
        <v>61225</v>
      </c>
      <c r="B1236" s="42" t="s">
        <v>1971</v>
      </c>
      <c r="C1236" s="42" t="s">
        <v>1972</v>
      </c>
      <c r="D1236" s="42" t="s">
        <v>48</v>
      </c>
      <c r="E1236" s="44">
        <v>37621</v>
      </c>
      <c r="F1236" s="43" t="s">
        <v>27</v>
      </c>
      <c r="G1236" s="43" t="s">
        <v>42</v>
      </c>
      <c r="H1236" s="42">
        <f t="shared" ca="1" si="38"/>
        <v>15</v>
      </c>
      <c r="I1236" s="41">
        <v>14</v>
      </c>
      <c r="J1236" s="40">
        <v>6600.1826674121485</v>
      </c>
      <c r="K1236" s="39">
        <v>7.0000000000000007E-2</v>
      </c>
      <c r="L1236" s="38">
        <f t="shared" si="39"/>
        <v>462.01278671885046</v>
      </c>
      <c r="M1236" s="38">
        <v>77.733582621485354</v>
      </c>
      <c r="N1236" s="38">
        <v>25.525224200104869</v>
      </c>
    </row>
    <row r="1237" spans="1:14">
      <c r="A1237" s="42">
        <v>61226</v>
      </c>
      <c r="B1237" s="42" t="s">
        <v>1973</v>
      </c>
      <c r="C1237" s="42" t="s">
        <v>1974</v>
      </c>
      <c r="D1237" s="42" t="s">
        <v>48</v>
      </c>
      <c r="E1237" s="44">
        <v>34690</v>
      </c>
      <c r="F1237" s="43" t="s">
        <v>27</v>
      </c>
      <c r="G1237" s="43" t="s">
        <v>28</v>
      </c>
      <c r="H1237" s="42">
        <f t="shared" ca="1" si="38"/>
        <v>23</v>
      </c>
      <c r="I1237" s="41">
        <v>30</v>
      </c>
      <c r="J1237" s="40">
        <v>3707.4651195107367</v>
      </c>
      <c r="K1237" s="39">
        <v>0.12</v>
      </c>
      <c r="L1237" s="38">
        <f t="shared" si="39"/>
        <v>444.89581434128837</v>
      </c>
      <c r="M1237" s="38">
        <v>283.15857276841177</v>
      </c>
      <c r="N1237" s="38">
        <v>130.06114179760229</v>
      </c>
    </row>
    <row r="1238" spans="1:14">
      <c r="A1238" s="42">
        <v>61227</v>
      </c>
      <c r="B1238" s="42" t="s">
        <v>1975</v>
      </c>
      <c r="C1238" s="42" t="s">
        <v>1798</v>
      </c>
      <c r="D1238" s="42" t="s">
        <v>34</v>
      </c>
      <c r="E1238" s="44">
        <v>38730</v>
      </c>
      <c r="F1238" s="43" t="s">
        <v>133</v>
      </c>
      <c r="G1238" s="43" t="s">
        <v>134</v>
      </c>
      <c r="H1238" s="42">
        <f t="shared" ca="1" si="38"/>
        <v>12</v>
      </c>
      <c r="I1238" s="41">
        <v>15</v>
      </c>
      <c r="J1238" s="40">
        <v>4873.7348191570309</v>
      </c>
      <c r="K1238" s="39">
        <v>0.04</v>
      </c>
      <c r="L1238" s="38">
        <f t="shared" si="39"/>
        <v>194.94939276628125</v>
      </c>
      <c r="M1238" s="38">
        <v>144.05513353232962</v>
      </c>
      <c r="N1238" s="38">
        <v>224.23168124827944</v>
      </c>
    </row>
    <row r="1239" spans="1:14">
      <c r="A1239" s="42">
        <v>61228</v>
      </c>
      <c r="B1239" s="42" t="s">
        <v>1976</v>
      </c>
      <c r="C1239" s="42" t="s">
        <v>1977</v>
      </c>
      <c r="D1239" s="42" t="s">
        <v>34</v>
      </c>
      <c r="E1239" s="44">
        <v>32172</v>
      </c>
      <c r="F1239" s="43" t="s">
        <v>27</v>
      </c>
      <c r="G1239" s="43" t="s">
        <v>28</v>
      </c>
      <c r="H1239" s="42">
        <f t="shared" ca="1" si="38"/>
        <v>30</v>
      </c>
      <c r="I1239" s="41">
        <v>15</v>
      </c>
      <c r="J1239" s="40">
        <v>5853.3443375506649</v>
      </c>
      <c r="K1239" s="39">
        <v>0.15</v>
      </c>
      <c r="L1239" s="38">
        <f t="shared" si="39"/>
        <v>878.00165063259976</v>
      </c>
      <c r="M1239" s="38">
        <v>469.32336423236592</v>
      </c>
      <c r="N1239" s="38">
        <v>260.53012080072523</v>
      </c>
    </row>
    <row r="1240" spans="1:14">
      <c r="A1240" s="42">
        <v>61229</v>
      </c>
      <c r="B1240" s="42" t="s">
        <v>1978</v>
      </c>
      <c r="C1240" s="42" t="s">
        <v>668</v>
      </c>
      <c r="D1240" s="42" t="s">
        <v>48</v>
      </c>
      <c r="E1240" s="44">
        <v>34558</v>
      </c>
      <c r="F1240" s="43" t="s">
        <v>27</v>
      </c>
      <c r="G1240" s="43" t="s">
        <v>28</v>
      </c>
      <c r="H1240" s="42">
        <f t="shared" ca="1" si="38"/>
        <v>24</v>
      </c>
      <c r="I1240" s="41">
        <v>9</v>
      </c>
      <c r="J1240" s="40">
        <v>3474.7407866068188</v>
      </c>
      <c r="K1240" s="39">
        <v>0.12</v>
      </c>
      <c r="L1240" s="38">
        <f t="shared" si="39"/>
        <v>416.96889439281824</v>
      </c>
      <c r="M1240" s="38">
        <v>73.300704788716601</v>
      </c>
      <c r="N1240" s="38">
        <v>30.211202266074011</v>
      </c>
    </row>
    <row r="1241" spans="1:14">
      <c r="A1241" s="42">
        <v>61230</v>
      </c>
      <c r="B1241" s="42" t="s">
        <v>1979</v>
      </c>
      <c r="C1241" s="42" t="s">
        <v>1740</v>
      </c>
      <c r="D1241" s="42" t="s">
        <v>34</v>
      </c>
      <c r="E1241" s="44">
        <v>39719</v>
      </c>
      <c r="F1241" s="43" t="s">
        <v>127</v>
      </c>
      <c r="G1241" s="43" t="s">
        <v>128</v>
      </c>
      <c r="H1241" s="42">
        <f t="shared" ca="1" si="38"/>
        <v>10</v>
      </c>
      <c r="I1241" s="41">
        <v>10</v>
      </c>
      <c r="J1241" s="40">
        <v>4672.8443670159177</v>
      </c>
      <c r="K1241" s="39">
        <v>0</v>
      </c>
      <c r="L1241" s="38">
        <f t="shared" si="39"/>
        <v>0</v>
      </c>
      <c r="M1241" s="38">
        <v>0</v>
      </c>
      <c r="N1241" s="38">
        <v>263.62353302160199</v>
      </c>
    </row>
    <row r="1242" spans="1:14">
      <c r="A1242" s="42">
        <v>61231</v>
      </c>
      <c r="B1242" s="42" t="s">
        <v>1980</v>
      </c>
      <c r="C1242" s="42" t="s">
        <v>559</v>
      </c>
      <c r="D1242" s="42" t="s">
        <v>48</v>
      </c>
      <c r="E1242" s="44">
        <v>35491</v>
      </c>
      <c r="F1242" s="43" t="s">
        <v>27</v>
      </c>
      <c r="G1242" s="43" t="s">
        <v>28</v>
      </c>
      <c r="H1242" s="42">
        <f t="shared" ca="1" si="38"/>
        <v>21</v>
      </c>
      <c r="I1242" s="41">
        <v>9</v>
      </c>
      <c r="J1242" s="40">
        <v>7503.8254333239774</v>
      </c>
      <c r="K1242" s="39">
        <v>0.09</v>
      </c>
      <c r="L1242" s="38">
        <f t="shared" si="39"/>
        <v>675.34428899915792</v>
      </c>
      <c r="M1242" s="38">
        <v>44.694542883382653</v>
      </c>
      <c r="N1242" s="38">
        <v>108.84184302785201</v>
      </c>
    </row>
    <row r="1243" spans="1:14">
      <c r="A1243" s="42">
        <v>61232</v>
      </c>
      <c r="B1243" s="42" t="s">
        <v>1981</v>
      </c>
      <c r="C1243" s="42" t="s">
        <v>1805</v>
      </c>
      <c r="D1243" s="42" t="s">
        <v>34</v>
      </c>
      <c r="E1243" s="44">
        <v>36940</v>
      </c>
      <c r="F1243" s="43" t="s">
        <v>27</v>
      </c>
      <c r="G1243" s="43" t="s">
        <v>76</v>
      </c>
      <c r="H1243" s="42">
        <f t="shared" ca="1" si="38"/>
        <v>17</v>
      </c>
      <c r="I1243" s="41">
        <v>34</v>
      </c>
      <c r="J1243" s="40">
        <v>2231.135538267738</v>
      </c>
      <c r="K1243" s="39">
        <v>7.0000000000000007E-2</v>
      </c>
      <c r="L1243" s="38">
        <f t="shared" si="39"/>
        <v>156.17948767874168</v>
      </c>
      <c r="M1243" s="38">
        <v>147.60450012849978</v>
      </c>
      <c r="N1243" s="38">
        <v>135.59713431989607</v>
      </c>
    </row>
    <row r="1244" spans="1:14">
      <c r="A1244" s="42">
        <v>61233</v>
      </c>
      <c r="B1244" s="42" t="s">
        <v>1982</v>
      </c>
      <c r="C1244" s="42" t="s">
        <v>818</v>
      </c>
      <c r="D1244" s="42" t="s">
        <v>34</v>
      </c>
      <c r="E1244" s="44">
        <v>36544</v>
      </c>
      <c r="F1244" s="43" t="s">
        <v>27</v>
      </c>
      <c r="G1244" s="43" t="s">
        <v>28</v>
      </c>
      <c r="H1244" s="42">
        <f t="shared" ca="1" si="38"/>
        <v>18</v>
      </c>
      <c r="I1244" s="41">
        <v>17</v>
      </c>
      <c r="J1244" s="40">
        <v>8016.5926004044059</v>
      </c>
      <c r="K1244" s="39">
        <v>0.09</v>
      </c>
      <c r="L1244" s="38">
        <f t="shared" si="39"/>
        <v>721.4933340363965</v>
      </c>
      <c r="M1244" s="38">
        <v>262.8991960585015</v>
      </c>
      <c r="N1244" s="38">
        <v>224.87222723279484</v>
      </c>
    </row>
    <row r="1245" spans="1:14">
      <c r="A1245" s="42">
        <v>61234</v>
      </c>
      <c r="B1245" s="42" t="s">
        <v>1983</v>
      </c>
      <c r="C1245" s="42" t="s">
        <v>623</v>
      </c>
      <c r="D1245" s="42" t="s">
        <v>48</v>
      </c>
      <c r="E1245" s="44">
        <v>27731</v>
      </c>
      <c r="F1245" s="43" t="s">
        <v>27</v>
      </c>
      <c r="G1245" s="43" t="s">
        <v>28</v>
      </c>
      <c r="H1245" s="42">
        <f t="shared" ca="1" si="38"/>
        <v>42</v>
      </c>
      <c r="I1245" s="41">
        <v>24</v>
      </c>
      <c r="J1245" s="40">
        <v>1655.718940681536</v>
      </c>
      <c r="K1245" s="39">
        <v>0.25</v>
      </c>
      <c r="L1245" s="38">
        <f t="shared" si="39"/>
        <v>413.92973517038399</v>
      </c>
      <c r="M1245" s="38">
        <v>344.69660688390434</v>
      </c>
      <c r="N1245" s="38">
        <v>113.44809200433673</v>
      </c>
    </row>
    <row r="1246" spans="1:14">
      <c r="A1246" s="42">
        <v>61235</v>
      </c>
      <c r="B1246" s="42" t="s">
        <v>1984</v>
      </c>
      <c r="C1246" s="42" t="s">
        <v>1985</v>
      </c>
      <c r="D1246" s="42" t="s">
        <v>34</v>
      </c>
      <c r="E1246" s="44">
        <v>38358</v>
      </c>
      <c r="F1246" s="43" t="s">
        <v>27</v>
      </c>
      <c r="G1246" s="43" t="s">
        <v>28</v>
      </c>
      <c r="H1246" s="42">
        <f t="shared" ca="1" si="38"/>
        <v>13</v>
      </c>
      <c r="I1246" s="41">
        <v>20</v>
      </c>
      <c r="J1246" s="40">
        <v>4282.4051545715811</v>
      </c>
      <c r="K1246" s="39">
        <v>7.0000000000000007E-2</v>
      </c>
      <c r="L1246" s="38">
        <f t="shared" si="39"/>
        <v>299.76836082001068</v>
      </c>
      <c r="M1246" s="38">
        <v>248.15994519761927</v>
      </c>
      <c r="N1246" s="38">
        <v>346.35824198863514</v>
      </c>
    </row>
    <row r="1247" spans="1:14">
      <c r="A1247" s="42">
        <v>61236</v>
      </c>
      <c r="B1247" s="42" t="s">
        <v>1986</v>
      </c>
      <c r="C1247" s="42" t="s">
        <v>183</v>
      </c>
      <c r="D1247" s="42" t="s">
        <v>48</v>
      </c>
      <c r="E1247" s="44">
        <v>33640</v>
      </c>
      <c r="F1247" s="43" t="s">
        <v>1188</v>
      </c>
      <c r="G1247" s="43" t="s">
        <v>1987</v>
      </c>
      <c r="H1247" s="42">
        <f t="shared" ca="1" si="38"/>
        <v>26</v>
      </c>
      <c r="I1247" s="41">
        <v>12</v>
      </c>
      <c r="J1247" s="40">
        <v>6312.1732080121683</v>
      </c>
      <c r="K1247" s="39">
        <v>0.12</v>
      </c>
      <c r="L1247" s="38">
        <f t="shared" si="39"/>
        <v>757.46078496146015</v>
      </c>
      <c r="M1247" s="38">
        <v>551.81186882012935</v>
      </c>
      <c r="N1247" s="38">
        <v>113.5108025711602</v>
      </c>
    </row>
    <row r="1248" spans="1:14">
      <c r="A1248" s="42">
        <v>61237</v>
      </c>
      <c r="B1248" s="42" t="s">
        <v>1988</v>
      </c>
      <c r="C1248" s="42" t="s">
        <v>1989</v>
      </c>
      <c r="D1248" s="42" t="s">
        <v>48</v>
      </c>
      <c r="E1248" s="44">
        <v>38545</v>
      </c>
      <c r="F1248" s="43" t="s">
        <v>133</v>
      </c>
      <c r="G1248" s="43" t="s">
        <v>156</v>
      </c>
      <c r="H1248" s="42">
        <f t="shared" ca="1" si="38"/>
        <v>13</v>
      </c>
      <c r="I1248" s="41">
        <v>8</v>
      </c>
      <c r="J1248" s="40">
        <v>7956.5594762881074</v>
      </c>
      <c r="K1248" s="39">
        <v>0.04</v>
      </c>
      <c r="L1248" s="38">
        <f t="shared" si="39"/>
        <v>318.26237905152431</v>
      </c>
      <c r="M1248" s="38">
        <v>307.72167537046727</v>
      </c>
      <c r="N1248" s="38">
        <v>117.27218897142208</v>
      </c>
    </row>
    <row r="1249" spans="1:14">
      <c r="A1249" s="42">
        <v>61238</v>
      </c>
      <c r="B1249" s="42" t="s">
        <v>1990</v>
      </c>
      <c r="C1249" s="42" t="s">
        <v>1991</v>
      </c>
      <c r="D1249" s="42" t="s">
        <v>48</v>
      </c>
      <c r="E1249" s="44">
        <v>28853</v>
      </c>
      <c r="F1249" s="43" t="s">
        <v>27</v>
      </c>
      <c r="G1249" s="43" t="s">
        <v>28</v>
      </c>
      <c r="H1249" s="42">
        <f t="shared" ca="1" si="38"/>
        <v>39</v>
      </c>
      <c r="I1249" s="41">
        <v>18</v>
      </c>
      <c r="J1249" s="40">
        <v>4113.944155881687</v>
      </c>
      <c r="K1249" s="39">
        <v>0.25</v>
      </c>
      <c r="L1249" s="38">
        <f t="shared" si="39"/>
        <v>1028.4860389704218</v>
      </c>
      <c r="M1249" s="38">
        <v>790.74568796225105</v>
      </c>
      <c r="N1249" s="38">
        <v>52.274804572824287</v>
      </c>
    </row>
    <row r="1250" spans="1:14">
      <c r="A1250" s="42">
        <v>61239</v>
      </c>
      <c r="B1250" s="42" t="s">
        <v>1992</v>
      </c>
      <c r="C1250" s="42" t="s">
        <v>1993</v>
      </c>
      <c r="D1250" s="42" t="s">
        <v>48</v>
      </c>
      <c r="E1250" s="44">
        <v>32197</v>
      </c>
      <c r="F1250" s="43" t="s">
        <v>27</v>
      </c>
      <c r="G1250" s="43" t="s">
        <v>28</v>
      </c>
      <c r="H1250" s="42">
        <f t="shared" ca="1" si="38"/>
        <v>30</v>
      </c>
      <c r="I1250" s="41">
        <v>27</v>
      </c>
      <c r="J1250" s="40">
        <v>6220.0548408716377</v>
      </c>
      <c r="K1250" s="39">
        <v>0.15</v>
      </c>
      <c r="L1250" s="38">
        <f t="shared" si="39"/>
        <v>933.00822613074558</v>
      </c>
      <c r="M1250" s="38">
        <v>755.33388690539334</v>
      </c>
      <c r="N1250" s="38">
        <v>89.770807153368892</v>
      </c>
    </row>
    <row r="1251" spans="1:14">
      <c r="A1251" s="42">
        <v>61240</v>
      </c>
      <c r="B1251" s="42" t="s">
        <v>1994</v>
      </c>
      <c r="C1251" s="42" t="s">
        <v>1995</v>
      </c>
      <c r="D1251" s="42" t="s">
        <v>48</v>
      </c>
      <c r="E1251" s="44">
        <v>28247</v>
      </c>
      <c r="F1251" s="43" t="s">
        <v>27</v>
      </c>
      <c r="G1251" s="43" t="s">
        <v>159</v>
      </c>
      <c r="H1251" s="42">
        <f t="shared" ca="1" si="38"/>
        <v>41</v>
      </c>
      <c r="I1251" s="41">
        <v>39</v>
      </c>
      <c r="J1251" s="40">
        <v>8785.5955671712654</v>
      </c>
      <c r="K1251" s="39">
        <v>0.25</v>
      </c>
      <c r="L1251" s="38">
        <f t="shared" si="39"/>
        <v>2196.3988917928164</v>
      </c>
      <c r="M1251" s="38">
        <v>1721.9947389461086</v>
      </c>
      <c r="N1251" s="38">
        <v>27.988038908116941</v>
      </c>
    </row>
    <row r="1252" spans="1:14">
      <c r="A1252" s="42">
        <v>61241</v>
      </c>
      <c r="B1252" s="42" t="s">
        <v>1996</v>
      </c>
      <c r="C1252" s="42" t="s">
        <v>1997</v>
      </c>
      <c r="D1252" s="42" t="s">
        <v>48</v>
      </c>
      <c r="E1252" s="44">
        <v>34363</v>
      </c>
      <c r="F1252" s="43" t="s">
        <v>27</v>
      </c>
      <c r="G1252" s="43" t="s">
        <v>28</v>
      </c>
      <c r="H1252" s="42">
        <f t="shared" ca="1" si="38"/>
        <v>24</v>
      </c>
      <c r="I1252" s="41">
        <v>29</v>
      </c>
      <c r="J1252" s="40">
        <v>8403.0114944963352</v>
      </c>
      <c r="K1252" s="39">
        <v>0.12</v>
      </c>
      <c r="L1252" s="38">
        <f t="shared" si="39"/>
        <v>1008.3613793395602</v>
      </c>
      <c r="M1252" s="38">
        <v>334.6379645933086</v>
      </c>
      <c r="N1252" s="38">
        <v>135.42037415862629</v>
      </c>
    </row>
    <row r="1253" spans="1:14">
      <c r="A1253" s="42">
        <v>61242</v>
      </c>
      <c r="B1253" s="42" t="s">
        <v>1998</v>
      </c>
      <c r="C1253" s="42" t="s">
        <v>1999</v>
      </c>
      <c r="D1253" s="42" t="s">
        <v>48</v>
      </c>
      <c r="E1253" s="44">
        <v>32672</v>
      </c>
      <c r="F1253" s="43" t="s">
        <v>27</v>
      </c>
      <c r="G1253" s="43" t="s">
        <v>28</v>
      </c>
      <c r="H1253" s="42">
        <f t="shared" ca="1" si="38"/>
        <v>29</v>
      </c>
      <c r="I1253" s="41">
        <v>31</v>
      </c>
      <c r="J1253" s="40">
        <v>8470.2653513446676</v>
      </c>
      <c r="K1253" s="39">
        <v>0.15</v>
      </c>
      <c r="L1253" s="38">
        <f t="shared" si="39"/>
        <v>1270.5398027017002</v>
      </c>
      <c r="M1253" s="38">
        <v>425.42630148060482</v>
      </c>
      <c r="N1253" s="38">
        <v>59.651053263598968</v>
      </c>
    </row>
    <row r="1254" spans="1:14">
      <c r="A1254" s="42">
        <v>61243</v>
      </c>
      <c r="B1254" s="42" t="s">
        <v>2000</v>
      </c>
      <c r="C1254" s="42" t="s">
        <v>2001</v>
      </c>
      <c r="D1254" s="42" t="s">
        <v>48</v>
      </c>
      <c r="E1254" s="44">
        <v>38552</v>
      </c>
      <c r="F1254" s="43" t="s">
        <v>133</v>
      </c>
      <c r="G1254" s="43" t="s">
        <v>156</v>
      </c>
      <c r="H1254" s="42">
        <f t="shared" ca="1" si="38"/>
        <v>13</v>
      </c>
      <c r="I1254" s="41">
        <v>18</v>
      </c>
      <c r="J1254" s="40">
        <v>3570.0812597936297</v>
      </c>
      <c r="K1254" s="39">
        <v>0.04</v>
      </c>
      <c r="L1254" s="38">
        <f t="shared" si="39"/>
        <v>142.80325039174519</v>
      </c>
      <c r="M1254" s="38">
        <v>58.882806608599317</v>
      </c>
      <c r="N1254" s="38">
        <v>34.350857722285575</v>
      </c>
    </row>
    <row r="1255" spans="1:14">
      <c r="A1255" s="42">
        <v>61244</v>
      </c>
      <c r="B1255" s="42" t="s">
        <v>2002</v>
      </c>
      <c r="C1255" s="42" t="s">
        <v>1918</v>
      </c>
      <c r="D1255" s="42" t="s">
        <v>48</v>
      </c>
      <c r="E1255" s="44">
        <v>37340</v>
      </c>
      <c r="F1255" s="43" t="s">
        <v>27</v>
      </c>
      <c r="G1255" s="43" t="s">
        <v>28</v>
      </c>
      <c r="H1255" s="42">
        <f t="shared" ca="1" si="38"/>
        <v>16</v>
      </c>
      <c r="I1255" s="41">
        <v>28</v>
      </c>
      <c r="J1255" s="40">
        <v>7746.3597973005753</v>
      </c>
      <c r="K1255" s="39">
        <v>7.0000000000000007E-2</v>
      </c>
      <c r="L1255" s="38">
        <f t="shared" si="39"/>
        <v>542.2451858110403</v>
      </c>
      <c r="M1255" s="38">
        <v>459.77474144525706</v>
      </c>
      <c r="N1255" s="38">
        <v>41.103812743983809</v>
      </c>
    </row>
    <row r="1256" spans="1:14">
      <c r="A1256" s="42">
        <v>61245</v>
      </c>
      <c r="B1256" s="42" t="s">
        <v>2003</v>
      </c>
      <c r="C1256" s="42" t="s">
        <v>2004</v>
      </c>
      <c r="D1256" s="42" t="s">
        <v>48</v>
      </c>
      <c r="E1256" s="44">
        <v>35243</v>
      </c>
      <c r="F1256" s="43" t="s">
        <v>27</v>
      </c>
      <c r="G1256" s="43" t="s">
        <v>28</v>
      </c>
      <c r="H1256" s="42">
        <f t="shared" ca="1" si="38"/>
        <v>22</v>
      </c>
      <c r="I1256" s="41">
        <v>31</v>
      </c>
      <c r="J1256" s="40">
        <v>5318.3863537287525</v>
      </c>
      <c r="K1256" s="39">
        <v>0.09</v>
      </c>
      <c r="L1256" s="38">
        <f t="shared" si="39"/>
        <v>478.65477183558772</v>
      </c>
      <c r="M1256" s="38">
        <v>368.14247870233817</v>
      </c>
      <c r="N1256" s="38">
        <v>118.67765881473814</v>
      </c>
    </row>
    <row r="1257" spans="1:14">
      <c r="A1257" s="42">
        <v>61246</v>
      </c>
      <c r="B1257" s="42" t="s">
        <v>2005</v>
      </c>
      <c r="C1257" s="42" t="s">
        <v>2006</v>
      </c>
      <c r="D1257" s="42" t="s">
        <v>34</v>
      </c>
      <c r="E1257" s="44">
        <v>31649</v>
      </c>
      <c r="F1257" s="43" t="s">
        <v>27</v>
      </c>
      <c r="G1257" s="43" t="s">
        <v>28</v>
      </c>
      <c r="H1257" s="42">
        <f t="shared" ca="1" si="38"/>
        <v>32</v>
      </c>
      <c r="I1257" s="41">
        <v>35</v>
      </c>
      <c r="J1257" s="40">
        <v>6689.0725858191872</v>
      </c>
      <c r="K1257" s="39">
        <v>0.15</v>
      </c>
      <c r="L1257" s="38">
        <f t="shared" si="39"/>
        <v>1003.360887872878</v>
      </c>
      <c r="M1257" s="38">
        <v>585.87874750136848</v>
      </c>
      <c r="N1257" s="38">
        <v>117.85615971545218</v>
      </c>
    </row>
    <row r="1258" spans="1:14">
      <c r="A1258" s="42">
        <v>61247</v>
      </c>
      <c r="B1258" s="42" t="s">
        <v>2007</v>
      </c>
      <c r="C1258" s="42" t="s">
        <v>1830</v>
      </c>
      <c r="D1258" s="42" t="s">
        <v>34</v>
      </c>
      <c r="E1258" s="44">
        <v>32743</v>
      </c>
      <c r="F1258" s="43" t="s">
        <v>27</v>
      </c>
      <c r="G1258" s="43" t="s">
        <v>28</v>
      </c>
      <c r="H1258" s="42">
        <f t="shared" ca="1" si="38"/>
        <v>29</v>
      </c>
      <c r="I1258" s="41">
        <v>16</v>
      </c>
      <c r="J1258" s="40">
        <v>6872.9222009840632</v>
      </c>
      <c r="K1258" s="39">
        <v>0.15</v>
      </c>
      <c r="L1258" s="38">
        <f t="shared" si="39"/>
        <v>1030.9383301476093</v>
      </c>
      <c r="M1258" s="38">
        <v>86.384447891770364</v>
      </c>
      <c r="N1258" s="38">
        <v>321.61596755773121</v>
      </c>
    </row>
    <row r="1259" spans="1:14">
      <c r="A1259" s="42">
        <v>61248</v>
      </c>
      <c r="B1259" s="42" t="s">
        <v>2008</v>
      </c>
      <c r="C1259" s="42" t="s">
        <v>185</v>
      </c>
      <c r="D1259" s="42" t="s">
        <v>48</v>
      </c>
      <c r="E1259" s="44">
        <v>34969</v>
      </c>
      <c r="F1259" s="43" t="s">
        <v>27</v>
      </c>
      <c r="G1259" s="43" t="s">
        <v>260</v>
      </c>
      <c r="H1259" s="42">
        <f t="shared" ca="1" si="38"/>
        <v>23</v>
      </c>
      <c r="I1259" s="41">
        <v>38</v>
      </c>
      <c r="J1259" s="40">
        <v>2835.8160017071141</v>
      </c>
      <c r="K1259" s="39">
        <v>0.09</v>
      </c>
      <c r="L1259" s="38">
        <f t="shared" si="39"/>
        <v>255.22344015364027</v>
      </c>
      <c r="M1259" s="38">
        <v>171.61711499144613</v>
      </c>
      <c r="N1259" s="38">
        <v>75.515474253369064</v>
      </c>
    </row>
    <row r="1260" spans="1:14">
      <c r="A1260" s="42">
        <v>61249</v>
      </c>
      <c r="B1260" s="42" t="s">
        <v>2009</v>
      </c>
      <c r="C1260" s="42" t="s">
        <v>1754</v>
      </c>
      <c r="D1260" s="42" t="s">
        <v>34</v>
      </c>
      <c r="E1260" s="44">
        <v>33101</v>
      </c>
      <c r="F1260" s="43" t="s">
        <v>27</v>
      </c>
      <c r="G1260" s="43" t="s">
        <v>28</v>
      </c>
      <c r="H1260" s="42">
        <f t="shared" ca="1" si="38"/>
        <v>28</v>
      </c>
      <c r="I1260" s="41">
        <v>15</v>
      </c>
      <c r="J1260" s="40">
        <v>9796.9882443648894</v>
      </c>
      <c r="K1260" s="39">
        <v>0.12</v>
      </c>
      <c r="L1260" s="38">
        <f t="shared" si="39"/>
        <v>1175.6385893237866</v>
      </c>
      <c r="M1260" s="38">
        <v>173.50967137945869</v>
      </c>
      <c r="N1260" s="38">
        <v>340.53342963219836</v>
      </c>
    </row>
    <row r="1261" spans="1:14">
      <c r="A1261" s="42">
        <v>61250</v>
      </c>
      <c r="B1261" s="42" t="s">
        <v>2010</v>
      </c>
      <c r="C1261" s="42" t="s">
        <v>1765</v>
      </c>
      <c r="D1261" s="42" t="s">
        <v>34</v>
      </c>
      <c r="E1261" s="44">
        <v>33158</v>
      </c>
      <c r="F1261" s="43" t="s">
        <v>27</v>
      </c>
      <c r="G1261" s="43" t="s">
        <v>28</v>
      </c>
      <c r="H1261" s="42">
        <f t="shared" ca="1" si="38"/>
        <v>28</v>
      </c>
      <c r="I1261" s="41">
        <v>22</v>
      </c>
      <c r="J1261" s="40">
        <v>6087.6927982378065</v>
      </c>
      <c r="K1261" s="39">
        <v>0.12</v>
      </c>
      <c r="L1261" s="38">
        <f t="shared" si="39"/>
        <v>730.52313578853671</v>
      </c>
      <c r="M1261" s="38">
        <v>126.59357926254809</v>
      </c>
      <c r="N1261" s="38">
        <v>145.81019766256517</v>
      </c>
    </row>
    <row r="1262" spans="1:14">
      <c r="A1262" s="42">
        <v>61251</v>
      </c>
      <c r="B1262" s="42" t="s">
        <v>2011</v>
      </c>
      <c r="C1262" s="42" t="s">
        <v>2012</v>
      </c>
      <c r="D1262" s="42" t="s">
        <v>48</v>
      </c>
      <c r="E1262" s="44">
        <v>29213</v>
      </c>
      <c r="F1262" s="43" t="s">
        <v>27</v>
      </c>
      <c r="G1262" s="43" t="s">
        <v>28</v>
      </c>
      <c r="H1262" s="42">
        <f t="shared" ca="1" si="38"/>
        <v>38</v>
      </c>
      <c r="I1262" s="41">
        <v>26</v>
      </c>
      <c r="J1262" s="40">
        <v>6118.0015135705353</v>
      </c>
      <c r="K1262" s="39">
        <v>0.25</v>
      </c>
      <c r="L1262" s="38">
        <f t="shared" si="39"/>
        <v>1529.5003783926338</v>
      </c>
      <c r="M1262" s="38">
        <v>1042.7883114826084</v>
      </c>
      <c r="N1262" s="38">
        <v>105.40204475820676</v>
      </c>
    </row>
    <row r="1263" spans="1:14">
      <c r="A1263" s="42">
        <v>61252</v>
      </c>
      <c r="B1263" s="42" t="s">
        <v>2013</v>
      </c>
      <c r="C1263" s="42" t="s">
        <v>1837</v>
      </c>
      <c r="D1263" s="42" t="s">
        <v>34</v>
      </c>
      <c r="E1263" s="44">
        <v>39206</v>
      </c>
      <c r="F1263" s="43" t="s">
        <v>27</v>
      </c>
      <c r="G1263" s="43" t="s">
        <v>28</v>
      </c>
      <c r="H1263" s="42">
        <f t="shared" ca="1" si="38"/>
        <v>11</v>
      </c>
      <c r="I1263" s="41">
        <v>33</v>
      </c>
      <c r="J1263" s="40">
        <v>7707.3208663743371</v>
      </c>
      <c r="K1263" s="39">
        <v>0.04</v>
      </c>
      <c r="L1263" s="38">
        <f t="shared" si="39"/>
        <v>308.29283465497349</v>
      </c>
      <c r="M1263" s="38">
        <v>166.85712500768545</v>
      </c>
      <c r="N1263" s="38">
        <v>204.7228642256776</v>
      </c>
    </row>
    <row r="1264" spans="1:14">
      <c r="A1264" s="42">
        <v>61253</v>
      </c>
      <c r="B1264" s="42" t="s">
        <v>4</v>
      </c>
      <c r="C1264" s="42" t="s">
        <v>626</v>
      </c>
      <c r="D1264" s="42" t="s">
        <v>48</v>
      </c>
      <c r="E1264" s="44">
        <v>39108</v>
      </c>
      <c r="F1264" s="43" t="s">
        <v>27</v>
      </c>
      <c r="G1264" s="43" t="s">
        <v>28</v>
      </c>
      <c r="H1264" s="42">
        <f t="shared" ca="1" si="38"/>
        <v>11</v>
      </c>
      <c r="I1264" s="41">
        <v>17</v>
      </c>
      <c r="J1264" s="40">
        <v>1670.0950178804894</v>
      </c>
      <c r="K1264" s="39">
        <v>0.04</v>
      </c>
      <c r="L1264" s="38">
        <f t="shared" si="39"/>
        <v>66.80380071521958</v>
      </c>
      <c r="M1264" s="38">
        <v>35.163236405179553</v>
      </c>
      <c r="N1264" s="38">
        <v>92.970964448989079</v>
      </c>
    </row>
    <row r="1265" spans="1:14">
      <c r="A1265" s="42">
        <v>61254</v>
      </c>
      <c r="B1265" s="42" t="s">
        <v>2014</v>
      </c>
      <c r="C1265" s="42" t="s">
        <v>1847</v>
      </c>
      <c r="D1265" s="42" t="s">
        <v>34</v>
      </c>
      <c r="E1265" s="44">
        <v>37320</v>
      </c>
      <c r="F1265" s="43" t="s">
        <v>27</v>
      </c>
      <c r="G1265" s="43" t="s">
        <v>49</v>
      </c>
      <c r="H1265" s="42">
        <f t="shared" ca="1" si="38"/>
        <v>16</v>
      </c>
      <c r="I1265" s="41">
        <v>30</v>
      </c>
      <c r="J1265" s="40">
        <v>9287.2132154590727</v>
      </c>
      <c r="K1265" s="39">
        <v>7.0000000000000007E-2</v>
      </c>
      <c r="L1265" s="38">
        <f t="shared" si="39"/>
        <v>650.1049250821352</v>
      </c>
      <c r="M1265" s="38">
        <v>564.21125493154705</v>
      </c>
      <c r="N1265" s="38">
        <v>271.9216477748065</v>
      </c>
    </row>
    <row r="1266" spans="1:14">
      <c r="A1266" s="42">
        <v>61255</v>
      </c>
      <c r="B1266" s="42" t="s">
        <v>2015</v>
      </c>
      <c r="C1266" s="42" t="s">
        <v>2016</v>
      </c>
      <c r="D1266" s="42" t="s">
        <v>48</v>
      </c>
      <c r="E1266" s="44">
        <v>28793</v>
      </c>
      <c r="F1266" s="43" t="s">
        <v>27</v>
      </c>
      <c r="G1266" s="43" t="s">
        <v>28</v>
      </c>
      <c r="H1266" s="42">
        <f t="shared" ca="1" si="38"/>
        <v>39</v>
      </c>
      <c r="I1266" s="41">
        <v>34</v>
      </c>
      <c r="J1266" s="40">
        <v>8339.0562982828924</v>
      </c>
      <c r="K1266" s="39">
        <v>0.25</v>
      </c>
      <c r="L1266" s="38">
        <f t="shared" si="39"/>
        <v>2084.7640745707231</v>
      </c>
      <c r="M1266" s="38">
        <v>476.45589764155056</v>
      </c>
      <c r="N1266" s="38">
        <v>36.970331542665171</v>
      </c>
    </row>
    <row r="1267" spans="1:14">
      <c r="A1267" s="42">
        <v>61256</v>
      </c>
      <c r="B1267" s="42" t="s">
        <v>2017</v>
      </c>
      <c r="C1267" s="42" t="s">
        <v>1205</v>
      </c>
      <c r="D1267" s="42" t="s">
        <v>48</v>
      </c>
      <c r="E1267" s="44">
        <v>35258</v>
      </c>
      <c r="F1267" s="43" t="s">
        <v>27</v>
      </c>
      <c r="G1267" s="43" t="s">
        <v>159</v>
      </c>
      <c r="H1267" s="42">
        <f t="shared" ca="1" si="38"/>
        <v>22</v>
      </c>
      <c r="I1267" s="41">
        <v>20</v>
      </c>
      <c r="J1267" s="40">
        <v>6845.0426664724901</v>
      </c>
      <c r="K1267" s="39">
        <v>0.09</v>
      </c>
      <c r="L1267" s="38">
        <f t="shared" si="39"/>
        <v>616.0538399825241</v>
      </c>
      <c r="M1267" s="38">
        <v>96.424921821851157</v>
      </c>
      <c r="N1267" s="38">
        <v>49.394494003264263</v>
      </c>
    </row>
    <row r="1268" spans="1:14">
      <c r="A1268" s="42">
        <v>61257</v>
      </c>
      <c r="B1268" s="42" t="s">
        <v>2018</v>
      </c>
      <c r="C1268" s="42" t="s">
        <v>632</v>
      </c>
      <c r="D1268" s="42" t="s">
        <v>48</v>
      </c>
      <c r="E1268" s="44">
        <v>27468</v>
      </c>
      <c r="F1268" s="43" t="s">
        <v>27</v>
      </c>
      <c r="G1268" s="43" t="s">
        <v>28</v>
      </c>
      <c r="H1268" s="42">
        <f t="shared" ca="1" si="38"/>
        <v>43</v>
      </c>
      <c r="I1268" s="41">
        <v>14</v>
      </c>
      <c r="J1268" s="40">
        <v>2302.5115478538564</v>
      </c>
      <c r="K1268" s="39">
        <v>0.25</v>
      </c>
      <c r="L1268" s="38">
        <f t="shared" si="39"/>
        <v>575.62788696346411</v>
      </c>
      <c r="M1268" s="38">
        <v>79.285934024410011</v>
      </c>
      <c r="N1268" s="38">
        <v>121.34630252410453</v>
      </c>
    </row>
    <row r="1269" spans="1:14">
      <c r="A1269" s="42">
        <v>61258</v>
      </c>
      <c r="B1269" s="42" t="s">
        <v>2019</v>
      </c>
      <c r="C1269" s="42" t="s">
        <v>2020</v>
      </c>
      <c r="D1269" s="42" t="s">
        <v>48</v>
      </c>
      <c r="E1269" s="44">
        <v>33090</v>
      </c>
      <c r="F1269" s="43" t="s">
        <v>27</v>
      </c>
      <c r="G1269" s="43" t="s">
        <v>42</v>
      </c>
      <c r="H1269" s="42">
        <f t="shared" ca="1" si="38"/>
        <v>28</v>
      </c>
      <c r="I1269" s="41">
        <v>38</v>
      </c>
      <c r="J1269" s="40">
        <v>5057.2290944514043</v>
      </c>
      <c r="K1269" s="39">
        <v>0.12</v>
      </c>
      <c r="L1269" s="38">
        <f t="shared" si="39"/>
        <v>606.86749133416845</v>
      </c>
      <c r="M1269" s="38">
        <v>294.08764127539899</v>
      </c>
      <c r="N1269" s="38">
        <v>90.581697410865132</v>
      </c>
    </row>
    <row r="1270" spans="1:14">
      <c r="A1270" s="42">
        <v>61259</v>
      </c>
      <c r="B1270" s="42" t="s">
        <v>2021</v>
      </c>
      <c r="C1270" s="42" t="s">
        <v>2022</v>
      </c>
      <c r="D1270" s="42" t="s">
        <v>34</v>
      </c>
      <c r="E1270" s="44">
        <v>39435</v>
      </c>
      <c r="F1270" s="43" t="s">
        <v>1164</v>
      </c>
      <c r="G1270" s="43" t="s">
        <v>28</v>
      </c>
      <c r="H1270" s="42">
        <f t="shared" ca="1" si="38"/>
        <v>10</v>
      </c>
      <c r="I1270" s="41">
        <v>6</v>
      </c>
      <c r="J1270" s="40">
        <v>3878.1711486714466</v>
      </c>
      <c r="K1270" s="39">
        <v>0.04</v>
      </c>
      <c r="L1270" s="38">
        <f t="shared" si="39"/>
        <v>155.12684594685786</v>
      </c>
      <c r="M1270" s="38">
        <v>72.272972573960601</v>
      </c>
      <c r="N1270" s="38">
        <v>115.20622936838727</v>
      </c>
    </row>
    <row r="1271" spans="1:14">
      <c r="A1271" s="42">
        <v>61260</v>
      </c>
      <c r="B1271" s="42" t="s">
        <v>2023</v>
      </c>
      <c r="C1271" s="42" t="s">
        <v>837</v>
      </c>
      <c r="D1271" s="42" t="s">
        <v>34</v>
      </c>
      <c r="E1271" s="44">
        <v>39061</v>
      </c>
      <c r="F1271" s="43" t="s">
        <v>133</v>
      </c>
      <c r="G1271" s="43" t="s">
        <v>156</v>
      </c>
      <c r="H1271" s="42">
        <f t="shared" ca="1" si="38"/>
        <v>11</v>
      </c>
      <c r="I1271" s="41">
        <v>10</v>
      </c>
      <c r="J1271" s="40">
        <v>4642.4386379314601</v>
      </c>
      <c r="K1271" s="39">
        <v>0.04</v>
      </c>
      <c r="L1271" s="38">
        <f t="shared" si="39"/>
        <v>185.69754551725842</v>
      </c>
      <c r="M1271" s="38">
        <v>16.818259925851788</v>
      </c>
      <c r="N1271" s="38">
        <v>283.04312607650076</v>
      </c>
    </row>
    <row r="1272" spans="1:14">
      <c r="A1272" s="42">
        <v>61261</v>
      </c>
      <c r="B1272" s="42" t="s">
        <v>2024</v>
      </c>
      <c r="C1272" s="42" t="s">
        <v>2025</v>
      </c>
      <c r="D1272" s="42" t="s">
        <v>48</v>
      </c>
      <c r="E1272" s="44">
        <v>31457</v>
      </c>
      <c r="F1272" s="43" t="s">
        <v>27</v>
      </c>
      <c r="G1272" s="43" t="s">
        <v>28</v>
      </c>
      <c r="H1272" s="42">
        <f t="shared" ca="1" si="38"/>
        <v>32</v>
      </c>
      <c r="I1272" s="41">
        <v>37</v>
      </c>
      <c r="J1272" s="40">
        <v>8911.1778243795998</v>
      </c>
      <c r="K1272" s="39">
        <v>0.15</v>
      </c>
      <c r="L1272" s="38">
        <f t="shared" si="39"/>
        <v>1336.67667365694</v>
      </c>
      <c r="M1272" s="38">
        <v>604.72163883921746</v>
      </c>
      <c r="N1272" s="38">
        <v>51.127468536536853</v>
      </c>
    </row>
    <row r="1273" spans="1:14">
      <c r="A1273" s="42">
        <v>61262</v>
      </c>
      <c r="B1273" s="42" t="s">
        <v>2026</v>
      </c>
      <c r="C1273" s="42" t="s">
        <v>2027</v>
      </c>
      <c r="D1273" s="42" t="s">
        <v>48</v>
      </c>
      <c r="E1273" s="44">
        <v>31737</v>
      </c>
      <c r="F1273" s="43" t="s">
        <v>27</v>
      </c>
      <c r="G1273" s="43" t="s">
        <v>28</v>
      </c>
      <c r="H1273" s="42">
        <f t="shared" ca="1" si="38"/>
        <v>31</v>
      </c>
      <c r="I1273" s="41">
        <v>33</v>
      </c>
      <c r="J1273" s="40">
        <v>5386.3963701389112</v>
      </c>
      <c r="K1273" s="39">
        <v>0.15</v>
      </c>
      <c r="L1273" s="38">
        <f t="shared" si="39"/>
        <v>807.95945552083663</v>
      </c>
      <c r="M1273" s="38">
        <v>409.13138659823363</v>
      </c>
      <c r="N1273" s="38">
        <v>82.723184010388593</v>
      </c>
    </row>
    <row r="1274" spans="1:14">
      <c r="A1274" s="42">
        <v>61263</v>
      </c>
      <c r="B1274" s="42" t="s">
        <v>2028</v>
      </c>
      <c r="C1274" s="42" t="s">
        <v>640</v>
      </c>
      <c r="D1274" s="42" t="s">
        <v>48</v>
      </c>
      <c r="E1274" s="44">
        <v>28064</v>
      </c>
      <c r="F1274" s="43" t="s">
        <v>27</v>
      </c>
      <c r="G1274" s="43" t="s">
        <v>28</v>
      </c>
      <c r="H1274" s="42">
        <f t="shared" ca="1" si="38"/>
        <v>41</v>
      </c>
      <c r="I1274" s="41">
        <v>23</v>
      </c>
      <c r="J1274" s="40">
        <v>7859.0106417291772</v>
      </c>
      <c r="K1274" s="39">
        <v>0.25</v>
      </c>
      <c r="L1274" s="38">
        <f t="shared" si="39"/>
        <v>1964.7526604322943</v>
      </c>
      <c r="M1274" s="38">
        <v>218.84654201392726</v>
      </c>
      <c r="N1274" s="38">
        <v>34.99432806826411</v>
      </c>
    </row>
    <row r="1275" spans="1:14">
      <c r="A1275" s="42">
        <v>61264</v>
      </c>
      <c r="B1275" s="42" t="s">
        <v>2029</v>
      </c>
      <c r="C1275" s="42" t="s">
        <v>2030</v>
      </c>
      <c r="D1275" s="42" t="s">
        <v>48</v>
      </c>
      <c r="E1275" s="44">
        <v>39734</v>
      </c>
      <c r="F1275" s="43" t="s">
        <v>27</v>
      </c>
      <c r="G1275" s="43" t="s">
        <v>28</v>
      </c>
      <c r="H1275" s="42">
        <f t="shared" ca="1" si="38"/>
        <v>10</v>
      </c>
      <c r="I1275" s="41">
        <v>26</v>
      </c>
      <c r="J1275" s="40">
        <v>9959.7367227547838</v>
      </c>
      <c r="K1275" s="39">
        <v>0</v>
      </c>
      <c r="L1275" s="38">
        <f t="shared" si="39"/>
        <v>0</v>
      </c>
      <c r="M1275" s="38">
        <v>0</v>
      </c>
      <c r="N1275" s="38">
        <v>85.805487599773627</v>
      </c>
    </row>
    <row r="1276" spans="1:14">
      <c r="A1276" s="42">
        <v>61265</v>
      </c>
      <c r="B1276" s="42" t="s">
        <v>2031</v>
      </c>
      <c r="C1276" s="42" t="s">
        <v>136</v>
      </c>
      <c r="D1276" s="42" t="s">
        <v>48</v>
      </c>
      <c r="E1276" s="44">
        <v>28383</v>
      </c>
      <c r="F1276" s="43" t="s">
        <v>27</v>
      </c>
      <c r="G1276" s="43" t="s">
        <v>28</v>
      </c>
      <c r="H1276" s="42">
        <f t="shared" ca="1" si="38"/>
        <v>41</v>
      </c>
      <c r="I1276" s="41">
        <v>10</v>
      </c>
      <c r="J1276" s="40">
        <v>1635.7727829380631</v>
      </c>
      <c r="K1276" s="39">
        <v>0.25</v>
      </c>
      <c r="L1276" s="38">
        <f t="shared" si="39"/>
        <v>408.94319573451577</v>
      </c>
      <c r="M1276" s="38">
        <v>330.40631284511323</v>
      </c>
      <c r="N1276" s="38">
        <v>114.57375605999705</v>
      </c>
    </row>
    <row r="1277" spans="1:14">
      <c r="A1277" s="42">
        <v>61266</v>
      </c>
      <c r="B1277" s="42" t="s">
        <v>2032</v>
      </c>
      <c r="C1277" s="42" t="s">
        <v>2033</v>
      </c>
      <c r="D1277" s="42" t="s">
        <v>48</v>
      </c>
      <c r="E1277" s="44">
        <v>40087</v>
      </c>
      <c r="F1277" s="43" t="s">
        <v>27</v>
      </c>
      <c r="G1277" s="43" t="s">
        <v>28</v>
      </c>
      <c r="H1277" s="42">
        <f t="shared" ca="1" si="38"/>
        <v>9</v>
      </c>
      <c r="I1277" s="41">
        <v>27</v>
      </c>
      <c r="J1277" s="40">
        <v>7615.1215255264487</v>
      </c>
      <c r="K1277" s="39">
        <v>0</v>
      </c>
      <c r="L1277" s="38">
        <f t="shared" si="39"/>
        <v>0</v>
      </c>
      <c r="M1277" s="38">
        <v>0</v>
      </c>
      <c r="N1277" s="38">
        <v>88.005699887351398</v>
      </c>
    </row>
    <row r="1278" spans="1:14">
      <c r="A1278" s="42">
        <v>61267</v>
      </c>
      <c r="B1278" s="42" t="s">
        <v>2034</v>
      </c>
      <c r="C1278" s="42" t="s">
        <v>2035</v>
      </c>
      <c r="D1278" s="42" t="s">
        <v>34</v>
      </c>
      <c r="E1278" s="44">
        <v>38247</v>
      </c>
      <c r="F1278" s="43" t="s">
        <v>27</v>
      </c>
      <c r="G1278" s="43" t="s">
        <v>76</v>
      </c>
      <c r="H1278" s="42">
        <f t="shared" ca="1" si="38"/>
        <v>14</v>
      </c>
      <c r="I1278" s="41">
        <v>10</v>
      </c>
      <c r="J1278" s="40">
        <v>3948.5694129660765</v>
      </c>
      <c r="K1278" s="39">
        <v>7.0000000000000007E-2</v>
      </c>
      <c r="L1278" s="38">
        <f t="shared" si="39"/>
        <v>276.3998589076254</v>
      </c>
      <c r="M1278" s="38">
        <v>176.81411772566511</v>
      </c>
      <c r="N1278" s="38">
        <v>181.09733053915099</v>
      </c>
    </row>
    <row r="1279" spans="1:14">
      <c r="A1279" s="42">
        <v>61268</v>
      </c>
      <c r="B1279" s="42" t="s">
        <v>2036</v>
      </c>
      <c r="C1279" s="42" t="s">
        <v>726</v>
      </c>
      <c r="D1279" s="42" t="s">
        <v>48</v>
      </c>
      <c r="E1279" s="44">
        <v>33083</v>
      </c>
      <c r="F1279" s="43" t="s">
        <v>27</v>
      </c>
      <c r="G1279" s="43" t="s">
        <v>28</v>
      </c>
      <c r="H1279" s="42">
        <f t="shared" ca="1" si="38"/>
        <v>28</v>
      </c>
      <c r="I1279" s="41">
        <v>19</v>
      </c>
      <c r="J1279" s="40">
        <v>6843.7522515269575</v>
      </c>
      <c r="K1279" s="39">
        <v>0.12</v>
      </c>
      <c r="L1279" s="38">
        <f t="shared" si="39"/>
        <v>821.25027018323487</v>
      </c>
      <c r="M1279" s="38">
        <v>583.54997675008008</v>
      </c>
      <c r="N1279" s="38">
        <v>119.62545562555806</v>
      </c>
    </row>
    <row r="1280" spans="1:14">
      <c r="A1280" s="42">
        <v>61269</v>
      </c>
      <c r="B1280" s="42" t="s">
        <v>2037</v>
      </c>
      <c r="C1280" s="42" t="s">
        <v>804</v>
      </c>
      <c r="D1280" s="42" t="s">
        <v>48</v>
      </c>
      <c r="E1280" s="44">
        <v>29715</v>
      </c>
      <c r="F1280" s="43" t="s">
        <v>27</v>
      </c>
      <c r="G1280" s="43" t="s">
        <v>28</v>
      </c>
      <c r="H1280" s="42">
        <f t="shared" ca="1" si="38"/>
        <v>37</v>
      </c>
      <c r="I1280" s="41">
        <v>31</v>
      </c>
      <c r="J1280" s="40">
        <v>7321.2556796604913</v>
      </c>
      <c r="K1280" s="39">
        <v>0.25</v>
      </c>
      <c r="L1280" s="38">
        <f t="shared" si="39"/>
        <v>1830.3139199151228</v>
      </c>
      <c r="M1280" s="38">
        <v>1562.6178092736091</v>
      </c>
      <c r="N1280" s="38">
        <v>35.492852694989736</v>
      </c>
    </row>
    <row r="1281" spans="1:14">
      <c r="A1281" s="42">
        <v>61270</v>
      </c>
      <c r="B1281" s="42" t="s">
        <v>2038</v>
      </c>
      <c r="C1281" s="42" t="s">
        <v>2039</v>
      </c>
      <c r="D1281" s="42" t="s">
        <v>48</v>
      </c>
      <c r="E1281" s="44">
        <v>36909</v>
      </c>
      <c r="F1281" s="43" t="s">
        <v>27</v>
      </c>
      <c r="G1281" s="43" t="s">
        <v>28</v>
      </c>
      <c r="H1281" s="42">
        <f t="shared" ca="1" si="38"/>
        <v>17</v>
      </c>
      <c r="I1281" s="41">
        <v>20</v>
      </c>
      <c r="J1281" s="40">
        <v>7832.8830635024351</v>
      </c>
      <c r="K1281" s="39">
        <v>7.0000000000000007E-2</v>
      </c>
      <c r="L1281" s="38">
        <f t="shared" si="39"/>
        <v>548.30181444517052</v>
      </c>
      <c r="M1281" s="38">
        <v>110.44314780045819</v>
      </c>
      <c r="N1281" s="38">
        <v>28.935456385646713</v>
      </c>
    </row>
    <row r="1282" spans="1:14">
      <c r="A1282" s="42">
        <v>61271</v>
      </c>
      <c r="B1282" s="42" t="s">
        <v>2040</v>
      </c>
      <c r="C1282" s="42" t="s">
        <v>2041</v>
      </c>
      <c r="D1282" s="42" t="s">
        <v>48</v>
      </c>
      <c r="E1282" s="44">
        <v>38110</v>
      </c>
      <c r="F1282" s="43" t="s">
        <v>27</v>
      </c>
      <c r="G1282" s="43" t="s">
        <v>28</v>
      </c>
      <c r="H1282" s="42">
        <f t="shared" ca="1" si="38"/>
        <v>14</v>
      </c>
      <c r="I1282" s="41">
        <v>29</v>
      </c>
      <c r="J1282" s="40">
        <v>3142.8070325104172</v>
      </c>
      <c r="K1282" s="39">
        <v>7.0000000000000007E-2</v>
      </c>
      <c r="L1282" s="38">
        <f t="shared" si="39"/>
        <v>219.99649227572922</v>
      </c>
      <c r="M1282" s="38">
        <v>28.596979815997841</v>
      </c>
      <c r="N1282" s="38">
        <v>43.967669238047058</v>
      </c>
    </row>
    <row r="1283" spans="1:14">
      <c r="A1283" s="42">
        <v>61272</v>
      </c>
      <c r="B1283" s="42" t="s">
        <v>2042</v>
      </c>
      <c r="C1283" s="42" t="s">
        <v>1798</v>
      </c>
      <c r="D1283" s="42" t="s">
        <v>34</v>
      </c>
      <c r="E1283" s="44">
        <v>31796</v>
      </c>
      <c r="F1283" s="43" t="s">
        <v>27</v>
      </c>
      <c r="G1283" s="43" t="s">
        <v>28</v>
      </c>
      <c r="H1283" s="42">
        <f t="shared" ca="1" si="38"/>
        <v>31</v>
      </c>
      <c r="I1283" s="41">
        <v>34</v>
      </c>
      <c r="J1283" s="40">
        <v>4437.7060266775889</v>
      </c>
      <c r="K1283" s="39">
        <v>0.15</v>
      </c>
      <c r="L1283" s="38">
        <f t="shared" si="39"/>
        <v>665.65590400163831</v>
      </c>
      <c r="M1283" s="38">
        <v>479.40558270242036</v>
      </c>
      <c r="N1283" s="38">
        <v>276.09901641675742</v>
      </c>
    </row>
    <row r="1284" spans="1:14">
      <c r="A1284" s="42">
        <v>61273</v>
      </c>
      <c r="B1284" s="42" t="s">
        <v>2043</v>
      </c>
      <c r="C1284" s="42" t="s">
        <v>2044</v>
      </c>
      <c r="D1284" s="42" t="s">
        <v>48</v>
      </c>
      <c r="E1284" s="44">
        <v>37296</v>
      </c>
      <c r="F1284" s="43" t="s">
        <v>27</v>
      </c>
      <c r="G1284" s="43" t="s">
        <v>28</v>
      </c>
      <c r="H1284" s="42">
        <f t="shared" ca="1" si="38"/>
        <v>16</v>
      </c>
      <c r="I1284" s="41">
        <v>35</v>
      </c>
      <c r="J1284" s="40">
        <v>6061.5698487852605</v>
      </c>
      <c r="K1284" s="39">
        <v>7.0000000000000007E-2</v>
      </c>
      <c r="L1284" s="38">
        <f t="shared" si="39"/>
        <v>424.30988941496827</v>
      </c>
      <c r="M1284" s="38">
        <v>18.654280706349304</v>
      </c>
      <c r="N1284" s="38">
        <v>119.21142273634014</v>
      </c>
    </row>
    <row r="1285" spans="1:14">
      <c r="A1285" s="42">
        <v>61274</v>
      </c>
      <c r="B1285" s="42" t="s">
        <v>2045</v>
      </c>
      <c r="C1285" s="42" t="s">
        <v>2046</v>
      </c>
      <c r="D1285" s="42" t="s">
        <v>34</v>
      </c>
      <c r="E1285" s="44">
        <v>35259</v>
      </c>
      <c r="F1285" s="43" t="s">
        <v>27</v>
      </c>
      <c r="G1285" s="43" t="s">
        <v>28</v>
      </c>
      <c r="H1285" s="42">
        <f t="shared" ca="1" si="38"/>
        <v>22</v>
      </c>
      <c r="I1285" s="41">
        <v>30</v>
      </c>
      <c r="J1285" s="40">
        <v>5004.2010714016378</v>
      </c>
      <c r="K1285" s="39">
        <v>0.09</v>
      </c>
      <c r="L1285" s="38">
        <f t="shared" si="39"/>
        <v>450.37809642614741</v>
      </c>
      <c r="M1285" s="38">
        <v>283.19103154560241</v>
      </c>
      <c r="N1285" s="38">
        <v>110.14627817363339</v>
      </c>
    </row>
    <row r="1286" spans="1:14">
      <c r="A1286" s="42">
        <v>61275</v>
      </c>
      <c r="B1286" s="42" t="s">
        <v>2047</v>
      </c>
      <c r="C1286" s="42" t="s">
        <v>2048</v>
      </c>
      <c r="D1286" s="42" t="s">
        <v>48</v>
      </c>
      <c r="E1286" s="44">
        <v>29694</v>
      </c>
      <c r="F1286" s="43" t="s">
        <v>133</v>
      </c>
      <c r="G1286" s="43" t="s">
        <v>156</v>
      </c>
      <c r="H1286" s="42">
        <f t="shared" ca="1" si="38"/>
        <v>37</v>
      </c>
      <c r="I1286" s="41">
        <v>37</v>
      </c>
      <c r="J1286" s="40">
        <v>3971.4463889095682</v>
      </c>
      <c r="K1286" s="39">
        <v>0.25</v>
      </c>
      <c r="L1286" s="38">
        <f t="shared" si="39"/>
        <v>992.86159722739205</v>
      </c>
      <c r="M1286" s="38">
        <v>601.29929104832115</v>
      </c>
      <c r="N1286" s="38">
        <v>23.748801421739255</v>
      </c>
    </row>
    <row r="1287" spans="1:14">
      <c r="A1287" s="42">
        <v>61276</v>
      </c>
      <c r="B1287" s="42" t="s">
        <v>2049</v>
      </c>
      <c r="C1287" s="42" t="s">
        <v>1210</v>
      </c>
      <c r="D1287" s="42" t="s">
        <v>48</v>
      </c>
      <c r="E1287" s="44">
        <v>37409</v>
      </c>
      <c r="F1287" s="43" t="s">
        <v>27</v>
      </c>
      <c r="G1287" s="43" t="s">
        <v>28</v>
      </c>
      <c r="H1287" s="42">
        <f t="shared" ca="1" si="38"/>
        <v>16</v>
      </c>
      <c r="I1287" s="41">
        <v>39</v>
      </c>
      <c r="J1287" s="40">
        <v>9663.5166377973892</v>
      </c>
      <c r="K1287" s="39">
        <v>7.0000000000000007E-2</v>
      </c>
      <c r="L1287" s="38">
        <f t="shared" si="39"/>
        <v>676.44616464581736</v>
      </c>
      <c r="M1287" s="38">
        <v>375.41290883530377</v>
      </c>
      <c r="N1287" s="38">
        <v>20.866667115728394</v>
      </c>
    </row>
    <row r="1288" spans="1:14">
      <c r="A1288" s="42">
        <v>61277</v>
      </c>
      <c r="B1288" s="42" t="s">
        <v>2050</v>
      </c>
      <c r="C1288" s="42" t="s">
        <v>1805</v>
      </c>
      <c r="D1288" s="42" t="s">
        <v>34</v>
      </c>
      <c r="E1288" s="44">
        <v>39816</v>
      </c>
      <c r="F1288" s="43" t="s">
        <v>27</v>
      </c>
      <c r="G1288" s="43" t="s">
        <v>28</v>
      </c>
      <c r="H1288" s="42">
        <f t="shared" ca="1" si="38"/>
        <v>9</v>
      </c>
      <c r="I1288" s="41">
        <v>7</v>
      </c>
      <c r="J1288" s="40">
        <v>9347.924649057888</v>
      </c>
      <c r="K1288" s="39">
        <v>0</v>
      </c>
      <c r="L1288" s="38">
        <f t="shared" si="39"/>
        <v>0</v>
      </c>
      <c r="M1288" s="38">
        <v>0</v>
      </c>
      <c r="N1288" s="38">
        <v>145.47046892568315</v>
      </c>
    </row>
    <row r="1289" spans="1:14">
      <c r="A1289" s="42">
        <v>61278</v>
      </c>
      <c r="B1289" s="42" t="s">
        <v>2051</v>
      </c>
      <c r="C1289" s="42" t="s">
        <v>742</v>
      </c>
      <c r="D1289" s="42" t="s">
        <v>48</v>
      </c>
      <c r="E1289" s="44">
        <v>28075</v>
      </c>
      <c r="F1289" s="43" t="s">
        <v>133</v>
      </c>
      <c r="G1289" s="43" t="s">
        <v>156</v>
      </c>
      <c r="H1289" s="42">
        <f t="shared" ca="1" si="38"/>
        <v>41</v>
      </c>
      <c r="I1289" s="41">
        <v>21</v>
      </c>
      <c r="J1289" s="40">
        <v>6881.9146513591486</v>
      </c>
      <c r="K1289" s="39">
        <v>0.25</v>
      </c>
      <c r="L1289" s="38">
        <f t="shared" si="39"/>
        <v>1720.4786628397871</v>
      </c>
      <c r="M1289" s="38">
        <v>1372.8949874200321</v>
      </c>
      <c r="N1289" s="38">
        <v>83.529870259166643</v>
      </c>
    </row>
    <row r="1290" spans="1:14">
      <c r="A1290" s="42">
        <v>61279</v>
      </c>
      <c r="B1290" s="42" t="s">
        <v>2052</v>
      </c>
      <c r="C1290" s="42" t="s">
        <v>1212</v>
      </c>
      <c r="D1290" s="42" t="s">
        <v>48</v>
      </c>
      <c r="E1290" s="44">
        <v>35518</v>
      </c>
      <c r="F1290" s="43" t="s">
        <v>27</v>
      </c>
      <c r="G1290" s="43" t="s">
        <v>28</v>
      </c>
      <c r="H1290" s="42">
        <f t="shared" ca="1" si="38"/>
        <v>21</v>
      </c>
      <c r="I1290" s="41">
        <v>34</v>
      </c>
      <c r="J1290" s="40">
        <v>7372.6011279050344</v>
      </c>
      <c r="K1290" s="39">
        <v>0.09</v>
      </c>
      <c r="L1290" s="38">
        <f t="shared" si="39"/>
        <v>663.53410151145306</v>
      </c>
      <c r="M1290" s="38">
        <v>40.148590289373793</v>
      </c>
      <c r="N1290" s="38">
        <v>59.420665578788302</v>
      </c>
    </row>
    <row r="1291" spans="1:14">
      <c r="A1291" s="42">
        <v>61280</v>
      </c>
      <c r="B1291" s="42" t="s">
        <v>2053</v>
      </c>
      <c r="C1291" s="42" t="s">
        <v>1830</v>
      </c>
      <c r="D1291" s="42" t="s">
        <v>34</v>
      </c>
      <c r="E1291" s="44">
        <v>39936</v>
      </c>
      <c r="F1291" s="43" t="s">
        <v>1164</v>
      </c>
      <c r="G1291" s="43" t="s">
        <v>28</v>
      </c>
      <c r="H1291" s="42">
        <f t="shared" ref="H1291:H1354" ca="1" si="40">DATEDIF(E1291,TODAY(),"y")</f>
        <v>9</v>
      </c>
      <c r="I1291" s="41">
        <v>25</v>
      </c>
      <c r="J1291" s="40">
        <v>2917.6632671387256</v>
      </c>
      <c r="K1291" s="39">
        <v>0</v>
      </c>
      <c r="L1291" s="38">
        <f t="shared" ref="L1291:L1354" si="41">K1291*J1291</f>
        <v>0</v>
      </c>
      <c r="M1291" s="38">
        <v>0</v>
      </c>
      <c r="N1291" s="38">
        <v>167.43050392521991</v>
      </c>
    </row>
    <row r="1292" spans="1:14">
      <c r="A1292" s="42">
        <v>61281</v>
      </c>
      <c r="B1292" s="42" t="s">
        <v>2054</v>
      </c>
      <c r="C1292" s="42" t="s">
        <v>1858</v>
      </c>
      <c r="D1292" s="42" t="s">
        <v>34</v>
      </c>
      <c r="E1292" s="44">
        <v>32239</v>
      </c>
      <c r="F1292" s="43" t="s">
        <v>27</v>
      </c>
      <c r="G1292" s="43" t="s">
        <v>28</v>
      </c>
      <c r="H1292" s="42">
        <f t="shared" ca="1" si="40"/>
        <v>30</v>
      </c>
      <c r="I1292" s="41">
        <v>21</v>
      </c>
      <c r="J1292" s="40">
        <v>4472.6742654769023</v>
      </c>
      <c r="K1292" s="39">
        <v>0.15</v>
      </c>
      <c r="L1292" s="38">
        <f t="shared" si="41"/>
        <v>670.90113982153537</v>
      </c>
      <c r="M1292" s="38">
        <v>626.58810614413085</v>
      </c>
      <c r="N1292" s="38">
        <v>263.10298818598824</v>
      </c>
    </row>
    <row r="1293" spans="1:14">
      <c r="A1293" s="42">
        <v>61282</v>
      </c>
      <c r="B1293" s="42" t="s">
        <v>2055</v>
      </c>
      <c r="C1293" s="42" t="s">
        <v>1837</v>
      </c>
      <c r="D1293" s="42" t="s">
        <v>34</v>
      </c>
      <c r="E1293" s="44">
        <v>35442</v>
      </c>
      <c r="F1293" s="43" t="s">
        <v>27</v>
      </c>
      <c r="G1293" s="43" t="s">
        <v>28</v>
      </c>
      <c r="H1293" s="42">
        <f t="shared" ca="1" si="40"/>
        <v>21</v>
      </c>
      <c r="I1293" s="41">
        <v>26</v>
      </c>
      <c r="J1293" s="40">
        <v>9579.1398219787879</v>
      </c>
      <c r="K1293" s="39">
        <v>0.09</v>
      </c>
      <c r="L1293" s="38">
        <f t="shared" si="41"/>
        <v>862.12258397809092</v>
      </c>
      <c r="M1293" s="38">
        <v>198.80541383208976</v>
      </c>
      <c r="N1293" s="38">
        <v>231.0714617931377</v>
      </c>
    </row>
    <row r="1294" spans="1:14">
      <c r="A1294" s="42">
        <v>61283</v>
      </c>
      <c r="B1294" s="42" t="s">
        <v>2056</v>
      </c>
      <c r="C1294" s="42" t="s">
        <v>1847</v>
      </c>
      <c r="D1294" s="42" t="s">
        <v>34</v>
      </c>
      <c r="E1294" s="44">
        <v>30176</v>
      </c>
      <c r="F1294" s="43" t="s">
        <v>27</v>
      </c>
      <c r="G1294" s="43" t="s">
        <v>42</v>
      </c>
      <c r="H1294" s="42">
        <f t="shared" ca="1" si="40"/>
        <v>36</v>
      </c>
      <c r="I1294" s="41">
        <v>8</v>
      </c>
      <c r="J1294" s="40">
        <v>2428.6521938381575</v>
      </c>
      <c r="K1294" s="39">
        <v>0.25</v>
      </c>
      <c r="L1294" s="38">
        <f t="shared" si="41"/>
        <v>607.16304845953937</v>
      </c>
      <c r="M1294" s="38">
        <v>472.92892134357947</v>
      </c>
      <c r="N1294" s="38">
        <v>274.72867022493199</v>
      </c>
    </row>
    <row r="1295" spans="1:14">
      <c r="A1295" s="42">
        <v>61284</v>
      </c>
      <c r="B1295" s="42" t="s">
        <v>2057</v>
      </c>
      <c r="C1295" s="42" t="s">
        <v>1858</v>
      </c>
      <c r="D1295" s="42" t="s">
        <v>34</v>
      </c>
      <c r="E1295" s="44">
        <v>39215</v>
      </c>
      <c r="F1295" s="43" t="s">
        <v>27</v>
      </c>
      <c r="G1295" s="43" t="s">
        <v>28</v>
      </c>
      <c r="H1295" s="42">
        <f t="shared" ca="1" si="40"/>
        <v>11</v>
      </c>
      <c r="I1295" s="41">
        <v>16</v>
      </c>
      <c r="J1295" s="40">
        <v>3752.7629061207749</v>
      </c>
      <c r="K1295" s="39">
        <v>0.04</v>
      </c>
      <c r="L1295" s="38">
        <f t="shared" si="41"/>
        <v>150.11051624483099</v>
      </c>
      <c r="M1295" s="38">
        <v>137.2009250805468</v>
      </c>
      <c r="N1295" s="38">
        <v>256.08371989769461</v>
      </c>
    </row>
    <row r="1296" spans="1:14">
      <c r="A1296" s="42">
        <v>61285</v>
      </c>
      <c r="B1296" s="42" t="s">
        <v>2058</v>
      </c>
      <c r="C1296" s="42" t="s">
        <v>1214</v>
      </c>
      <c r="D1296" s="42" t="s">
        <v>48</v>
      </c>
      <c r="E1296" s="44">
        <v>33468</v>
      </c>
      <c r="F1296" s="43" t="s">
        <v>27</v>
      </c>
      <c r="G1296" s="43" t="s">
        <v>28</v>
      </c>
      <c r="H1296" s="42">
        <f t="shared" ca="1" si="40"/>
        <v>27</v>
      </c>
      <c r="I1296" s="41">
        <v>21</v>
      </c>
      <c r="J1296" s="40">
        <v>8841.516978403617</v>
      </c>
      <c r="K1296" s="39">
        <v>0.12</v>
      </c>
      <c r="L1296" s="38">
        <f t="shared" si="41"/>
        <v>1060.9820374084341</v>
      </c>
      <c r="M1296" s="38">
        <v>717.57862241055193</v>
      </c>
      <c r="N1296" s="38">
        <v>20.081341658158458</v>
      </c>
    </row>
    <row r="1297" spans="1:14">
      <c r="A1297" s="42">
        <v>61286</v>
      </c>
      <c r="B1297" s="42" t="s">
        <v>2059</v>
      </c>
      <c r="C1297" s="42" t="s">
        <v>1216</v>
      </c>
      <c r="D1297" s="42" t="s">
        <v>48</v>
      </c>
      <c r="E1297" s="44">
        <v>36643</v>
      </c>
      <c r="F1297" s="43" t="s">
        <v>27</v>
      </c>
      <c r="G1297" s="43" t="s">
        <v>28</v>
      </c>
      <c r="H1297" s="42">
        <f t="shared" ca="1" si="40"/>
        <v>18</v>
      </c>
      <c r="I1297" s="41">
        <v>28</v>
      </c>
      <c r="J1297" s="40">
        <v>6560.5982704936278</v>
      </c>
      <c r="K1297" s="39">
        <v>7.0000000000000007E-2</v>
      </c>
      <c r="L1297" s="38">
        <f t="shared" si="41"/>
        <v>459.24187893455399</v>
      </c>
      <c r="M1297" s="38">
        <v>322.93263257903283</v>
      </c>
      <c r="N1297" s="38">
        <v>115.08676996828665</v>
      </c>
    </row>
    <row r="1298" spans="1:14">
      <c r="A1298" s="42">
        <v>61287</v>
      </c>
      <c r="B1298" s="42" t="s">
        <v>2060</v>
      </c>
      <c r="C1298" s="42" t="s">
        <v>171</v>
      </c>
      <c r="D1298" s="42" t="s">
        <v>34</v>
      </c>
      <c r="E1298" s="44">
        <v>36825</v>
      </c>
      <c r="F1298" s="43" t="s">
        <v>27</v>
      </c>
      <c r="G1298" s="43" t="s">
        <v>76</v>
      </c>
      <c r="H1298" s="42">
        <f t="shared" ca="1" si="40"/>
        <v>18</v>
      </c>
      <c r="I1298" s="41">
        <v>26</v>
      </c>
      <c r="J1298" s="40">
        <v>4259.5190254845938</v>
      </c>
      <c r="K1298" s="39">
        <v>7.0000000000000007E-2</v>
      </c>
      <c r="L1298" s="38">
        <f t="shared" si="41"/>
        <v>298.16633178392158</v>
      </c>
      <c r="M1298" s="38">
        <v>197.76165601440232</v>
      </c>
      <c r="N1298" s="38">
        <v>108.59659733009944</v>
      </c>
    </row>
    <row r="1299" spans="1:14">
      <c r="A1299" s="42">
        <v>61288</v>
      </c>
      <c r="B1299" s="42" t="s">
        <v>2061</v>
      </c>
      <c r="C1299" s="42" t="s">
        <v>2062</v>
      </c>
      <c r="D1299" s="42" t="s">
        <v>48</v>
      </c>
      <c r="E1299" s="44">
        <v>31557</v>
      </c>
      <c r="F1299" s="43" t="s">
        <v>27</v>
      </c>
      <c r="G1299" s="43" t="s">
        <v>28</v>
      </c>
      <c r="H1299" s="42">
        <f t="shared" ca="1" si="40"/>
        <v>32</v>
      </c>
      <c r="I1299" s="41">
        <v>16</v>
      </c>
      <c r="J1299" s="40">
        <v>4416.6803525272708</v>
      </c>
      <c r="K1299" s="39">
        <v>0.15</v>
      </c>
      <c r="L1299" s="38">
        <f t="shared" si="41"/>
        <v>662.50205287909057</v>
      </c>
      <c r="M1299" s="38">
        <v>616.66154097796505</v>
      </c>
      <c r="N1299" s="38">
        <v>61.053400874091544</v>
      </c>
    </row>
    <row r="1300" spans="1:14">
      <c r="A1300" s="42">
        <v>61289</v>
      </c>
      <c r="B1300" s="42" t="s">
        <v>2063</v>
      </c>
      <c r="C1300" s="42" t="s">
        <v>1881</v>
      </c>
      <c r="D1300" s="42" t="s">
        <v>34</v>
      </c>
      <c r="E1300" s="44">
        <v>30346</v>
      </c>
      <c r="F1300" s="43" t="s">
        <v>27</v>
      </c>
      <c r="G1300" s="43" t="s">
        <v>28</v>
      </c>
      <c r="H1300" s="42">
        <f t="shared" ca="1" si="40"/>
        <v>35</v>
      </c>
      <c r="I1300" s="41">
        <v>26</v>
      </c>
      <c r="J1300" s="40">
        <v>3907.8191265764499</v>
      </c>
      <c r="K1300" s="39">
        <v>0.25</v>
      </c>
      <c r="L1300" s="38">
        <f t="shared" si="41"/>
        <v>976.95478164411247</v>
      </c>
      <c r="M1300" s="38">
        <v>196.93964018066109</v>
      </c>
      <c r="N1300" s="38">
        <v>217.31926254036716</v>
      </c>
    </row>
    <row r="1301" spans="1:14">
      <c r="A1301" s="42">
        <v>61290</v>
      </c>
      <c r="B1301" s="42" t="s">
        <v>2064</v>
      </c>
      <c r="C1301" s="42" t="s">
        <v>2065</v>
      </c>
      <c r="D1301" s="42" t="s">
        <v>48</v>
      </c>
      <c r="E1301" s="44">
        <v>32660</v>
      </c>
      <c r="F1301" s="43" t="s">
        <v>27</v>
      </c>
      <c r="G1301" s="43" t="s">
        <v>28</v>
      </c>
      <c r="H1301" s="42">
        <f t="shared" ca="1" si="40"/>
        <v>29</v>
      </c>
      <c r="I1301" s="41">
        <v>6</v>
      </c>
      <c r="J1301" s="40">
        <v>7460.5952555990471</v>
      </c>
      <c r="K1301" s="39">
        <v>0.15</v>
      </c>
      <c r="L1301" s="38">
        <f t="shared" si="41"/>
        <v>1119.0892883398569</v>
      </c>
      <c r="M1301" s="38">
        <v>251.85450723823584</v>
      </c>
      <c r="N1301" s="38">
        <v>132.7813060925034</v>
      </c>
    </row>
    <row r="1302" spans="1:14">
      <c r="A1302" s="42">
        <v>61291</v>
      </c>
      <c r="B1302" s="42" t="s">
        <v>2066</v>
      </c>
      <c r="C1302" s="42" t="s">
        <v>187</v>
      </c>
      <c r="D1302" s="42" t="s">
        <v>48</v>
      </c>
      <c r="E1302" s="44">
        <v>34015</v>
      </c>
      <c r="F1302" s="43" t="s">
        <v>27</v>
      </c>
      <c r="G1302" s="43" t="s">
        <v>76</v>
      </c>
      <c r="H1302" s="42">
        <f t="shared" ca="1" si="40"/>
        <v>25</v>
      </c>
      <c r="I1302" s="41">
        <v>31</v>
      </c>
      <c r="J1302" s="40">
        <v>9868.676322076517</v>
      </c>
      <c r="K1302" s="39">
        <v>0.12</v>
      </c>
      <c r="L1302" s="38">
        <f t="shared" si="41"/>
        <v>1184.2411586491819</v>
      </c>
      <c r="M1302" s="38">
        <v>928.78439638794146</v>
      </c>
      <c r="N1302" s="38">
        <v>132.3709792297378</v>
      </c>
    </row>
    <row r="1303" spans="1:14">
      <c r="A1303" s="42">
        <v>61292</v>
      </c>
      <c r="B1303" s="42" t="s">
        <v>2067</v>
      </c>
      <c r="C1303" s="42" t="s">
        <v>2068</v>
      </c>
      <c r="D1303" s="42" t="s">
        <v>48</v>
      </c>
      <c r="E1303" s="44">
        <v>35369</v>
      </c>
      <c r="F1303" s="43" t="s">
        <v>133</v>
      </c>
      <c r="G1303" s="43" t="s">
        <v>134</v>
      </c>
      <c r="H1303" s="42">
        <f t="shared" ca="1" si="40"/>
        <v>21</v>
      </c>
      <c r="I1303" s="41">
        <v>19</v>
      </c>
      <c r="J1303" s="40">
        <v>5035.344859776993</v>
      </c>
      <c r="K1303" s="39">
        <v>0.09</v>
      </c>
      <c r="L1303" s="38">
        <f t="shared" si="41"/>
        <v>453.18103737992936</v>
      </c>
      <c r="M1303" s="38">
        <v>34.425929190527256</v>
      </c>
      <c r="N1303" s="38">
        <v>75.843229627837459</v>
      </c>
    </row>
    <row r="1304" spans="1:14">
      <c r="A1304" s="42">
        <v>61293</v>
      </c>
      <c r="B1304" s="42" t="s">
        <v>2069</v>
      </c>
      <c r="C1304" s="42" t="s">
        <v>2070</v>
      </c>
      <c r="D1304" s="42" t="s">
        <v>48</v>
      </c>
      <c r="E1304" s="44">
        <v>37597</v>
      </c>
      <c r="F1304" s="43" t="s">
        <v>27</v>
      </c>
      <c r="G1304" s="43" t="s">
        <v>28</v>
      </c>
      <c r="H1304" s="42">
        <f t="shared" ca="1" si="40"/>
        <v>15</v>
      </c>
      <c r="I1304" s="41">
        <v>40</v>
      </c>
      <c r="J1304" s="40">
        <v>1942.0671314698682</v>
      </c>
      <c r="K1304" s="39">
        <v>7.0000000000000007E-2</v>
      </c>
      <c r="L1304" s="38">
        <f t="shared" si="41"/>
        <v>135.94469920289077</v>
      </c>
      <c r="M1304" s="38">
        <v>25.936945072333987</v>
      </c>
      <c r="N1304" s="38">
        <v>138.20491744743467</v>
      </c>
    </row>
    <row r="1305" spans="1:14">
      <c r="A1305" s="42">
        <v>61294</v>
      </c>
      <c r="B1305" s="42" t="s">
        <v>2071</v>
      </c>
      <c r="C1305" s="42" t="s">
        <v>881</v>
      </c>
      <c r="D1305" s="42" t="s">
        <v>48</v>
      </c>
      <c r="E1305" s="44">
        <v>37355</v>
      </c>
      <c r="F1305" s="43" t="s">
        <v>27</v>
      </c>
      <c r="G1305" s="43" t="s">
        <v>28</v>
      </c>
      <c r="H1305" s="42">
        <f t="shared" ca="1" si="40"/>
        <v>16</v>
      </c>
      <c r="I1305" s="41">
        <v>40</v>
      </c>
      <c r="J1305" s="40">
        <v>9654.6952452394944</v>
      </c>
      <c r="K1305" s="39">
        <v>7.0000000000000007E-2</v>
      </c>
      <c r="L1305" s="38">
        <f t="shared" si="41"/>
        <v>675.82866716676472</v>
      </c>
      <c r="M1305" s="38">
        <v>240.62560823774868</v>
      </c>
      <c r="N1305" s="38">
        <v>88.461440659981378</v>
      </c>
    </row>
    <row r="1306" spans="1:14">
      <c r="A1306" s="42">
        <v>61295</v>
      </c>
      <c r="B1306" s="42" t="s">
        <v>2072</v>
      </c>
      <c r="C1306" s="42" t="s">
        <v>2073</v>
      </c>
      <c r="D1306" s="42" t="s">
        <v>48</v>
      </c>
      <c r="E1306" s="44">
        <v>35353</v>
      </c>
      <c r="F1306" s="43" t="s">
        <v>27</v>
      </c>
      <c r="G1306" s="43" t="s">
        <v>28</v>
      </c>
      <c r="H1306" s="42">
        <f t="shared" ca="1" si="40"/>
        <v>22</v>
      </c>
      <c r="I1306" s="41">
        <v>28</v>
      </c>
      <c r="J1306" s="40">
        <v>4519.3595733572183</v>
      </c>
      <c r="K1306" s="39">
        <v>0.09</v>
      </c>
      <c r="L1306" s="38">
        <f t="shared" si="41"/>
        <v>406.74236160214963</v>
      </c>
      <c r="M1306" s="38">
        <v>148.97825699926273</v>
      </c>
      <c r="N1306" s="38">
        <v>95.938052057932694</v>
      </c>
    </row>
    <row r="1307" spans="1:14">
      <c r="A1307" s="42">
        <v>61296</v>
      </c>
      <c r="B1307" s="42" t="s">
        <v>2074</v>
      </c>
      <c r="C1307" s="42" t="s">
        <v>2075</v>
      </c>
      <c r="D1307" s="42" t="s">
        <v>34</v>
      </c>
      <c r="E1307" s="44">
        <v>28818</v>
      </c>
      <c r="F1307" s="43" t="s">
        <v>27</v>
      </c>
      <c r="G1307" s="43" t="s">
        <v>28</v>
      </c>
      <c r="H1307" s="42">
        <f t="shared" ca="1" si="40"/>
        <v>39</v>
      </c>
      <c r="I1307" s="41">
        <v>26</v>
      </c>
      <c r="J1307" s="40">
        <v>7114.5319661660615</v>
      </c>
      <c r="K1307" s="39">
        <v>0.25</v>
      </c>
      <c r="L1307" s="38">
        <f t="shared" si="41"/>
        <v>1778.6329915415154</v>
      </c>
      <c r="M1307" s="38">
        <v>1324.5988781479373</v>
      </c>
      <c r="N1307" s="38">
        <v>188.9093675475068</v>
      </c>
    </row>
    <row r="1308" spans="1:14">
      <c r="A1308" s="42">
        <v>61297</v>
      </c>
      <c r="B1308" s="42" t="s">
        <v>2076</v>
      </c>
      <c r="C1308" s="42" t="s">
        <v>1899</v>
      </c>
      <c r="D1308" s="42" t="s">
        <v>34</v>
      </c>
      <c r="E1308" s="44">
        <v>30970</v>
      </c>
      <c r="F1308" s="43" t="s">
        <v>27</v>
      </c>
      <c r="G1308" s="43" t="s">
        <v>28</v>
      </c>
      <c r="H1308" s="42">
        <f t="shared" ca="1" si="40"/>
        <v>34</v>
      </c>
      <c r="I1308" s="41">
        <v>30</v>
      </c>
      <c r="J1308" s="40">
        <v>6105.6663893207087</v>
      </c>
      <c r="K1308" s="39">
        <v>0.25</v>
      </c>
      <c r="L1308" s="38">
        <f t="shared" si="41"/>
        <v>1526.4165973301772</v>
      </c>
      <c r="M1308" s="38">
        <v>583.14998602192884</v>
      </c>
      <c r="N1308" s="38">
        <v>309.01619686772705</v>
      </c>
    </row>
    <row r="1309" spans="1:14">
      <c r="A1309" s="42">
        <v>61298</v>
      </c>
      <c r="B1309" s="42" t="s">
        <v>2077</v>
      </c>
      <c r="C1309" s="42" t="s">
        <v>368</v>
      </c>
      <c r="D1309" s="42" t="s">
        <v>34</v>
      </c>
      <c r="E1309" s="44">
        <v>39475</v>
      </c>
      <c r="F1309" s="43" t="s">
        <v>27</v>
      </c>
      <c r="G1309" s="43" t="s">
        <v>28</v>
      </c>
      <c r="H1309" s="42">
        <f t="shared" ca="1" si="40"/>
        <v>10</v>
      </c>
      <c r="I1309" s="41">
        <v>35</v>
      </c>
      <c r="J1309" s="40">
        <v>4282.0409254239976</v>
      </c>
      <c r="K1309" s="39">
        <v>0.04</v>
      </c>
      <c r="L1309" s="38">
        <f t="shared" si="41"/>
        <v>171.28163701695991</v>
      </c>
      <c r="M1309" s="38">
        <v>41.738508273428884</v>
      </c>
      <c r="N1309" s="38">
        <v>299.64458710697875</v>
      </c>
    </row>
    <row r="1310" spans="1:14">
      <c r="A1310" s="42">
        <v>61299</v>
      </c>
      <c r="B1310" s="42" t="s">
        <v>2078</v>
      </c>
      <c r="C1310" s="42" t="s">
        <v>2079</v>
      </c>
      <c r="D1310" s="42" t="s">
        <v>48</v>
      </c>
      <c r="E1310" s="44">
        <v>33907</v>
      </c>
      <c r="F1310" s="43" t="s">
        <v>27</v>
      </c>
      <c r="G1310" s="43" t="s">
        <v>28</v>
      </c>
      <c r="H1310" s="42">
        <f t="shared" ca="1" si="40"/>
        <v>25</v>
      </c>
      <c r="I1310" s="41">
        <v>21</v>
      </c>
      <c r="J1310" s="40">
        <v>5118.9578373460245</v>
      </c>
      <c r="K1310" s="39">
        <v>0.12</v>
      </c>
      <c r="L1310" s="38">
        <f t="shared" si="41"/>
        <v>614.27494048152289</v>
      </c>
      <c r="M1310" s="38">
        <v>49.37387455248988</v>
      </c>
      <c r="N1310" s="38">
        <v>41.391308840788525</v>
      </c>
    </row>
    <row r="1311" spans="1:14">
      <c r="A1311" s="42">
        <v>61300</v>
      </c>
      <c r="B1311" s="42" t="s">
        <v>2080</v>
      </c>
      <c r="C1311" s="42" t="s">
        <v>1910</v>
      </c>
      <c r="D1311" s="42" t="s">
        <v>34</v>
      </c>
      <c r="E1311" s="44">
        <v>30348</v>
      </c>
      <c r="F1311" s="43" t="s">
        <v>27</v>
      </c>
      <c r="G1311" s="43" t="s">
        <v>28</v>
      </c>
      <c r="H1311" s="42">
        <f t="shared" ca="1" si="40"/>
        <v>35</v>
      </c>
      <c r="I1311" s="41">
        <v>27</v>
      </c>
      <c r="J1311" s="40">
        <v>5211.8280070093006</v>
      </c>
      <c r="K1311" s="39">
        <v>0.25</v>
      </c>
      <c r="L1311" s="38">
        <f t="shared" si="41"/>
        <v>1302.9570017523251</v>
      </c>
      <c r="M1311" s="38">
        <v>509.99953051245535</v>
      </c>
      <c r="N1311" s="38">
        <v>178.09307756664029</v>
      </c>
    </row>
    <row r="1312" spans="1:14">
      <c r="A1312" s="42">
        <v>61301</v>
      </c>
      <c r="B1312" s="42" t="s">
        <v>2081</v>
      </c>
      <c r="C1312" s="42" t="s">
        <v>2082</v>
      </c>
      <c r="D1312" s="42" t="s">
        <v>48</v>
      </c>
      <c r="E1312" s="44">
        <v>33642</v>
      </c>
      <c r="F1312" s="43" t="s">
        <v>27</v>
      </c>
      <c r="G1312" s="43" t="s">
        <v>28</v>
      </c>
      <c r="H1312" s="42">
        <f t="shared" ca="1" si="40"/>
        <v>26</v>
      </c>
      <c r="I1312" s="41">
        <v>23</v>
      </c>
      <c r="J1312" s="40">
        <v>3590.2416103870205</v>
      </c>
      <c r="K1312" s="39">
        <v>0.12</v>
      </c>
      <c r="L1312" s="38">
        <f t="shared" si="41"/>
        <v>430.82899324644245</v>
      </c>
      <c r="M1312" s="38">
        <v>214.47151760682982</v>
      </c>
      <c r="N1312" s="38">
        <v>31.821262160856424</v>
      </c>
    </row>
    <row r="1313" spans="1:14">
      <c r="A1313" s="42">
        <v>61302</v>
      </c>
      <c r="B1313" s="42" t="s">
        <v>2083</v>
      </c>
      <c r="C1313" s="42" t="s">
        <v>1803</v>
      </c>
      <c r="D1313" s="42" t="s">
        <v>48</v>
      </c>
      <c r="E1313" s="44">
        <v>30825</v>
      </c>
      <c r="F1313" s="43" t="s">
        <v>27</v>
      </c>
      <c r="G1313" s="43" t="s">
        <v>28</v>
      </c>
      <c r="H1313" s="42">
        <f t="shared" ca="1" si="40"/>
        <v>34</v>
      </c>
      <c r="I1313" s="41">
        <v>27</v>
      </c>
      <c r="J1313" s="40">
        <v>9868.7830051552628</v>
      </c>
      <c r="K1313" s="39">
        <v>0.25</v>
      </c>
      <c r="L1313" s="38">
        <f t="shared" si="41"/>
        <v>2467.1957512888157</v>
      </c>
      <c r="M1313" s="38">
        <v>1409.5065573156066</v>
      </c>
      <c r="N1313" s="38">
        <v>120.808127470827</v>
      </c>
    </row>
    <row r="1314" spans="1:14">
      <c r="A1314" s="42">
        <v>61303</v>
      </c>
      <c r="B1314" s="42" t="s">
        <v>2084</v>
      </c>
      <c r="C1314" s="42" t="s">
        <v>928</v>
      </c>
      <c r="D1314" s="42" t="s">
        <v>48</v>
      </c>
      <c r="E1314" s="44">
        <v>39141</v>
      </c>
      <c r="F1314" s="43" t="s">
        <v>27</v>
      </c>
      <c r="G1314" s="43" t="s">
        <v>28</v>
      </c>
      <c r="H1314" s="42">
        <f t="shared" ca="1" si="40"/>
        <v>11</v>
      </c>
      <c r="I1314" s="41">
        <v>37</v>
      </c>
      <c r="J1314" s="40">
        <v>4919.7382885918159</v>
      </c>
      <c r="K1314" s="39">
        <v>0.04</v>
      </c>
      <c r="L1314" s="38">
        <f t="shared" si="41"/>
        <v>196.78953154367264</v>
      </c>
      <c r="M1314" s="38">
        <v>81.735191833064249</v>
      </c>
      <c r="N1314" s="38">
        <v>65.280219801893509</v>
      </c>
    </row>
    <row r="1315" spans="1:14">
      <c r="A1315" s="42">
        <v>61304</v>
      </c>
      <c r="B1315" s="42" t="s">
        <v>2085</v>
      </c>
      <c r="C1315" s="42" t="s">
        <v>930</v>
      </c>
      <c r="D1315" s="42" t="s">
        <v>48</v>
      </c>
      <c r="E1315" s="44">
        <v>32807</v>
      </c>
      <c r="F1315" s="43" t="s">
        <v>27</v>
      </c>
      <c r="G1315" s="43" t="s">
        <v>28</v>
      </c>
      <c r="H1315" s="42">
        <f t="shared" ca="1" si="40"/>
        <v>29</v>
      </c>
      <c r="I1315" s="41">
        <v>14</v>
      </c>
      <c r="J1315" s="40">
        <v>7448.1471025839346</v>
      </c>
      <c r="K1315" s="39">
        <v>0.15</v>
      </c>
      <c r="L1315" s="38">
        <f t="shared" si="41"/>
        <v>1117.2220653875902</v>
      </c>
      <c r="M1315" s="38">
        <v>72.070823314691921</v>
      </c>
      <c r="N1315" s="38">
        <v>116.72463224969508</v>
      </c>
    </row>
    <row r="1316" spans="1:14">
      <c r="A1316" s="42">
        <v>61305</v>
      </c>
      <c r="B1316" s="42" t="s">
        <v>2086</v>
      </c>
      <c r="C1316" s="42" t="s">
        <v>1922</v>
      </c>
      <c r="D1316" s="42" t="s">
        <v>34</v>
      </c>
      <c r="E1316" s="44">
        <v>33477</v>
      </c>
      <c r="F1316" s="43" t="s">
        <v>27</v>
      </c>
      <c r="G1316" s="43" t="s">
        <v>28</v>
      </c>
      <c r="H1316" s="42">
        <f t="shared" ca="1" si="40"/>
        <v>27</v>
      </c>
      <c r="I1316" s="41">
        <v>40</v>
      </c>
      <c r="J1316" s="40">
        <v>4311.9049055434925</v>
      </c>
      <c r="K1316" s="39">
        <v>0.12</v>
      </c>
      <c r="L1316" s="38">
        <f t="shared" si="41"/>
        <v>517.42858866521908</v>
      </c>
      <c r="M1316" s="38">
        <v>278.56503450338931</v>
      </c>
      <c r="N1316" s="38">
        <v>158.52332600758086</v>
      </c>
    </row>
    <row r="1317" spans="1:14">
      <c r="A1317" s="42">
        <v>61306</v>
      </c>
      <c r="B1317" s="42" t="s">
        <v>2087</v>
      </c>
      <c r="C1317" s="42" t="s">
        <v>2088</v>
      </c>
      <c r="D1317" s="42" t="s">
        <v>34</v>
      </c>
      <c r="E1317" s="44">
        <v>33712</v>
      </c>
      <c r="F1317" s="43" t="s">
        <v>27</v>
      </c>
      <c r="G1317" s="43" t="s">
        <v>28</v>
      </c>
      <c r="H1317" s="42">
        <f t="shared" ca="1" si="40"/>
        <v>26</v>
      </c>
      <c r="I1317" s="41">
        <v>35</v>
      </c>
      <c r="J1317" s="40">
        <v>9619.2377332520828</v>
      </c>
      <c r="K1317" s="39">
        <v>0.12</v>
      </c>
      <c r="L1317" s="38">
        <f t="shared" si="41"/>
        <v>1154.3085279902498</v>
      </c>
      <c r="M1317" s="38">
        <v>17.579309323912369</v>
      </c>
      <c r="N1317" s="38">
        <v>185.071069727978</v>
      </c>
    </row>
    <row r="1318" spans="1:14">
      <c r="A1318" s="42">
        <v>61307</v>
      </c>
      <c r="B1318" s="42" t="s">
        <v>2089</v>
      </c>
      <c r="C1318" s="42" t="s">
        <v>2090</v>
      </c>
      <c r="D1318" s="42" t="s">
        <v>34</v>
      </c>
      <c r="E1318" s="44">
        <v>39199</v>
      </c>
      <c r="F1318" s="43" t="s">
        <v>27</v>
      </c>
      <c r="G1318" s="43" t="s">
        <v>28</v>
      </c>
      <c r="H1318" s="42">
        <f t="shared" ca="1" si="40"/>
        <v>11</v>
      </c>
      <c r="I1318" s="41">
        <v>7</v>
      </c>
      <c r="J1318" s="40">
        <v>3949.6644573255876</v>
      </c>
      <c r="K1318" s="39">
        <v>0.04</v>
      </c>
      <c r="L1318" s="38">
        <f t="shared" si="41"/>
        <v>157.98657829302351</v>
      </c>
      <c r="M1318" s="38">
        <v>91.361173622987693</v>
      </c>
      <c r="N1318" s="38">
        <v>268.08582950011606</v>
      </c>
    </row>
    <row r="1319" spans="1:14">
      <c r="A1319" s="42">
        <v>61308</v>
      </c>
      <c r="B1319" s="42" t="s">
        <v>2091</v>
      </c>
      <c r="C1319" s="42" t="s">
        <v>2092</v>
      </c>
      <c r="D1319" s="42" t="s">
        <v>48</v>
      </c>
      <c r="E1319" s="44">
        <v>33760</v>
      </c>
      <c r="F1319" s="43" t="s">
        <v>27</v>
      </c>
      <c r="G1319" s="43" t="s">
        <v>28</v>
      </c>
      <c r="H1319" s="42">
        <f t="shared" ca="1" si="40"/>
        <v>26</v>
      </c>
      <c r="I1319" s="41">
        <v>23</v>
      </c>
      <c r="J1319" s="40">
        <v>7133.9047373911699</v>
      </c>
      <c r="K1319" s="39">
        <v>0.12</v>
      </c>
      <c r="L1319" s="38">
        <f t="shared" si="41"/>
        <v>856.06856848694031</v>
      </c>
      <c r="M1319" s="38">
        <v>421.3067673688933</v>
      </c>
      <c r="N1319" s="38">
        <v>42.401078597765704</v>
      </c>
    </row>
    <row r="1320" spans="1:14">
      <c r="A1320" s="42">
        <v>61309</v>
      </c>
      <c r="B1320" s="42" t="s">
        <v>2093</v>
      </c>
      <c r="C1320" s="42" t="s">
        <v>1925</v>
      </c>
      <c r="D1320" s="42" t="s">
        <v>34</v>
      </c>
      <c r="E1320" s="44">
        <v>30944</v>
      </c>
      <c r="F1320" s="43" t="s">
        <v>27</v>
      </c>
      <c r="G1320" s="43" t="s">
        <v>28</v>
      </c>
      <c r="H1320" s="42">
        <f t="shared" ca="1" si="40"/>
        <v>34</v>
      </c>
      <c r="I1320" s="41">
        <v>40</v>
      </c>
      <c r="J1320" s="40">
        <v>8841.4543350475251</v>
      </c>
      <c r="K1320" s="39">
        <v>0.25</v>
      </c>
      <c r="L1320" s="38">
        <f t="shared" si="41"/>
        <v>2210.3635837618813</v>
      </c>
      <c r="M1320" s="38">
        <v>407.31642249879155</v>
      </c>
      <c r="N1320" s="38">
        <v>62.131345284224089</v>
      </c>
    </row>
    <row r="1321" spans="1:14">
      <c r="A1321" s="42">
        <v>61310</v>
      </c>
      <c r="B1321" s="42" t="s">
        <v>2094</v>
      </c>
      <c r="C1321" s="42" t="s">
        <v>2095</v>
      </c>
      <c r="D1321" s="42" t="s">
        <v>48</v>
      </c>
      <c r="E1321" s="44">
        <v>29182</v>
      </c>
      <c r="F1321" s="43" t="s">
        <v>27</v>
      </c>
      <c r="G1321" s="43" t="s">
        <v>28</v>
      </c>
      <c r="H1321" s="42">
        <f t="shared" ca="1" si="40"/>
        <v>38</v>
      </c>
      <c r="I1321" s="41">
        <v>20</v>
      </c>
      <c r="J1321" s="40">
        <v>4651.1701491842832</v>
      </c>
      <c r="K1321" s="39">
        <v>0.25</v>
      </c>
      <c r="L1321" s="38">
        <f t="shared" si="41"/>
        <v>1162.7925372960708</v>
      </c>
      <c r="M1321" s="38">
        <v>801.34354447228043</v>
      </c>
      <c r="N1321" s="38">
        <v>105.64783802626664</v>
      </c>
    </row>
    <row r="1322" spans="1:14">
      <c r="A1322" s="42">
        <v>61311</v>
      </c>
      <c r="B1322" s="42" t="s">
        <v>2096</v>
      </c>
      <c r="C1322" s="42" t="s">
        <v>1231</v>
      </c>
      <c r="D1322" s="42" t="s">
        <v>48</v>
      </c>
      <c r="E1322" s="44">
        <v>39954</v>
      </c>
      <c r="F1322" s="43" t="s">
        <v>27</v>
      </c>
      <c r="G1322" s="43" t="s">
        <v>28</v>
      </c>
      <c r="H1322" s="42">
        <f t="shared" ca="1" si="40"/>
        <v>9</v>
      </c>
      <c r="I1322" s="41">
        <v>26</v>
      </c>
      <c r="J1322" s="40">
        <v>4783.3296568813093</v>
      </c>
      <c r="K1322" s="39">
        <v>0</v>
      </c>
      <c r="L1322" s="38">
        <f t="shared" si="41"/>
        <v>0</v>
      </c>
      <c r="M1322" s="38">
        <v>0</v>
      </c>
      <c r="N1322" s="38">
        <v>138.53767052427008</v>
      </c>
    </row>
    <row r="1323" spans="1:14">
      <c r="A1323" s="42">
        <v>61312</v>
      </c>
      <c r="B1323" s="42" t="s">
        <v>2097</v>
      </c>
      <c r="C1323" s="42" t="s">
        <v>2098</v>
      </c>
      <c r="D1323" s="42" t="s">
        <v>34</v>
      </c>
      <c r="E1323" s="44">
        <v>34269</v>
      </c>
      <c r="F1323" s="43" t="s">
        <v>27</v>
      </c>
      <c r="G1323" s="43" t="s">
        <v>28</v>
      </c>
      <c r="H1323" s="42">
        <f t="shared" ca="1" si="40"/>
        <v>24</v>
      </c>
      <c r="I1323" s="41">
        <v>17</v>
      </c>
      <c r="J1323" s="40">
        <v>7562.3833736317602</v>
      </c>
      <c r="K1323" s="39">
        <v>0.12</v>
      </c>
      <c r="L1323" s="38">
        <f t="shared" si="41"/>
        <v>907.48600483581117</v>
      </c>
      <c r="M1323" s="38">
        <v>779.550194972996</v>
      </c>
      <c r="N1323" s="38">
        <v>118.57072571917786</v>
      </c>
    </row>
    <row r="1324" spans="1:14">
      <c r="A1324" s="42">
        <v>61313</v>
      </c>
      <c r="B1324" s="42" t="s">
        <v>2099</v>
      </c>
      <c r="C1324" s="42" t="s">
        <v>940</v>
      </c>
      <c r="D1324" s="42" t="s">
        <v>48</v>
      </c>
      <c r="E1324" s="44">
        <v>34563</v>
      </c>
      <c r="F1324" s="43" t="s">
        <v>133</v>
      </c>
      <c r="G1324" s="43" t="s">
        <v>156</v>
      </c>
      <c r="H1324" s="42">
        <f t="shared" ca="1" si="40"/>
        <v>24</v>
      </c>
      <c r="I1324" s="41">
        <v>6</v>
      </c>
      <c r="J1324" s="40">
        <v>7474.8354248694868</v>
      </c>
      <c r="K1324" s="39">
        <v>0.12</v>
      </c>
      <c r="L1324" s="38">
        <f t="shared" si="41"/>
        <v>896.98025098433834</v>
      </c>
      <c r="M1324" s="38">
        <v>37.196941333848024</v>
      </c>
      <c r="N1324" s="38">
        <v>68.400784569924014</v>
      </c>
    </row>
    <row r="1325" spans="1:14">
      <c r="A1325" s="42">
        <v>61314</v>
      </c>
      <c r="B1325" s="42" t="s">
        <v>2100</v>
      </c>
      <c r="C1325" s="42" t="s">
        <v>2101</v>
      </c>
      <c r="D1325" s="42" t="s">
        <v>48</v>
      </c>
      <c r="E1325" s="44">
        <v>28679</v>
      </c>
      <c r="F1325" s="43" t="s">
        <v>27</v>
      </c>
      <c r="G1325" s="43" t="s">
        <v>76</v>
      </c>
      <c r="H1325" s="42">
        <f t="shared" ca="1" si="40"/>
        <v>40</v>
      </c>
      <c r="I1325" s="41">
        <v>8</v>
      </c>
      <c r="J1325" s="40">
        <v>6364.5299596662826</v>
      </c>
      <c r="K1325" s="39">
        <v>0.25</v>
      </c>
      <c r="L1325" s="38">
        <f t="shared" si="41"/>
        <v>1591.1324899165706</v>
      </c>
      <c r="M1325" s="38">
        <v>1075.3989367355352</v>
      </c>
      <c r="N1325" s="38">
        <v>40.232351531484944</v>
      </c>
    </row>
    <row r="1326" spans="1:14">
      <c r="A1326" s="42">
        <v>61315</v>
      </c>
      <c r="B1326" s="42" t="s">
        <v>2102</v>
      </c>
      <c r="C1326" s="42" t="s">
        <v>2103</v>
      </c>
      <c r="D1326" s="42" t="s">
        <v>48</v>
      </c>
      <c r="E1326" s="44">
        <v>28633</v>
      </c>
      <c r="F1326" s="43" t="s">
        <v>27</v>
      </c>
      <c r="G1326" s="43" t="s">
        <v>28</v>
      </c>
      <c r="H1326" s="42">
        <f t="shared" ca="1" si="40"/>
        <v>40</v>
      </c>
      <c r="I1326" s="41">
        <v>34</v>
      </c>
      <c r="J1326" s="40">
        <v>8641.0610402890561</v>
      </c>
      <c r="K1326" s="39">
        <v>0.25</v>
      </c>
      <c r="L1326" s="38">
        <f t="shared" si="41"/>
        <v>2160.265260072264</v>
      </c>
      <c r="M1326" s="38">
        <v>349.09011521778206</v>
      </c>
      <c r="N1326" s="38">
        <v>27.199510241008195</v>
      </c>
    </row>
    <row r="1327" spans="1:14">
      <c r="A1327" s="42">
        <v>61316</v>
      </c>
      <c r="B1327" s="42" t="s">
        <v>2104</v>
      </c>
      <c r="C1327" s="42" t="s">
        <v>2105</v>
      </c>
      <c r="D1327" s="42" t="s">
        <v>48</v>
      </c>
      <c r="E1327" s="44">
        <v>28339</v>
      </c>
      <c r="F1327" s="43" t="s">
        <v>27</v>
      </c>
      <c r="G1327" s="43" t="s">
        <v>28</v>
      </c>
      <c r="H1327" s="42">
        <f t="shared" ca="1" si="40"/>
        <v>41</v>
      </c>
      <c r="I1327" s="41">
        <v>37</v>
      </c>
      <c r="J1327" s="40">
        <v>7116.745160769925</v>
      </c>
      <c r="K1327" s="39">
        <v>0.25</v>
      </c>
      <c r="L1327" s="38">
        <f t="shared" si="41"/>
        <v>1779.1862901924812</v>
      </c>
      <c r="M1327" s="38">
        <v>707.83943269178769</v>
      </c>
      <c r="N1327" s="38">
        <v>99.238365184015294</v>
      </c>
    </row>
    <row r="1328" spans="1:14">
      <c r="A1328" s="42">
        <v>61317</v>
      </c>
      <c r="B1328" s="42" t="s">
        <v>2106</v>
      </c>
      <c r="C1328" s="42" t="s">
        <v>1881</v>
      </c>
      <c r="D1328" s="42" t="s">
        <v>34</v>
      </c>
      <c r="E1328" s="44">
        <v>29640</v>
      </c>
      <c r="F1328" s="43" t="s">
        <v>27</v>
      </c>
      <c r="G1328" s="43" t="s">
        <v>28</v>
      </c>
      <c r="H1328" s="42">
        <f t="shared" ca="1" si="40"/>
        <v>37</v>
      </c>
      <c r="I1328" s="41">
        <v>15</v>
      </c>
      <c r="J1328" s="40">
        <v>9827.680139080363</v>
      </c>
      <c r="K1328" s="39">
        <v>0.25</v>
      </c>
      <c r="L1328" s="38">
        <f t="shared" si="41"/>
        <v>2456.9200347700908</v>
      </c>
      <c r="M1328" s="38">
        <v>2438.6197566778278</v>
      </c>
      <c r="N1328" s="38">
        <v>316.34135753802161</v>
      </c>
    </row>
    <row r="1329" spans="1:14">
      <c r="A1329" s="42">
        <v>61318</v>
      </c>
      <c r="B1329" s="42" t="s">
        <v>2107</v>
      </c>
      <c r="C1329" s="42" t="s">
        <v>812</v>
      </c>
      <c r="D1329" s="42" t="s">
        <v>48</v>
      </c>
      <c r="E1329" s="44">
        <v>34393</v>
      </c>
      <c r="F1329" s="43" t="s">
        <v>133</v>
      </c>
      <c r="G1329" s="43" t="s">
        <v>156</v>
      </c>
      <c r="H1329" s="42">
        <f t="shared" ca="1" si="40"/>
        <v>24</v>
      </c>
      <c r="I1329" s="41">
        <v>11</v>
      </c>
      <c r="J1329" s="40">
        <v>2827.9970042873319</v>
      </c>
      <c r="K1329" s="39">
        <v>0.12</v>
      </c>
      <c r="L1329" s="38">
        <f t="shared" si="41"/>
        <v>339.35964051447979</v>
      </c>
      <c r="M1329" s="38">
        <v>244.2019672242827</v>
      </c>
      <c r="N1329" s="38">
        <v>55.257449442116311</v>
      </c>
    </row>
    <row r="1330" spans="1:14">
      <c r="A1330" s="42">
        <v>61319</v>
      </c>
      <c r="B1330" s="42" t="s">
        <v>2108</v>
      </c>
      <c r="C1330" s="42" t="s">
        <v>2109</v>
      </c>
      <c r="D1330" s="42" t="s">
        <v>34</v>
      </c>
      <c r="E1330" s="44">
        <v>39280</v>
      </c>
      <c r="F1330" s="43" t="s">
        <v>27</v>
      </c>
      <c r="G1330" s="43" t="s">
        <v>28</v>
      </c>
      <c r="H1330" s="42">
        <f t="shared" ca="1" si="40"/>
        <v>11</v>
      </c>
      <c r="I1330" s="41">
        <v>12</v>
      </c>
      <c r="J1330" s="40">
        <v>3984.8622905435095</v>
      </c>
      <c r="K1330" s="39">
        <v>0.04</v>
      </c>
      <c r="L1330" s="38">
        <f t="shared" si="41"/>
        <v>159.39449162174037</v>
      </c>
      <c r="M1330" s="38">
        <v>8.0244883620170047</v>
      </c>
      <c r="N1330" s="38">
        <v>74.780455935014615</v>
      </c>
    </row>
    <row r="1331" spans="1:14">
      <c r="A1331" s="42">
        <v>61320</v>
      </c>
      <c r="B1331" s="42" t="s">
        <v>2110</v>
      </c>
      <c r="C1331" s="42" t="s">
        <v>2111</v>
      </c>
      <c r="D1331" s="42" t="s">
        <v>48</v>
      </c>
      <c r="E1331" s="44">
        <v>37700</v>
      </c>
      <c r="F1331" s="43" t="s">
        <v>27</v>
      </c>
      <c r="G1331" s="43" t="s">
        <v>28</v>
      </c>
      <c r="H1331" s="42">
        <f t="shared" ca="1" si="40"/>
        <v>15</v>
      </c>
      <c r="I1331" s="41">
        <v>34</v>
      </c>
      <c r="J1331" s="40">
        <v>4903.2746436832058</v>
      </c>
      <c r="K1331" s="39">
        <v>7.0000000000000007E-2</v>
      </c>
      <c r="L1331" s="38">
        <f t="shared" si="41"/>
        <v>343.22922505782446</v>
      </c>
      <c r="M1331" s="38">
        <v>44.055475497598628</v>
      </c>
      <c r="N1331" s="38">
        <v>139.64708584954337</v>
      </c>
    </row>
    <row r="1332" spans="1:14">
      <c r="A1332" s="42">
        <v>61321</v>
      </c>
      <c r="B1332" s="42" t="s">
        <v>2112</v>
      </c>
      <c r="C1332" s="42" t="s">
        <v>2113</v>
      </c>
      <c r="D1332" s="42" t="s">
        <v>48</v>
      </c>
      <c r="E1332" s="44">
        <v>36883</v>
      </c>
      <c r="F1332" s="43" t="s">
        <v>27</v>
      </c>
      <c r="G1332" s="43" t="s">
        <v>28</v>
      </c>
      <c r="H1332" s="42">
        <f t="shared" ca="1" si="40"/>
        <v>17</v>
      </c>
      <c r="I1332" s="41">
        <v>18</v>
      </c>
      <c r="J1332" s="40">
        <v>4356.0676821626857</v>
      </c>
      <c r="K1332" s="39">
        <v>7.0000000000000007E-2</v>
      </c>
      <c r="L1332" s="38">
        <f t="shared" si="41"/>
        <v>304.92473775138802</v>
      </c>
      <c r="M1332" s="38">
        <v>169.55248968465256</v>
      </c>
      <c r="N1332" s="38">
        <v>110.03979928320723</v>
      </c>
    </row>
    <row r="1333" spans="1:14">
      <c r="A1333" s="42">
        <v>61322</v>
      </c>
      <c r="B1333" s="42" t="s">
        <v>2114</v>
      </c>
      <c r="C1333" s="42" t="s">
        <v>2115</v>
      </c>
      <c r="D1333" s="42" t="s">
        <v>34</v>
      </c>
      <c r="E1333" s="44">
        <v>35663</v>
      </c>
      <c r="F1333" s="43" t="s">
        <v>133</v>
      </c>
      <c r="G1333" s="43" t="s">
        <v>156</v>
      </c>
      <c r="H1333" s="42">
        <f t="shared" ca="1" si="40"/>
        <v>21</v>
      </c>
      <c r="I1333" s="41">
        <v>9</v>
      </c>
      <c r="J1333" s="40">
        <v>8943.1099392258493</v>
      </c>
      <c r="K1333" s="39">
        <v>0.09</v>
      </c>
      <c r="L1333" s="38">
        <f t="shared" si="41"/>
        <v>804.8798945303264</v>
      </c>
      <c r="M1333" s="38">
        <v>614.22140656915633</v>
      </c>
      <c r="N1333" s="38">
        <v>68.590475260346565</v>
      </c>
    </row>
    <row r="1334" spans="1:14">
      <c r="A1334" s="42">
        <v>61323</v>
      </c>
      <c r="B1334" s="42" t="s">
        <v>2116</v>
      </c>
      <c r="C1334" s="42" t="s">
        <v>2117</v>
      </c>
      <c r="D1334" s="42" t="s">
        <v>48</v>
      </c>
      <c r="E1334" s="44">
        <v>38128</v>
      </c>
      <c r="F1334" s="43" t="s">
        <v>27</v>
      </c>
      <c r="G1334" s="43" t="s">
        <v>28</v>
      </c>
      <c r="H1334" s="42">
        <f t="shared" ca="1" si="40"/>
        <v>14</v>
      </c>
      <c r="I1334" s="41">
        <v>7</v>
      </c>
      <c r="J1334" s="40">
        <v>1525.4668985503545</v>
      </c>
      <c r="K1334" s="39">
        <v>7.0000000000000007E-2</v>
      </c>
      <c r="L1334" s="38">
        <f t="shared" si="41"/>
        <v>106.78268289852483</v>
      </c>
      <c r="M1334" s="38">
        <v>106.62771232855424</v>
      </c>
      <c r="N1334" s="38">
        <v>122.29471741179965</v>
      </c>
    </row>
    <row r="1335" spans="1:14">
      <c r="A1335" s="42">
        <v>61324</v>
      </c>
      <c r="B1335" s="42" t="s">
        <v>2118</v>
      </c>
      <c r="C1335" s="42" t="s">
        <v>1899</v>
      </c>
      <c r="D1335" s="42" t="s">
        <v>34</v>
      </c>
      <c r="E1335" s="44">
        <v>32687</v>
      </c>
      <c r="F1335" s="43" t="s">
        <v>27</v>
      </c>
      <c r="G1335" s="43" t="s">
        <v>28</v>
      </c>
      <c r="H1335" s="42">
        <f t="shared" ca="1" si="40"/>
        <v>29</v>
      </c>
      <c r="I1335" s="41">
        <v>29</v>
      </c>
      <c r="J1335" s="40">
        <v>2941.4946285492733</v>
      </c>
      <c r="K1335" s="39">
        <v>0.15</v>
      </c>
      <c r="L1335" s="38">
        <f t="shared" si="41"/>
        <v>441.22419428239101</v>
      </c>
      <c r="M1335" s="38">
        <v>68.688691110040963</v>
      </c>
      <c r="N1335" s="38">
        <v>58.559397187402681</v>
      </c>
    </row>
    <row r="1336" spans="1:14">
      <c r="A1336" s="42">
        <v>61325</v>
      </c>
      <c r="B1336" s="42" t="s">
        <v>2119</v>
      </c>
      <c r="C1336" s="42" t="s">
        <v>2120</v>
      </c>
      <c r="D1336" s="42" t="s">
        <v>48</v>
      </c>
      <c r="E1336" s="44">
        <v>29219</v>
      </c>
      <c r="F1336" s="43" t="s">
        <v>27</v>
      </c>
      <c r="G1336" s="43" t="s">
        <v>28</v>
      </c>
      <c r="H1336" s="42">
        <f t="shared" ca="1" si="40"/>
        <v>38</v>
      </c>
      <c r="I1336" s="41">
        <v>22</v>
      </c>
      <c r="J1336" s="40">
        <v>5505.5289021292065</v>
      </c>
      <c r="K1336" s="39">
        <v>0.25</v>
      </c>
      <c r="L1336" s="38">
        <f t="shared" si="41"/>
        <v>1376.3822255323016</v>
      </c>
      <c r="M1336" s="38">
        <v>617.5533742598102</v>
      </c>
      <c r="N1336" s="38">
        <v>57.79558114776659</v>
      </c>
    </row>
    <row r="1337" spans="1:14">
      <c r="A1337" s="42">
        <v>61326</v>
      </c>
      <c r="B1337" s="42" t="s">
        <v>2121</v>
      </c>
      <c r="C1337" s="42" t="s">
        <v>1929</v>
      </c>
      <c r="D1337" s="42" t="s">
        <v>34</v>
      </c>
      <c r="E1337" s="44">
        <v>30329</v>
      </c>
      <c r="F1337" s="43" t="s">
        <v>27</v>
      </c>
      <c r="G1337" s="43" t="s">
        <v>28</v>
      </c>
      <c r="H1337" s="42">
        <f t="shared" ca="1" si="40"/>
        <v>35</v>
      </c>
      <c r="I1337" s="41">
        <v>27</v>
      </c>
      <c r="J1337" s="40">
        <v>4625.0734068188285</v>
      </c>
      <c r="K1337" s="39">
        <v>0.25</v>
      </c>
      <c r="L1337" s="38">
        <f t="shared" si="41"/>
        <v>1156.2683517047071</v>
      </c>
      <c r="M1337" s="38">
        <v>6.1633010540578255</v>
      </c>
      <c r="N1337" s="38">
        <v>90.789105717547685</v>
      </c>
    </row>
    <row r="1338" spans="1:14">
      <c r="A1338" s="42">
        <v>61327</v>
      </c>
      <c r="B1338" s="42" t="s">
        <v>2122</v>
      </c>
      <c r="C1338" s="42" t="s">
        <v>1910</v>
      </c>
      <c r="D1338" s="42" t="s">
        <v>34</v>
      </c>
      <c r="E1338" s="44">
        <v>37169</v>
      </c>
      <c r="F1338" s="43" t="s">
        <v>27</v>
      </c>
      <c r="G1338" s="43" t="s">
        <v>28</v>
      </c>
      <c r="H1338" s="42">
        <f t="shared" ca="1" si="40"/>
        <v>17</v>
      </c>
      <c r="I1338" s="41">
        <v>23</v>
      </c>
      <c r="J1338" s="40">
        <v>9822.0645929059938</v>
      </c>
      <c r="K1338" s="39">
        <v>7.0000000000000007E-2</v>
      </c>
      <c r="L1338" s="38">
        <f t="shared" si="41"/>
        <v>687.54452150341967</v>
      </c>
      <c r="M1338" s="38">
        <v>597.0304136478095</v>
      </c>
      <c r="N1338" s="38">
        <v>66.132034935472277</v>
      </c>
    </row>
    <row r="1339" spans="1:14">
      <c r="A1339" s="42">
        <v>61328</v>
      </c>
      <c r="B1339" s="42" t="s">
        <v>2123</v>
      </c>
      <c r="C1339" s="42" t="s">
        <v>1950</v>
      </c>
      <c r="D1339" s="42" t="s">
        <v>34</v>
      </c>
      <c r="E1339" s="44">
        <v>31258</v>
      </c>
      <c r="F1339" s="43" t="s">
        <v>27</v>
      </c>
      <c r="G1339" s="43" t="s">
        <v>28</v>
      </c>
      <c r="H1339" s="42">
        <f t="shared" ca="1" si="40"/>
        <v>33</v>
      </c>
      <c r="I1339" s="41">
        <v>29</v>
      </c>
      <c r="J1339" s="40">
        <v>2733.1349081508733</v>
      </c>
      <c r="K1339" s="39">
        <v>0.15</v>
      </c>
      <c r="L1339" s="38">
        <f t="shared" si="41"/>
        <v>409.970236222631</v>
      </c>
      <c r="M1339" s="38">
        <v>6.1192203309394166</v>
      </c>
      <c r="N1339" s="38">
        <v>308.49827185335528</v>
      </c>
    </row>
    <row r="1340" spans="1:14">
      <c r="A1340" s="42">
        <v>61329</v>
      </c>
      <c r="B1340" s="42" t="s">
        <v>2124</v>
      </c>
      <c r="C1340" s="42" t="s">
        <v>670</v>
      </c>
      <c r="D1340" s="42" t="s">
        <v>48</v>
      </c>
      <c r="E1340" s="44">
        <v>30464</v>
      </c>
      <c r="F1340" s="43" t="s">
        <v>27</v>
      </c>
      <c r="G1340" s="43" t="s">
        <v>28</v>
      </c>
      <c r="H1340" s="42">
        <f t="shared" ca="1" si="40"/>
        <v>35</v>
      </c>
      <c r="I1340" s="41">
        <v>25</v>
      </c>
      <c r="J1340" s="40">
        <v>1887.2160477104185</v>
      </c>
      <c r="K1340" s="39">
        <v>0.25</v>
      </c>
      <c r="L1340" s="38">
        <f t="shared" si="41"/>
        <v>471.80401192760462</v>
      </c>
      <c r="M1340" s="38">
        <v>96.004093675088683</v>
      </c>
      <c r="N1340" s="38">
        <v>69.2784055238332</v>
      </c>
    </row>
    <row r="1341" spans="1:14">
      <c r="A1341" s="42">
        <v>61330</v>
      </c>
      <c r="B1341" s="42" t="s">
        <v>2125</v>
      </c>
      <c r="C1341" s="42" t="s">
        <v>2126</v>
      </c>
      <c r="D1341" s="42" t="s">
        <v>48</v>
      </c>
      <c r="E1341" s="44">
        <v>31284</v>
      </c>
      <c r="F1341" s="43" t="s">
        <v>27</v>
      </c>
      <c r="G1341" s="43" t="s">
        <v>28</v>
      </c>
      <c r="H1341" s="42">
        <f t="shared" ca="1" si="40"/>
        <v>33</v>
      </c>
      <c r="I1341" s="41">
        <v>39</v>
      </c>
      <c r="J1341" s="40">
        <v>9357.774916354374</v>
      </c>
      <c r="K1341" s="39">
        <v>0.15</v>
      </c>
      <c r="L1341" s="38">
        <f t="shared" si="41"/>
        <v>1403.6662374531561</v>
      </c>
      <c r="M1341" s="38">
        <v>1001.4821774472762</v>
      </c>
      <c r="N1341" s="38">
        <v>122.84824016707255</v>
      </c>
    </row>
    <row r="1342" spans="1:14">
      <c r="A1342" s="42">
        <v>61331</v>
      </c>
      <c r="B1342" s="42" t="s">
        <v>2127</v>
      </c>
      <c r="C1342" s="42" t="s">
        <v>948</v>
      </c>
      <c r="D1342" s="42" t="s">
        <v>48</v>
      </c>
      <c r="E1342" s="44">
        <v>37520</v>
      </c>
      <c r="F1342" s="43" t="s">
        <v>127</v>
      </c>
      <c r="G1342" s="43" t="s">
        <v>224</v>
      </c>
      <c r="H1342" s="42">
        <f t="shared" ca="1" si="40"/>
        <v>16</v>
      </c>
      <c r="I1342" s="41">
        <v>38</v>
      </c>
      <c r="J1342" s="40">
        <v>9808.8903593514751</v>
      </c>
      <c r="K1342" s="39">
        <v>7.0000000000000007E-2</v>
      </c>
      <c r="L1342" s="38">
        <f t="shared" si="41"/>
        <v>686.62232515460335</v>
      </c>
      <c r="M1342" s="38">
        <v>623.13466478596331</v>
      </c>
      <c r="N1342" s="38">
        <v>41.200714444357793</v>
      </c>
    </row>
    <row r="1343" spans="1:14">
      <c r="A1343" s="42">
        <v>61332</v>
      </c>
      <c r="B1343" s="42" t="s">
        <v>2128</v>
      </c>
      <c r="C1343" s="42" t="s">
        <v>2129</v>
      </c>
      <c r="D1343" s="42" t="s">
        <v>48</v>
      </c>
      <c r="E1343" s="44">
        <v>34438</v>
      </c>
      <c r="F1343" s="43" t="s">
        <v>27</v>
      </c>
      <c r="G1343" s="43" t="s">
        <v>28</v>
      </c>
      <c r="H1343" s="42">
        <f t="shared" ca="1" si="40"/>
        <v>24</v>
      </c>
      <c r="I1343" s="41">
        <v>23</v>
      </c>
      <c r="J1343" s="40">
        <v>1548.0716000327984</v>
      </c>
      <c r="K1343" s="39">
        <v>0.12</v>
      </c>
      <c r="L1343" s="38">
        <f t="shared" si="41"/>
        <v>185.76859200393579</v>
      </c>
      <c r="M1343" s="38">
        <v>119.2802551029515</v>
      </c>
      <c r="N1343" s="38">
        <v>77.930216792443716</v>
      </c>
    </row>
    <row r="1344" spans="1:14">
      <c r="A1344" s="42">
        <v>61333</v>
      </c>
      <c r="B1344" s="42" t="s">
        <v>2130</v>
      </c>
      <c r="C1344" s="42" t="s">
        <v>2131</v>
      </c>
      <c r="D1344" s="42" t="s">
        <v>48</v>
      </c>
      <c r="E1344" s="44">
        <v>33028</v>
      </c>
      <c r="F1344" s="43" t="s">
        <v>1164</v>
      </c>
      <c r="G1344" s="43" t="s">
        <v>28</v>
      </c>
      <c r="H1344" s="42">
        <f t="shared" ca="1" si="40"/>
        <v>28</v>
      </c>
      <c r="I1344" s="41">
        <v>28</v>
      </c>
      <c r="J1344" s="40">
        <v>3953.1824958888933</v>
      </c>
      <c r="K1344" s="39">
        <v>0.12</v>
      </c>
      <c r="L1344" s="38">
        <f t="shared" si="41"/>
        <v>474.3818995066672</v>
      </c>
      <c r="M1344" s="38">
        <v>300.58910928397876</v>
      </c>
      <c r="N1344" s="38">
        <v>111.15570867195916</v>
      </c>
    </row>
    <row r="1345" spans="1:14">
      <c r="A1345" s="42">
        <v>61334</v>
      </c>
      <c r="B1345" s="42" t="s">
        <v>2132</v>
      </c>
      <c r="C1345" s="42" t="s">
        <v>1977</v>
      </c>
      <c r="D1345" s="42" t="s">
        <v>34</v>
      </c>
      <c r="E1345" s="44">
        <v>36444</v>
      </c>
      <c r="F1345" s="43" t="s">
        <v>27</v>
      </c>
      <c r="G1345" s="43" t="s">
        <v>76</v>
      </c>
      <c r="H1345" s="42">
        <f t="shared" ca="1" si="40"/>
        <v>19</v>
      </c>
      <c r="I1345" s="41">
        <v>35</v>
      </c>
      <c r="J1345" s="40">
        <v>2948.5189461088639</v>
      </c>
      <c r="K1345" s="39">
        <v>0.09</v>
      </c>
      <c r="L1345" s="38">
        <f t="shared" si="41"/>
        <v>265.36670514979772</v>
      </c>
      <c r="M1345" s="38">
        <v>197.37624608608232</v>
      </c>
      <c r="N1345" s="38">
        <v>240.27005476242263</v>
      </c>
    </row>
    <row r="1346" spans="1:14">
      <c r="A1346" s="42">
        <v>61335</v>
      </c>
      <c r="B1346" s="42" t="s">
        <v>2133</v>
      </c>
      <c r="C1346" s="42" t="s">
        <v>2006</v>
      </c>
      <c r="D1346" s="42" t="s">
        <v>34</v>
      </c>
      <c r="E1346" s="44">
        <v>30492</v>
      </c>
      <c r="F1346" s="43" t="s">
        <v>27</v>
      </c>
      <c r="G1346" s="43" t="s">
        <v>28</v>
      </c>
      <c r="H1346" s="42">
        <f t="shared" ca="1" si="40"/>
        <v>35</v>
      </c>
      <c r="I1346" s="41">
        <v>11</v>
      </c>
      <c r="J1346" s="40">
        <v>8703.8703283519244</v>
      </c>
      <c r="K1346" s="39">
        <v>0.25</v>
      </c>
      <c r="L1346" s="38">
        <f t="shared" si="41"/>
        <v>2175.9675820879811</v>
      </c>
      <c r="M1346" s="38">
        <v>461.33841312339808</v>
      </c>
      <c r="N1346" s="38">
        <v>134.25334736037436</v>
      </c>
    </row>
    <row r="1347" spans="1:14">
      <c r="A1347" s="42">
        <v>61336</v>
      </c>
      <c r="B1347" s="42" t="s">
        <v>2134</v>
      </c>
      <c r="C1347" s="42" t="s">
        <v>2135</v>
      </c>
      <c r="D1347" s="42" t="s">
        <v>48</v>
      </c>
      <c r="E1347" s="44">
        <v>30807</v>
      </c>
      <c r="F1347" s="43" t="s">
        <v>27</v>
      </c>
      <c r="G1347" s="43" t="s">
        <v>28</v>
      </c>
      <c r="H1347" s="42">
        <f t="shared" ca="1" si="40"/>
        <v>34</v>
      </c>
      <c r="I1347" s="41">
        <v>13</v>
      </c>
      <c r="J1347" s="40">
        <v>1516.0536582787101</v>
      </c>
      <c r="K1347" s="39">
        <v>0.25</v>
      </c>
      <c r="L1347" s="38">
        <f t="shared" si="41"/>
        <v>379.01341456967754</v>
      </c>
      <c r="M1347" s="38">
        <v>98.276200849563537</v>
      </c>
      <c r="N1347" s="38">
        <v>27.303600920013366</v>
      </c>
    </row>
    <row r="1348" spans="1:14">
      <c r="A1348" s="42">
        <v>61337</v>
      </c>
      <c r="B1348" s="42" t="s">
        <v>2136</v>
      </c>
      <c r="C1348" s="42" t="s">
        <v>2137</v>
      </c>
      <c r="D1348" s="42" t="s">
        <v>48</v>
      </c>
      <c r="E1348" s="44">
        <v>28115</v>
      </c>
      <c r="F1348" s="43" t="s">
        <v>27</v>
      </c>
      <c r="G1348" s="43" t="s">
        <v>76</v>
      </c>
      <c r="H1348" s="42">
        <f t="shared" ca="1" si="40"/>
        <v>41</v>
      </c>
      <c r="I1348" s="41">
        <v>31</v>
      </c>
      <c r="J1348" s="40">
        <v>9264.5108097269404</v>
      </c>
      <c r="K1348" s="39">
        <v>0.25</v>
      </c>
      <c r="L1348" s="38">
        <f t="shared" si="41"/>
        <v>2316.1277024317351</v>
      </c>
      <c r="M1348" s="38">
        <v>621.43701993315517</v>
      </c>
      <c r="N1348" s="38">
        <v>31.918697810337573</v>
      </c>
    </row>
    <row r="1349" spans="1:14">
      <c r="A1349" s="42">
        <v>61338</v>
      </c>
      <c r="B1349" s="42" t="s">
        <v>2138</v>
      </c>
      <c r="C1349" s="42" t="s">
        <v>2139</v>
      </c>
      <c r="D1349" s="42" t="s">
        <v>34</v>
      </c>
      <c r="E1349" s="44">
        <v>28987</v>
      </c>
      <c r="F1349" s="43" t="s">
        <v>27</v>
      </c>
      <c r="G1349" s="43" t="s">
        <v>28</v>
      </c>
      <c r="H1349" s="42">
        <f t="shared" ca="1" si="40"/>
        <v>39</v>
      </c>
      <c r="I1349" s="41">
        <v>40</v>
      </c>
      <c r="J1349" s="40">
        <v>6102.3294797187609</v>
      </c>
      <c r="K1349" s="39">
        <v>0.25</v>
      </c>
      <c r="L1349" s="38">
        <f t="shared" si="41"/>
        <v>1525.5823699296902</v>
      </c>
      <c r="M1349" s="38">
        <v>880.59262041278078</v>
      </c>
      <c r="N1349" s="38">
        <v>283.55077114502325</v>
      </c>
    </row>
    <row r="1350" spans="1:14">
      <c r="A1350" s="42">
        <v>61339</v>
      </c>
      <c r="B1350" s="42" t="s">
        <v>2140</v>
      </c>
      <c r="C1350" s="42" t="s">
        <v>1922</v>
      </c>
      <c r="D1350" s="42" t="s">
        <v>34</v>
      </c>
      <c r="E1350" s="44">
        <v>32074</v>
      </c>
      <c r="F1350" s="43" t="s">
        <v>27</v>
      </c>
      <c r="G1350" s="43" t="s">
        <v>28</v>
      </c>
      <c r="H1350" s="42">
        <f t="shared" ca="1" si="40"/>
        <v>31</v>
      </c>
      <c r="I1350" s="41">
        <v>36</v>
      </c>
      <c r="J1350" s="40">
        <v>6533.0119369535869</v>
      </c>
      <c r="K1350" s="39">
        <v>0.15</v>
      </c>
      <c r="L1350" s="38">
        <f t="shared" si="41"/>
        <v>979.95179054303799</v>
      </c>
      <c r="M1350" s="38">
        <v>343.45128768515281</v>
      </c>
      <c r="N1350" s="38">
        <v>68.68651893046524</v>
      </c>
    </row>
    <row r="1351" spans="1:14">
      <c r="A1351" s="42">
        <v>61340</v>
      </c>
      <c r="B1351" s="42" t="s">
        <v>2141</v>
      </c>
      <c r="C1351" s="42" t="s">
        <v>2142</v>
      </c>
      <c r="D1351" s="42" t="s">
        <v>34</v>
      </c>
      <c r="E1351" s="44">
        <v>28215</v>
      </c>
      <c r="F1351" s="43" t="s">
        <v>27</v>
      </c>
      <c r="G1351" s="43" t="s">
        <v>28</v>
      </c>
      <c r="H1351" s="42">
        <f t="shared" ca="1" si="40"/>
        <v>41</v>
      </c>
      <c r="I1351" s="41">
        <v>30</v>
      </c>
      <c r="J1351" s="40">
        <v>3307.5932920781488</v>
      </c>
      <c r="K1351" s="39">
        <v>0.25</v>
      </c>
      <c r="L1351" s="38">
        <f t="shared" si="41"/>
        <v>826.8983230195372</v>
      </c>
      <c r="M1351" s="38">
        <v>34.109784397743134</v>
      </c>
      <c r="N1351" s="38">
        <v>122.7841251539744</v>
      </c>
    </row>
    <row r="1352" spans="1:14">
      <c r="A1352" s="42">
        <v>61341</v>
      </c>
      <c r="B1352" s="42" t="s">
        <v>2143</v>
      </c>
      <c r="C1352" s="42" t="s">
        <v>2144</v>
      </c>
      <c r="D1352" s="42" t="s">
        <v>48</v>
      </c>
      <c r="E1352" s="44">
        <v>38700</v>
      </c>
      <c r="F1352" s="43" t="s">
        <v>27</v>
      </c>
      <c r="G1352" s="43" t="s">
        <v>28</v>
      </c>
      <c r="H1352" s="42">
        <f t="shared" ca="1" si="40"/>
        <v>12</v>
      </c>
      <c r="I1352" s="41">
        <v>32</v>
      </c>
      <c r="J1352" s="40">
        <v>3559.3894338708296</v>
      </c>
      <c r="K1352" s="39">
        <v>0.04</v>
      </c>
      <c r="L1352" s="38">
        <f t="shared" si="41"/>
        <v>142.37557735483318</v>
      </c>
      <c r="M1352" s="38">
        <v>127.60270240618527</v>
      </c>
      <c r="N1352" s="38">
        <v>105.48659473378932</v>
      </c>
    </row>
    <row r="1353" spans="1:14">
      <c r="A1353" s="42">
        <v>61342</v>
      </c>
      <c r="B1353" s="42" t="s">
        <v>2145</v>
      </c>
      <c r="C1353" s="42" t="s">
        <v>2146</v>
      </c>
      <c r="D1353" s="42" t="s">
        <v>34</v>
      </c>
      <c r="E1353" s="44">
        <v>35231</v>
      </c>
      <c r="F1353" s="43" t="s">
        <v>27</v>
      </c>
      <c r="G1353" s="43" t="s">
        <v>28</v>
      </c>
      <c r="H1353" s="42">
        <f t="shared" ca="1" si="40"/>
        <v>22</v>
      </c>
      <c r="I1353" s="41">
        <v>39</v>
      </c>
      <c r="J1353" s="40">
        <v>2998.6512362847061</v>
      </c>
      <c r="K1353" s="39">
        <v>0.09</v>
      </c>
      <c r="L1353" s="38">
        <f t="shared" si="41"/>
        <v>269.87861126562353</v>
      </c>
      <c r="M1353" s="38">
        <v>157.74724072375224</v>
      </c>
      <c r="N1353" s="38">
        <v>190.92461964067422</v>
      </c>
    </row>
    <row r="1354" spans="1:14">
      <c r="A1354" s="42">
        <v>61343</v>
      </c>
      <c r="B1354" s="42" t="s">
        <v>2147</v>
      </c>
      <c r="C1354" s="42" t="s">
        <v>2148</v>
      </c>
      <c r="D1354" s="42" t="s">
        <v>34</v>
      </c>
      <c r="E1354" s="44">
        <v>27930</v>
      </c>
      <c r="F1354" s="43" t="s">
        <v>27</v>
      </c>
      <c r="G1354" s="43" t="s">
        <v>28</v>
      </c>
      <c r="H1354" s="42">
        <f t="shared" ca="1" si="40"/>
        <v>42</v>
      </c>
      <c r="I1354" s="41">
        <v>13</v>
      </c>
      <c r="J1354" s="40">
        <v>4764.2226957567927</v>
      </c>
      <c r="K1354" s="39">
        <v>0.25</v>
      </c>
      <c r="L1354" s="38">
        <f t="shared" si="41"/>
        <v>1191.0556739391982</v>
      </c>
      <c r="M1354" s="38">
        <v>916.01950893251592</v>
      </c>
      <c r="N1354" s="38">
        <v>51.702882933360321</v>
      </c>
    </row>
    <row r="1355" spans="1:14">
      <c r="A1355" s="42">
        <v>61344</v>
      </c>
      <c r="B1355" s="42" t="s">
        <v>2149</v>
      </c>
      <c r="C1355" s="42" t="s">
        <v>2022</v>
      </c>
      <c r="D1355" s="42" t="s">
        <v>34</v>
      </c>
      <c r="E1355" s="44">
        <v>30064</v>
      </c>
      <c r="F1355" s="43" t="s">
        <v>27</v>
      </c>
      <c r="G1355" s="43" t="s">
        <v>260</v>
      </c>
      <c r="H1355" s="42">
        <f t="shared" ref="H1355:H1418" ca="1" si="42">DATEDIF(E1355,TODAY(),"y")</f>
        <v>36</v>
      </c>
      <c r="I1355" s="41">
        <v>33</v>
      </c>
      <c r="J1355" s="40">
        <v>2120.8245891652077</v>
      </c>
      <c r="K1355" s="39">
        <v>0.25</v>
      </c>
      <c r="L1355" s="38">
        <f t="shared" ref="L1355:L1418" si="43">K1355*J1355</f>
        <v>530.20614729130193</v>
      </c>
      <c r="M1355" s="38">
        <v>359.19632429999473</v>
      </c>
      <c r="N1355" s="38">
        <v>243.92090573459311</v>
      </c>
    </row>
    <row r="1356" spans="1:14">
      <c r="A1356" s="42">
        <v>61345</v>
      </c>
      <c r="B1356" s="42" t="s">
        <v>2150</v>
      </c>
      <c r="C1356" s="42" t="s">
        <v>2151</v>
      </c>
      <c r="D1356" s="42" t="s">
        <v>48</v>
      </c>
      <c r="E1356" s="44">
        <v>30054</v>
      </c>
      <c r="F1356" s="43" t="s">
        <v>27</v>
      </c>
      <c r="G1356" s="43" t="s">
        <v>28</v>
      </c>
      <c r="H1356" s="42">
        <f t="shared" ca="1" si="42"/>
        <v>36</v>
      </c>
      <c r="I1356" s="41">
        <v>12</v>
      </c>
      <c r="J1356" s="40">
        <v>7692.7484185949925</v>
      </c>
      <c r="K1356" s="39">
        <v>0.25</v>
      </c>
      <c r="L1356" s="38">
        <f t="shared" si="43"/>
        <v>1923.1871046487481</v>
      </c>
      <c r="M1356" s="38">
        <v>1865.106389978522</v>
      </c>
      <c r="N1356" s="38">
        <v>97.337348087800606</v>
      </c>
    </row>
    <row r="1357" spans="1:14">
      <c r="A1357" s="42">
        <v>61346</v>
      </c>
      <c r="B1357" s="42" t="s">
        <v>2152</v>
      </c>
      <c r="C1357" s="42" t="s">
        <v>2035</v>
      </c>
      <c r="D1357" s="42" t="s">
        <v>34</v>
      </c>
      <c r="E1357" s="44">
        <v>29375</v>
      </c>
      <c r="F1357" s="43" t="s">
        <v>27</v>
      </c>
      <c r="G1357" s="43" t="s">
        <v>28</v>
      </c>
      <c r="H1357" s="42">
        <f t="shared" ca="1" si="42"/>
        <v>38</v>
      </c>
      <c r="I1357" s="41">
        <v>18</v>
      </c>
      <c r="J1357" s="40">
        <v>6137.0027911473308</v>
      </c>
      <c r="K1357" s="39">
        <v>0.25</v>
      </c>
      <c r="L1357" s="38">
        <f t="shared" si="43"/>
        <v>1534.2506977868327</v>
      </c>
      <c r="M1357" s="38">
        <v>567.04167935558701</v>
      </c>
      <c r="N1357" s="38">
        <v>270.17675496176867</v>
      </c>
    </row>
    <row r="1358" spans="1:14">
      <c r="A1358" s="42">
        <v>61347</v>
      </c>
      <c r="B1358" s="42" t="s">
        <v>2153</v>
      </c>
      <c r="C1358" s="42" t="s">
        <v>2154</v>
      </c>
      <c r="D1358" s="42" t="s">
        <v>48</v>
      </c>
      <c r="E1358" s="44">
        <v>30347</v>
      </c>
      <c r="F1358" s="43" t="s">
        <v>27</v>
      </c>
      <c r="G1358" s="43" t="s">
        <v>28</v>
      </c>
      <c r="H1358" s="42">
        <f t="shared" ca="1" si="42"/>
        <v>35</v>
      </c>
      <c r="I1358" s="41">
        <v>28</v>
      </c>
      <c r="J1358" s="40">
        <v>1924.8080760012565</v>
      </c>
      <c r="K1358" s="39">
        <v>0.25</v>
      </c>
      <c r="L1358" s="38">
        <f t="shared" si="43"/>
        <v>481.20201900031412</v>
      </c>
      <c r="M1358" s="38">
        <v>303.3545792448835</v>
      </c>
      <c r="N1358" s="38">
        <v>113.69254730773503</v>
      </c>
    </row>
    <row r="1359" spans="1:14">
      <c r="A1359" s="42">
        <v>61348</v>
      </c>
      <c r="B1359" s="42" t="s">
        <v>2155</v>
      </c>
      <c r="C1359" s="42" t="s">
        <v>2156</v>
      </c>
      <c r="D1359" s="42" t="s">
        <v>48</v>
      </c>
      <c r="E1359" s="44">
        <v>32007</v>
      </c>
      <c r="F1359" s="43" t="s">
        <v>1164</v>
      </c>
      <c r="G1359" s="43" t="s">
        <v>28</v>
      </c>
      <c r="H1359" s="42">
        <f t="shared" ca="1" si="42"/>
        <v>31</v>
      </c>
      <c r="I1359" s="41">
        <v>31</v>
      </c>
      <c r="J1359" s="40">
        <v>5701.1964401175019</v>
      </c>
      <c r="K1359" s="39">
        <v>0.15</v>
      </c>
      <c r="L1359" s="38">
        <f t="shared" si="43"/>
        <v>855.17946601762526</v>
      </c>
      <c r="M1359" s="38">
        <v>827.62286793282726</v>
      </c>
      <c r="N1359" s="38">
        <v>88.782685563610926</v>
      </c>
    </row>
    <row r="1360" spans="1:14">
      <c r="A1360" s="42">
        <v>61349</v>
      </c>
      <c r="B1360" s="42" t="s">
        <v>2157</v>
      </c>
      <c r="C1360" s="42" t="s">
        <v>2158</v>
      </c>
      <c r="D1360" s="42" t="s">
        <v>48</v>
      </c>
      <c r="E1360" s="44">
        <v>30725</v>
      </c>
      <c r="F1360" s="43" t="s">
        <v>27</v>
      </c>
      <c r="G1360" s="43" t="s">
        <v>28</v>
      </c>
      <c r="H1360" s="42">
        <f t="shared" ca="1" si="42"/>
        <v>34</v>
      </c>
      <c r="I1360" s="41">
        <v>9</v>
      </c>
      <c r="J1360" s="40">
        <v>6146.671340543121</v>
      </c>
      <c r="K1360" s="39">
        <v>0.25</v>
      </c>
      <c r="L1360" s="38">
        <f t="shared" si="43"/>
        <v>1536.6678351357803</v>
      </c>
      <c r="M1360" s="38">
        <v>1308.6955538211084</v>
      </c>
      <c r="N1360" s="38">
        <v>105.53228561390858</v>
      </c>
    </row>
    <row r="1361" spans="1:14">
      <c r="A1361" s="42">
        <v>61350</v>
      </c>
      <c r="B1361" s="42" t="s">
        <v>2159</v>
      </c>
      <c r="C1361" s="42" t="s">
        <v>2160</v>
      </c>
      <c r="D1361" s="42" t="s">
        <v>48</v>
      </c>
      <c r="E1361" s="44">
        <v>30320</v>
      </c>
      <c r="F1361" s="43" t="s">
        <v>27</v>
      </c>
      <c r="G1361" s="43" t="s">
        <v>28</v>
      </c>
      <c r="H1361" s="42">
        <f t="shared" ca="1" si="42"/>
        <v>35</v>
      </c>
      <c r="I1361" s="41">
        <v>18</v>
      </c>
      <c r="J1361" s="40">
        <v>4110.9867936286737</v>
      </c>
      <c r="K1361" s="39">
        <v>0.25</v>
      </c>
      <c r="L1361" s="38">
        <f t="shared" si="43"/>
        <v>1027.7466984071684</v>
      </c>
      <c r="M1361" s="38">
        <v>234.19161867642936</v>
      </c>
      <c r="N1361" s="38">
        <v>138.40948765763881</v>
      </c>
    </row>
    <row r="1362" spans="1:14">
      <c r="A1362" s="42">
        <v>61351</v>
      </c>
      <c r="B1362" s="42" t="s">
        <v>2161</v>
      </c>
      <c r="C1362" s="42" t="s">
        <v>2162</v>
      </c>
      <c r="D1362" s="42" t="s">
        <v>34</v>
      </c>
      <c r="E1362" s="44">
        <v>28165</v>
      </c>
      <c r="F1362" s="43" t="s">
        <v>27</v>
      </c>
      <c r="G1362" s="43" t="s">
        <v>28</v>
      </c>
      <c r="H1362" s="42">
        <f t="shared" ca="1" si="42"/>
        <v>41</v>
      </c>
      <c r="I1362" s="41">
        <v>40</v>
      </c>
      <c r="J1362" s="40">
        <v>9506.5265855303223</v>
      </c>
      <c r="K1362" s="39">
        <v>0.25</v>
      </c>
      <c r="L1362" s="38">
        <f t="shared" si="43"/>
        <v>2376.6316463825806</v>
      </c>
      <c r="M1362" s="38">
        <v>794.08648311768673</v>
      </c>
      <c r="N1362" s="38">
        <v>179.16459361939729</v>
      </c>
    </row>
    <row r="1363" spans="1:14">
      <c r="A1363" s="42">
        <v>61352</v>
      </c>
      <c r="B1363" s="42" t="s">
        <v>2163</v>
      </c>
      <c r="C1363" s="42" t="s">
        <v>2164</v>
      </c>
      <c r="D1363" s="42" t="s">
        <v>48</v>
      </c>
      <c r="E1363" s="44">
        <v>29132</v>
      </c>
      <c r="F1363" s="43" t="s">
        <v>27</v>
      </c>
      <c r="G1363" s="43" t="s">
        <v>28</v>
      </c>
      <c r="H1363" s="42">
        <f t="shared" ca="1" si="42"/>
        <v>39</v>
      </c>
      <c r="I1363" s="41">
        <v>29</v>
      </c>
      <c r="J1363" s="40">
        <v>3925.5627906703139</v>
      </c>
      <c r="K1363" s="39">
        <v>0.25</v>
      </c>
      <c r="L1363" s="38">
        <f t="shared" si="43"/>
        <v>981.39069766757848</v>
      </c>
      <c r="M1363" s="38">
        <v>778.01944569307932</v>
      </c>
      <c r="N1363" s="38">
        <v>131.28345956858118</v>
      </c>
    </row>
    <row r="1364" spans="1:14">
      <c r="A1364" s="42">
        <v>61353</v>
      </c>
      <c r="B1364" s="42" t="s">
        <v>2165</v>
      </c>
      <c r="C1364" s="42" t="s">
        <v>2166</v>
      </c>
      <c r="D1364" s="42" t="s">
        <v>34</v>
      </c>
      <c r="E1364" s="44">
        <v>37463</v>
      </c>
      <c r="F1364" s="43" t="s">
        <v>27</v>
      </c>
      <c r="G1364" s="43" t="s">
        <v>28</v>
      </c>
      <c r="H1364" s="42">
        <f t="shared" ca="1" si="42"/>
        <v>16</v>
      </c>
      <c r="I1364" s="41">
        <v>23</v>
      </c>
      <c r="J1364" s="40">
        <v>3975.9146119213024</v>
      </c>
      <c r="K1364" s="39">
        <v>7.0000000000000007E-2</v>
      </c>
      <c r="L1364" s="38">
        <f t="shared" si="43"/>
        <v>278.3140228344912</v>
      </c>
      <c r="M1364" s="38">
        <v>269.22873653498215</v>
      </c>
      <c r="N1364" s="38">
        <v>88.853026230731132</v>
      </c>
    </row>
    <row r="1365" spans="1:14">
      <c r="A1365" s="42">
        <v>61354</v>
      </c>
      <c r="B1365" s="42" t="s">
        <v>2167</v>
      </c>
      <c r="C1365" s="42" t="s">
        <v>171</v>
      </c>
      <c r="D1365" s="42" t="s">
        <v>34</v>
      </c>
      <c r="E1365" s="44">
        <v>33182</v>
      </c>
      <c r="F1365" s="43" t="s">
        <v>27</v>
      </c>
      <c r="G1365" s="43" t="s">
        <v>28</v>
      </c>
      <c r="H1365" s="42">
        <f t="shared" ca="1" si="42"/>
        <v>27</v>
      </c>
      <c r="I1365" s="41">
        <v>11</v>
      </c>
      <c r="J1365" s="40">
        <v>8607.6531564151228</v>
      </c>
      <c r="K1365" s="39">
        <v>0.12</v>
      </c>
      <c r="L1365" s="38">
        <f t="shared" si="43"/>
        <v>1032.9183787698148</v>
      </c>
      <c r="M1365" s="38">
        <v>108.60227380892587</v>
      </c>
      <c r="N1365" s="38">
        <v>193.8578813463952</v>
      </c>
    </row>
    <row r="1366" spans="1:14">
      <c r="A1366" s="42">
        <v>61355</v>
      </c>
      <c r="B1366" s="42" t="s">
        <v>2168</v>
      </c>
      <c r="C1366" s="42" t="s">
        <v>1925</v>
      </c>
      <c r="D1366" s="42" t="s">
        <v>34</v>
      </c>
      <c r="E1366" s="44">
        <v>32065</v>
      </c>
      <c r="F1366" s="43" t="s">
        <v>27</v>
      </c>
      <c r="G1366" s="43" t="s">
        <v>28</v>
      </c>
      <c r="H1366" s="42">
        <f t="shared" ca="1" si="42"/>
        <v>31</v>
      </c>
      <c r="I1366" s="41">
        <v>9</v>
      </c>
      <c r="J1366" s="40">
        <v>5444.8354477044741</v>
      </c>
      <c r="K1366" s="39">
        <v>0.15</v>
      </c>
      <c r="L1366" s="38">
        <f t="shared" si="43"/>
        <v>816.72531715567106</v>
      </c>
      <c r="M1366" s="38">
        <v>104.51341168780947</v>
      </c>
      <c r="N1366" s="38">
        <v>217.86845133410512</v>
      </c>
    </row>
    <row r="1367" spans="1:14">
      <c r="A1367" s="42">
        <v>61356</v>
      </c>
      <c r="B1367" s="42" t="s">
        <v>2169</v>
      </c>
      <c r="C1367" s="42" t="s">
        <v>1046</v>
      </c>
      <c r="D1367" s="42" t="s">
        <v>48</v>
      </c>
      <c r="E1367" s="44">
        <v>35822</v>
      </c>
      <c r="F1367" s="43" t="s">
        <v>27</v>
      </c>
      <c r="G1367" s="43" t="s">
        <v>28</v>
      </c>
      <c r="H1367" s="42">
        <f t="shared" ca="1" si="42"/>
        <v>20</v>
      </c>
      <c r="I1367" s="41">
        <v>8</v>
      </c>
      <c r="J1367" s="40">
        <v>4552.4233146212446</v>
      </c>
      <c r="K1367" s="39">
        <v>0.09</v>
      </c>
      <c r="L1367" s="38">
        <f t="shared" si="43"/>
        <v>409.71809831591202</v>
      </c>
      <c r="M1367" s="38">
        <v>241.9583366439079</v>
      </c>
      <c r="N1367" s="38">
        <v>116.37598137388818</v>
      </c>
    </row>
    <row r="1368" spans="1:14">
      <c r="A1368" s="42">
        <v>61357</v>
      </c>
      <c r="B1368" s="42" t="s">
        <v>2170</v>
      </c>
      <c r="C1368" s="42" t="s">
        <v>1931</v>
      </c>
      <c r="D1368" s="42" t="s">
        <v>48</v>
      </c>
      <c r="E1368" s="44">
        <v>37559</v>
      </c>
      <c r="F1368" s="43" t="s">
        <v>27</v>
      </c>
      <c r="G1368" s="43" t="s">
        <v>42</v>
      </c>
      <c r="H1368" s="42">
        <f t="shared" ca="1" si="42"/>
        <v>15</v>
      </c>
      <c r="I1368" s="41">
        <v>36</v>
      </c>
      <c r="J1368" s="40">
        <v>2913.2828435591045</v>
      </c>
      <c r="K1368" s="39">
        <v>7.0000000000000007E-2</v>
      </c>
      <c r="L1368" s="38">
        <f t="shared" si="43"/>
        <v>203.92979904913733</v>
      </c>
      <c r="M1368" s="38">
        <v>17.697962860251408</v>
      </c>
      <c r="N1368" s="38">
        <v>81.745074443622627</v>
      </c>
    </row>
    <row r="1369" spans="1:14">
      <c r="A1369" s="42">
        <v>61358</v>
      </c>
      <c r="B1369" s="42" t="s">
        <v>2171</v>
      </c>
      <c r="C1369" s="42" t="s">
        <v>2172</v>
      </c>
      <c r="D1369" s="42" t="s">
        <v>48</v>
      </c>
      <c r="E1369" s="44">
        <v>27973</v>
      </c>
      <c r="F1369" s="43" t="s">
        <v>27</v>
      </c>
      <c r="G1369" s="43" t="s">
        <v>28</v>
      </c>
      <c r="H1369" s="42">
        <f t="shared" ca="1" si="42"/>
        <v>42</v>
      </c>
      <c r="I1369" s="41">
        <v>21</v>
      </c>
      <c r="J1369" s="40">
        <v>3922.2237888099248</v>
      </c>
      <c r="K1369" s="39">
        <v>0.25</v>
      </c>
      <c r="L1369" s="38">
        <f t="shared" si="43"/>
        <v>980.55594720248121</v>
      </c>
      <c r="M1369" s="38">
        <v>67.567232326691553</v>
      </c>
      <c r="N1369" s="38">
        <v>24.096730202817334</v>
      </c>
    </row>
    <row r="1370" spans="1:14">
      <c r="A1370" s="42">
        <v>61359</v>
      </c>
      <c r="B1370" s="42" t="s">
        <v>2173</v>
      </c>
      <c r="C1370" s="42" t="s">
        <v>2174</v>
      </c>
      <c r="D1370" s="42" t="s">
        <v>48</v>
      </c>
      <c r="E1370" s="44">
        <v>38793</v>
      </c>
      <c r="F1370" s="43" t="s">
        <v>27</v>
      </c>
      <c r="G1370" s="43" t="s">
        <v>76</v>
      </c>
      <c r="H1370" s="42">
        <f t="shared" ca="1" si="42"/>
        <v>12</v>
      </c>
      <c r="I1370" s="41">
        <v>16</v>
      </c>
      <c r="J1370" s="40">
        <v>6401.5836119640908</v>
      </c>
      <c r="K1370" s="39">
        <v>0.04</v>
      </c>
      <c r="L1370" s="38">
        <f t="shared" si="43"/>
        <v>256.06334447856364</v>
      </c>
      <c r="M1370" s="38">
        <v>84.735054259785159</v>
      </c>
      <c r="N1370" s="38">
        <v>50.467306812651813</v>
      </c>
    </row>
    <row r="1371" spans="1:14">
      <c r="A1371" s="42">
        <v>61360</v>
      </c>
      <c r="B1371" s="42" t="s">
        <v>2175</v>
      </c>
      <c r="C1371" s="42" t="s">
        <v>2176</v>
      </c>
      <c r="D1371" s="42" t="s">
        <v>48</v>
      </c>
      <c r="E1371" s="44">
        <v>30341</v>
      </c>
      <c r="F1371" s="43" t="s">
        <v>27</v>
      </c>
      <c r="G1371" s="43" t="s">
        <v>28</v>
      </c>
      <c r="H1371" s="42">
        <f t="shared" ca="1" si="42"/>
        <v>35</v>
      </c>
      <c r="I1371" s="41">
        <v>37</v>
      </c>
      <c r="J1371" s="40">
        <v>2780.6165211514849</v>
      </c>
      <c r="K1371" s="39">
        <v>0.25</v>
      </c>
      <c r="L1371" s="38">
        <f t="shared" si="43"/>
        <v>695.15413028787123</v>
      </c>
      <c r="M1371" s="38">
        <v>354.54285711831432</v>
      </c>
      <c r="N1371" s="38">
        <v>64.138841365362083</v>
      </c>
    </row>
    <row r="1372" spans="1:14">
      <c r="A1372" s="42">
        <v>61361</v>
      </c>
      <c r="B1372" s="42" t="s">
        <v>2177</v>
      </c>
      <c r="C1372" s="42" t="s">
        <v>2178</v>
      </c>
      <c r="D1372" s="42" t="s">
        <v>34</v>
      </c>
      <c r="E1372" s="44">
        <v>37263</v>
      </c>
      <c r="F1372" s="43" t="s">
        <v>27</v>
      </c>
      <c r="G1372" s="43" t="s">
        <v>28</v>
      </c>
      <c r="H1372" s="42">
        <f t="shared" ca="1" si="42"/>
        <v>16</v>
      </c>
      <c r="I1372" s="41">
        <v>33</v>
      </c>
      <c r="J1372" s="40">
        <v>7703.9325381231702</v>
      </c>
      <c r="K1372" s="39">
        <v>7.0000000000000007E-2</v>
      </c>
      <c r="L1372" s="38">
        <f t="shared" si="43"/>
        <v>539.27527766862192</v>
      </c>
      <c r="M1372" s="38">
        <v>383.17756150090213</v>
      </c>
      <c r="N1372" s="38">
        <v>214.03605089222035</v>
      </c>
    </row>
    <row r="1373" spans="1:14">
      <c r="A1373" s="42">
        <v>61362</v>
      </c>
      <c r="B1373" s="42" t="s">
        <v>2179</v>
      </c>
      <c r="C1373" s="42" t="s">
        <v>1929</v>
      </c>
      <c r="D1373" s="42" t="s">
        <v>34</v>
      </c>
      <c r="E1373" s="44">
        <v>35131</v>
      </c>
      <c r="F1373" s="43" t="s">
        <v>27</v>
      </c>
      <c r="G1373" s="43" t="s">
        <v>28</v>
      </c>
      <c r="H1373" s="42">
        <f t="shared" ca="1" si="42"/>
        <v>22</v>
      </c>
      <c r="I1373" s="41">
        <v>28</v>
      </c>
      <c r="J1373" s="40">
        <v>6419.655999914492</v>
      </c>
      <c r="K1373" s="39">
        <v>0.09</v>
      </c>
      <c r="L1373" s="38">
        <f t="shared" si="43"/>
        <v>577.76903999230422</v>
      </c>
      <c r="M1373" s="38">
        <v>355.68216396563929</v>
      </c>
      <c r="N1373" s="38">
        <v>127.18359315325615</v>
      </c>
    </row>
    <row r="1374" spans="1:14">
      <c r="A1374" s="42">
        <v>61363</v>
      </c>
      <c r="B1374" s="42" t="s">
        <v>2180</v>
      </c>
      <c r="C1374" s="42" t="s">
        <v>2075</v>
      </c>
      <c r="D1374" s="42" t="s">
        <v>34</v>
      </c>
      <c r="E1374" s="44">
        <v>35880</v>
      </c>
      <c r="F1374" s="43" t="s">
        <v>27</v>
      </c>
      <c r="G1374" s="43" t="s">
        <v>28</v>
      </c>
      <c r="H1374" s="42">
        <f t="shared" ca="1" si="42"/>
        <v>20</v>
      </c>
      <c r="I1374" s="41">
        <v>11</v>
      </c>
      <c r="J1374" s="40">
        <v>7050.388392555994</v>
      </c>
      <c r="K1374" s="39">
        <v>0.09</v>
      </c>
      <c r="L1374" s="38">
        <f t="shared" si="43"/>
        <v>634.53495533003945</v>
      </c>
      <c r="M1374" s="38">
        <v>66.963162830919501</v>
      </c>
      <c r="N1374" s="38">
        <v>202.4990109670542</v>
      </c>
    </row>
    <row r="1375" spans="1:14">
      <c r="A1375" s="42">
        <v>61364</v>
      </c>
      <c r="B1375" s="42" t="s">
        <v>2181</v>
      </c>
      <c r="C1375" s="42" t="s">
        <v>820</v>
      </c>
      <c r="D1375" s="42" t="s">
        <v>48</v>
      </c>
      <c r="E1375" s="44">
        <v>30799</v>
      </c>
      <c r="F1375" s="43" t="s">
        <v>27</v>
      </c>
      <c r="G1375" s="43" t="s">
        <v>76</v>
      </c>
      <c r="H1375" s="42">
        <f t="shared" ca="1" si="42"/>
        <v>34</v>
      </c>
      <c r="I1375" s="41">
        <v>17</v>
      </c>
      <c r="J1375" s="40">
        <v>5960.0143851007169</v>
      </c>
      <c r="K1375" s="39">
        <v>0.25</v>
      </c>
      <c r="L1375" s="38">
        <f t="shared" si="43"/>
        <v>1490.0035962751792</v>
      </c>
      <c r="M1375" s="38">
        <v>1169.8759739195332</v>
      </c>
      <c r="N1375" s="38">
        <v>26.583664425007321</v>
      </c>
    </row>
    <row r="1376" spans="1:14">
      <c r="A1376" s="42">
        <v>61365</v>
      </c>
      <c r="B1376" s="42" t="s">
        <v>2182</v>
      </c>
      <c r="C1376" s="42" t="s">
        <v>309</v>
      </c>
      <c r="D1376" s="42" t="s">
        <v>34</v>
      </c>
      <c r="E1376" s="44">
        <v>36359</v>
      </c>
      <c r="F1376" s="43" t="s">
        <v>27</v>
      </c>
      <c r="G1376" s="43" t="s">
        <v>28</v>
      </c>
      <c r="H1376" s="42">
        <f t="shared" ca="1" si="42"/>
        <v>19</v>
      </c>
      <c r="I1376" s="41">
        <v>31</v>
      </c>
      <c r="J1376" s="40">
        <v>9327.9535021388965</v>
      </c>
      <c r="K1376" s="39">
        <v>0.09</v>
      </c>
      <c r="L1376" s="38">
        <f t="shared" si="43"/>
        <v>839.51581519250067</v>
      </c>
      <c r="M1376" s="38">
        <v>63.848027385548392</v>
      </c>
      <c r="N1376" s="38">
        <v>218.74230838877557</v>
      </c>
    </row>
    <row r="1377" spans="1:14">
      <c r="A1377" s="42">
        <v>61366</v>
      </c>
      <c r="B1377" s="42" t="s">
        <v>2183</v>
      </c>
      <c r="C1377" s="42" t="s">
        <v>839</v>
      </c>
      <c r="D1377" s="42" t="s">
        <v>34</v>
      </c>
      <c r="E1377" s="44">
        <v>35900</v>
      </c>
      <c r="F1377" s="43" t="s">
        <v>27</v>
      </c>
      <c r="G1377" s="43" t="s">
        <v>28</v>
      </c>
      <c r="H1377" s="42">
        <f t="shared" ca="1" si="42"/>
        <v>20</v>
      </c>
      <c r="I1377" s="41">
        <v>25</v>
      </c>
      <c r="J1377" s="40">
        <v>1802.6053621943215</v>
      </c>
      <c r="K1377" s="39">
        <v>0.09</v>
      </c>
      <c r="L1377" s="38">
        <f t="shared" si="43"/>
        <v>162.23448259748892</v>
      </c>
      <c r="M1377" s="38">
        <v>131.89714075150187</v>
      </c>
      <c r="N1377" s="38">
        <v>146.1776067602253</v>
      </c>
    </row>
    <row r="1378" spans="1:14">
      <c r="A1378" s="42">
        <v>61367</v>
      </c>
      <c r="B1378" s="42" t="s">
        <v>2184</v>
      </c>
      <c r="C1378" s="42" t="s">
        <v>2185</v>
      </c>
      <c r="D1378" s="42" t="s">
        <v>34</v>
      </c>
      <c r="E1378" s="44">
        <v>39777</v>
      </c>
      <c r="F1378" s="43" t="s">
        <v>27</v>
      </c>
      <c r="G1378" s="43" t="s">
        <v>28</v>
      </c>
      <c r="H1378" s="42">
        <f t="shared" ca="1" si="42"/>
        <v>9</v>
      </c>
      <c r="I1378" s="41">
        <v>25</v>
      </c>
      <c r="J1378" s="40">
        <v>6967.4352939335713</v>
      </c>
      <c r="K1378" s="39">
        <v>0</v>
      </c>
      <c r="L1378" s="38">
        <f t="shared" si="43"/>
        <v>0</v>
      </c>
      <c r="M1378" s="38">
        <v>0</v>
      </c>
      <c r="N1378" s="38">
        <v>105.24115610041314</v>
      </c>
    </row>
    <row r="1379" spans="1:14">
      <c r="A1379" s="42">
        <v>61368</v>
      </c>
      <c r="B1379" s="42" t="s">
        <v>2186</v>
      </c>
      <c r="C1379" s="42" t="s">
        <v>952</v>
      </c>
      <c r="D1379" s="42" t="s">
        <v>48</v>
      </c>
      <c r="E1379" s="44">
        <v>39434</v>
      </c>
      <c r="F1379" s="43" t="s">
        <v>27</v>
      </c>
      <c r="G1379" s="43" t="s">
        <v>28</v>
      </c>
      <c r="H1379" s="42">
        <f t="shared" ca="1" si="42"/>
        <v>10</v>
      </c>
      <c r="I1379" s="41">
        <v>6</v>
      </c>
      <c r="J1379" s="40">
        <v>4092.2867817880824</v>
      </c>
      <c r="K1379" s="39">
        <v>0.04</v>
      </c>
      <c r="L1379" s="38">
        <f t="shared" si="43"/>
        <v>163.69147127152331</v>
      </c>
      <c r="M1379" s="38">
        <v>115.01216928047464</v>
      </c>
      <c r="N1379" s="38">
        <v>26.613995471433793</v>
      </c>
    </row>
    <row r="1380" spans="1:14">
      <c r="A1380" s="42">
        <v>61369</v>
      </c>
      <c r="B1380" s="42" t="s">
        <v>2187</v>
      </c>
      <c r="C1380" s="42" t="s">
        <v>968</v>
      </c>
      <c r="D1380" s="42" t="s">
        <v>48</v>
      </c>
      <c r="E1380" s="44">
        <v>37420</v>
      </c>
      <c r="F1380" s="43" t="s">
        <v>27</v>
      </c>
      <c r="G1380" s="43" t="s">
        <v>28</v>
      </c>
      <c r="H1380" s="42">
        <f t="shared" ca="1" si="42"/>
        <v>16</v>
      </c>
      <c r="I1380" s="41">
        <v>27</v>
      </c>
      <c r="J1380" s="40">
        <v>7785.6115707467688</v>
      </c>
      <c r="K1380" s="39">
        <v>7.0000000000000007E-2</v>
      </c>
      <c r="L1380" s="38">
        <f t="shared" si="43"/>
        <v>544.99280995227389</v>
      </c>
      <c r="M1380" s="38">
        <v>138.13461313011285</v>
      </c>
      <c r="N1380" s="38">
        <v>26.514970323381203</v>
      </c>
    </row>
    <row r="1381" spans="1:14">
      <c r="A1381" s="42">
        <v>61370</v>
      </c>
      <c r="B1381" s="42" t="s">
        <v>2188</v>
      </c>
      <c r="C1381" s="42" t="s">
        <v>970</v>
      </c>
      <c r="D1381" s="42" t="s">
        <v>48</v>
      </c>
      <c r="E1381" s="44">
        <v>27693</v>
      </c>
      <c r="F1381" s="43" t="s">
        <v>27</v>
      </c>
      <c r="G1381" s="43" t="s">
        <v>28</v>
      </c>
      <c r="H1381" s="42">
        <f t="shared" ca="1" si="42"/>
        <v>43</v>
      </c>
      <c r="I1381" s="41">
        <v>13</v>
      </c>
      <c r="J1381" s="40">
        <v>9490.7424597358186</v>
      </c>
      <c r="K1381" s="39">
        <v>0.25</v>
      </c>
      <c r="L1381" s="38">
        <f t="shared" si="43"/>
        <v>2372.6856149339546</v>
      </c>
      <c r="M1381" s="38">
        <v>69.955823777482436</v>
      </c>
      <c r="N1381" s="38">
        <v>113.15846328928286</v>
      </c>
    </row>
    <row r="1382" spans="1:14">
      <c r="A1382" s="42">
        <v>61371</v>
      </c>
      <c r="B1382" s="42" t="s">
        <v>2189</v>
      </c>
      <c r="C1382" s="42" t="s">
        <v>191</v>
      </c>
      <c r="D1382" s="42" t="s">
        <v>48</v>
      </c>
      <c r="E1382" s="44">
        <v>30810</v>
      </c>
      <c r="F1382" s="43" t="s">
        <v>27</v>
      </c>
      <c r="G1382" s="43" t="s">
        <v>28</v>
      </c>
      <c r="H1382" s="42">
        <f t="shared" ca="1" si="42"/>
        <v>34</v>
      </c>
      <c r="I1382" s="41">
        <v>18</v>
      </c>
      <c r="J1382" s="40">
        <v>9687.0732884973695</v>
      </c>
      <c r="K1382" s="39">
        <v>0.25</v>
      </c>
      <c r="L1382" s="38">
        <f t="shared" si="43"/>
        <v>2421.7683221243424</v>
      </c>
      <c r="M1382" s="38">
        <v>1767.3646451892744</v>
      </c>
      <c r="N1382" s="38">
        <v>62.211063609930427</v>
      </c>
    </row>
    <row r="1383" spans="1:14">
      <c r="A1383" s="42">
        <v>61372</v>
      </c>
      <c r="B1383" s="42" t="s">
        <v>2190</v>
      </c>
      <c r="C1383" s="42" t="s">
        <v>2088</v>
      </c>
      <c r="D1383" s="42" t="s">
        <v>34</v>
      </c>
      <c r="E1383" s="44">
        <v>32175</v>
      </c>
      <c r="F1383" s="43" t="s">
        <v>27</v>
      </c>
      <c r="G1383" s="43" t="s">
        <v>28</v>
      </c>
      <c r="H1383" s="42">
        <f t="shared" ca="1" si="42"/>
        <v>30</v>
      </c>
      <c r="I1383" s="41">
        <v>10</v>
      </c>
      <c r="J1383" s="40">
        <v>8861.6843322437817</v>
      </c>
      <c r="K1383" s="39">
        <v>0.15</v>
      </c>
      <c r="L1383" s="38">
        <f t="shared" si="43"/>
        <v>1329.2526498365671</v>
      </c>
      <c r="M1383" s="38">
        <v>953.12860092289213</v>
      </c>
      <c r="N1383" s="38">
        <v>102.85401419347187</v>
      </c>
    </row>
    <row r="1384" spans="1:14">
      <c r="A1384" s="42">
        <v>61373</v>
      </c>
      <c r="B1384" s="42" t="s">
        <v>2191</v>
      </c>
      <c r="C1384" s="42" t="s">
        <v>2192</v>
      </c>
      <c r="D1384" s="42" t="s">
        <v>48</v>
      </c>
      <c r="E1384" s="44">
        <v>29101</v>
      </c>
      <c r="F1384" s="43" t="s">
        <v>27</v>
      </c>
      <c r="G1384" s="43" t="s">
        <v>42</v>
      </c>
      <c r="H1384" s="42">
        <f t="shared" ca="1" si="42"/>
        <v>39</v>
      </c>
      <c r="I1384" s="41">
        <v>26</v>
      </c>
      <c r="J1384" s="40">
        <v>9533.3466823000435</v>
      </c>
      <c r="K1384" s="39">
        <v>0.25</v>
      </c>
      <c r="L1384" s="38">
        <f t="shared" si="43"/>
        <v>2383.3366705750109</v>
      </c>
      <c r="M1384" s="38">
        <v>1054.5588637366668</v>
      </c>
      <c r="N1384" s="38">
        <v>83.967296441638979</v>
      </c>
    </row>
    <row r="1385" spans="1:14">
      <c r="A1385" s="42">
        <v>61374</v>
      </c>
      <c r="B1385" s="42" t="s">
        <v>2193</v>
      </c>
      <c r="C1385" s="42" t="s">
        <v>1950</v>
      </c>
      <c r="D1385" s="42" t="s">
        <v>34</v>
      </c>
      <c r="E1385" s="44">
        <v>34102</v>
      </c>
      <c r="F1385" s="43" t="s">
        <v>27</v>
      </c>
      <c r="G1385" s="43" t="s">
        <v>28</v>
      </c>
      <c r="H1385" s="42">
        <f t="shared" ca="1" si="42"/>
        <v>25</v>
      </c>
      <c r="I1385" s="41">
        <v>26</v>
      </c>
      <c r="J1385" s="40">
        <v>2062.4959132144268</v>
      </c>
      <c r="K1385" s="39">
        <v>0.12</v>
      </c>
      <c r="L1385" s="38">
        <f t="shared" si="43"/>
        <v>247.4995095857312</v>
      </c>
      <c r="M1385" s="38">
        <v>210.96240768735825</v>
      </c>
      <c r="N1385" s="38">
        <v>71.754973160495894</v>
      </c>
    </row>
    <row r="1386" spans="1:14">
      <c r="A1386" s="42">
        <v>61375</v>
      </c>
      <c r="B1386" s="42" t="s">
        <v>2194</v>
      </c>
      <c r="C1386" s="42" t="s">
        <v>2195</v>
      </c>
      <c r="D1386" s="42" t="s">
        <v>48</v>
      </c>
      <c r="E1386" s="44">
        <v>30058</v>
      </c>
      <c r="F1386" s="43" t="s">
        <v>27</v>
      </c>
      <c r="G1386" s="43" t="s">
        <v>42</v>
      </c>
      <c r="H1386" s="42">
        <f t="shared" ca="1" si="42"/>
        <v>36</v>
      </c>
      <c r="I1386" s="41">
        <v>33</v>
      </c>
      <c r="J1386" s="40">
        <v>5263.651337752477</v>
      </c>
      <c r="K1386" s="39">
        <v>0.25</v>
      </c>
      <c r="L1386" s="38">
        <f t="shared" si="43"/>
        <v>1315.9128344381193</v>
      </c>
      <c r="M1386" s="38">
        <v>695.00686841165111</v>
      </c>
      <c r="N1386" s="38">
        <v>78.343547537012412</v>
      </c>
    </row>
    <row r="1387" spans="1:14">
      <c r="A1387" s="42">
        <v>61376</v>
      </c>
      <c r="B1387" s="42" t="s">
        <v>2196</v>
      </c>
      <c r="C1387" s="42" t="s">
        <v>1977</v>
      </c>
      <c r="D1387" s="42" t="s">
        <v>34</v>
      </c>
      <c r="E1387" s="44">
        <v>37292</v>
      </c>
      <c r="F1387" s="43" t="s">
        <v>27</v>
      </c>
      <c r="G1387" s="43" t="s">
        <v>28</v>
      </c>
      <c r="H1387" s="42">
        <f t="shared" ca="1" si="42"/>
        <v>16</v>
      </c>
      <c r="I1387" s="41">
        <v>16</v>
      </c>
      <c r="J1387" s="40">
        <v>1985.6105114807028</v>
      </c>
      <c r="K1387" s="39">
        <v>7.0000000000000007E-2</v>
      </c>
      <c r="L1387" s="38">
        <f t="shared" si="43"/>
        <v>138.99273580364923</v>
      </c>
      <c r="M1387" s="38">
        <v>108.78672079847487</v>
      </c>
      <c r="N1387" s="38">
        <v>331.04381729847063</v>
      </c>
    </row>
    <row r="1388" spans="1:14">
      <c r="A1388" s="42">
        <v>61377</v>
      </c>
      <c r="B1388" s="42" t="s">
        <v>2197</v>
      </c>
      <c r="C1388" s="42" t="s">
        <v>1236</v>
      </c>
      <c r="D1388" s="42" t="s">
        <v>48</v>
      </c>
      <c r="E1388" s="44">
        <v>38057</v>
      </c>
      <c r="F1388" s="43" t="s">
        <v>27</v>
      </c>
      <c r="G1388" s="43" t="s">
        <v>28</v>
      </c>
      <c r="H1388" s="42">
        <f t="shared" ca="1" si="42"/>
        <v>14</v>
      </c>
      <c r="I1388" s="41">
        <v>27</v>
      </c>
      <c r="J1388" s="40">
        <v>2310.6006658685737</v>
      </c>
      <c r="K1388" s="39">
        <v>7.0000000000000007E-2</v>
      </c>
      <c r="L1388" s="38">
        <f t="shared" si="43"/>
        <v>161.74204661080017</v>
      </c>
      <c r="M1388" s="38">
        <v>151.16343349418483</v>
      </c>
      <c r="N1388" s="38">
        <v>59.120302562084255</v>
      </c>
    </row>
    <row r="1389" spans="1:14">
      <c r="A1389" s="42">
        <v>61378</v>
      </c>
      <c r="B1389" s="42" t="s">
        <v>2198</v>
      </c>
      <c r="C1389" s="42" t="s">
        <v>894</v>
      </c>
      <c r="D1389" s="42" t="s">
        <v>34</v>
      </c>
      <c r="E1389" s="44">
        <v>33391</v>
      </c>
      <c r="F1389" s="43" t="s">
        <v>27</v>
      </c>
      <c r="G1389" s="43" t="s">
        <v>28</v>
      </c>
      <c r="H1389" s="42">
        <f t="shared" ca="1" si="42"/>
        <v>27</v>
      </c>
      <c r="I1389" s="41">
        <v>19</v>
      </c>
      <c r="J1389" s="40">
        <v>8910.5260957295723</v>
      </c>
      <c r="K1389" s="39">
        <v>0.12</v>
      </c>
      <c r="L1389" s="38">
        <f t="shared" si="43"/>
        <v>1069.2631314875487</v>
      </c>
      <c r="M1389" s="38">
        <v>970.71950564900862</v>
      </c>
      <c r="N1389" s="38">
        <v>75.725858666650311</v>
      </c>
    </row>
    <row r="1390" spans="1:14">
      <c r="A1390" s="42">
        <v>61379</v>
      </c>
      <c r="B1390" s="42" t="s">
        <v>2199</v>
      </c>
      <c r="C1390" s="42" t="s">
        <v>2200</v>
      </c>
      <c r="D1390" s="42" t="s">
        <v>34</v>
      </c>
      <c r="E1390" s="44">
        <v>36625</v>
      </c>
      <c r="F1390" s="43" t="s">
        <v>27</v>
      </c>
      <c r="G1390" s="43" t="s">
        <v>28</v>
      </c>
      <c r="H1390" s="42">
        <f t="shared" ca="1" si="42"/>
        <v>18</v>
      </c>
      <c r="I1390" s="41">
        <v>9</v>
      </c>
      <c r="J1390" s="40">
        <v>8510.2767740456602</v>
      </c>
      <c r="K1390" s="39">
        <v>7.0000000000000007E-2</v>
      </c>
      <c r="L1390" s="38">
        <f t="shared" si="43"/>
        <v>595.71937418319624</v>
      </c>
      <c r="M1390" s="38">
        <v>368.6010762513784</v>
      </c>
      <c r="N1390" s="38">
        <v>85.428156823698316</v>
      </c>
    </row>
    <row r="1391" spans="1:14">
      <c r="A1391" s="42">
        <v>61380</v>
      </c>
      <c r="B1391" s="42" t="s">
        <v>2201</v>
      </c>
      <c r="C1391" s="42" t="s">
        <v>316</v>
      </c>
      <c r="D1391" s="42" t="s">
        <v>34</v>
      </c>
      <c r="E1391" s="44">
        <v>36933</v>
      </c>
      <c r="F1391" s="43" t="s">
        <v>27</v>
      </c>
      <c r="G1391" s="43" t="s">
        <v>28</v>
      </c>
      <c r="H1391" s="42">
        <f t="shared" ca="1" si="42"/>
        <v>17</v>
      </c>
      <c r="I1391" s="41">
        <v>7</v>
      </c>
      <c r="J1391" s="40">
        <v>7675.3636370686754</v>
      </c>
      <c r="K1391" s="39">
        <v>7.0000000000000007E-2</v>
      </c>
      <c r="L1391" s="38">
        <f t="shared" si="43"/>
        <v>537.27545459480734</v>
      </c>
      <c r="M1391" s="38">
        <v>416.76480783184991</v>
      </c>
      <c r="N1391" s="38">
        <v>167.4482599179303</v>
      </c>
    </row>
    <row r="1392" spans="1:14">
      <c r="A1392" s="42">
        <v>61381</v>
      </c>
      <c r="B1392" s="42" t="s">
        <v>2202</v>
      </c>
      <c r="C1392" s="42" t="s">
        <v>2203</v>
      </c>
      <c r="D1392" s="42" t="s">
        <v>48</v>
      </c>
      <c r="E1392" s="44">
        <v>37818</v>
      </c>
      <c r="F1392" s="43" t="s">
        <v>27</v>
      </c>
      <c r="G1392" s="43" t="s">
        <v>28</v>
      </c>
      <c r="H1392" s="42">
        <f t="shared" ca="1" si="42"/>
        <v>15</v>
      </c>
      <c r="I1392" s="41">
        <v>19</v>
      </c>
      <c r="J1392" s="40">
        <v>9179.228224954506</v>
      </c>
      <c r="K1392" s="39">
        <v>7.0000000000000007E-2</v>
      </c>
      <c r="L1392" s="38">
        <f t="shared" si="43"/>
        <v>642.54597574681543</v>
      </c>
      <c r="M1392" s="38">
        <v>192.33136163000216</v>
      </c>
      <c r="N1392" s="38">
        <v>87.609595218591991</v>
      </c>
    </row>
    <row r="1393" spans="1:14">
      <c r="A1393" s="42">
        <v>61382</v>
      </c>
      <c r="B1393" s="42" t="s">
        <v>2204</v>
      </c>
      <c r="C1393" s="42" t="s">
        <v>394</v>
      </c>
      <c r="D1393" s="42" t="s">
        <v>34</v>
      </c>
      <c r="E1393" s="44">
        <v>36773</v>
      </c>
      <c r="F1393" s="43" t="s">
        <v>27</v>
      </c>
      <c r="G1393" s="43" t="s">
        <v>28</v>
      </c>
      <c r="H1393" s="42">
        <f t="shared" ca="1" si="42"/>
        <v>18</v>
      </c>
      <c r="I1393" s="41">
        <v>13</v>
      </c>
      <c r="J1393" s="40">
        <v>6337.4110564869643</v>
      </c>
      <c r="K1393" s="39">
        <v>7.0000000000000007E-2</v>
      </c>
      <c r="L1393" s="38">
        <f t="shared" si="43"/>
        <v>443.61877395408754</v>
      </c>
      <c r="M1393" s="38">
        <v>362.09512405349363</v>
      </c>
      <c r="N1393" s="38">
        <v>85.294897958709072</v>
      </c>
    </row>
    <row r="1394" spans="1:14">
      <c r="A1394" s="42">
        <v>61383</v>
      </c>
      <c r="B1394" s="42" t="s">
        <v>2205</v>
      </c>
      <c r="C1394" s="42" t="s">
        <v>1055</v>
      </c>
      <c r="D1394" s="42" t="s">
        <v>48</v>
      </c>
      <c r="E1394" s="44">
        <v>30689</v>
      </c>
      <c r="F1394" s="43" t="s">
        <v>27</v>
      </c>
      <c r="G1394" s="43" t="s">
        <v>28</v>
      </c>
      <c r="H1394" s="42">
        <f t="shared" ca="1" si="42"/>
        <v>34</v>
      </c>
      <c r="I1394" s="41">
        <v>21</v>
      </c>
      <c r="J1394" s="40">
        <v>8539.8217953671119</v>
      </c>
      <c r="K1394" s="39">
        <v>0.25</v>
      </c>
      <c r="L1394" s="38">
        <f t="shared" si="43"/>
        <v>2134.955448841778</v>
      </c>
      <c r="M1394" s="38">
        <v>326.85169303169295</v>
      </c>
      <c r="N1394" s="38">
        <v>55.677287402215832</v>
      </c>
    </row>
    <row r="1395" spans="1:14">
      <c r="A1395" s="42">
        <v>61384</v>
      </c>
      <c r="B1395" s="42" t="s">
        <v>2206</v>
      </c>
      <c r="C1395" s="42" t="s">
        <v>2207</v>
      </c>
      <c r="D1395" s="42" t="s">
        <v>48</v>
      </c>
      <c r="E1395" s="44">
        <v>37557</v>
      </c>
      <c r="F1395" s="43" t="s">
        <v>27</v>
      </c>
      <c r="G1395" s="43" t="s">
        <v>28</v>
      </c>
      <c r="H1395" s="42">
        <f t="shared" ca="1" si="42"/>
        <v>15</v>
      </c>
      <c r="I1395" s="41">
        <v>25</v>
      </c>
      <c r="J1395" s="40">
        <v>4655.075346842028</v>
      </c>
      <c r="K1395" s="39">
        <v>7.0000000000000007E-2</v>
      </c>
      <c r="L1395" s="38">
        <f t="shared" si="43"/>
        <v>325.85527427894198</v>
      </c>
      <c r="M1395" s="38">
        <v>167.46508495812046</v>
      </c>
      <c r="N1395" s="38">
        <v>86.409426699438569</v>
      </c>
    </row>
    <row r="1396" spans="1:14">
      <c r="A1396" s="42">
        <v>61385</v>
      </c>
      <c r="B1396" s="42" t="s">
        <v>2208</v>
      </c>
      <c r="C1396" s="42" t="s">
        <v>2209</v>
      </c>
      <c r="D1396" s="42" t="s">
        <v>48</v>
      </c>
      <c r="E1396" s="44">
        <v>35959</v>
      </c>
      <c r="F1396" s="43" t="s">
        <v>127</v>
      </c>
      <c r="G1396" s="43" t="s">
        <v>128</v>
      </c>
      <c r="H1396" s="42">
        <f t="shared" ca="1" si="42"/>
        <v>20</v>
      </c>
      <c r="I1396" s="41">
        <v>29</v>
      </c>
      <c r="J1396" s="40">
        <v>9165.59585633815</v>
      </c>
      <c r="K1396" s="39">
        <v>0.09</v>
      </c>
      <c r="L1396" s="38">
        <f t="shared" si="43"/>
        <v>824.90362707043346</v>
      </c>
      <c r="M1396" s="38">
        <v>608.72016843797383</v>
      </c>
      <c r="N1396" s="38">
        <v>91.797209301743337</v>
      </c>
    </row>
    <row r="1397" spans="1:14">
      <c r="A1397" s="42">
        <v>61386</v>
      </c>
      <c r="B1397" s="42" t="s">
        <v>2210</v>
      </c>
      <c r="C1397" s="42" t="s">
        <v>2090</v>
      </c>
      <c r="D1397" s="42" t="s">
        <v>34</v>
      </c>
      <c r="E1397" s="44">
        <v>39261</v>
      </c>
      <c r="F1397" s="43" t="s">
        <v>27</v>
      </c>
      <c r="G1397" s="43" t="s">
        <v>28</v>
      </c>
      <c r="H1397" s="42">
        <f t="shared" ca="1" si="42"/>
        <v>11</v>
      </c>
      <c r="I1397" s="41">
        <v>29</v>
      </c>
      <c r="J1397" s="40">
        <v>5474.0147545485815</v>
      </c>
      <c r="K1397" s="39">
        <v>0.04</v>
      </c>
      <c r="L1397" s="38">
        <f t="shared" si="43"/>
        <v>218.96059018194327</v>
      </c>
      <c r="M1397" s="38">
        <v>48.300624494813647</v>
      </c>
      <c r="N1397" s="38">
        <v>290.02113101474328</v>
      </c>
    </row>
    <row r="1398" spans="1:14">
      <c r="A1398" s="42">
        <v>61387</v>
      </c>
      <c r="B1398" s="42" t="s">
        <v>2211</v>
      </c>
      <c r="C1398" s="42" t="s">
        <v>2212</v>
      </c>
      <c r="D1398" s="42" t="s">
        <v>48</v>
      </c>
      <c r="E1398" s="44">
        <v>30991</v>
      </c>
      <c r="F1398" s="43" t="s">
        <v>27</v>
      </c>
      <c r="G1398" s="43" t="s">
        <v>42</v>
      </c>
      <c r="H1398" s="42">
        <f t="shared" ca="1" si="42"/>
        <v>33</v>
      </c>
      <c r="I1398" s="41">
        <v>34</v>
      </c>
      <c r="J1398" s="40">
        <v>4272.4010307422232</v>
      </c>
      <c r="K1398" s="39">
        <v>0.25</v>
      </c>
      <c r="L1398" s="38">
        <f t="shared" si="43"/>
        <v>1068.1002576855558</v>
      </c>
      <c r="M1398" s="38">
        <v>428.33885081322876</v>
      </c>
      <c r="N1398" s="38">
        <v>67.383249664362808</v>
      </c>
    </row>
    <row r="1399" spans="1:14">
      <c r="A1399" s="42">
        <v>61388</v>
      </c>
      <c r="B1399" s="42" t="s">
        <v>2213</v>
      </c>
      <c r="C1399" s="42" t="s">
        <v>2214</v>
      </c>
      <c r="D1399" s="42" t="s">
        <v>48</v>
      </c>
      <c r="E1399" s="44">
        <v>28019</v>
      </c>
      <c r="F1399" s="43" t="s">
        <v>133</v>
      </c>
      <c r="G1399" s="43" t="s">
        <v>134</v>
      </c>
      <c r="H1399" s="42">
        <f t="shared" ca="1" si="42"/>
        <v>42</v>
      </c>
      <c r="I1399" s="41">
        <v>30</v>
      </c>
      <c r="J1399" s="40">
        <v>2973.2476353157663</v>
      </c>
      <c r="K1399" s="39">
        <v>0.25</v>
      </c>
      <c r="L1399" s="38">
        <f t="shared" si="43"/>
        <v>743.31190882894157</v>
      </c>
      <c r="M1399" s="38">
        <v>176.96287718646917</v>
      </c>
      <c r="N1399" s="38">
        <v>45.696484966899114</v>
      </c>
    </row>
    <row r="1400" spans="1:14">
      <c r="A1400" s="42">
        <v>61389</v>
      </c>
      <c r="B1400" s="42" t="s">
        <v>2215</v>
      </c>
      <c r="C1400" s="42" t="s">
        <v>825</v>
      </c>
      <c r="D1400" s="42" t="s">
        <v>48</v>
      </c>
      <c r="E1400" s="44">
        <v>35196</v>
      </c>
      <c r="F1400" s="43" t="s">
        <v>27</v>
      </c>
      <c r="G1400" s="43" t="s">
        <v>28</v>
      </c>
      <c r="H1400" s="42">
        <f t="shared" ca="1" si="42"/>
        <v>22</v>
      </c>
      <c r="I1400" s="41">
        <v>11</v>
      </c>
      <c r="J1400" s="40">
        <v>7515.8191370989571</v>
      </c>
      <c r="K1400" s="39">
        <v>0.09</v>
      </c>
      <c r="L1400" s="38">
        <f t="shared" si="43"/>
        <v>676.42372233890615</v>
      </c>
      <c r="M1400" s="38">
        <v>274.56139999467541</v>
      </c>
      <c r="N1400" s="38">
        <v>24.382980377886913</v>
      </c>
    </row>
    <row r="1401" spans="1:14">
      <c r="A1401" s="42">
        <v>61390</v>
      </c>
      <c r="B1401" s="42" t="s">
        <v>2216</v>
      </c>
      <c r="C1401" s="42" t="s">
        <v>2006</v>
      </c>
      <c r="D1401" s="42" t="s">
        <v>34</v>
      </c>
      <c r="E1401" s="44">
        <v>38455</v>
      </c>
      <c r="F1401" s="43" t="s">
        <v>27</v>
      </c>
      <c r="G1401" s="43" t="s">
        <v>28</v>
      </c>
      <c r="H1401" s="42">
        <f t="shared" ca="1" si="42"/>
        <v>13</v>
      </c>
      <c r="I1401" s="41">
        <v>9</v>
      </c>
      <c r="J1401" s="40">
        <v>3911.2350536201061</v>
      </c>
      <c r="K1401" s="39">
        <v>0.04</v>
      </c>
      <c r="L1401" s="38">
        <f t="shared" si="43"/>
        <v>156.44940214480425</v>
      </c>
      <c r="M1401" s="38">
        <v>60.673180563125293</v>
      </c>
      <c r="N1401" s="38">
        <v>71.316383340917227</v>
      </c>
    </row>
    <row r="1402" spans="1:14">
      <c r="A1402" s="42">
        <v>61391</v>
      </c>
      <c r="B1402" s="42" t="s">
        <v>2217</v>
      </c>
      <c r="C1402" s="42" t="s">
        <v>2098</v>
      </c>
      <c r="D1402" s="42" t="s">
        <v>34</v>
      </c>
      <c r="E1402" s="44">
        <v>36789</v>
      </c>
      <c r="F1402" s="43" t="s">
        <v>27</v>
      </c>
      <c r="G1402" s="43" t="s">
        <v>28</v>
      </c>
      <c r="H1402" s="42">
        <f t="shared" ca="1" si="42"/>
        <v>18</v>
      </c>
      <c r="I1402" s="41">
        <v>31</v>
      </c>
      <c r="J1402" s="40">
        <v>3267.9749108934407</v>
      </c>
      <c r="K1402" s="39">
        <v>7.0000000000000007E-2</v>
      </c>
      <c r="L1402" s="38">
        <f t="shared" si="43"/>
        <v>228.75824376254087</v>
      </c>
      <c r="M1402" s="38">
        <v>217.31668955967442</v>
      </c>
      <c r="N1402" s="38">
        <v>261.97823634148898</v>
      </c>
    </row>
    <row r="1403" spans="1:14">
      <c r="A1403" s="42">
        <v>61392</v>
      </c>
      <c r="B1403" s="42" t="s">
        <v>2218</v>
      </c>
      <c r="C1403" s="42" t="s">
        <v>562</v>
      </c>
      <c r="D1403" s="42" t="s">
        <v>34</v>
      </c>
      <c r="E1403" s="44">
        <v>36554</v>
      </c>
      <c r="F1403" s="43" t="s">
        <v>27</v>
      </c>
      <c r="G1403" s="43" t="s">
        <v>28</v>
      </c>
      <c r="H1403" s="42">
        <f t="shared" ca="1" si="42"/>
        <v>18</v>
      </c>
      <c r="I1403" s="41">
        <v>24</v>
      </c>
      <c r="J1403" s="40">
        <v>8782.3519317868195</v>
      </c>
      <c r="K1403" s="39">
        <v>0.09</v>
      </c>
      <c r="L1403" s="38">
        <f t="shared" si="43"/>
        <v>790.41167386081372</v>
      </c>
      <c r="M1403" s="38">
        <v>222.78465263926097</v>
      </c>
      <c r="N1403" s="38">
        <v>154.11499648679998</v>
      </c>
    </row>
    <row r="1404" spans="1:14">
      <c r="A1404" s="42">
        <v>61393</v>
      </c>
      <c r="B1404" s="42" t="s">
        <v>2219</v>
      </c>
      <c r="C1404" s="42" t="s">
        <v>400</v>
      </c>
      <c r="D1404" s="42" t="s">
        <v>34</v>
      </c>
      <c r="E1404" s="44">
        <v>32602</v>
      </c>
      <c r="F1404" s="43" t="s">
        <v>27</v>
      </c>
      <c r="G1404" s="43" t="s">
        <v>28</v>
      </c>
      <c r="H1404" s="42">
        <f t="shared" ca="1" si="42"/>
        <v>29</v>
      </c>
      <c r="I1404" s="41">
        <v>28</v>
      </c>
      <c r="J1404" s="40">
        <v>4206.1322679344812</v>
      </c>
      <c r="K1404" s="39">
        <v>0.15</v>
      </c>
      <c r="L1404" s="38">
        <f t="shared" si="43"/>
        <v>630.91984019017218</v>
      </c>
      <c r="M1404" s="38">
        <v>264.01644771387288</v>
      </c>
      <c r="N1404" s="38">
        <v>275.27209877893483</v>
      </c>
    </row>
    <row r="1405" spans="1:14">
      <c r="A1405" s="42">
        <v>61394</v>
      </c>
      <c r="B1405" s="42" t="s">
        <v>2220</v>
      </c>
      <c r="C1405" s="42" t="s">
        <v>353</v>
      </c>
      <c r="D1405" s="42" t="s">
        <v>34</v>
      </c>
      <c r="E1405" s="44">
        <v>33521</v>
      </c>
      <c r="F1405" s="43" t="s">
        <v>27</v>
      </c>
      <c r="G1405" s="43" t="s">
        <v>28</v>
      </c>
      <c r="H1405" s="42">
        <f t="shared" ca="1" si="42"/>
        <v>27</v>
      </c>
      <c r="I1405" s="41">
        <v>20</v>
      </c>
      <c r="J1405" s="40">
        <v>9820.5045358455463</v>
      </c>
      <c r="K1405" s="39">
        <v>0.12</v>
      </c>
      <c r="L1405" s="38">
        <f t="shared" si="43"/>
        <v>1178.4605443014655</v>
      </c>
      <c r="M1405" s="38">
        <v>871.24919141426221</v>
      </c>
      <c r="N1405" s="38">
        <v>185.62825762801936</v>
      </c>
    </row>
    <row r="1406" spans="1:14">
      <c r="A1406" s="42">
        <v>61395</v>
      </c>
      <c r="B1406" s="42" t="s">
        <v>2221</v>
      </c>
      <c r="C1406" s="42" t="s">
        <v>2222</v>
      </c>
      <c r="D1406" s="42" t="s">
        <v>48</v>
      </c>
      <c r="E1406" s="44">
        <v>34435</v>
      </c>
      <c r="F1406" s="43" t="s">
        <v>27</v>
      </c>
      <c r="G1406" s="43" t="s">
        <v>260</v>
      </c>
      <c r="H1406" s="42">
        <f t="shared" ca="1" si="42"/>
        <v>24</v>
      </c>
      <c r="I1406" s="41">
        <v>29</v>
      </c>
      <c r="J1406" s="40">
        <v>9098.3610913572993</v>
      </c>
      <c r="K1406" s="39">
        <v>0.12</v>
      </c>
      <c r="L1406" s="38">
        <f t="shared" si="43"/>
        <v>1091.8033309628759</v>
      </c>
      <c r="M1406" s="38">
        <v>351.82891550845579</v>
      </c>
      <c r="N1406" s="38">
        <v>75.397563545588795</v>
      </c>
    </row>
    <row r="1407" spans="1:14">
      <c r="A1407" s="42">
        <v>61396</v>
      </c>
      <c r="B1407" s="42" t="s">
        <v>2223</v>
      </c>
      <c r="C1407" s="42" t="s">
        <v>2224</v>
      </c>
      <c r="D1407" s="42" t="s">
        <v>48</v>
      </c>
      <c r="E1407" s="44">
        <v>30022</v>
      </c>
      <c r="F1407" s="43" t="s">
        <v>27</v>
      </c>
      <c r="G1407" s="43" t="s">
        <v>260</v>
      </c>
      <c r="H1407" s="42">
        <f t="shared" ca="1" si="42"/>
        <v>36</v>
      </c>
      <c r="I1407" s="41">
        <v>20</v>
      </c>
      <c r="J1407" s="40">
        <v>1624.1151967710689</v>
      </c>
      <c r="K1407" s="39">
        <v>0.25</v>
      </c>
      <c r="L1407" s="38">
        <f t="shared" si="43"/>
        <v>406.02879919276722</v>
      </c>
      <c r="M1407" s="38">
        <v>187.26008107079585</v>
      </c>
      <c r="N1407" s="38">
        <v>37.940952848850252</v>
      </c>
    </row>
    <row r="1408" spans="1:14">
      <c r="A1408" s="42">
        <v>61397</v>
      </c>
      <c r="B1408" s="42" t="s">
        <v>2225</v>
      </c>
      <c r="C1408" s="42" t="s">
        <v>2022</v>
      </c>
      <c r="D1408" s="42" t="s">
        <v>34</v>
      </c>
      <c r="E1408" s="44">
        <v>32672</v>
      </c>
      <c r="F1408" s="43" t="s">
        <v>27</v>
      </c>
      <c r="G1408" s="43" t="s">
        <v>159</v>
      </c>
      <c r="H1408" s="42">
        <f t="shared" ca="1" si="42"/>
        <v>29</v>
      </c>
      <c r="I1408" s="41">
        <v>35</v>
      </c>
      <c r="J1408" s="40">
        <v>2741.3657216278448</v>
      </c>
      <c r="K1408" s="39">
        <v>0.15</v>
      </c>
      <c r="L1408" s="38">
        <f t="shared" si="43"/>
        <v>411.20485824417671</v>
      </c>
      <c r="M1408" s="38">
        <v>147.5345480799522</v>
      </c>
      <c r="N1408" s="38">
        <v>95.343654401629777</v>
      </c>
    </row>
    <row r="1409" spans="1:14">
      <c r="A1409" s="42">
        <v>61398</v>
      </c>
      <c r="B1409" s="42" t="s">
        <v>2226</v>
      </c>
      <c r="C1409" s="42" t="s">
        <v>2227</v>
      </c>
      <c r="D1409" s="42" t="s">
        <v>48</v>
      </c>
      <c r="E1409" s="44">
        <v>39833</v>
      </c>
      <c r="F1409" s="43" t="s">
        <v>27</v>
      </c>
      <c r="G1409" s="43" t="s">
        <v>28</v>
      </c>
      <c r="H1409" s="42">
        <f t="shared" ca="1" si="42"/>
        <v>9</v>
      </c>
      <c r="I1409" s="41">
        <v>31</v>
      </c>
      <c r="J1409" s="40">
        <v>9201.0201473674497</v>
      </c>
      <c r="K1409" s="39">
        <v>0</v>
      </c>
      <c r="L1409" s="38">
        <f t="shared" si="43"/>
        <v>0</v>
      </c>
      <c r="M1409" s="38">
        <v>0</v>
      </c>
      <c r="N1409" s="38">
        <v>69.790648708604294</v>
      </c>
    </row>
    <row r="1410" spans="1:14">
      <c r="A1410" s="42">
        <v>61399</v>
      </c>
      <c r="B1410" s="42" t="s">
        <v>2228</v>
      </c>
      <c r="C1410" s="42" t="s">
        <v>2229</v>
      </c>
      <c r="D1410" s="42" t="s">
        <v>48</v>
      </c>
      <c r="E1410" s="44">
        <v>39625</v>
      </c>
      <c r="F1410" s="43" t="s">
        <v>27</v>
      </c>
      <c r="G1410" s="43" t="s">
        <v>42</v>
      </c>
      <c r="H1410" s="42">
        <f t="shared" ca="1" si="42"/>
        <v>10</v>
      </c>
      <c r="I1410" s="41">
        <v>35</v>
      </c>
      <c r="J1410" s="40">
        <v>6949.4622089684926</v>
      </c>
      <c r="K1410" s="39">
        <v>0</v>
      </c>
      <c r="L1410" s="38">
        <f t="shared" si="43"/>
        <v>0</v>
      </c>
      <c r="M1410" s="38">
        <v>0</v>
      </c>
      <c r="N1410" s="38">
        <v>70.950844103420891</v>
      </c>
    </row>
    <row r="1411" spans="1:14">
      <c r="A1411" s="42">
        <v>61400</v>
      </c>
      <c r="B1411" s="42" t="s">
        <v>2230</v>
      </c>
      <c r="C1411" s="42" t="s">
        <v>355</v>
      </c>
      <c r="D1411" s="42" t="s">
        <v>34</v>
      </c>
      <c r="E1411" s="44">
        <v>36334</v>
      </c>
      <c r="F1411" s="43" t="s">
        <v>27</v>
      </c>
      <c r="G1411" s="43" t="s">
        <v>28</v>
      </c>
      <c r="H1411" s="42">
        <f t="shared" ca="1" si="42"/>
        <v>19</v>
      </c>
      <c r="I1411" s="41">
        <v>14</v>
      </c>
      <c r="J1411" s="40">
        <v>2442.742557203248</v>
      </c>
      <c r="K1411" s="39">
        <v>0.09</v>
      </c>
      <c r="L1411" s="38">
        <f t="shared" si="43"/>
        <v>219.8468301482923</v>
      </c>
      <c r="M1411" s="38">
        <v>84.522767938637458</v>
      </c>
      <c r="N1411" s="38">
        <v>145.91450917605292</v>
      </c>
    </row>
    <row r="1412" spans="1:14">
      <c r="A1412" s="42">
        <v>61401</v>
      </c>
      <c r="B1412" s="42" t="s">
        <v>2231</v>
      </c>
      <c r="C1412" s="42" t="s">
        <v>2232</v>
      </c>
      <c r="D1412" s="42" t="s">
        <v>48</v>
      </c>
      <c r="E1412" s="44">
        <v>30378</v>
      </c>
      <c r="F1412" s="43" t="s">
        <v>27</v>
      </c>
      <c r="G1412" s="43" t="s">
        <v>28</v>
      </c>
      <c r="H1412" s="42">
        <f t="shared" ca="1" si="42"/>
        <v>35</v>
      </c>
      <c r="I1412" s="41">
        <v>22</v>
      </c>
      <c r="J1412" s="40">
        <v>8555.1980007133025</v>
      </c>
      <c r="K1412" s="39">
        <v>0.25</v>
      </c>
      <c r="L1412" s="38">
        <f t="shared" si="43"/>
        <v>2138.7995001783256</v>
      </c>
      <c r="M1412" s="38">
        <v>1163.616512139653</v>
      </c>
      <c r="N1412" s="38">
        <v>50.327494749429789</v>
      </c>
    </row>
    <row r="1413" spans="1:14">
      <c r="A1413" s="42">
        <v>61402</v>
      </c>
      <c r="B1413" s="42" t="s">
        <v>2233</v>
      </c>
      <c r="C1413" s="42" t="s">
        <v>2109</v>
      </c>
      <c r="D1413" s="42" t="s">
        <v>34</v>
      </c>
      <c r="E1413" s="44">
        <v>31721</v>
      </c>
      <c r="F1413" s="43" t="s">
        <v>27</v>
      </c>
      <c r="G1413" s="43" t="s">
        <v>28</v>
      </c>
      <c r="H1413" s="42">
        <f t="shared" ca="1" si="42"/>
        <v>31</v>
      </c>
      <c r="I1413" s="41">
        <v>36</v>
      </c>
      <c r="J1413" s="40">
        <v>5827.7975324017907</v>
      </c>
      <c r="K1413" s="39">
        <v>0.15</v>
      </c>
      <c r="L1413" s="38">
        <f t="shared" si="43"/>
        <v>874.16962986026863</v>
      </c>
      <c r="M1413" s="38">
        <v>342.49975355408378</v>
      </c>
      <c r="N1413" s="38">
        <v>163.71973316524893</v>
      </c>
    </row>
    <row r="1414" spans="1:14">
      <c r="A1414" s="42">
        <v>61403</v>
      </c>
      <c r="B1414" s="42" t="s">
        <v>2234</v>
      </c>
      <c r="C1414" s="42" t="s">
        <v>318</v>
      </c>
      <c r="D1414" s="42" t="s">
        <v>34</v>
      </c>
      <c r="E1414" s="44">
        <v>33931</v>
      </c>
      <c r="F1414" s="43" t="s">
        <v>27</v>
      </c>
      <c r="G1414" s="43" t="s">
        <v>28</v>
      </c>
      <c r="H1414" s="42">
        <f t="shared" ca="1" si="42"/>
        <v>25</v>
      </c>
      <c r="I1414" s="41">
        <v>19</v>
      </c>
      <c r="J1414" s="40">
        <v>6890.2104954191873</v>
      </c>
      <c r="K1414" s="39">
        <v>0.12</v>
      </c>
      <c r="L1414" s="38">
        <f t="shared" si="43"/>
        <v>826.8252594503025</v>
      </c>
      <c r="M1414" s="38">
        <v>94.450496684890695</v>
      </c>
      <c r="N1414" s="38">
        <v>282.19865454893699</v>
      </c>
    </row>
    <row r="1415" spans="1:14">
      <c r="A1415" s="42">
        <v>61404</v>
      </c>
      <c r="B1415" s="42" t="s">
        <v>2235</v>
      </c>
      <c r="C1415" s="42" t="s">
        <v>195</v>
      </c>
      <c r="D1415" s="42" t="s">
        <v>48</v>
      </c>
      <c r="E1415" s="44">
        <v>31450</v>
      </c>
      <c r="F1415" s="43" t="s">
        <v>27</v>
      </c>
      <c r="G1415" s="43" t="s">
        <v>28</v>
      </c>
      <c r="H1415" s="42">
        <f t="shared" ca="1" si="42"/>
        <v>32</v>
      </c>
      <c r="I1415" s="41">
        <v>35</v>
      </c>
      <c r="J1415" s="40">
        <v>1530.2145023793976</v>
      </c>
      <c r="K1415" s="39">
        <v>0.15</v>
      </c>
      <c r="L1415" s="38">
        <f t="shared" si="43"/>
        <v>229.53217535690962</v>
      </c>
      <c r="M1415" s="38">
        <v>186.02697718927823</v>
      </c>
      <c r="N1415" s="38">
        <v>87.68378875511435</v>
      </c>
    </row>
    <row r="1416" spans="1:14">
      <c r="A1416" s="42">
        <v>61405</v>
      </c>
      <c r="B1416" s="42" t="s">
        <v>2236</v>
      </c>
      <c r="C1416" s="42" t="s">
        <v>2237</v>
      </c>
      <c r="D1416" s="42" t="s">
        <v>48</v>
      </c>
      <c r="E1416" s="44">
        <v>29619</v>
      </c>
      <c r="F1416" s="43" t="s">
        <v>27</v>
      </c>
      <c r="G1416" s="43" t="s">
        <v>28</v>
      </c>
      <c r="H1416" s="42">
        <f t="shared" ca="1" si="42"/>
        <v>37</v>
      </c>
      <c r="I1416" s="41">
        <v>13</v>
      </c>
      <c r="J1416" s="40">
        <v>3898.8021846620463</v>
      </c>
      <c r="K1416" s="39">
        <v>0.25</v>
      </c>
      <c r="L1416" s="38">
        <f t="shared" si="43"/>
        <v>974.70054616551158</v>
      </c>
      <c r="M1416" s="38">
        <v>455.55377121762774</v>
      </c>
      <c r="N1416" s="38">
        <v>108.45449949721379</v>
      </c>
    </row>
    <row r="1417" spans="1:14">
      <c r="A1417" s="42">
        <v>61406</v>
      </c>
      <c r="B1417" s="42" t="s">
        <v>2238</v>
      </c>
      <c r="C1417" s="42" t="s">
        <v>418</v>
      </c>
      <c r="D1417" s="42" t="s">
        <v>34</v>
      </c>
      <c r="E1417" s="44">
        <v>29581</v>
      </c>
      <c r="F1417" s="43" t="s">
        <v>27</v>
      </c>
      <c r="G1417" s="43" t="s">
        <v>28</v>
      </c>
      <c r="H1417" s="42">
        <f t="shared" ca="1" si="42"/>
        <v>37</v>
      </c>
      <c r="I1417" s="41">
        <v>8</v>
      </c>
      <c r="J1417" s="40">
        <v>3671.8892865551761</v>
      </c>
      <c r="K1417" s="39">
        <v>0.25</v>
      </c>
      <c r="L1417" s="38">
        <f t="shared" si="43"/>
        <v>917.97232163879403</v>
      </c>
      <c r="M1417" s="38">
        <v>836.02009577730939</v>
      </c>
      <c r="N1417" s="38">
        <v>311.37109625115289</v>
      </c>
    </row>
    <row r="1418" spans="1:14">
      <c r="A1418" s="42">
        <v>61407</v>
      </c>
      <c r="B1418" s="42" t="s">
        <v>2239</v>
      </c>
      <c r="C1418" s="42" t="s">
        <v>2035</v>
      </c>
      <c r="D1418" s="42" t="s">
        <v>34</v>
      </c>
      <c r="E1418" s="44">
        <v>34607</v>
      </c>
      <c r="F1418" s="43" t="s">
        <v>27</v>
      </c>
      <c r="G1418" s="43" t="s">
        <v>28</v>
      </c>
      <c r="H1418" s="42">
        <f t="shared" ca="1" si="42"/>
        <v>24</v>
      </c>
      <c r="I1418" s="41">
        <v>36</v>
      </c>
      <c r="J1418" s="40">
        <v>8831.1315981000644</v>
      </c>
      <c r="K1418" s="39">
        <v>0.12</v>
      </c>
      <c r="L1418" s="38">
        <f t="shared" si="43"/>
        <v>1059.7357917720076</v>
      </c>
      <c r="M1418" s="38">
        <v>603.95667803012736</v>
      </c>
      <c r="N1418" s="38">
        <v>334.782406533396</v>
      </c>
    </row>
    <row r="1419" spans="1:14">
      <c r="A1419" s="42">
        <v>61408</v>
      </c>
      <c r="B1419" s="42" t="s">
        <v>2240</v>
      </c>
      <c r="C1419" s="42" t="s">
        <v>2241</v>
      </c>
      <c r="D1419" s="42" t="s">
        <v>48</v>
      </c>
      <c r="E1419" s="44">
        <v>27908</v>
      </c>
      <c r="F1419" s="43" t="s">
        <v>27</v>
      </c>
      <c r="G1419" s="43" t="s">
        <v>28</v>
      </c>
      <c r="H1419" s="42">
        <f t="shared" ref="H1419:H1482" ca="1" si="44">DATEDIF(E1419,TODAY(),"y")</f>
        <v>42</v>
      </c>
      <c r="I1419" s="41">
        <v>23</v>
      </c>
      <c r="J1419" s="40">
        <v>9654.073125371342</v>
      </c>
      <c r="K1419" s="39">
        <v>0.25</v>
      </c>
      <c r="L1419" s="38">
        <f t="shared" ref="L1419:L1482" si="45">K1419*J1419</f>
        <v>2413.5182813428355</v>
      </c>
      <c r="M1419" s="38">
        <v>1128.1397904570622</v>
      </c>
      <c r="N1419" s="38">
        <v>35.304028616257092</v>
      </c>
    </row>
    <row r="1420" spans="1:14">
      <c r="A1420" s="42">
        <v>61409</v>
      </c>
      <c r="B1420" s="42" t="s">
        <v>2242</v>
      </c>
      <c r="C1420" s="42" t="s">
        <v>525</v>
      </c>
      <c r="D1420" s="42" t="s">
        <v>34</v>
      </c>
      <c r="E1420" s="44">
        <v>33921</v>
      </c>
      <c r="F1420" s="43" t="s">
        <v>133</v>
      </c>
      <c r="G1420" s="43" t="s">
        <v>134</v>
      </c>
      <c r="H1420" s="42">
        <f t="shared" ca="1" si="44"/>
        <v>25</v>
      </c>
      <c r="I1420" s="41">
        <v>8</v>
      </c>
      <c r="J1420" s="40">
        <v>3077.8979491297732</v>
      </c>
      <c r="K1420" s="39">
        <v>0.12</v>
      </c>
      <c r="L1420" s="38">
        <f t="shared" si="45"/>
        <v>369.34775389557279</v>
      </c>
      <c r="M1420" s="38">
        <v>263.98334817662715</v>
      </c>
      <c r="N1420" s="38">
        <v>167.63179218491996</v>
      </c>
    </row>
    <row r="1421" spans="1:14">
      <c r="A1421" s="42">
        <v>61410</v>
      </c>
      <c r="B1421" s="42" t="s">
        <v>2243</v>
      </c>
      <c r="C1421" s="42" t="s">
        <v>2244</v>
      </c>
      <c r="D1421" s="42" t="s">
        <v>34</v>
      </c>
      <c r="E1421" s="44">
        <v>36025</v>
      </c>
      <c r="F1421" s="43" t="s">
        <v>27</v>
      </c>
      <c r="G1421" s="43" t="s">
        <v>28</v>
      </c>
      <c r="H1421" s="42">
        <f t="shared" ca="1" si="44"/>
        <v>20</v>
      </c>
      <c r="I1421" s="41">
        <v>24</v>
      </c>
      <c r="J1421" s="40">
        <v>4882.2792013543221</v>
      </c>
      <c r="K1421" s="39">
        <v>0.09</v>
      </c>
      <c r="L1421" s="38">
        <f t="shared" si="45"/>
        <v>439.40512812188899</v>
      </c>
      <c r="M1421" s="38">
        <v>313.66462851080826</v>
      </c>
      <c r="N1421" s="38">
        <v>246.51636583526872</v>
      </c>
    </row>
    <row r="1422" spans="1:14">
      <c r="A1422" s="42">
        <v>61411</v>
      </c>
      <c r="B1422" s="42" t="s">
        <v>2245</v>
      </c>
      <c r="C1422" s="42" t="s">
        <v>866</v>
      </c>
      <c r="D1422" s="42" t="s">
        <v>34</v>
      </c>
      <c r="E1422" s="44">
        <v>38452</v>
      </c>
      <c r="F1422" s="43" t="s">
        <v>27</v>
      </c>
      <c r="G1422" s="43" t="s">
        <v>28</v>
      </c>
      <c r="H1422" s="42">
        <f t="shared" ca="1" si="44"/>
        <v>13</v>
      </c>
      <c r="I1422" s="41">
        <v>8</v>
      </c>
      <c r="J1422" s="40">
        <v>4957.1337547002313</v>
      </c>
      <c r="K1422" s="39">
        <v>0.04</v>
      </c>
      <c r="L1422" s="38">
        <f t="shared" si="45"/>
        <v>198.28535018800926</v>
      </c>
      <c r="M1422" s="38">
        <v>65.505186844012144</v>
      </c>
      <c r="N1422" s="38">
        <v>91.941954522298587</v>
      </c>
    </row>
    <row r="1423" spans="1:14">
      <c r="A1423" s="42">
        <v>61412</v>
      </c>
      <c r="B1423" s="42" t="s">
        <v>2246</v>
      </c>
      <c r="C1423" s="42" t="s">
        <v>868</v>
      </c>
      <c r="D1423" s="42" t="s">
        <v>34</v>
      </c>
      <c r="E1423" s="44">
        <v>32014</v>
      </c>
      <c r="F1423" s="43" t="s">
        <v>27</v>
      </c>
      <c r="G1423" s="43" t="s">
        <v>28</v>
      </c>
      <c r="H1423" s="42">
        <f t="shared" ca="1" si="44"/>
        <v>31</v>
      </c>
      <c r="I1423" s="41">
        <v>14</v>
      </c>
      <c r="J1423" s="40">
        <v>3865.1374906300366</v>
      </c>
      <c r="K1423" s="39">
        <v>0.15</v>
      </c>
      <c r="L1423" s="38">
        <f t="shared" si="45"/>
        <v>579.77062359450542</v>
      </c>
      <c r="M1423" s="38">
        <v>155.68588330256227</v>
      </c>
      <c r="N1423" s="38">
        <v>60.500081722368385</v>
      </c>
    </row>
    <row r="1424" spans="1:14">
      <c r="A1424" s="42">
        <v>61413</v>
      </c>
      <c r="B1424" s="42" t="s">
        <v>2247</v>
      </c>
      <c r="C1424" s="42" t="s">
        <v>2248</v>
      </c>
      <c r="D1424" s="42" t="s">
        <v>34</v>
      </c>
      <c r="E1424" s="44">
        <v>28553</v>
      </c>
      <c r="F1424" s="43" t="s">
        <v>27</v>
      </c>
      <c r="G1424" s="43" t="s">
        <v>42</v>
      </c>
      <c r="H1424" s="42">
        <f t="shared" ca="1" si="44"/>
        <v>40</v>
      </c>
      <c r="I1424" s="41">
        <v>18</v>
      </c>
      <c r="J1424" s="40">
        <v>2812.6807672557861</v>
      </c>
      <c r="K1424" s="39">
        <v>0.25</v>
      </c>
      <c r="L1424" s="38">
        <f t="shared" si="45"/>
        <v>703.17019181394653</v>
      </c>
      <c r="M1424" s="38">
        <v>362.95199417741873</v>
      </c>
      <c r="N1424" s="38">
        <v>287.04950879445107</v>
      </c>
    </row>
    <row r="1425" spans="1:14">
      <c r="A1425" s="42">
        <v>61414</v>
      </c>
      <c r="B1425" s="42" t="s">
        <v>2249</v>
      </c>
      <c r="C1425" s="42" t="s">
        <v>2115</v>
      </c>
      <c r="D1425" s="42" t="s">
        <v>34</v>
      </c>
      <c r="E1425" s="44">
        <v>37897</v>
      </c>
      <c r="F1425" s="43" t="s">
        <v>27</v>
      </c>
      <c r="G1425" s="43" t="s">
        <v>28</v>
      </c>
      <c r="H1425" s="42">
        <f t="shared" ca="1" si="44"/>
        <v>15</v>
      </c>
      <c r="I1425" s="41">
        <v>7</v>
      </c>
      <c r="J1425" s="40">
        <v>2728.1652495064964</v>
      </c>
      <c r="K1425" s="39">
        <v>7.0000000000000007E-2</v>
      </c>
      <c r="L1425" s="38">
        <f t="shared" si="45"/>
        <v>190.97156746545477</v>
      </c>
      <c r="M1425" s="38">
        <v>140.04614080784782</v>
      </c>
      <c r="N1425" s="38">
        <v>214.1072780228547</v>
      </c>
    </row>
    <row r="1426" spans="1:14">
      <c r="A1426" s="42">
        <v>61415</v>
      </c>
      <c r="B1426" s="42" t="s">
        <v>2250</v>
      </c>
      <c r="C1426" s="42" t="s">
        <v>2251</v>
      </c>
      <c r="D1426" s="42" t="s">
        <v>48</v>
      </c>
      <c r="E1426" s="44">
        <v>36519</v>
      </c>
      <c r="F1426" s="43" t="s">
        <v>27</v>
      </c>
      <c r="G1426" s="43" t="s">
        <v>76</v>
      </c>
      <c r="H1426" s="42">
        <f t="shared" ca="1" si="44"/>
        <v>18</v>
      </c>
      <c r="I1426" s="41">
        <v>24</v>
      </c>
      <c r="J1426" s="40">
        <v>1686.9694009823575</v>
      </c>
      <c r="K1426" s="39">
        <v>0.09</v>
      </c>
      <c r="L1426" s="38">
        <f t="shared" si="45"/>
        <v>151.82724608841215</v>
      </c>
      <c r="M1426" s="38">
        <v>126.05348066258448</v>
      </c>
      <c r="N1426" s="38">
        <v>78.142298031936122</v>
      </c>
    </row>
    <row r="1427" spans="1:14">
      <c r="A1427" s="42">
        <v>61416</v>
      </c>
      <c r="B1427" s="42" t="s">
        <v>2252</v>
      </c>
      <c r="C1427" s="42" t="s">
        <v>402</v>
      </c>
      <c r="D1427" s="42" t="s">
        <v>34</v>
      </c>
      <c r="E1427" s="44">
        <v>40208</v>
      </c>
      <c r="F1427" s="43" t="s">
        <v>27</v>
      </c>
      <c r="G1427" s="43" t="s">
        <v>28</v>
      </c>
      <c r="H1427" s="42">
        <f t="shared" ca="1" si="44"/>
        <v>8</v>
      </c>
      <c r="I1427" s="41">
        <v>32</v>
      </c>
      <c r="J1427" s="40">
        <v>6128.9676502943075</v>
      </c>
      <c r="K1427" s="39">
        <v>0</v>
      </c>
      <c r="L1427" s="38">
        <f t="shared" si="45"/>
        <v>0</v>
      </c>
      <c r="M1427" s="38">
        <v>0</v>
      </c>
      <c r="N1427" s="38">
        <v>303.71655140757639</v>
      </c>
    </row>
    <row r="1428" spans="1:14">
      <c r="A1428" s="42">
        <v>61417</v>
      </c>
      <c r="B1428" s="42" t="s">
        <v>2253</v>
      </c>
      <c r="C1428" s="42" t="s">
        <v>2254</v>
      </c>
      <c r="D1428" s="42" t="s">
        <v>48</v>
      </c>
      <c r="E1428" s="44">
        <v>28671</v>
      </c>
      <c r="F1428" s="43" t="s">
        <v>27</v>
      </c>
      <c r="G1428" s="43" t="s">
        <v>28</v>
      </c>
      <c r="H1428" s="42">
        <f t="shared" ca="1" si="44"/>
        <v>40</v>
      </c>
      <c r="I1428" s="41">
        <v>20</v>
      </c>
      <c r="J1428" s="40">
        <v>8414.3828921847235</v>
      </c>
      <c r="K1428" s="39">
        <v>0.25</v>
      </c>
      <c r="L1428" s="38">
        <f t="shared" si="45"/>
        <v>2103.5957230461809</v>
      </c>
      <c r="M1428" s="38">
        <v>438.47789690072244</v>
      </c>
      <c r="N1428" s="38">
        <v>105.00500012305744</v>
      </c>
    </row>
    <row r="1429" spans="1:14">
      <c r="A1429" s="42">
        <v>61418</v>
      </c>
      <c r="B1429" s="42" t="s">
        <v>2255</v>
      </c>
      <c r="C1429" s="42" t="s">
        <v>611</v>
      </c>
      <c r="D1429" s="42" t="s">
        <v>34</v>
      </c>
      <c r="E1429" s="44">
        <v>36399</v>
      </c>
      <c r="F1429" s="43" t="s">
        <v>27</v>
      </c>
      <c r="G1429" s="43" t="s">
        <v>28</v>
      </c>
      <c r="H1429" s="42">
        <f t="shared" ca="1" si="44"/>
        <v>19</v>
      </c>
      <c r="I1429" s="41">
        <v>15</v>
      </c>
      <c r="J1429" s="40">
        <v>4510.3261119431572</v>
      </c>
      <c r="K1429" s="39">
        <v>0.09</v>
      </c>
      <c r="L1429" s="38">
        <f t="shared" si="45"/>
        <v>405.92935007488416</v>
      </c>
      <c r="M1429" s="38">
        <v>351.20001721262946</v>
      </c>
      <c r="N1429" s="38">
        <v>266.54938680081585</v>
      </c>
    </row>
    <row r="1430" spans="1:14">
      <c r="A1430" s="42">
        <v>61419</v>
      </c>
      <c r="B1430" s="42" t="s">
        <v>2256</v>
      </c>
      <c r="C1430" s="42" t="s">
        <v>2075</v>
      </c>
      <c r="D1430" s="42" t="s">
        <v>34</v>
      </c>
      <c r="E1430" s="44">
        <v>28452</v>
      </c>
      <c r="F1430" s="43" t="s">
        <v>27</v>
      </c>
      <c r="G1430" s="43" t="s">
        <v>28</v>
      </c>
      <c r="H1430" s="42">
        <f t="shared" ca="1" si="44"/>
        <v>40</v>
      </c>
      <c r="I1430" s="41">
        <v>26</v>
      </c>
      <c r="J1430" s="40">
        <v>4264.4838804809069</v>
      </c>
      <c r="K1430" s="39">
        <v>0.25</v>
      </c>
      <c r="L1430" s="38">
        <f t="shared" si="45"/>
        <v>1066.1209701202267</v>
      </c>
      <c r="M1430" s="38">
        <v>131.71156577450054</v>
      </c>
      <c r="N1430" s="38">
        <v>221.50353721417991</v>
      </c>
    </row>
    <row r="1431" spans="1:14">
      <c r="A1431" s="42">
        <v>61420</v>
      </c>
      <c r="B1431" s="42" t="s">
        <v>2257</v>
      </c>
      <c r="C1431" s="42" t="s">
        <v>2258</v>
      </c>
      <c r="D1431" s="42" t="s">
        <v>34</v>
      </c>
      <c r="E1431" s="44">
        <v>35854</v>
      </c>
      <c r="F1431" s="43" t="s">
        <v>27</v>
      </c>
      <c r="G1431" s="43" t="s">
        <v>28</v>
      </c>
      <c r="H1431" s="42">
        <f t="shared" ca="1" si="44"/>
        <v>20</v>
      </c>
      <c r="I1431" s="41">
        <v>34</v>
      </c>
      <c r="J1431" s="40">
        <v>6144.535791345199</v>
      </c>
      <c r="K1431" s="39">
        <v>0.09</v>
      </c>
      <c r="L1431" s="38">
        <f t="shared" si="45"/>
        <v>553.00822122106786</v>
      </c>
      <c r="M1431" s="38">
        <v>477.17021339707594</v>
      </c>
      <c r="N1431" s="38">
        <v>338.83089247370731</v>
      </c>
    </row>
    <row r="1432" spans="1:14">
      <c r="A1432" s="42">
        <v>61421</v>
      </c>
      <c r="B1432" s="42" t="s">
        <v>2259</v>
      </c>
      <c r="C1432" s="42" t="s">
        <v>814</v>
      </c>
      <c r="D1432" s="42" t="s">
        <v>34</v>
      </c>
      <c r="E1432" s="44">
        <v>29805</v>
      </c>
      <c r="F1432" s="43" t="s">
        <v>27</v>
      </c>
      <c r="G1432" s="43" t="s">
        <v>28</v>
      </c>
      <c r="H1432" s="42">
        <f t="shared" ca="1" si="44"/>
        <v>37</v>
      </c>
      <c r="I1432" s="41">
        <v>19</v>
      </c>
      <c r="J1432" s="40">
        <v>8194.0496114979505</v>
      </c>
      <c r="K1432" s="39">
        <v>0.25</v>
      </c>
      <c r="L1432" s="38">
        <f t="shared" si="45"/>
        <v>2048.5124028744876</v>
      </c>
      <c r="M1432" s="38">
        <v>1940.8616002572535</v>
      </c>
      <c r="N1432" s="38">
        <v>208.85013276706988</v>
      </c>
    </row>
    <row r="1433" spans="1:14">
      <c r="A1433" s="42">
        <v>61422</v>
      </c>
      <c r="B1433" s="42" t="s">
        <v>2260</v>
      </c>
      <c r="C1433" s="42" t="s">
        <v>2088</v>
      </c>
      <c r="D1433" s="42" t="s">
        <v>34</v>
      </c>
      <c r="E1433" s="44">
        <v>29930</v>
      </c>
      <c r="F1433" s="43" t="s">
        <v>27</v>
      </c>
      <c r="G1433" s="43" t="s">
        <v>28</v>
      </c>
      <c r="H1433" s="42">
        <f t="shared" ca="1" si="44"/>
        <v>36</v>
      </c>
      <c r="I1433" s="41">
        <v>14</v>
      </c>
      <c r="J1433" s="40">
        <v>3563.7279603180568</v>
      </c>
      <c r="K1433" s="39">
        <v>0.25</v>
      </c>
      <c r="L1433" s="38">
        <f t="shared" si="45"/>
        <v>890.93199007951421</v>
      </c>
      <c r="M1433" s="38">
        <v>437.32609782349834</v>
      </c>
      <c r="N1433" s="38">
        <v>264.46258537221337</v>
      </c>
    </row>
    <row r="1434" spans="1:14">
      <c r="A1434" s="42">
        <v>61423</v>
      </c>
      <c r="B1434" s="42" t="s">
        <v>2261</v>
      </c>
      <c r="C1434" s="42" t="s">
        <v>2090</v>
      </c>
      <c r="D1434" s="42" t="s">
        <v>34</v>
      </c>
      <c r="E1434" s="44">
        <v>27595</v>
      </c>
      <c r="F1434" s="43" t="s">
        <v>27</v>
      </c>
      <c r="G1434" s="43" t="s">
        <v>28</v>
      </c>
      <c r="H1434" s="42">
        <f t="shared" ca="1" si="44"/>
        <v>43</v>
      </c>
      <c r="I1434" s="41">
        <v>40</v>
      </c>
      <c r="J1434" s="40">
        <v>5581.5483563450853</v>
      </c>
      <c r="K1434" s="39">
        <v>0.25</v>
      </c>
      <c r="L1434" s="38">
        <f t="shared" si="45"/>
        <v>1395.3870890862713</v>
      </c>
      <c r="M1434" s="38">
        <v>78.439045829251256</v>
      </c>
      <c r="N1434" s="38">
        <v>86.368329798151564</v>
      </c>
    </row>
    <row r="1435" spans="1:14">
      <c r="A1435" s="42">
        <v>61424</v>
      </c>
      <c r="B1435" s="42" t="s">
        <v>2262</v>
      </c>
      <c r="C1435" s="42" t="s">
        <v>2098</v>
      </c>
      <c r="D1435" s="42" t="s">
        <v>34</v>
      </c>
      <c r="E1435" s="44">
        <v>37765</v>
      </c>
      <c r="F1435" s="43" t="s">
        <v>27</v>
      </c>
      <c r="G1435" s="43" t="s">
        <v>42</v>
      </c>
      <c r="H1435" s="42">
        <f t="shared" ca="1" si="44"/>
        <v>15</v>
      </c>
      <c r="I1435" s="41">
        <v>31</v>
      </c>
      <c r="J1435" s="40">
        <v>6949.1949694719597</v>
      </c>
      <c r="K1435" s="39">
        <v>7.0000000000000007E-2</v>
      </c>
      <c r="L1435" s="38">
        <f t="shared" si="45"/>
        <v>486.4436478630372</v>
      </c>
      <c r="M1435" s="38">
        <v>67.772456389821414</v>
      </c>
      <c r="N1435" s="38">
        <v>234.32177726126721</v>
      </c>
    </row>
    <row r="1436" spans="1:14">
      <c r="A1436" s="42">
        <v>61425</v>
      </c>
      <c r="B1436" s="42" t="s">
        <v>2263</v>
      </c>
      <c r="C1436" s="42" t="s">
        <v>2264</v>
      </c>
      <c r="D1436" s="42" t="s">
        <v>48</v>
      </c>
      <c r="E1436" s="44">
        <v>31635</v>
      </c>
      <c r="F1436" s="43" t="s">
        <v>27</v>
      </c>
      <c r="G1436" s="43" t="s">
        <v>28</v>
      </c>
      <c r="H1436" s="42">
        <f t="shared" ca="1" si="44"/>
        <v>32</v>
      </c>
      <c r="I1436" s="41">
        <v>23</v>
      </c>
      <c r="J1436" s="40">
        <v>2693.91902298273</v>
      </c>
      <c r="K1436" s="39">
        <v>0.15</v>
      </c>
      <c r="L1436" s="38">
        <f t="shared" si="45"/>
        <v>404.08785344740949</v>
      </c>
      <c r="M1436" s="38">
        <v>271.89334479748788</v>
      </c>
      <c r="N1436" s="38">
        <v>136.62480864699847</v>
      </c>
    </row>
    <row r="1437" spans="1:14">
      <c r="A1437" s="42">
        <v>61426</v>
      </c>
      <c r="B1437" s="42" t="s">
        <v>2265</v>
      </c>
      <c r="C1437" s="42" t="s">
        <v>1070</v>
      </c>
      <c r="D1437" s="42" t="s">
        <v>34</v>
      </c>
      <c r="E1437" s="44">
        <v>34542</v>
      </c>
      <c r="F1437" s="43" t="s">
        <v>27</v>
      </c>
      <c r="G1437" s="43" t="s">
        <v>42</v>
      </c>
      <c r="H1437" s="42">
        <f t="shared" ca="1" si="44"/>
        <v>24</v>
      </c>
      <c r="I1437" s="41">
        <v>24</v>
      </c>
      <c r="J1437" s="40">
        <v>3662.1515010210533</v>
      </c>
      <c r="K1437" s="39">
        <v>0.12</v>
      </c>
      <c r="L1437" s="38">
        <f t="shared" si="45"/>
        <v>439.45818012252636</v>
      </c>
      <c r="M1437" s="38">
        <v>359.40775685681115</v>
      </c>
      <c r="N1437" s="38">
        <v>199.8729695428745</v>
      </c>
    </row>
    <row r="1438" spans="1:14">
      <c r="A1438" s="42">
        <v>61427</v>
      </c>
      <c r="B1438" s="42" t="s">
        <v>2266</v>
      </c>
      <c r="C1438" s="42" t="s">
        <v>2267</v>
      </c>
      <c r="D1438" s="42" t="s">
        <v>48</v>
      </c>
      <c r="E1438" s="44">
        <v>29343</v>
      </c>
      <c r="F1438" s="43" t="s">
        <v>27</v>
      </c>
      <c r="G1438" s="43" t="s">
        <v>260</v>
      </c>
      <c r="H1438" s="42">
        <f t="shared" ca="1" si="44"/>
        <v>38</v>
      </c>
      <c r="I1438" s="41">
        <v>20</v>
      </c>
      <c r="J1438" s="40">
        <v>3979.9413116885171</v>
      </c>
      <c r="K1438" s="39">
        <v>0.25</v>
      </c>
      <c r="L1438" s="38">
        <f t="shared" si="45"/>
        <v>994.98532792212927</v>
      </c>
      <c r="M1438" s="38">
        <v>760.03465989925019</v>
      </c>
      <c r="N1438" s="38">
        <v>91.534507459045201</v>
      </c>
    </row>
    <row r="1439" spans="1:14">
      <c r="A1439" s="42">
        <v>61428</v>
      </c>
      <c r="B1439" s="42" t="s">
        <v>2268</v>
      </c>
      <c r="C1439" s="42" t="s">
        <v>416</v>
      </c>
      <c r="D1439" s="42" t="s">
        <v>34</v>
      </c>
      <c r="E1439" s="44">
        <v>39272</v>
      </c>
      <c r="F1439" s="43" t="s">
        <v>27</v>
      </c>
      <c r="G1439" s="43" t="s">
        <v>28</v>
      </c>
      <c r="H1439" s="42">
        <f t="shared" ca="1" si="44"/>
        <v>11</v>
      </c>
      <c r="I1439" s="41">
        <v>28</v>
      </c>
      <c r="J1439" s="40">
        <v>8565.9774014183895</v>
      </c>
      <c r="K1439" s="39">
        <v>0.04</v>
      </c>
      <c r="L1439" s="38">
        <f t="shared" si="45"/>
        <v>342.63909605673558</v>
      </c>
      <c r="M1439" s="38">
        <v>33.613715358279677</v>
      </c>
      <c r="N1439" s="38">
        <v>135.87563237152526</v>
      </c>
    </row>
    <row r="1440" spans="1:14">
      <c r="A1440" s="42">
        <v>61429</v>
      </c>
      <c r="B1440" s="42" t="s">
        <v>2269</v>
      </c>
      <c r="C1440" s="42" t="s">
        <v>2139</v>
      </c>
      <c r="D1440" s="42" t="s">
        <v>34</v>
      </c>
      <c r="E1440" s="44">
        <v>31493</v>
      </c>
      <c r="F1440" s="43" t="s">
        <v>27</v>
      </c>
      <c r="G1440" s="43" t="s">
        <v>28</v>
      </c>
      <c r="H1440" s="42">
        <f t="shared" ca="1" si="44"/>
        <v>32</v>
      </c>
      <c r="I1440" s="41">
        <v>24</v>
      </c>
      <c r="J1440" s="40">
        <v>3526.6369460107771</v>
      </c>
      <c r="K1440" s="39">
        <v>0.15</v>
      </c>
      <c r="L1440" s="38">
        <f t="shared" si="45"/>
        <v>528.99554190161655</v>
      </c>
      <c r="M1440" s="38">
        <v>151.38476373236762</v>
      </c>
      <c r="N1440" s="38">
        <v>220.0578880176183</v>
      </c>
    </row>
    <row r="1441" spans="1:14">
      <c r="A1441" s="42">
        <v>61430</v>
      </c>
      <c r="B1441" s="42" t="s">
        <v>2270</v>
      </c>
      <c r="C1441" s="42" t="s">
        <v>1253</v>
      </c>
      <c r="D1441" s="42" t="s">
        <v>48</v>
      </c>
      <c r="E1441" s="44">
        <v>37381</v>
      </c>
      <c r="F1441" s="43" t="s">
        <v>27</v>
      </c>
      <c r="G1441" s="43" t="s">
        <v>28</v>
      </c>
      <c r="H1441" s="42">
        <f t="shared" ca="1" si="44"/>
        <v>16</v>
      </c>
      <c r="I1441" s="41">
        <v>33</v>
      </c>
      <c r="J1441" s="40">
        <v>8324.9641271830933</v>
      </c>
      <c r="K1441" s="39">
        <v>7.0000000000000007E-2</v>
      </c>
      <c r="L1441" s="38">
        <f t="shared" si="45"/>
        <v>582.7474889028166</v>
      </c>
      <c r="M1441" s="38">
        <v>444.12328724514123</v>
      </c>
      <c r="N1441" s="38">
        <v>118.31883521271222</v>
      </c>
    </row>
    <row r="1442" spans="1:14">
      <c r="A1442" s="42">
        <v>61431</v>
      </c>
      <c r="B1442" s="42" t="s">
        <v>2271</v>
      </c>
      <c r="C1442" s="42" t="s">
        <v>2272</v>
      </c>
      <c r="D1442" s="42" t="s">
        <v>48</v>
      </c>
      <c r="E1442" s="44">
        <v>38841</v>
      </c>
      <c r="F1442" s="43" t="s">
        <v>27</v>
      </c>
      <c r="G1442" s="43" t="s">
        <v>28</v>
      </c>
      <c r="H1442" s="42">
        <f t="shared" ca="1" si="44"/>
        <v>12</v>
      </c>
      <c r="I1442" s="41">
        <v>27</v>
      </c>
      <c r="J1442" s="40">
        <v>1533.7975376210256</v>
      </c>
      <c r="K1442" s="39">
        <v>0.04</v>
      </c>
      <c r="L1442" s="38">
        <f t="shared" si="45"/>
        <v>61.351901504841024</v>
      </c>
      <c r="M1442" s="38">
        <v>46.530243289167991</v>
      </c>
      <c r="N1442" s="38">
        <v>46.54163174763444</v>
      </c>
    </row>
    <row r="1443" spans="1:14">
      <c r="A1443" s="42">
        <v>61432</v>
      </c>
      <c r="B1443" s="42" t="s">
        <v>2273</v>
      </c>
      <c r="C1443" s="42" t="s">
        <v>2142</v>
      </c>
      <c r="D1443" s="42" t="s">
        <v>34</v>
      </c>
      <c r="E1443" s="44">
        <v>36415</v>
      </c>
      <c r="F1443" s="43" t="s">
        <v>27</v>
      </c>
      <c r="G1443" s="43" t="s">
        <v>28</v>
      </c>
      <c r="H1443" s="42">
        <f t="shared" ca="1" si="44"/>
        <v>19</v>
      </c>
      <c r="I1443" s="41">
        <v>28</v>
      </c>
      <c r="J1443" s="40">
        <v>4184.9341286178233</v>
      </c>
      <c r="K1443" s="39">
        <v>0.09</v>
      </c>
      <c r="L1443" s="38">
        <f t="shared" si="45"/>
        <v>376.64407157560407</v>
      </c>
      <c r="M1443" s="38">
        <v>230.50179651355919</v>
      </c>
      <c r="N1443" s="38">
        <v>258.84039298421817</v>
      </c>
    </row>
    <row r="1444" spans="1:14">
      <c r="A1444" s="42">
        <v>61433</v>
      </c>
      <c r="B1444" s="42" t="s">
        <v>2274</v>
      </c>
      <c r="C1444" s="42" t="s">
        <v>2275</v>
      </c>
      <c r="D1444" s="42" t="s">
        <v>48</v>
      </c>
      <c r="E1444" s="44">
        <v>36997</v>
      </c>
      <c r="F1444" s="43" t="s">
        <v>27</v>
      </c>
      <c r="G1444" s="43" t="s">
        <v>28</v>
      </c>
      <c r="H1444" s="42">
        <f t="shared" ca="1" si="44"/>
        <v>17</v>
      </c>
      <c r="I1444" s="41">
        <v>23</v>
      </c>
      <c r="J1444" s="40">
        <v>7111.7731099837438</v>
      </c>
      <c r="K1444" s="39">
        <v>7.0000000000000007E-2</v>
      </c>
      <c r="L1444" s="38">
        <f t="shared" si="45"/>
        <v>497.8241176988621</v>
      </c>
      <c r="M1444" s="38">
        <v>461.69063370115168</v>
      </c>
      <c r="N1444" s="38">
        <v>134.67069362724132</v>
      </c>
    </row>
    <row r="1445" spans="1:14">
      <c r="A1445" s="42">
        <v>61434</v>
      </c>
      <c r="B1445" s="42" t="s">
        <v>2276</v>
      </c>
      <c r="C1445" s="42" t="s">
        <v>1222</v>
      </c>
      <c r="D1445" s="42" t="s">
        <v>34</v>
      </c>
      <c r="E1445" s="44">
        <v>32833</v>
      </c>
      <c r="F1445" s="43" t="s">
        <v>133</v>
      </c>
      <c r="G1445" s="43" t="s">
        <v>156</v>
      </c>
      <c r="H1445" s="42">
        <f t="shared" ca="1" si="44"/>
        <v>28</v>
      </c>
      <c r="I1445" s="41">
        <v>10</v>
      </c>
      <c r="J1445" s="40">
        <v>7541.3266805275671</v>
      </c>
      <c r="K1445" s="39">
        <v>0.15</v>
      </c>
      <c r="L1445" s="38">
        <f t="shared" si="45"/>
        <v>1131.199002079135</v>
      </c>
      <c r="M1445" s="38">
        <v>97.455794832242702</v>
      </c>
      <c r="N1445" s="38">
        <v>220.90404476363381</v>
      </c>
    </row>
    <row r="1446" spans="1:14">
      <c r="A1446" s="42">
        <v>61435</v>
      </c>
      <c r="B1446" s="42" t="s">
        <v>2277</v>
      </c>
      <c r="C1446" s="42" t="s">
        <v>2148</v>
      </c>
      <c r="D1446" s="42" t="s">
        <v>34</v>
      </c>
      <c r="E1446" s="44">
        <v>37968</v>
      </c>
      <c r="F1446" s="43" t="s">
        <v>27</v>
      </c>
      <c r="G1446" s="43" t="s">
        <v>28</v>
      </c>
      <c r="H1446" s="42">
        <f t="shared" ca="1" si="44"/>
        <v>14</v>
      </c>
      <c r="I1446" s="41">
        <v>30</v>
      </c>
      <c r="J1446" s="40">
        <v>5198.5435654365756</v>
      </c>
      <c r="K1446" s="39">
        <v>7.0000000000000007E-2</v>
      </c>
      <c r="L1446" s="38">
        <f t="shared" si="45"/>
        <v>363.89804958056033</v>
      </c>
      <c r="M1446" s="38">
        <v>111.0158432929035</v>
      </c>
      <c r="N1446" s="38">
        <v>311.92531015428477</v>
      </c>
    </row>
    <row r="1447" spans="1:14">
      <c r="A1447" s="42">
        <v>61436</v>
      </c>
      <c r="B1447" s="42" t="s">
        <v>2278</v>
      </c>
      <c r="C1447" s="42" t="s">
        <v>2279</v>
      </c>
      <c r="D1447" s="42" t="s">
        <v>48</v>
      </c>
      <c r="E1447" s="44">
        <v>29034</v>
      </c>
      <c r="F1447" s="43" t="s">
        <v>27</v>
      </c>
      <c r="G1447" s="43" t="s">
        <v>28</v>
      </c>
      <c r="H1447" s="42">
        <f t="shared" ca="1" si="44"/>
        <v>39</v>
      </c>
      <c r="I1447" s="41">
        <v>14</v>
      </c>
      <c r="J1447" s="40">
        <v>9665.9353085293624</v>
      </c>
      <c r="K1447" s="39">
        <v>0.25</v>
      </c>
      <c r="L1447" s="38">
        <f t="shared" si="45"/>
        <v>2416.4838271323406</v>
      </c>
      <c r="M1447" s="38">
        <v>101.8297327622699</v>
      </c>
      <c r="N1447" s="38">
        <v>125.84118956861329</v>
      </c>
    </row>
    <row r="1448" spans="1:14">
      <c r="A1448" s="42">
        <v>61437</v>
      </c>
      <c r="B1448" s="42" t="s">
        <v>2280</v>
      </c>
      <c r="C1448" s="42" t="s">
        <v>2109</v>
      </c>
      <c r="D1448" s="42" t="s">
        <v>34</v>
      </c>
      <c r="E1448" s="44">
        <v>31136</v>
      </c>
      <c r="F1448" s="43" t="s">
        <v>27</v>
      </c>
      <c r="G1448" s="43" t="s">
        <v>28</v>
      </c>
      <c r="H1448" s="42">
        <f t="shared" ca="1" si="44"/>
        <v>33</v>
      </c>
      <c r="I1448" s="41">
        <v>39</v>
      </c>
      <c r="J1448" s="40">
        <v>7768.8389081707555</v>
      </c>
      <c r="K1448" s="39">
        <v>0.15</v>
      </c>
      <c r="L1448" s="38">
        <f t="shared" si="45"/>
        <v>1165.3258362256133</v>
      </c>
      <c r="M1448" s="38">
        <v>1147.4497446342643</v>
      </c>
      <c r="N1448" s="38">
        <v>308.26691772949965</v>
      </c>
    </row>
    <row r="1449" spans="1:14">
      <c r="A1449" s="42">
        <v>61438</v>
      </c>
      <c r="B1449" s="42" t="s">
        <v>2281</v>
      </c>
      <c r="C1449" s="42" t="s">
        <v>141</v>
      </c>
      <c r="D1449" s="42" t="s">
        <v>48</v>
      </c>
      <c r="E1449" s="44">
        <v>31996</v>
      </c>
      <c r="F1449" s="43" t="s">
        <v>27</v>
      </c>
      <c r="G1449" s="43" t="s">
        <v>28</v>
      </c>
      <c r="H1449" s="42">
        <f t="shared" ca="1" si="44"/>
        <v>31</v>
      </c>
      <c r="I1449" s="41">
        <v>18</v>
      </c>
      <c r="J1449" s="40">
        <v>7029.0955958659933</v>
      </c>
      <c r="K1449" s="39">
        <v>0.15</v>
      </c>
      <c r="L1449" s="38">
        <f t="shared" si="45"/>
        <v>1054.3643393798989</v>
      </c>
      <c r="M1449" s="38">
        <v>891.75176624156597</v>
      </c>
      <c r="N1449" s="38">
        <v>34.193120422239289</v>
      </c>
    </row>
    <row r="1450" spans="1:14">
      <c r="A1450" s="42">
        <v>61439</v>
      </c>
      <c r="B1450" s="42" t="s">
        <v>2282</v>
      </c>
      <c r="C1450" s="42" t="s">
        <v>1935</v>
      </c>
      <c r="D1450" s="42" t="s">
        <v>48</v>
      </c>
      <c r="E1450" s="44">
        <v>31965</v>
      </c>
      <c r="F1450" s="43" t="s">
        <v>27</v>
      </c>
      <c r="G1450" s="43" t="s">
        <v>28</v>
      </c>
      <c r="H1450" s="42">
        <f t="shared" ca="1" si="44"/>
        <v>31</v>
      </c>
      <c r="I1450" s="41">
        <v>27</v>
      </c>
      <c r="J1450" s="40">
        <v>6030.889133754451</v>
      </c>
      <c r="K1450" s="39">
        <v>0.15</v>
      </c>
      <c r="L1450" s="38">
        <f t="shared" si="45"/>
        <v>904.6333700631676</v>
      </c>
      <c r="M1450" s="38">
        <v>702.16685091238548</v>
      </c>
      <c r="N1450" s="38">
        <v>85.128359594467298</v>
      </c>
    </row>
    <row r="1451" spans="1:14">
      <c r="A1451" s="42">
        <v>61440</v>
      </c>
      <c r="B1451" s="42" t="s">
        <v>2283</v>
      </c>
      <c r="C1451" s="42" t="s">
        <v>2162</v>
      </c>
      <c r="D1451" s="42" t="s">
        <v>34</v>
      </c>
      <c r="E1451" s="44">
        <v>30906</v>
      </c>
      <c r="F1451" s="43" t="s">
        <v>27</v>
      </c>
      <c r="G1451" s="43" t="s">
        <v>28</v>
      </c>
      <c r="H1451" s="42">
        <f t="shared" ca="1" si="44"/>
        <v>34</v>
      </c>
      <c r="I1451" s="41">
        <v>9</v>
      </c>
      <c r="J1451" s="40">
        <v>8135.4903998002665</v>
      </c>
      <c r="K1451" s="39">
        <v>0.25</v>
      </c>
      <c r="L1451" s="38">
        <f t="shared" si="45"/>
        <v>2033.8725999500666</v>
      </c>
      <c r="M1451" s="38">
        <v>1107.2176262400808</v>
      </c>
      <c r="N1451" s="38">
        <v>262.04630712424722</v>
      </c>
    </row>
    <row r="1452" spans="1:14">
      <c r="A1452" s="42">
        <v>61441</v>
      </c>
      <c r="B1452" s="42" t="s">
        <v>2284</v>
      </c>
      <c r="C1452" s="42" t="s">
        <v>2166</v>
      </c>
      <c r="D1452" s="42" t="s">
        <v>34</v>
      </c>
      <c r="E1452" s="44">
        <v>31402</v>
      </c>
      <c r="F1452" s="43" t="s">
        <v>27</v>
      </c>
      <c r="G1452" s="43" t="s">
        <v>28</v>
      </c>
      <c r="H1452" s="42">
        <f t="shared" ca="1" si="44"/>
        <v>32</v>
      </c>
      <c r="I1452" s="41">
        <v>33</v>
      </c>
      <c r="J1452" s="40">
        <v>4967.9170728379086</v>
      </c>
      <c r="K1452" s="39">
        <v>0.15</v>
      </c>
      <c r="L1452" s="38">
        <f t="shared" si="45"/>
        <v>745.18756092568628</v>
      </c>
      <c r="M1452" s="38">
        <v>101.03648816600244</v>
      </c>
      <c r="N1452" s="38">
        <v>179.79846030546562</v>
      </c>
    </row>
    <row r="1453" spans="1:14">
      <c r="A1453" s="42">
        <v>61442</v>
      </c>
      <c r="B1453" s="42" t="s">
        <v>2285</v>
      </c>
      <c r="C1453" s="42" t="s">
        <v>2286</v>
      </c>
      <c r="D1453" s="42" t="s">
        <v>48</v>
      </c>
      <c r="E1453" s="44">
        <v>27601</v>
      </c>
      <c r="F1453" s="43" t="s">
        <v>27</v>
      </c>
      <c r="G1453" s="43" t="s">
        <v>28</v>
      </c>
      <c r="H1453" s="42">
        <f t="shared" ca="1" si="44"/>
        <v>43</v>
      </c>
      <c r="I1453" s="41">
        <v>19</v>
      </c>
      <c r="J1453" s="40">
        <v>4383.9637734419994</v>
      </c>
      <c r="K1453" s="39">
        <v>0.25</v>
      </c>
      <c r="L1453" s="38">
        <f t="shared" si="45"/>
        <v>1095.9909433604998</v>
      </c>
      <c r="M1453" s="38">
        <v>1050.7953257343165</v>
      </c>
      <c r="N1453" s="38">
        <v>100.57787579844582</v>
      </c>
    </row>
    <row r="1454" spans="1:14">
      <c r="A1454" s="42">
        <v>61443</v>
      </c>
      <c r="B1454" s="42" t="s">
        <v>2287</v>
      </c>
      <c r="C1454" s="42" t="s">
        <v>2115</v>
      </c>
      <c r="D1454" s="42" t="s">
        <v>34</v>
      </c>
      <c r="E1454" s="44">
        <v>39536</v>
      </c>
      <c r="F1454" s="43" t="s">
        <v>133</v>
      </c>
      <c r="G1454" s="43" t="s">
        <v>156</v>
      </c>
      <c r="H1454" s="42">
        <f t="shared" ca="1" si="44"/>
        <v>10</v>
      </c>
      <c r="I1454" s="41">
        <v>39</v>
      </c>
      <c r="J1454" s="40">
        <v>2088.0074062053318</v>
      </c>
      <c r="K1454" s="39">
        <v>0.04</v>
      </c>
      <c r="L1454" s="38">
        <f t="shared" si="45"/>
        <v>83.52029624821327</v>
      </c>
      <c r="M1454" s="38">
        <v>34.940456478000762</v>
      </c>
      <c r="N1454" s="38">
        <v>319.05725674497239</v>
      </c>
    </row>
    <row r="1455" spans="1:14">
      <c r="A1455" s="42">
        <v>61444</v>
      </c>
      <c r="B1455" s="42" t="s">
        <v>2288</v>
      </c>
      <c r="C1455" s="42" t="s">
        <v>2178</v>
      </c>
      <c r="D1455" s="42" t="s">
        <v>34</v>
      </c>
      <c r="E1455" s="44">
        <v>30434</v>
      </c>
      <c r="F1455" s="43" t="s">
        <v>27</v>
      </c>
      <c r="G1455" s="43" t="s">
        <v>28</v>
      </c>
      <c r="H1455" s="42">
        <f t="shared" ca="1" si="44"/>
        <v>35</v>
      </c>
      <c r="I1455" s="41">
        <v>26</v>
      </c>
      <c r="J1455" s="40">
        <v>6858.5088921364004</v>
      </c>
      <c r="K1455" s="39">
        <v>0.25</v>
      </c>
      <c r="L1455" s="38">
        <f t="shared" si="45"/>
        <v>1714.6272230341001</v>
      </c>
      <c r="M1455" s="38">
        <v>562.99619045536201</v>
      </c>
      <c r="N1455" s="38">
        <v>61.888449689116698</v>
      </c>
    </row>
    <row r="1456" spans="1:14">
      <c r="A1456" s="42">
        <v>61445</v>
      </c>
      <c r="B1456" s="42" t="s">
        <v>2289</v>
      </c>
      <c r="C1456" s="42" t="s">
        <v>1244</v>
      </c>
      <c r="D1456" s="42" t="s">
        <v>34</v>
      </c>
      <c r="E1456" s="44">
        <v>28362</v>
      </c>
      <c r="F1456" s="43" t="s">
        <v>27</v>
      </c>
      <c r="G1456" s="43" t="s">
        <v>28</v>
      </c>
      <c r="H1456" s="42">
        <f t="shared" ca="1" si="44"/>
        <v>41</v>
      </c>
      <c r="I1456" s="41">
        <v>18</v>
      </c>
      <c r="J1456" s="40">
        <v>2205.092568048065</v>
      </c>
      <c r="K1456" s="39">
        <v>0.25</v>
      </c>
      <c r="L1456" s="38">
        <f t="shared" si="45"/>
        <v>551.27314201201625</v>
      </c>
      <c r="M1456" s="38">
        <v>474.311606933306</v>
      </c>
      <c r="N1456" s="38">
        <v>217.50350511568843</v>
      </c>
    </row>
    <row r="1457" spans="1:14">
      <c r="A1457" s="42">
        <v>61446</v>
      </c>
      <c r="B1457" s="42" t="s">
        <v>2290</v>
      </c>
      <c r="C1457" s="42" t="s">
        <v>1403</v>
      </c>
      <c r="D1457" s="42" t="s">
        <v>34</v>
      </c>
      <c r="E1457" s="44">
        <v>33593</v>
      </c>
      <c r="F1457" s="43" t="s">
        <v>27</v>
      </c>
      <c r="G1457" s="43" t="s">
        <v>49</v>
      </c>
      <c r="H1457" s="42">
        <f t="shared" ca="1" si="44"/>
        <v>26</v>
      </c>
      <c r="I1457" s="41">
        <v>29</v>
      </c>
      <c r="J1457" s="40">
        <v>3098.7435166930991</v>
      </c>
      <c r="K1457" s="39">
        <v>0.12</v>
      </c>
      <c r="L1457" s="38">
        <f t="shared" si="45"/>
        <v>371.84922200317186</v>
      </c>
      <c r="M1457" s="38">
        <v>5.9377392410321539</v>
      </c>
      <c r="N1457" s="38">
        <v>66.341512735440048</v>
      </c>
    </row>
    <row r="1458" spans="1:14">
      <c r="A1458" s="42">
        <v>61447</v>
      </c>
      <c r="B1458" s="42" t="s">
        <v>2291</v>
      </c>
      <c r="C1458" s="42" t="s">
        <v>2292</v>
      </c>
      <c r="D1458" s="42" t="s">
        <v>48</v>
      </c>
      <c r="E1458" s="44">
        <v>31205</v>
      </c>
      <c r="F1458" s="43" t="s">
        <v>27</v>
      </c>
      <c r="G1458" s="43" t="s">
        <v>28</v>
      </c>
      <c r="H1458" s="42">
        <f t="shared" ca="1" si="44"/>
        <v>33</v>
      </c>
      <c r="I1458" s="41">
        <v>21</v>
      </c>
      <c r="J1458" s="40">
        <v>2392.96058056318</v>
      </c>
      <c r="K1458" s="39">
        <v>0.15</v>
      </c>
      <c r="L1458" s="38">
        <f t="shared" si="45"/>
        <v>358.94408708447696</v>
      </c>
      <c r="M1458" s="38">
        <v>298.95237550829319</v>
      </c>
      <c r="N1458" s="38">
        <v>122.47270206552858</v>
      </c>
    </row>
    <row r="1459" spans="1:14">
      <c r="A1459" s="42">
        <v>61448</v>
      </c>
      <c r="B1459" s="42" t="s">
        <v>2293</v>
      </c>
      <c r="C1459" s="42" t="s">
        <v>2294</v>
      </c>
      <c r="D1459" s="42" t="s">
        <v>48</v>
      </c>
      <c r="E1459" s="44">
        <v>31057</v>
      </c>
      <c r="F1459" s="43" t="s">
        <v>27</v>
      </c>
      <c r="G1459" s="43" t="s">
        <v>260</v>
      </c>
      <c r="H1459" s="42">
        <f t="shared" ca="1" si="44"/>
        <v>33</v>
      </c>
      <c r="I1459" s="41">
        <v>35</v>
      </c>
      <c r="J1459" s="40">
        <v>4875.9963180383329</v>
      </c>
      <c r="K1459" s="39">
        <v>0.25</v>
      </c>
      <c r="L1459" s="38">
        <f t="shared" si="45"/>
        <v>1218.9990795095832</v>
      </c>
      <c r="M1459" s="38">
        <v>1021.063267916979</v>
      </c>
      <c r="N1459" s="38">
        <v>32.999790648252016</v>
      </c>
    </row>
    <row r="1460" spans="1:14">
      <c r="A1460" s="42">
        <v>61449</v>
      </c>
      <c r="B1460" s="42" t="s">
        <v>2295</v>
      </c>
      <c r="C1460" s="42" t="s">
        <v>2185</v>
      </c>
      <c r="D1460" s="42" t="s">
        <v>34</v>
      </c>
      <c r="E1460" s="44">
        <v>27772</v>
      </c>
      <c r="F1460" s="43" t="s">
        <v>27</v>
      </c>
      <c r="G1460" s="43" t="s">
        <v>159</v>
      </c>
      <c r="H1460" s="42">
        <f t="shared" ca="1" si="44"/>
        <v>42</v>
      </c>
      <c r="I1460" s="41">
        <v>10</v>
      </c>
      <c r="J1460" s="40">
        <v>7989.9552455568955</v>
      </c>
      <c r="K1460" s="39">
        <v>0.25</v>
      </c>
      <c r="L1460" s="38">
        <f t="shared" si="45"/>
        <v>1997.4888113892239</v>
      </c>
      <c r="M1460" s="38">
        <v>1771.5542627209902</v>
      </c>
      <c r="N1460" s="38">
        <v>329.35747934678682</v>
      </c>
    </row>
    <row r="1461" spans="1:14">
      <c r="A1461" s="42">
        <v>61450</v>
      </c>
      <c r="B1461" s="42" t="s">
        <v>2296</v>
      </c>
      <c r="C1461" s="42" t="s">
        <v>1265</v>
      </c>
      <c r="D1461" s="42" t="s">
        <v>48</v>
      </c>
      <c r="E1461" s="44">
        <v>39043</v>
      </c>
      <c r="F1461" s="43" t="s">
        <v>27</v>
      </c>
      <c r="G1461" s="43" t="s">
        <v>28</v>
      </c>
      <c r="H1461" s="42">
        <f t="shared" ca="1" si="44"/>
        <v>11</v>
      </c>
      <c r="I1461" s="41">
        <v>28</v>
      </c>
      <c r="J1461" s="40">
        <v>2398.9705636376052</v>
      </c>
      <c r="K1461" s="39">
        <v>0.04</v>
      </c>
      <c r="L1461" s="38">
        <f t="shared" si="45"/>
        <v>95.958822545504205</v>
      </c>
      <c r="M1461" s="38">
        <v>65.897611914386616</v>
      </c>
      <c r="N1461" s="38">
        <v>113.62998740028661</v>
      </c>
    </row>
    <row r="1462" spans="1:14">
      <c r="A1462" s="42">
        <v>61451</v>
      </c>
      <c r="B1462" s="42" t="s">
        <v>2297</v>
      </c>
      <c r="C1462" s="42" t="s">
        <v>2298</v>
      </c>
      <c r="D1462" s="42" t="s">
        <v>48</v>
      </c>
      <c r="E1462" s="44">
        <v>34505</v>
      </c>
      <c r="F1462" s="43" t="s">
        <v>27</v>
      </c>
      <c r="G1462" s="43" t="s">
        <v>28</v>
      </c>
      <c r="H1462" s="42">
        <f t="shared" ca="1" si="44"/>
        <v>24</v>
      </c>
      <c r="I1462" s="41">
        <v>39</v>
      </c>
      <c r="J1462" s="40">
        <v>4334.4865567402339</v>
      </c>
      <c r="K1462" s="39">
        <v>0.12</v>
      </c>
      <c r="L1462" s="38">
        <f t="shared" si="45"/>
        <v>520.13838680882805</v>
      </c>
      <c r="M1462" s="38">
        <v>18.030505033058517</v>
      </c>
      <c r="N1462" s="38">
        <v>83.90817547421517</v>
      </c>
    </row>
    <row r="1463" spans="1:14">
      <c r="A1463" s="42">
        <v>61452</v>
      </c>
      <c r="B1463" s="42" t="s">
        <v>2299</v>
      </c>
      <c r="C1463" s="42" t="s">
        <v>1449</v>
      </c>
      <c r="D1463" s="42" t="s">
        <v>34</v>
      </c>
      <c r="E1463" s="44">
        <v>36296</v>
      </c>
      <c r="F1463" s="43" t="s">
        <v>27</v>
      </c>
      <c r="G1463" s="43" t="s">
        <v>28</v>
      </c>
      <c r="H1463" s="42">
        <f t="shared" ca="1" si="44"/>
        <v>19</v>
      </c>
      <c r="I1463" s="41">
        <v>30</v>
      </c>
      <c r="J1463" s="40">
        <v>7817.7528741713377</v>
      </c>
      <c r="K1463" s="39">
        <v>0.09</v>
      </c>
      <c r="L1463" s="38">
        <f t="shared" si="45"/>
        <v>703.59775867542032</v>
      </c>
      <c r="M1463" s="38">
        <v>608.90890327090074</v>
      </c>
      <c r="N1463" s="38">
        <v>345.71277526795171</v>
      </c>
    </row>
    <row r="1464" spans="1:14">
      <c r="A1464" s="42">
        <v>61453</v>
      </c>
      <c r="B1464" s="42" t="s">
        <v>2300</v>
      </c>
      <c r="C1464" s="42" t="s">
        <v>2301</v>
      </c>
      <c r="D1464" s="42" t="s">
        <v>48</v>
      </c>
      <c r="E1464" s="44">
        <v>28985</v>
      </c>
      <c r="F1464" s="43" t="s">
        <v>27</v>
      </c>
      <c r="G1464" s="43" t="s">
        <v>28</v>
      </c>
      <c r="H1464" s="42">
        <f t="shared" ca="1" si="44"/>
        <v>39</v>
      </c>
      <c r="I1464" s="41">
        <v>37</v>
      </c>
      <c r="J1464" s="40">
        <v>5566.534651568345</v>
      </c>
      <c r="K1464" s="39">
        <v>0.25</v>
      </c>
      <c r="L1464" s="38">
        <f t="shared" si="45"/>
        <v>1391.6336628920862</v>
      </c>
      <c r="M1464" s="38">
        <v>400.0977652261177</v>
      </c>
      <c r="N1464" s="38">
        <v>136.57808632325012</v>
      </c>
    </row>
    <row r="1465" spans="1:14">
      <c r="A1465" s="42">
        <v>61454</v>
      </c>
      <c r="B1465" s="42" t="s">
        <v>2302</v>
      </c>
      <c r="C1465" s="42" t="s">
        <v>1114</v>
      </c>
      <c r="D1465" s="42" t="s">
        <v>48</v>
      </c>
      <c r="E1465" s="44">
        <v>36990</v>
      </c>
      <c r="F1465" s="43" t="s">
        <v>133</v>
      </c>
      <c r="G1465" s="43" t="s">
        <v>933</v>
      </c>
      <c r="H1465" s="42">
        <f t="shared" ca="1" si="44"/>
        <v>17</v>
      </c>
      <c r="I1465" s="41">
        <v>12</v>
      </c>
      <c r="J1465" s="40">
        <v>9402.0440641029436</v>
      </c>
      <c r="K1465" s="39">
        <v>7.0000000000000007E-2</v>
      </c>
      <c r="L1465" s="38">
        <f t="shared" si="45"/>
        <v>658.14308448720612</v>
      </c>
      <c r="M1465" s="38">
        <v>47.291552814310563</v>
      </c>
      <c r="N1465" s="38">
        <v>105.82048417275033</v>
      </c>
    </row>
    <row r="1466" spans="1:14">
      <c r="A1466" s="42">
        <v>61455</v>
      </c>
      <c r="B1466" s="42" t="s">
        <v>2303</v>
      </c>
      <c r="C1466" s="42" t="s">
        <v>827</v>
      </c>
      <c r="D1466" s="42" t="s">
        <v>48</v>
      </c>
      <c r="E1466" s="44">
        <v>28204</v>
      </c>
      <c r="F1466" s="43" t="s">
        <v>27</v>
      </c>
      <c r="G1466" s="43" t="s">
        <v>260</v>
      </c>
      <c r="H1466" s="42">
        <f t="shared" ca="1" si="44"/>
        <v>41</v>
      </c>
      <c r="I1466" s="41">
        <v>16</v>
      </c>
      <c r="J1466" s="40">
        <v>8095.5761085939321</v>
      </c>
      <c r="K1466" s="39">
        <v>0.25</v>
      </c>
      <c r="L1466" s="38">
        <f t="shared" si="45"/>
        <v>2023.894027148483</v>
      </c>
      <c r="M1466" s="38">
        <v>302.36415450054415</v>
      </c>
      <c r="N1466" s="38">
        <v>119.50646764371574</v>
      </c>
    </row>
    <row r="1467" spans="1:14">
      <c r="A1467" s="42">
        <v>61456</v>
      </c>
      <c r="B1467" s="42" t="s">
        <v>2304</v>
      </c>
      <c r="C1467" s="42" t="s">
        <v>1734</v>
      </c>
      <c r="D1467" s="42" t="s">
        <v>34</v>
      </c>
      <c r="E1467" s="44">
        <v>37239</v>
      </c>
      <c r="F1467" s="43" t="s">
        <v>27</v>
      </c>
      <c r="G1467" s="43" t="s">
        <v>76</v>
      </c>
      <c r="H1467" s="42">
        <f t="shared" ca="1" si="44"/>
        <v>16</v>
      </c>
      <c r="I1467" s="41">
        <v>23</v>
      </c>
      <c r="J1467" s="40">
        <v>7886.5000533567008</v>
      </c>
      <c r="K1467" s="39">
        <v>7.0000000000000007E-2</v>
      </c>
      <c r="L1467" s="38">
        <f t="shared" si="45"/>
        <v>552.05500373496909</v>
      </c>
      <c r="M1467" s="38">
        <v>27.332234379135905</v>
      </c>
      <c r="N1467" s="38">
        <v>224.65062952288855</v>
      </c>
    </row>
    <row r="1468" spans="1:14">
      <c r="A1468" s="42">
        <v>61457</v>
      </c>
      <c r="B1468" s="42" t="s">
        <v>2305</v>
      </c>
      <c r="C1468" s="42" t="s">
        <v>2306</v>
      </c>
      <c r="D1468" s="42" t="s">
        <v>48</v>
      </c>
      <c r="E1468" s="44">
        <v>27790</v>
      </c>
      <c r="F1468" s="43" t="s">
        <v>27</v>
      </c>
      <c r="G1468" s="43" t="s">
        <v>76</v>
      </c>
      <c r="H1468" s="42">
        <f t="shared" ca="1" si="44"/>
        <v>42</v>
      </c>
      <c r="I1468" s="41">
        <v>10</v>
      </c>
      <c r="J1468" s="40">
        <v>7188.6636799040507</v>
      </c>
      <c r="K1468" s="39">
        <v>0.25</v>
      </c>
      <c r="L1468" s="38">
        <f t="shared" si="45"/>
        <v>1797.1659199760127</v>
      </c>
      <c r="M1468" s="38">
        <v>380.39830377225564</v>
      </c>
      <c r="N1468" s="38">
        <v>40.660613323434802</v>
      </c>
    </row>
    <row r="1469" spans="1:14">
      <c r="A1469" s="42">
        <v>61458</v>
      </c>
      <c r="B1469" s="42" t="s">
        <v>2307</v>
      </c>
      <c r="C1469" s="42" t="s">
        <v>2200</v>
      </c>
      <c r="D1469" s="42" t="s">
        <v>34</v>
      </c>
      <c r="E1469" s="44">
        <v>32745</v>
      </c>
      <c r="F1469" s="43" t="s">
        <v>27</v>
      </c>
      <c r="G1469" s="43" t="s">
        <v>28</v>
      </c>
      <c r="H1469" s="42">
        <f t="shared" ca="1" si="44"/>
        <v>29</v>
      </c>
      <c r="I1469" s="41">
        <v>28</v>
      </c>
      <c r="J1469" s="40">
        <v>2909.348830954088</v>
      </c>
      <c r="K1469" s="39">
        <v>0.15</v>
      </c>
      <c r="L1469" s="38">
        <f t="shared" si="45"/>
        <v>436.40232464311322</v>
      </c>
      <c r="M1469" s="38">
        <v>182.91616186780158</v>
      </c>
      <c r="N1469" s="38">
        <v>294.24418678538876</v>
      </c>
    </row>
    <row r="1470" spans="1:14">
      <c r="A1470" s="42">
        <v>61459</v>
      </c>
      <c r="B1470" s="42" t="s">
        <v>2308</v>
      </c>
      <c r="C1470" s="42" t="s">
        <v>2139</v>
      </c>
      <c r="D1470" s="42" t="s">
        <v>34</v>
      </c>
      <c r="E1470" s="44">
        <v>38200</v>
      </c>
      <c r="F1470" s="43" t="s">
        <v>27</v>
      </c>
      <c r="G1470" s="43" t="s">
        <v>76</v>
      </c>
      <c r="H1470" s="42">
        <f t="shared" ca="1" si="44"/>
        <v>14</v>
      </c>
      <c r="I1470" s="41">
        <v>26</v>
      </c>
      <c r="J1470" s="40">
        <v>5558.5218409340823</v>
      </c>
      <c r="K1470" s="39">
        <v>7.0000000000000007E-2</v>
      </c>
      <c r="L1470" s="38">
        <f t="shared" si="45"/>
        <v>389.09652886538578</v>
      </c>
      <c r="M1470" s="38">
        <v>33.14454025926802</v>
      </c>
      <c r="N1470" s="38">
        <v>162.61768219235844</v>
      </c>
    </row>
    <row r="1471" spans="1:14">
      <c r="A1471" s="42">
        <v>61460</v>
      </c>
      <c r="B1471" s="42" t="s">
        <v>2309</v>
      </c>
      <c r="C1471" s="42" t="s">
        <v>2142</v>
      </c>
      <c r="D1471" s="42" t="s">
        <v>34</v>
      </c>
      <c r="E1471" s="44">
        <v>36430</v>
      </c>
      <c r="F1471" s="43" t="s">
        <v>27</v>
      </c>
      <c r="G1471" s="43" t="s">
        <v>28</v>
      </c>
      <c r="H1471" s="42">
        <f t="shared" ca="1" si="44"/>
        <v>19</v>
      </c>
      <c r="I1471" s="41">
        <v>19</v>
      </c>
      <c r="J1471" s="40">
        <v>9339.3216448421081</v>
      </c>
      <c r="K1471" s="39">
        <v>0.09</v>
      </c>
      <c r="L1471" s="38">
        <f t="shared" si="45"/>
        <v>840.53894803578964</v>
      </c>
      <c r="M1471" s="38">
        <v>658.86055744037469</v>
      </c>
      <c r="N1471" s="38">
        <v>334.34948515066117</v>
      </c>
    </row>
    <row r="1472" spans="1:14">
      <c r="A1472" s="42">
        <v>61461</v>
      </c>
      <c r="B1472" s="42" t="s">
        <v>2310</v>
      </c>
      <c r="C1472" s="42" t="s">
        <v>316</v>
      </c>
      <c r="D1472" s="42" t="s">
        <v>34</v>
      </c>
      <c r="E1472" s="44">
        <v>29707</v>
      </c>
      <c r="F1472" s="43" t="s">
        <v>27</v>
      </c>
      <c r="G1472" s="43" t="s">
        <v>28</v>
      </c>
      <c r="H1472" s="42">
        <f t="shared" ca="1" si="44"/>
        <v>37</v>
      </c>
      <c r="I1472" s="41">
        <v>26</v>
      </c>
      <c r="J1472" s="40">
        <v>7714.3228335406566</v>
      </c>
      <c r="K1472" s="39">
        <v>0.25</v>
      </c>
      <c r="L1472" s="38">
        <f t="shared" si="45"/>
        <v>1928.5807083851641</v>
      </c>
      <c r="M1472" s="38">
        <v>445.97809617649818</v>
      </c>
      <c r="N1472" s="38">
        <v>132.8010367656664</v>
      </c>
    </row>
    <row r="1473" spans="1:14">
      <c r="A1473" s="42">
        <v>61462</v>
      </c>
      <c r="B1473" s="42" t="s">
        <v>2311</v>
      </c>
      <c r="C1473" s="42" t="s">
        <v>1468</v>
      </c>
      <c r="D1473" s="42" t="s">
        <v>48</v>
      </c>
      <c r="E1473" s="44">
        <v>31802</v>
      </c>
      <c r="F1473" s="43" t="s">
        <v>133</v>
      </c>
      <c r="G1473" s="43" t="s">
        <v>134</v>
      </c>
      <c r="H1473" s="42">
        <f t="shared" ca="1" si="44"/>
        <v>31</v>
      </c>
      <c r="I1473" s="41">
        <v>10</v>
      </c>
      <c r="J1473" s="40">
        <v>1593.2321334009455</v>
      </c>
      <c r="K1473" s="39">
        <v>0.15</v>
      </c>
      <c r="L1473" s="38">
        <f t="shared" si="45"/>
        <v>238.98482001014182</v>
      </c>
      <c r="M1473" s="38">
        <v>22.26715089859016</v>
      </c>
      <c r="N1473" s="38">
        <v>73.05023122591885</v>
      </c>
    </row>
    <row r="1474" spans="1:14">
      <c r="A1474" s="42">
        <v>61463</v>
      </c>
      <c r="B1474" s="42" t="s">
        <v>2312</v>
      </c>
      <c r="C1474" s="42" t="s">
        <v>2313</v>
      </c>
      <c r="D1474" s="42" t="s">
        <v>48</v>
      </c>
      <c r="E1474" s="44">
        <v>28758</v>
      </c>
      <c r="F1474" s="43" t="s">
        <v>27</v>
      </c>
      <c r="G1474" s="43" t="s">
        <v>28</v>
      </c>
      <c r="H1474" s="42">
        <f t="shared" ca="1" si="44"/>
        <v>40</v>
      </c>
      <c r="I1474" s="41">
        <v>17</v>
      </c>
      <c r="J1474" s="40">
        <v>2269.5559755822451</v>
      </c>
      <c r="K1474" s="39">
        <v>0.25</v>
      </c>
      <c r="L1474" s="38">
        <f t="shared" si="45"/>
        <v>567.38899389556127</v>
      </c>
      <c r="M1474" s="38">
        <v>426.8660736225753</v>
      </c>
      <c r="N1474" s="38">
        <v>35.031818399562376</v>
      </c>
    </row>
    <row r="1475" spans="1:14">
      <c r="A1475" s="42">
        <v>61464</v>
      </c>
      <c r="B1475" s="42" t="s">
        <v>2314</v>
      </c>
      <c r="C1475" s="42" t="s">
        <v>2148</v>
      </c>
      <c r="D1475" s="42" t="s">
        <v>34</v>
      </c>
      <c r="E1475" s="44">
        <v>32499</v>
      </c>
      <c r="F1475" s="43" t="s">
        <v>27</v>
      </c>
      <c r="G1475" s="43" t="s">
        <v>28</v>
      </c>
      <c r="H1475" s="42">
        <f t="shared" ca="1" si="44"/>
        <v>29</v>
      </c>
      <c r="I1475" s="41">
        <v>18</v>
      </c>
      <c r="J1475" s="40">
        <v>8236.7316122034681</v>
      </c>
      <c r="K1475" s="39">
        <v>0.15</v>
      </c>
      <c r="L1475" s="38">
        <f t="shared" si="45"/>
        <v>1235.5097418305202</v>
      </c>
      <c r="M1475" s="38">
        <v>93.756502333806239</v>
      </c>
      <c r="N1475" s="38">
        <v>103.20337479696562</v>
      </c>
    </row>
    <row r="1476" spans="1:14">
      <c r="A1476" s="42">
        <v>61465</v>
      </c>
      <c r="B1476" s="42" t="s">
        <v>2315</v>
      </c>
      <c r="C1476" s="42" t="s">
        <v>2316</v>
      </c>
      <c r="D1476" s="42" t="s">
        <v>48</v>
      </c>
      <c r="E1476" s="44">
        <v>39406</v>
      </c>
      <c r="F1476" s="43" t="s">
        <v>27</v>
      </c>
      <c r="G1476" s="43" t="s">
        <v>28</v>
      </c>
      <c r="H1476" s="42">
        <f t="shared" ca="1" si="44"/>
        <v>10</v>
      </c>
      <c r="I1476" s="41">
        <v>34</v>
      </c>
      <c r="J1476" s="40">
        <v>1536.4569381947631</v>
      </c>
      <c r="K1476" s="39">
        <v>0.04</v>
      </c>
      <c r="L1476" s="38">
        <f t="shared" si="45"/>
        <v>61.458277527790528</v>
      </c>
      <c r="M1476" s="38">
        <v>56.616083642363783</v>
      </c>
      <c r="N1476" s="38">
        <v>107.93446766533296</v>
      </c>
    </row>
    <row r="1477" spans="1:14">
      <c r="A1477" s="42">
        <v>61466</v>
      </c>
      <c r="B1477" s="42" t="s">
        <v>2317</v>
      </c>
      <c r="C1477" s="42" t="s">
        <v>1750</v>
      </c>
      <c r="D1477" s="42" t="s">
        <v>34</v>
      </c>
      <c r="E1477" s="44">
        <v>30596</v>
      </c>
      <c r="F1477" s="43" t="s">
        <v>27</v>
      </c>
      <c r="G1477" s="43" t="s">
        <v>28</v>
      </c>
      <c r="H1477" s="42">
        <f t="shared" ca="1" si="44"/>
        <v>35</v>
      </c>
      <c r="I1477" s="41">
        <v>32</v>
      </c>
      <c r="J1477" s="40">
        <v>7858.9676954824736</v>
      </c>
      <c r="K1477" s="39">
        <v>0.25</v>
      </c>
      <c r="L1477" s="38">
        <f t="shared" si="45"/>
        <v>1964.7419238706184</v>
      </c>
      <c r="M1477" s="38">
        <v>626.39668833383325</v>
      </c>
      <c r="N1477" s="38">
        <v>127.11997847738328</v>
      </c>
    </row>
    <row r="1478" spans="1:14">
      <c r="A1478" s="42">
        <v>61467</v>
      </c>
      <c r="B1478" s="42" t="s">
        <v>2318</v>
      </c>
      <c r="C1478" s="42" t="s">
        <v>353</v>
      </c>
      <c r="D1478" s="42" t="s">
        <v>34</v>
      </c>
      <c r="E1478" s="44">
        <v>39732</v>
      </c>
      <c r="F1478" s="43" t="s">
        <v>27</v>
      </c>
      <c r="G1478" s="43" t="s">
        <v>28</v>
      </c>
      <c r="H1478" s="42">
        <f t="shared" ca="1" si="44"/>
        <v>10</v>
      </c>
      <c r="I1478" s="41">
        <v>25</v>
      </c>
      <c r="J1478" s="40">
        <v>9233.9855658936867</v>
      </c>
      <c r="K1478" s="39">
        <v>0</v>
      </c>
      <c r="L1478" s="38">
        <f t="shared" si="45"/>
        <v>0</v>
      </c>
      <c r="M1478" s="38">
        <v>0</v>
      </c>
      <c r="N1478" s="38">
        <v>91.841522665307366</v>
      </c>
    </row>
    <row r="1479" spans="1:14">
      <c r="A1479" s="42">
        <v>61468</v>
      </c>
      <c r="B1479" s="42" t="s">
        <v>2319</v>
      </c>
      <c r="C1479" s="42" t="s">
        <v>1064</v>
      </c>
      <c r="D1479" s="42" t="s">
        <v>48</v>
      </c>
      <c r="E1479" s="44">
        <v>28898</v>
      </c>
      <c r="F1479" s="43" t="s">
        <v>27</v>
      </c>
      <c r="G1479" s="43" t="s">
        <v>260</v>
      </c>
      <c r="H1479" s="42">
        <f t="shared" ca="1" si="44"/>
        <v>39</v>
      </c>
      <c r="I1479" s="41">
        <v>28</v>
      </c>
      <c r="J1479" s="40">
        <v>4485.4821634159998</v>
      </c>
      <c r="K1479" s="39">
        <v>0.25</v>
      </c>
      <c r="L1479" s="38">
        <f t="shared" si="45"/>
        <v>1121.370540854</v>
      </c>
      <c r="M1479" s="38">
        <v>212.88571575595816</v>
      </c>
      <c r="N1479" s="38">
        <v>69.548350437433612</v>
      </c>
    </row>
    <row r="1480" spans="1:14">
      <c r="A1480" s="42">
        <v>61469</v>
      </c>
      <c r="B1480" s="42" t="s">
        <v>2320</v>
      </c>
      <c r="C1480" s="42" t="s">
        <v>418</v>
      </c>
      <c r="D1480" s="42" t="s">
        <v>34</v>
      </c>
      <c r="E1480" s="44">
        <v>35279</v>
      </c>
      <c r="F1480" s="43" t="s">
        <v>27</v>
      </c>
      <c r="G1480" s="43" t="s">
        <v>28</v>
      </c>
      <c r="H1480" s="42">
        <f t="shared" ca="1" si="44"/>
        <v>22</v>
      </c>
      <c r="I1480" s="41">
        <v>28</v>
      </c>
      <c r="J1480" s="40">
        <v>4169.6812679889199</v>
      </c>
      <c r="K1480" s="39">
        <v>0.09</v>
      </c>
      <c r="L1480" s="38">
        <f t="shared" si="45"/>
        <v>375.2713141190028</v>
      </c>
      <c r="M1480" s="38">
        <v>97.384505261078317</v>
      </c>
      <c r="N1480" s="38">
        <v>56.917169412486459</v>
      </c>
    </row>
    <row r="1481" spans="1:14">
      <c r="A1481" s="42">
        <v>61470</v>
      </c>
      <c r="B1481" s="42" t="s">
        <v>2321</v>
      </c>
      <c r="C1481" s="42" t="s">
        <v>355</v>
      </c>
      <c r="D1481" s="42" t="s">
        <v>34</v>
      </c>
      <c r="E1481" s="44">
        <v>28244</v>
      </c>
      <c r="F1481" s="43" t="s">
        <v>27</v>
      </c>
      <c r="G1481" s="43" t="s">
        <v>28</v>
      </c>
      <c r="H1481" s="42">
        <f t="shared" ca="1" si="44"/>
        <v>41</v>
      </c>
      <c r="I1481" s="41">
        <v>26</v>
      </c>
      <c r="J1481" s="40">
        <v>4447.5923836386046</v>
      </c>
      <c r="K1481" s="39">
        <v>0.25</v>
      </c>
      <c r="L1481" s="38">
        <f t="shared" si="45"/>
        <v>1111.8980959096511</v>
      </c>
      <c r="M1481" s="38">
        <v>151.43354590149758</v>
      </c>
      <c r="N1481" s="38">
        <v>286.44331516471323</v>
      </c>
    </row>
    <row r="1482" spans="1:14">
      <c r="A1482" s="42">
        <v>61471</v>
      </c>
      <c r="B1482" s="42" t="s">
        <v>2322</v>
      </c>
      <c r="C1482" s="42" t="s">
        <v>525</v>
      </c>
      <c r="D1482" s="42" t="s">
        <v>34</v>
      </c>
      <c r="E1482" s="44">
        <v>34994</v>
      </c>
      <c r="F1482" s="43" t="s">
        <v>27</v>
      </c>
      <c r="G1482" s="43" t="s">
        <v>28</v>
      </c>
      <c r="H1482" s="42">
        <f t="shared" ca="1" si="44"/>
        <v>23</v>
      </c>
      <c r="I1482" s="41">
        <v>39</v>
      </c>
      <c r="J1482" s="40">
        <v>5179.3969398337267</v>
      </c>
      <c r="K1482" s="39">
        <v>0.09</v>
      </c>
      <c r="L1482" s="38">
        <f t="shared" si="45"/>
        <v>466.1457245850354</v>
      </c>
      <c r="M1482" s="38">
        <v>189.2375424362464</v>
      </c>
      <c r="N1482" s="38">
        <v>199.37274654189807</v>
      </c>
    </row>
    <row r="1483" spans="1:14">
      <c r="A1483" s="42">
        <v>61472</v>
      </c>
      <c r="B1483" s="42" t="s">
        <v>2323</v>
      </c>
      <c r="C1483" s="42" t="s">
        <v>886</v>
      </c>
      <c r="D1483" s="42" t="s">
        <v>34</v>
      </c>
      <c r="E1483" s="44">
        <v>35400</v>
      </c>
      <c r="F1483" s="43" t="s">
        <v>27</v>
      </c>
      <c r="G1483" s="43" t="s">
        <v>28</v>
      </c>
      <c r="H1483" s="42">
        <f t="shared" ref="H1483:H1546" ca="1" si="46">DATEDIF(E1483,TODAY(),"y")</f>
        <v>21</v>
      </c>
      <c r="I1483" s="41">
        <v>5</v>
      </c>
      <c r="J1483" s="40">
        <v>4605.2493571748637</v>
      </c>
      <c r="K1483" s="39">
        <v>0.09</v>
      </c>
      <c r="L1483" s="38">
        <f t="shared" ref="L1483:L1546" si="47">K1483*J1483</f>
        <v>414.47244214573772</v>
      </c>
      <c r="M1483" s="38">
        <v>126.6401627762052</v>
      </c>
      <c r="N1483" s="38">
        <v>255.48410912160409</v>
      </c>
    </row>
    <row r="1484" spans="1:14">
      <c r="A1484" s="42">
        <v>61473</v>
      </c>
      <c r="B1484" s="42" t="s">
        <v>2324</v>
      </c>
      <c r="C1484" s="42" t="s">
        <v>2162</v>
      </c>
      <c r="D1484" s="42" t="s">
        <v>34</v>
      </c>
      <c r="E1484" s="44">
        <v>29029</v>
      </c>
      <c r="F1484" s="43" t="s">
        <v>27</v>
      </c>
      <c r="G1484" s="43" t="s">
        <v>28</v>
      </c>
      <c r="H1484" s="42">
        <f t="shared" ca="1" si="46"/>
        <v>39</v>
      </c>
      <c r="I1484" s="41">
        <v>18</v>
      </c>
      <c r="J1484" s="40">
        <v>5642.798850786914</v>
      </c>
      <c r="K1484" s="39">
        <v>0.25</v>
      </c>
      <c r="L1484" s="38">
        <f t="shared" si="47"/>
        <v>1410.6997126967285</v>
      </c>
      <c r="M1484" s="38">
        <v>1208.9568466465639</v>
      </c>
      <c r="N1484" s="38">
        <v>157.68976600460735</v>
      </c>
    </row>
    <row r="1485" spans="1:14">
      <c r="A1485" s="42">
        <v>61474</v>
      </c>
      <c r="B1485" s="42" t="s">
        <v>2325</v>
      </c>
      <c r="C1485" s="42" t="s">
        <v>2166</v>
      </c>
      <c r="D1485" s="42" t="s">
        <v>34</v>
      </c>
      <c r="E1485" s="44">
        <v>31694</v>
      </c>
      <c r="F1485" s="43" t="s">
        <v>27</v>
      </c>
      <c r="G1485" s="43" t="s">
        <v>28</v>
      </c>
      <c r="H1485" s="42">
        <f t="shared" ca="1" si="46"/>
        <v>32</v>
      </c>
      <c r="I1485" s="41">
        <v>37</v>
      </c>
      <c r="J1485" s="40">
        <v>9179.5507558408553</v>
      </c>
      <c r="K1485" s="39">
        <v>0.15</v>
      </c>
      <c r="L1485" s="38">
        <f t="shared" si="47"/>
        <v>1376.9326133761283</v>
      </c>
      <c r="M1485" s="38">
        <v>750.71321463237746</v>
      </c>
      <c r="N1485" s="38">
        <v>343.70281875128757</v>
      </c>
    </row>
    <row r="1486" spans="1:14">
      <c r="A1486" s="42">
        <v>61475</v>
      </c>
      <c r="B1486" s="42" t="s">
        <v>2326</v>
      </c>
      <c r="C1486" s="42" t="s">
        <v>611</v>
      </c>
      <c r="D1486" s="42" t="s">
        <v>34</v>
      </c>
      <c r="E1486" s="44">
        <v>27785</v>
      </c>
      <c r="F1486" s="43" t="s">
        <v>27</v>
      </c>
      <c r="G1486" s="43" t="s">
        <v>42</v>
      </c>
      <c r="H1486" s="42">
        <f t="shared" ca="1" si="46"/>
        <v>42</v>
      </c>
      <c r="I1486" s="41">
        <v>13</v>
      </c>
      <c r="J1486" s="40">
        <v>2508.4041352491863</v>
      </c>
      <c r="K1486" s="39">
        <v>0.25</v>
      </c>
      <c r="L1486" s="38">
        <f t="shared" si="47"/>
        <v>627.10103381229658</v>
      </c>
      <c r="M1486" s="38">
        <v>484.66000258309919</v>
      </c>
      <c r="N1486" s="38">
        <v>336.74291139483614</v>
      </c>
    </row>
    <row r="1487" spans="1:14">
      <c r="A1487" s="42">
        <v>61476</v>
      </c>
      <c r="B1487" s="42" t="s">
        <v>2327</v>
      </c>
      <c r="C1487" s="42" t="s">
        <v>2178</v>
      </c>
      <c r="D1487" s="42" t="s">
        <v>34</v>
      </c>
      <c r="E1487" s="44">
        <v>28346</v>
      </c>
      <c r="F1487" s="43" t="s">
        <v>27</v>
      </c>
      <c r="G1487" s="43" t="s">
        <v>28</v>
      </c>
      <c r="H1487" s="42">
        <f t="shared" ca="1" si="46"/>
        <v>41</v>
      </c>
      <c r="I1487" s="41">
        <v>28</v>
      </c>
      <c r="J1487" s="40">
        <v>8112.2432689371217</v>
      </c>
      <c r="K1487" s="39">
        <v>0.25</v>
      </c>
      <c r="L1487" s="38">
        <f t="shared" si="47"/>
        <v>2028.0608172342804</v>
      </c>
      <c r="M1487" s="38">
        <v>955.80528309320948</v>
      </c>
      <c r="N1487" s="38">
        <v>316.89344106299245</v>
      </c>
    </row>
    <row r="1488" spans="1:14">
      <c r="A1488" s="42">
        <v>61477</v>
      </c>
      <c r="B1488" s="42" t="s">
        <v>2328</v>
      </c>
      <c r="C1488" s="42" t="s">
        <v>1075</v>
      </c>
      <c r="D1488" s="42" t="s">
        <v>48</v>
      </c>
      <c r="E1488" s="44">
        <v>32497</v>
      </c>
      <c r="F1488" s="43" t="s">
        <v>27</v>
      </c>
      <c r="G1488" s="43" t="s">
        <v>260</v>
      </c>
      <c r="H1488" s="42">
        <f t="shared" ca="1" si="46"/>
        <v>29</v>
      </c>
      <c r="I1488" s="41">
        <v>7</v>
      </c>
      <c r="J1488" s="40">
        <v>8802.1453024722232</v>
      </c>
      <c r="K1488" s="39">
        <v>0.15</v>
      </c>
      <c r="L1488" s="38">
        <f t="shared" si="47"/>
        <v>1320.3217953708333</v>
      </c>
      <c r="M1488" s="38">
        <v>40.361546222052027</v>
      </c>
      <c r="N1488" s="38">
        <v>133.90155918244392</v>
      </c>
    </row>
    <row r="1489" spans="1:14">
      <c r="A1489" s="42">
        <v>61478</v>
      </c>
      <c r="B1489" s="42" t="s">
        <v>2329</v>
      </c>
      <c r="C1489" s="42" t="s">
        <v>1752</v>
      </c>
      <c r="D1489" s="42" t="s">
        <v>34</v>
      </c>
      <c r="E1489" s="44">
        <v>37953</v>
      </c>
      <c r="F1489" s="43" t="s">
        <v>27</v>
      </c>
      <c r="G1489" s="43" t="s">
        <v>76</v>
      </c>
      <c r="H1489" s="42">
        <f t="shared" ca="1" si="46"/>
        <v>14</v>
      </c>
      <c r="I1489" s="41">
        <v>16</v>
      </c>
      <c r="J1489" s="40">
        <v>1958.0157104189118</v>
      </c>
      <c r="K1489" s="39">
        <v>7.0000000000000007E-2</v>
      </c>
      <c r="L1489" s="38">
        <f t="shared" si="47"/>
        <v>137.06109972932384</v>
      </c>
      <c r="M1489" s="38">
        <v>124.45749265319466</v>
      </c>
      <c r="N1489" s="38">
        <v>279.10220464302529</v>
      </c>
    </row>
    <row r="1490" spans="1:14">
      <c r="A1490" s="42">
        <v>61479</v>
      </c>
      <c r="B1490" s="42" t="s">
        <v>2330</v>
      </c>
      <c r="C1490" s="42" t="s">
        <v>814</v>
      </c>
      <c r="D1490" s="42" t="s">
        <v>34</v>
      </c>
      <c r="E1490" s="44">
        <v>29336</v>
      </c>
      <c r="F1490" s="43" t="s">
        <v>27</v>
      </c>
      <c r="G1490" s="43" t="s">
        <v>28</v>
      </c>
      <c r="H1490" s="42">
        <f t="shared" ca="1" si="46"/>
        <v>38</v>
      </c>
      <c r="I1490" s="41">
        <v>9</v>
      </c>
      <c r="J1490" s="40">
        <v>2945.3387392731802</v>
      </c>
      <c r="K1490" s="39">
        <v>0.25</v>
      </c>
      <c r="L1490" s="38">
        <f t="shared" si="47"/>
        <v>736.33468481829505</v>
      </c>
      <c r="M1490" s="38">
        <v>46.857191910770396</v>
      </c>
      <c r="N1490" s="38">
        <v>330.75050153972302</v>
      </c>
    </row>
    <row r="1491" spans="1:14">
      <c r="A1491" s="42">
        <v>61480</v>
      </c>
      <c r="B1491" s="42" t="s">
        <v>2331</v>
      </c>
      <c r="C1491" s="42" t="s">
        <v>2332</v>
      </c>
      <c r="D1491" s="42" t="s">
        <v>48</v>
      </c>
      <c r="E1491" s="44">
        <v>37670</v>
      </c>
      <c r="F1491" s="43" t="s">
        <v>27</v>
      </c>
      <c r="G1491" s="43" t="s">
        <v>28</v>
      </c>
      <c r="H1491" s="42">
        <f t="shared" ca="1" si="46"/>
        <v>15</v>
      </c>
      <c r="I1491" s="41">
        <v>14</v>
      </c>
      <c r="J1491" s="40">
        <v>4131.1741959431674</v>
      </c>
      <c r="K1491" s="39">
        <v>7.0000000000000007E-2</v>
      </c>
      <c r="L1491" s="38">
        <f t="shared" si="47"/>
        <v>289.18219371602174</v>
      </c>
      <c r="M1491" s="38">
        <v>123.2761919047397</v>
      </c>
      <c r="N1491" s="38">
        <v>34.215320170804162</v>
      </c>
    </row>
    <row r="1492" spans="1:14">
      <c r="A1492" s="42">
        <v>61481</v>
      </c>
      <c r="B1492" s="42" t="s">
        <v>2333</v>
      </c>
      <c r="C1492" s="42" t="s">
        <v>1070</v>
      </c>
      <c r="D1492" s="42" t="s">
        <v>34</v>
      </c>
      <c r="E1492" s="44">
        <v>31012</v>
      </c>
      <c r="F1492" s="43" t="s">
        <v>133</v>
      </c>
      <c r="G1492" s="43" t="s">
        <v>156</v>
      </c>
      <c r="H1492" s="42">
        <f t="shared" ca="1" si="46"/>
        <v>33</v>
      </c>
      <c r="I1492" s="41">
        <v>31</v>
      </c>
      <c r="J1492" s="40">
        <v>5919.2453012703299</v>
      </c>
      <c r="K1492" s="39">
        <v>0.25</v>
      </c>
      <c r="L1492" s="38">
        <f t="shared" si="47"/>
        <v>1479.8113253175825</v>
      </c>
      <c r="M1492" s="38">
        <v>194.17749841311004</v>
      </c>
      <c r="N1492" s="38">
        <v>59.110754552616655</v>
      </c>
    </row>
    <row r="1493" spans="1:14">
      <c r="A1493" s="42">
        <v>61482</v>
      </c>
      <c r="B1493" s="42" t="s">
        <v>2334</v>
      </c>
      <c r="C1493" s="42" t="s">
        <v>2316</v>
      </c>
      <c r="D1493" s="42" t="s">
        <v>48</v>
      </c>
      <c r="E1493" s="44">
        <v>29379</v>
      </c>
      <c r="F1493" s="43" t="s">
        <v>27</v>
      </c>
      <c r="G1493" s="43" t="s">
        <v>28</v>
      </c>
      <c r="H1493" s="42">
        <f t="shared" ca="1" si="46"/>
        <v>38</v>
      </c>
      <c r="I1493" s="41">
        <v>25</v>
      </c>
      <c r="J1493" s="40">
        <v>2909.9535750911505</v>
      </c>
      <c r="K1493" s="39">
        <v>0.25</v>
      </c>
      <c r="L1493" s="38">
        <f t="shared" si="47"/>
        <v>727.48839377278762</v>
      </c>
      <c r="M1493" s="38">
        <v>33.635231527092103</v>
      </c>
      <c r="N1493" s="38">
        <v>73.672510807039558</v>
      </c>
    </row>
    <row r="1494" spans="1:14">
      <c r="A1494" s="42">
        <v>61483</v>
      </c>
      <c r="B1494" s="42" t="s">
        <v>2335</v>
      </c>
      <c r="C1494" s="42" t="s">
        <v>2336</v>
      </c>
      <c r="D1494" s="42" t="s">
        <v>48</v>
      </c>
      <c r="E1494" s="44">
        <v>33982</v>
      </c>
      <c r="F1494" s="43" t="s">
        <v>27</v>
      </c>
      <c r="G1494" s="43" t="s">
        <v>76</v>
      </c>
      <c r="H1494" s="42">
        <f t="shared" ca="1" si="46"/>
        <v>25</v>
      </c>
      <c r="I1494" s="41">
        <v>39</v>
      </c>
      <c r="J1494" s="40">
        <v>9285.3199450152406</v>
      </c>
      <c r="K1494" s="39">
        <v>0.12</v>
      </c>
      <c r="L1494" s="38">
        <f t="shared" si="47"/>
        <v>1114.2383934018287</v>
      </c>
      <c r="M1494" s="38">
        <v>145.72284771632505</v>
      </c>
      <c r="N1494" s="38">
        <v>71.598138901583255</v>
      </c>
    </row>
    <row r="1495" spans="1:14">
      <c r="A1495" s="42">
        <v>61484</v>
      </c>
      <c r="B1495" s="42" t="s">
        <v>2337</v>
      </c>
      <c r="C1495" s="42" t="s">
        <v>1079</v>
      </c>
      <c r="D1495" s="42" t="s">
        <v>48</v>
      </c>
      <c r="E1495" s="44">
        <v>36668</v>
      </c>
      <c r="F1495" s="43" t="s">
        <v>690</v>
      </c>
      <c r="G1495" s="43" t="s">
        <v>691</v>
      </c>
      <c r="H1495" s="42">
        <f t="shared" ca="1" si="46"/>
        <v>18</v>
      </c>
      <c r="I1495" s="41">
        <v>35</v>
      </c>
      <c r="J1495" s="40">
        <v>6221.1118791058325</v>
      </c>
      <c r="K1495" s="39">
        <v>7.0000000000000007E-2</v>
      </c>
      <c r="L1495" s="38">
        <f t="shared" si="47"/>
        <v>435.47783153740829</v>
      </c>
      <c r="M1495" s="38">
        <v>389.69563351757336</v>
      </c>
      <c r="N1495" s="38">
        <v>55.250834721331429</v>
      </c>
    </row>
    <row r="1496" spans="1:14">
      <c r="A1496" s="42">
        <v>61485</v>
      </c>
      <c r="B1496" s="42" t="s">
        <v>2338</v>
      </c>
      <c r="C1496" s="42" t="s">
        <v>1267</v>
      </c>
      <c r="D1496" s="42" t="s">
        <v>48</v>
      </c>
      <c r="E1496" s="44">
        <v>35125</v>
      </c>
      <c r="F1496" s="43" t="s">
        <v>27</v>
      </c>
      <c r="G1496" s="43" t="s">
        <v>28</v>
      </c>
      <c r="H1496" s="42">
        <f t="shared" ca="1" si="46"/>
        <v>22</v>
      </c>
      <c r="I1496" s="41">
        <v>38</v>
      </c>
      <c r="J1496" s="40">
        <v>6748.5337023705861</v>
      </c>
      <c r="K1496" s="39">
        <v>0.09</v>
      </c>
      <c r="L1496" s="38">
        <f t="shared" si="47"/>
        <v>607.36803321335276</v>
      </c>
      <c r="M1496" s="38">
        <v>297.28717797662176</v>
      </c>
      <c r="N1496" s="38">
        <v>97.60746613764411</v>
      </c>
    </row>
    <row r="1497" spans="1:14">
      <c r="A1497" s="42">
        <v>61486</v>
      </c>
      <c r="B1497" s="42" t="s">
        <v>2339</v>
      </c>
      <c r="C1497" s="42" t="s">
        <v>1810</v>
      </c>
      <c r="D1497" s="42" t="s">
        <v>34</v>
      </c>
      <c r="E1497" s="44">
        <v>30142</v>
      </c>
      <c r="F1497" s="43" t="s">
        <v>27</v>
      </c>
      <c r="G1497" s="43" t="s">
        <v>28</v>
      </c>
      <c r="H1497" s="42">
        <f t="shared" ca="1" si="46"/>
        <v>36</v>
      </c>
      <c r="I1497" s="41">
        <v>35</v>
      </c>
      <c r="J1497" s="40">
        <v>2408.1939283026059</v>
      </c>
      <c r="K1497" s="39">
        <v>0.25</v>
      </c>
      <c r="L1497" s="38">
        <f t="shared" si="47"/>
        <v>602.04848207565146</v>
      </c>
      <c r="M1497" s="38">
        <v>424.5737100011483</v>
      </c>
      <c r="N1497" s="38">
        <v>50.980177974148781</v>
      </c>
    </row>
    <row r="1498" spans="1:14">
      <c r="A1498" s="42">
        <v>61487</v>
      </c>
      <c r="B1498" s="42" t="s">
        <v>2340</v>
      </c>
      <c r="C1498" s="42" t="s">
        <v>2341</v>
      </c>
      <c r="D1498" s="42" t="s">
        <v>48</v>
      </c>
      <c r="E1498" s="44">
        <v>30429</v>
      </c>
      <c r="F1498" s="43" t="s">
        <v>27</v>
      </c>
      <c r="G1498" s="43" t="s">
        <v>28</v>
      </c>
      <c r="H1498" s="42">
        <f t="shared" ca="1" si="46"/>
        <v>35</v>
      </c>
      <c r="I1498" s="41">
        <v>14</v>
      </c>
      <c r="J1498" s="40">
        <v>5555.9158817953594</v>
      </c>
      <c r="K1498" s="39">
        <v>0.25</v>
      </c>
      <c r="L1498" s="38">
        <f t="shared" si="47"/>
        <v>1388.9789704488398</v>
      </c>
      <c r="M1498" s="38">
        <v>1173.2030270837072</v>
      </c>
      <c r="N1498" s="38">
        <v>95.846669467049537</v>
      </c>
    </row>
    <row r="1499" spans="1:14">
      <c r="A1499" s="42">
        <v>61488</v>
      </c>
      <c r="B1499" s="42" t="s">
        <v>2342</v>
      </c>
      <c r="C1499" s="42" t="s">
        <v>2343</v>
      </c>
      <c r="D1499" s="42" t="s">
        <v>48</v>
      </c>
      <c r="E1499" s="44">
        <v>27477</v>
      </c>
      <c r="F1499" s="43" t="s">
        <v>27</v>
      </c>
      <c r="G1499" s="43" t="s">
        <v>28</v>
      </c>
      <c r="H1499" s="42">
        <f t="shared" ca="1" si="46"/>
        <v>43</v>
      </c>
      <c r="I1499" s="41">
        <v>12</v>
      </c>
      <c r="J1499" s="40">
        <v>7801.66739430915</v>
      </c>
      <c r="K1499" s="39">
        <v>0.25</v>
      </c>
      <c r="L1499" s="38">
        <f t="shared" si="47"/>
        <v>1950.4168485772875</v>
      </c>
      <c r="M1499" s="38">
        <v>1297.2069247268353</v>
      </c>
      <c r="N1499" s="38">
        <v>30.971214475068251</v>
      </c>
    </row>
    <row r="1500" spans="1:14">
      <c r="A1500" s="42">
        <v>61489</v>
      </c>
      <c r="B1500" s="42" t="s">
        <v>2344</v>
      </c>
      <c r="C1500" s="42" t="s">
        <v>1222</v>
      </c>
      <c r="D1500" s="42" t="s">
        <v>34</v>
      </c>
      <c r="E1500" s="44">
        <v>33541</v>
      </c>
      <c r="F1500" s="43" t="s">
        <v>27</v>
      </c>
      <c r="G1500" s="43" t="s">
        <v>28</v>
      </c>
      <c r="H1500" s="42">
        <f t="shared" ca="1" si="46"/>
        <v>26</v>
      </c>
      <c r="I1500" s="41">
        <v>8</v>
      </c>
      <c r="J1500" s="40">
        <v>6898.9321510032514</v>
      </c>
      <c r="K1500" s="39">
        <v>0.12</v>
      </c>
      <c r="L1500" s="38">
        <f t="shared" si="47"/>
        <v>827.87185812039013</v>
      </c>
      <c r="M1500" s="38">
        <v>309.09652363818066</v>
      </c>
      <c r="N1500" s="38">
        <v>149.11338121806776</v>
      </c>
    </row>
    <row r="1501" spans="1:14">
      <c r="A1501" s="42">
        <v>61490</v>
      </c>
      <c r="B1501" s="42" t="s">
        <v>5</v>
      </c>
      <c r="C1501" s="42" t="s">
        <v>2185</v>
      </c>
      <c r="D1501" s="42" t="s">
        <v>34</v>
      </c>
      <c r="E1501" s="44">
        <v>37279</v>
      </c>
      <c r="F1501" s="43" t="s">
        <v>27</v>
      </c>
      <c r="G1501" s="43" t="s">
        <v>28</v>
      </c>
      <c r="H1501" s="42">
        <f t="shared" ca="1" si="46"/>
        <v>16</v>
      </c>
      <c r="I1501" s="41">
        <v>18</v>
      </c>
      <c r="J1501" s="40">
        <v>9973.0749801664315</v>
      </c>
      <c r="K1501" s="39">
        <v>7.0000000000000007E-2</v>
      </c>
      <c r="L1501" s="38">
        <f t="shared" si="47"/>
        <v>698.11524861165026</v>
      </c>
      <c r="M1501" s="38">
        <v>65.516406703017878</v>
      </c>
      <c r="N1501" s="38">
        <v>252.06356335137863</v>
      </c>
    </row>
    <row r="1502" spans="1:14">
      <c r="A1502" s="42">
        <v>61491</v>
      </c>
      <c r="B1502" s="42" t="s">
        <v>2345</v>
      </c>
      <c r="C1502" s="42" t="s">
        <v>1082</v>
      </c>
      <c r="D1502" s="42" t="s">
        <v>48</v>
      </c>
      <c r="E1502" s="44">
        <v>33961</v>
      </c>
      <c r="F1502" s="43" t="s">
        <v>127</v>
      </c>
      <c r="G1502" s="43" t="s">
        <v>128</v>
      </c>
      <c r="H1502" s="42">
        <f t="shared" ca="1" si="46"/>
        <v>25</v>
      </c>
      <c r="I1502" s="41">
        <v>30</v>
      </c>
      <c r="J1502" s="40">
        <v>6724.6259009810965</v>
      </c>
      <c r="K1502" s="39">
        <v>0.12</v>
      </c>
      <c r="L1502" s="38">
        <f t="shared" si="47"/>
        <v>806.95510811773158</v>
      </c>
      <c r="M1502" s="38">
        <v>269.86700284000699</v>
      </c>
      <c r="N1502" s="38">
        <v>107.2953121604767</v>
      </c>
    </row>
    <row r="1503" spans="1:14">
      <c r="A1503" s="42">
        <v>61492</v>
      </c>
      <c r="B1503" s="42" t="s">
        <v>2346</v>
      </c>
      <c r="C1503" s="42" t="s">
        <v>2347</v>
      </c>
      <c r="D1503" s="42" t="s">
        <v>34</v>
      </c>
      <c r="E1503" s="44">
        <v>34885</v>
      </c>
      <c r="F1503" s="43" t="s">
        <v>27</v>
      </c>
      <c r="G1503" s="43" t="s">
        <v>28</v>
      </c>
      <c r="H1503" s="42">
        <f t="shared" ca="1" si="46"/>
        <v>23</v>
      </c>
      <c r="I1503" s="41">
        <v>27</v>
      </c>
      <c r="J1503" s="40">
        <v>4386.3436829378852</v>
      </c>
      <c r="K1503" s="39">
        <v>0.09</v>
      </c>
      <c r="L1503" s="38">
        <f t="shared" si="47"/>
        <v>394.77093146440967</v>
      </c>
      <c r="M1503" s="38">
        <v>139.98009531818448</v>
      </c>
      <c r="N1503" s="38">
        <v>231.96587707801964</v>
      </c>
    </row>
    <row r="1504" spans="1:14">
      <c r="A1504" s="42">
        <v>61493</v>
      </c>
      <c r="B1504" s="42" t="s">
        <v>2348</v>
      </c>
      <c r="C1504" s="42" t="s">
        <v>2349</v>
      </c>
      <c r="D1504" s="42" t="s">
        <v>48</v>
      </c>
      <c r="E1504" s="44">
        <v>38198</v>
      </c>
      <c r="F1504" s="43" t="s">
        <v>27</v>
      </c>
      <c r="G1504" s="43" t="s">
        <v>28</v>
      </c>
      <c r="H1504" s="42">
        <f t="shared" ca="1" si="46"/>
        <v>14</v>
      </c>
      <c r="I1504" s="41">
        <v>9</v>
      </c>
      <c r="J1504" s="40">
        <v>5119.8800533200574</v>
      </c>
      <c r="K1504" s="39">
        <v>7.0000000000000007E-2</v>
      </c>
      <c r="L1504" s="38">
        <f t="shared" si="47"/>
        <v>358.39160373240406</v>
      </c>
      <c r="M1504" s="38">
        <v>82.631049962364131</v>
      </c>
      <c r="N1504" s="38">
        <v>25.264354462000824</v>
      </c>
    </row>
    <row r="1505" spans="1:14">
      <c r="A1505" s="42">
        <v>61494</v>
      </c>
      <c r="B1505" s="42" t="s">
        <v>2350</v>
      </c>
      <c r="C1505" s="42" t="s">
        <v>1089</v>
      </c>
      <c r="D1505" s="42" t="s">
        <v>48</v>
      </c>
      <c r="E1505" s="44">
        <v>35711</v>
      </c>
      <c r="F1505" s="43" t="s">
        <v>27</v>
      </c>
      <c r="G1505" s="43" t="s">
        <v>28</v>
      </c>
      <c r="H1505" s="42">
        <f t="shared" ca="1" si="46"/>
        <v>21</v>
      </c>
      <c r="I1505" s="41">
        <v>15</v>
      </c>
      <c r="J1505" s="40">
        <v>1805.5291501242441</v>
      </c>
      <c r="K1505" s="39">
        <v>0.09</v>
      </c>
      <c r="L1505" s="38">
        <f t="shared" si="47"/>
        <v>162.49762351118196</v>
      </c>
      <c r="M1505" s="38">
        <v>58.907625146483092</v>
      </c>
      <c r="N1505" s="38">
        <v>88.999159382719085</v>
      </c>
    </row>
    <row r="1506" spans="1:14">
      <c r="A1506" s="42">
        <v>61495</v>
      </c>
      <c r="B1506" s="42" t="s">
        <v>2351</v>
      </c>
      <c r="C1506" s="42" t="s">
        <v>1244</v>
      </c>
      <c r="D1506" s="42" t="s">
        <v>34</v>
      </c>
      <c r="E1506" s="44">
        <v>30220</v>
      </c>
      <c r="F1506" s="43" t="s">
        <v>27</v>
      </c>
      <c r="G1506" s="43" t="s">
        <v>28</v>
      </c>
      <c r="H1506" s="42">
        <f t="shared" ca="1" si="46"/>
        <v>36</v>
      </c>
      <c r="I1506" s="41">
        <v>35</v>
      </c>
      <c r="J1506" s="40">
        <v>6893.9428201675164</v>
      </c>
      <c r="K1506" s="39">
        <v>0.25</v>
      </c>
      <c r="L1506" s="38">
        <f t="shared" si="47"/>
        <v>1723.4857050418791</v>
      </c>
      <c r="M1506" s="38">
        <v>480.17623733037721</v>
      </c>
      <c r="N1506" s="38">
        <v>321.88789845880905</v>
      </c>
    </row>
    <row r="1507" spans="1:14">
      <c r="A1507" s="42">
        <v>61496</v>
      </c>
      <c r="B1507" s="42" t="s">
        <v>2352</v>
      </c>
      <c r="C1507" s="42" t="s">
        <v>2353</v>
      </c>
      <c r="D1507" s="42" t="s">
        <v>48</v>
      </c>
      <c r="E1507" s="44">
        <v>35951</v>
      </c>
      <c r="F1507" s="43" t="s">
        <v>27</v>
      </c>
      <c r="G1507" s="43" t="s">
        <v>28</v>
      </c>
      <c r="H1507" s="42">
        <f t="shared" ca="1" si="46"/>
        <v>20</v>
      </c>
      <c r="I1507" s="41">
        <v>17</v>
      </c>
      <c r="J1507" s="40">
        <v>7672.6134059549777</v>
      </c>
      <c r="K1507" s="39">
        <v>0.09</v>
      </c>
      <c r="L1507" s="38">
        <f t="shared" si="47"/>
        <v>690.53520653594796</v>
      </c>
      <c r="M1507" s="38">
        <v>188.34269347200825</v>
      </c>
      <c r="N1507" s="38">
        <v>26.08661464857903</v>
      </c>
    </row>
    <row r="1508" spans="1:14">
      <c r="A1508" s="42">
        <v>61497</v>
      </c>
      <c r="B1508" s="42" t="s">
        <v>2354</v>
      </c>
      <c r="C1508" s="42" t="s">
        <v>2355</v>
      </c>
      <c r="D1508" s="42" t="s">
        <v>34</v>
      </c>
      <c r="E1508" s="44">
        <v>34227</v>
      </c>
      <c r="F1508" s="43" t="s">
        <v>27</v>
      </c>
      <c r="G1508" s="43" t="s">
        <v>28</v>
      </c>
      <c r="H1508" s="42">
        <f t="shared" ca="1" si="46"/>
        <v>25</v>
      </c>
      <c r="I1508" s="41">
        <v>5</v>
      </c>
      <c r="J1508" s="40">
        <v>2050.4321370365569</v>
      </c>
      <c r="K1508" s="39">
        <v>0.12</v>
      </c>
      <c r="L1508" s="38">
        <f t="shared" si="47"/>
        <v>246.05185644438683</v>
      </c>
      <c r="M1508" s="38">
        <v>197.92416298849486</v>
      </c>
      <c r="N1508" s="38">
        <v>186.27041216520661</v>
      </c>
    </row>
    <row r="1509" spans="1:14">
      <c r="A1509" s="42">
        <v>61498</v>
      </c>
      <c r="B1509" s="42" t="s">
        <v>2356</v>
      </c>
      <c r="C1509" s="42" t="s">
        <v>1403</v>
      </c>
      <c r="D1509" s="42" t="s">
        <v>34</v>
      </c>
      <c r="E1509" s="44">
        <v>28646</v>
      </c>
      <c r="F1509" s="43" t="s">
        <v>27</v>
      </c>
      <c r="G1509" s="43" t="s">
        <v>28</v>
      </c>
      <c r="H1509" s="42">
        <f t="shared" ca="1" si="46"/>
        <v>40</v>
      </c>
      <c r="I1509" s="41">
        <v>39</v>
      </c>
      <c r="J1509" s="40">
        <v>6557.7037657099509</v>
      </c>
      <c r="K1509" s="39">
        <v>0.25</v>
      </c>
      <c r="L1509" s="38">
        <f t="shared" si="47"/>
        <v>1639.4259414274877</v>
      </c>
      <c r="M1509" s="38">
        <v>1383.347097673086</v>
      </c>
      <c r="N1509" s="38">
        <v>168.92821499133942</v>
      </c>
    </row>
    <row r="1510" spans="1:14">
      <c r="A1510" s="42">
        <v>61499</v>
      </c>
      <c r="B1510" s="42" t="s">
        <v>2357</v>
      </c>
      <c r="C1510" s="42" t="s">
        <v>2200</v>
      </c>
      <c r="D1510" s="42" t="s">
        <v>34</v>
      </c>
      <c r="E1510" s="44">
        <v>33625</v>
      </c>
      <c r="F1510" s="43" t="s">
        <v>27</v>
      </c>
      <c r="G1510" s="43" t="s">
        <v>28</v>
      </c>
      <c r="H1510" s="42">
        <f t="shared" ca="1" si="46"/>
        <v>26</v>
      </c>
      <c r="I1510" s="41">
        <v>33</v>
      </c>
      <c r="J1510" s="40">
        <v>8110.2943130103795</v>
      </c>
      <c r="K1510" s="39">
        <v>0.12</v>
      </c>
      <c r="L1510" s="38">
        <f t="shared" si="47"/>
        <v>973.23531756124555</v>
      </c>
      <c r="M1510" s="38">
        <v>856.75287082279522</v>
      </c>
      <c r="N1510" s="38">
        <v>110.5053891386177</v>
      </c>
    </row>
    <row r="1511" spans="1:14">
      <c r="A1511" s="42">
        <v>61500</v>
      </c>
      <c r="B1511" s="42" t="s">
        <v>2358</v>
      </c>
      <c r="C1511" s="42" t="s">
        <v>1449</v>
      </c>
      <c r="D1511" s="42" t="s">
        <v>34</v>
      </c>
      <c r="E1511" s="44">
        <v>37360</v>
      </c>
      <c r="F1511" s="43" t="s">
        <v>27</v>
      </c>
      <c r="G1511" s="43" t="s">
        <v>28</v>
      </c>
      <c r="H1511" s="42">
        <f t="shared" ca="1" si="46"/>
        <v>16</v>
      </c>
      <c r="I1511" s="41">
        <v>28</v>
      </c>
      <c r="J1511" s="40">
        <v>4953.3985592287218</v>
      </c>
      <c r="K1511" s="39">
        <v>7.0000000000000007E-2</v>
      </c>
      <c r="L1511" s="38">
        <f t="shared" si="47"/>
        <v>346.73789914601053</v>
      </c>
      <c r="M1511" s="38">
        <v>111.2364241901508</v>
      </c>
      <c r="N1511" s="38">
        <v>159.12027556814803</v>
      </c>
    </row>
    <row r="1512" spans="1:14">
      <c r="A1512" s="42">
        <v>61501</v>
      </c>
      <c r="B1512" s="42" t="s">
        <v>2359</v>
      </c>
      <c r="C1512" s="42" t="s">
        <v>2360</v>
      </c>
      <c r="D1512" s="42" t="s">
        <v>48</v>
      </c>
      <c r="E1512" s="44">
        <v>33094</v>
      </c>
      <c r="F1512" s="43" t="s">
        <v>27</v>
      </c>
      <c r="G1512" s="43" t="s">
        <v>28</v>
      </c>
      <c r="H1512" s="42">
        <f t="shared" ca="1" si="46"/>
        <v>28</v>
      </c>
      <c r="I1512" s="41">
        <v>20</v>
      </c>
      <c r="J1512" s="40">
        <v>8649.046194796716</v>
      </c>
      <c r="K1512" s="39">
        <v>0.12</v>
      </c>
      <c r="L1512" s="38">
        <f t="shared" si="47"/>
        <v>1037.8855433756059</v>
      </c>
      <c r="M1512" s="38">
        <v>418.75089324346726</v>
      </c>
      <c r="N1512" s="38">
        <v>98.877219933334231</v>
      </c>
    </row>
    <row r="1513" spans="1:14">
      <c r="A1513" s="42">
        <v>61502</v>
      </c>
      <c r="B1513" s="42" t="s">
        <v>2361</v>
      </c>
      <c r="C1513" s="42" t="s">
        <v>2362</v>
      </c>
      <c r="D1513" s="42" t="s">
        <v>48</v>
      </c>
      <c r="E1513" s="44">
        <v>29444</v>
      </c>
      <c r="F1513" s="43" t="s">
        <v>27</v>
      </c>
      <c r="G1513" s="43" t="s">
        <v>28</v>
      </c>
      <c r="H1513" s="42">
        <f t="shared" ca="1" si="46"/>
        <v>38</v>
      </c>
      <c r="I1513" s="41">
        <v>19</v>
      </c>
      <c r="J1513" s="40">
        <v>3077.3505454129063</v>
      </c>
      <c r="K1513" s="39">
        <v>0.25</v>
      </c>
      <c r="L1513" s="38">
        <f t="shared" si="47"/>
        <v>769.33763635322657</v>
      </c>
      <c r="M1513" s="38">
        <v>513.1631479643421</v>
      </c>
      <c r="N1513" s="38">
        <v>109.87400649364176</v>
      </c>
    </row>
    <row r="1514" spans="1:14">
      <c r="A1514" s="42">
        <v>61503</v>
      </c>
      <c r="B1514" s="42" t="s">
        <v>2363</v>
      </c>
      <c r="C1514" s="42" t="s">
        <v>2364</v>
      </c>
      <c r="D1514" s="42" t="s">
        <v>48</v>
      </c>
      <c r="E1514" s="44">
        <v>38297</v>
      </c>
      <c r="F1514" s="43" t="s">
        <v>27</v>
      </c>
      <c r="G1514" s="43" t="s">
        <v>28</v>
      </c>
      <c r="H1514" s="42">
        <f t="shared" ca="1" si="46"/>
        <v>13</v>
      </c>
      <c r="I1514" s="41">
        <v>10</v>
      </c>
      <c r="J1514" s="40">
        <v>8900.5016364358708</v>
      </c>
      <c r="K1514" s="39">
        <v>7.0000000000000007E-2</v>
      </c>
      <c r="L1514" s="38">
        <f t="shared" si="47"/>
        <v>623.03511455051103</v>
      </c>
      <c r="M1514" s="38">
        <v>387.29924663906991</v>
      </c>
      <c r="N1514" s="38">
        <v>76.466659775235456</v>
      </c>
    </row>
    <row r="1515" spans="1:14">
      <c r="A1515" s="42">
        <v>61504</v>
      </c>
      <c r="B1515" s="42" t="s">
        <v>2365</v>
      </c>
      <c r="C1515" s="42" t="s">
        <v>1878</v>
      </c>
      <c r="D1515" s="42" t="s">
        <v>34</v>
      </c>
      <c r="E1515" s="44">
        <v>36691</v>
      </c>
      <c r="F1515" s="43" t="s">
        <v>1164</v>
      </c>
      <c r="G1515" s="43" t="s">
        <v>28</v>
      </c>
      <c r="H1515" s="42">
        <f t="shared" ca="1" si="46"/>
        <v>18</v>
      </c>
      <c r="I1515" s="41">
        <v>20</v>
      </c>
      <c r="J1515" s="40">
        <v>6412.0565029467116</v>
      </c>
      <c r="K1515" s="39">
        <v>7.0000000000000007E-2</v>
      </c>
      <c r="L1515" s="38">
        <f t="shared" si="47"/>
        <v>448.84395520626987</v>
      </c>
      <c r="M1515" s="38">
        <v>128.70288333218124</v>
      </c>
      <c r="N1515" s="38">
        <v>226.11250865243312</v>
      </c>
    </row>
    <row r="1516" spans="1:14">
      <c r="A1516" s="42">
        <v>61505</v>
      </c>
      <c r="B1516" s="42" t="s">
        <v>2366</v>
      </c>
      <c r="C1516" s="42" t="s">
        <v>2367</v>
      </c>
      <c r="D1516" s="42" t="s">
        <v>34</v>
      </c>
      <c r="E1516" s="44">
        <v>28631</v>
      </c>
      <c r="F1516" s="43" t="s">
        <v>27</v>
      </c>
      <c r="G1516" s="43" t="s">
        <v>28</v>
      </c>
      <c r="H1516" s="42">
        <f t="shared" ca="1" si="46"/>
        <v>40</v>
      </c>
      <c r="I1516" s="41">
        <v>22</v>
      </c>
      <c r="J1516" s="40">
        <v>7123.3825342751306</v>
      </c>
      <c r="K1516" s="39">
        <v>0.25</v>
      </c>
      <c r="L1516" s="38">
        <f t="shared" si="47"/>
        <v>1780.8456335687827</v>
      </c>
      <c r="M1516" s="38">
        <v>119.90883981130854</v>
      </c>
      <c r="N1516" s="38">
        <v>113.96070819126231</v>
      </c>
    </row>
    <row r="1517" spans="1:14">
      <c r="A1517" s="42">
        <v>61506</v>
      </c>
      <c r="B1517" s="42" t="s">
        <v>2368</v>
      </c>
      <c r="C1517" s="42" t="s">
        <v>197</v>
      </c>
      <c r="D1517" s="42" t="s">
        <v>48</v>
      </c>
      <c r="E1517" s="44">
        <v>38550</v>
      </c>
      <c r="F1517" s="43" t="s">
        <v>27</v>
      </c>
      <c r="G1517" s="43" t="s">
        <v>28</v>
      </c>
      <c r="H1517" s="42">
        <f t="shared" ca="1" si="46"/>
        <v>13</v>
      </c>
      <c r="I1517" s="41">
        <v>35</v>
      </c>
      <c r="J1517" s="40">
        <v>6330.9243738909963</v>
      </c>
      <c r="K1517" s="39">
        <v>0.04</v>
      </c>
      <c r="L1517" s="38">
        <f t="shared" si="47"/>
        <v>253.23697495563985</v>
      </c>
      <c r="M1517" s="38">
        <v>133.00298158633854</v>
      </c>
      <c r="N1517" s="38">
        <v>48.401088273250572</v>
      </c>
    </row>
    <row r="1518" spans="1:14">
      <c r="A1518" s="42">
        <v>61507</v>
      </c>
      <c r="B1518" s="42" t="s">
        <v>2369</v>
      </c>
      <c r="C1518" s="42" t="s">
        <v>1734</v>
      </c>
      <c r="D1518" s="42" t="s">
        <v>34</v>
      </c>
      <c r="E1518" s="44">
        <v>38647</v>
      </c>
      <c r="F1518" s="43" t="s">
        <v>27</v>
      </c>
      <c r="G1518" s="43" t="s">
        <v>28</v>
      </c>
      <c r="H1518" s="42">
        <f t="shared" ca="1" si="46"/>
        <v>13</v>
      </c>
      <c r="I1518" s="41">
        <v>28</v>
      </c>
      <c r="J1518" s="40">
        <v>3362.205579610531</v>
      </c>
      <c r="K1518" s="39">
        <v>0.04</v>
      </c>
      <c r="L1518" s="38">
        <f t="shared" si="47"/>
        <v>134.48822318442123</v>
      </c>
      <c r="M1518" s="38">
        <v>80.632036667732777</v>
      </c>
      <c r="N1518" s="38">
        <v>204.60665321639038</v>
      </c>
    </row>
    <row r="1519" spans="1:14">
      <c r="A1519" s="42">
        <v>61508</v>
      </c>
      <c r="B1519" s="42" t="s">
        <v>2370</v>
      </c>
      <c r="C1519" s="42" t="s">
        <v>316</v>
      </c>
      <c r="D1519" s="42" t="s">
        <v>34</v>
      </c>
      <c r="E1519" s="44">
        <v>36039</v>
      </c>
      <c r="F1519" s="43" t="s">
        <v>27</v>
      </c>
      <c r="G1519" s="43" t="s">
        <v>28</v>
      </c>
      <c r="H1519" s="42">
        <f t="shared" ca="1" si="46"/>
        <v>20</v>
      </c>
      <c r="I1519" s="41">
        <v>27</v>
      </c>
      <c r="J1519" s="40">
        <v>2416.8759773896127</v>
      </c>
      <c r="K1519" s="39">
        <v>0.09</v>
      </c>
      <c r="L1519" s="38">
        <f t="shared" si="47"/>
        <v>217.51883796506513</v>
      </c>
      <c r="M1519" s="38">
        <v>161.07796496822007</v>
      </c>
      <c r="N1519" s="38">
        <v>337.00372158130278</v>
      </c>
    </row>
    <row r="1520" spans="1:14">
      <c r="A1520" s="42">
        <v>61509</v>
      </c>
      <c r="B1520" s="42" t="s">
        <v>2371</v>
      </c>
      <c r="C1520" s="42" t="s">
        <v>1750</v>
      </c>
      <c r="D1520" s="42" t="s">
        <v>34</v>
      </c>
      <c r="E1520" s="44">
        <v>35927</v>
      </c>
      <c r="F1520" s="43" t="s">
        <v>27</v>
      </c>
      <c r="G1520" s="43" t="s">
        <v>28</v>
      </c>
      <c r="H1520" s="42">
        <f t="shared" ca="1" si="46"/>
        <v>20</v>
      </c>
      <c r="I1520" s="41">
        <v>6</v>
      </c>
      <c r="J1520" s="40">
        <v>8730.8040440106997</v>
      </c>
      <c r="K1520" s="39">
        <v>0.09</v>
      </c>
      <c r="L1520" s="38">
        <f t="shared" si="47"/>
        <v>785.77236396096293</v>
      </c>
      <c r="M1520" s="38">
        <v>491.38901499424213</v>
      </c>
      <c r="N1520" s="38">
        <v>141.10874068945259</v>
      </c>
    </row>
    <row r="1521" spans="1:14">
      <c r="A1521" s="42">
        <v>61510</v>
      </c>
      <c r="B1521" s="42" t="s">
        <v>2372</v>
      </c>
      <c r="C1521" s="42" t="s">
        <v>673</v>
      </c>
      <c r="D1521" s="42" t="s">
        <v>48</v>
      </c>
      <c r="E1521" s="44">
        <v>35957</v>
      </c>
      <c r="F1521" s="43" t="s">
        <v>27</v>
      </c>
      <c r="G1521" s="43" t="s">
        <v>28</v>
      </c>
      <c r="H1521" s="42">
        <f t="shared" ca="1" si="46"/>
        <v>20</v>
      </c>
      <c r="I1521" s="41">
        <v>40</v>
      </c>
      <c r="J1521" s="40">
        <v>3630.6606917951144</v>
      </c>
      <c r="K1521" s="39">
        <v>0.09</v>
      </c>
      <c r="L1521" s="38">
        <f t="shared" si="47"/>
        <v>326.75946226156026</v>
      </c>
      <c r="M1521" s="38">
        <v>263.8264563708629</v>
      </c>
      <c r="N1521" s="38">
        <v>115.68810755694707</v>
      </c>
    </row>
    <row r="1522" spans="1:14">
      <c r="A1522" s="42">
        <v>61511</v>
      </c>
      <c r="B1522" s="42" t="s">
        <v>2373</v>
      </c>
      <c r="C1522" s="42" t="s">
        <v>2374</v>
      </c>
      <c r="D1522" s="42" t="s">
        <v>34</v>
      </c>
      <c r="E1522" s="44">
        <v>30599</v>
      </c>
      <c r="F1522" s="43" t="s">
        <v>27</v>
      </c>
      <c r="G1522" s="43" t="s">
        <v>260</v>
      </c>
      <c r="H1522" s="42">
        <f t="shared" ca="1" si="46"/>
        <v>35</v>
      </c>
      <c r="I1522" s="41">
        <v>27</v>
      </c>
      <c r="J1522" s="40">
        <v>8564.8726556787806</v>
      </c>
      <c r="K1522" s="39">
        <v>0.25</v>
      </c>
      <c r="L1522" s="38">
        <f t="shared" si="47"/>
        <v>2141.2181639196951</v>
      </c>
      <c r="M1522" s="38">
        <v>321.71157928658027</v>
      </c>
      <c r="N1522" s="38">
        <v>236.10844567100273</v>
      </c>
    </row>
    <row r="1523" spans="1:14">
      <c r="A1523" s="42">
        <v>61512</v>
      </c>
      <c r="B1523" s="42" t="s">
        <v>2375</v>
      </c>
      <c r="C1523" s="42" t="s">
        <v>2376</v>
      </c>
      <c r="D1523" s="42" t="s">
        <v>48</v>
      </c>
      <c r="E1523" s="44">
        <v>39827</v>
      </c>
      <c r="F1523" s="43" t="s">
        <v>27</v>
      </c>
      <c r="G1523" s="43" t="s">
        <v>28</v>
      </c>
      <c r="H1523" s="42">
        <f t="shared" ca="1" si="46"/>
        <v>9</v>
      </c>
      <c r="I1523" s="41">
        <v>13</v>
      </c>
      <c r="J1523" s="40">
        <v>9325.1537163354842</v>
      </c>
      <c r="K1523" s="39">
        <v>0</v>
      </c>
      <c r="L1523" s="38">
        <f t="shared" si="47"/>
        <v>0</v>
      </c>
      <c r="M1523" s="38">
        <v>0</v>
      </c>
      <c r="N1523" s="38">
        <v>64.111035740571367</v>
      </c>
    </row>
    <row r="1524" spans="1:14">
      <c r="A1524" s="42">
        <v>61513</v>
      </c>
      <c r="B1524" s="42" t="s">
        <v>2377</v>
      </c>
      <c r="C1524" s="42" t="s">
        <v>599</v>
      </c>
      <c r="D1524" s="42" t="s">
        <v>48</v>
      </c>
      <c r="E1524" s="44">
        <v>38981</v>
      </c>
      <c r="F1524" s="43" t="s">
        <v>27</v>
      </c>
      <c r="G1524" s="43" t="s">
        <v>28</v>
      </c>
      <c r="H1524" s="42">
        <f t="shared" ca="1" si="46"/>
        <v>12</v>
      </c>
      <c r="I1524" s="41">
        <v>32</v>
      </c>
      <c r="J1524" s="40">
        <v>7186.8885833161721</v>
      </c>
      <c r="K1524" s="39">
        <v>0.04</v>
      </c>
      <c r="L1524" s="38">
        <f t="shared" si="47"/>
        <v>287.47554333264691</v>
      </c>
      <c r="M1524" s="38">
        <v>143.5883513731869</v>
      </c>
      <c r="N1524" s="38">
        <v>114.79958927307001</v>
      </c>
    </row>
    <row r="1525" spans="1:14">
      <c r="A1525" s="42">
        <v>61514</v>
      </c>
      <c r="B1525" s="42" t="s">
        <v>2378</v>
      </c>
      <c r="C1525" s="42" t="s">
        <v>353</v>
      </c>
      <c r="D1525" s="42" t="s">
        <v>34</v>
      </c>
      <c r="E1525" s="44">
        <v>38536</v>
      </c>
      <c r="F1525" s="43" t="s">
        <v>27</v>
      </c>
      <c r="G1525" s="43" t="s">
        <v>28</v>
      </c>
      <c r="H1525" s="42">
        <f t="shared" ca="1" si="46"/>
        <v>13</v>
      </c>
      <c r="I1525" s="41">
        <v>38</v>
      </c>
      <c r="J1525" s="40">
        <v>5241.5485104602667</v>
      </c>
      <c r="K1525" s="39">
        <v>0.04</v>
      </c>
      <c r="L1525" s="38">
        <f t="shared" si="47"/>
        <v>209.66194041841067</v>
      </c>
      <c r="M1525" s="38">
        <v>173.10090809268522</v>
      </c>
      <c r="N1525" s="38">
        <v>175.74114331644878</v>
      </c>
    </row>
    <row r="1526" spans="1:14">
      <c r="A1526" s="42">
        <v>61515</v>
      </c>
      <c r="B1526" s="42" t="s">
        <v>2379</v>
      </c>
      <c r="C1526" s="42" t="s">
        <v>1914</v>
      </c>
      <c r="D1526" s="42" t="s">
        <v>34</v>
      </c>
      <c r="E1526" s="44">
        <v>28629</v>
      </c>
      <c r="F1526" s="43" t="s">
        <v>27</v>
      </c>
      <c r="G1526" s="43" t="s">
        <v>28</v>
      </c>
      <c r="H1526" s="42">
        <f t="shared" ca="1" si="46"/>
        <v>40</v>
      </c>
      <c r="I1526" s="41">
        <v>18</v>
      </c>
      <c r="J1526" s="40">
        <v>5831.5669705416321</v>
      </c>
      <c r="K1526" s="39">
        <v>0.25</v>
      </c>
      <c r="L1526" s="38">
        <f t="shared" si="47"/>
        <v>1457.891742635408</v>
      </c>
      <c r="M1526" s="38">
        <v>135.21967435243982</v>
      </c>
      <c r="N1526" s="38">
        <v>214.75694555701639</v>
      </c>
    </row>
    <row r="1527" spans="1:14">
      <c r="A1527" s="42">
        <v>61516</v>
      </c>
      <c r="B1527" s="42" t="s">
        <v>2380</v>
      </c>
      <c r="C1527" s="42" t="s">
        <v>601</v>
      </c>
      <c r="D1527" s="42" t="s">
        <v>48</v>
      </c>
      <c r="E1527" s="44">
        <v>37229</v>
      </c>
      <c r="F1527" s="43" t="s">
        <v>27</v>
      </c>
      <c r="G1527" s="43" t="s">
        <v>28</v>
      </c>
      <c r="H1527" s="42">
        <f t="shared" ca="1" si="46"/>
        <v>16</v>
      </c>
      <c r="I1527" s="41">
        <v>17</v>
      </c>
      <c r="J1527" s="40">
        <v>6407.0946068225812</v>
      </c>
      <c r="K1527" s="39">
        <v>7.0000000000000007E-2</v>
      </c>
      <c r="L1527" s="38">
        <f t="shared" si="47"/>
        <v>448.49662247758073</v>
      </c>
      <c r="M1527" s="38">
        <v>275.26725373365684</v>
      </c>
      <c r="N1527" s="38">
        <v>88.768253898238967</v>
      </c>
    </row>
    <row r="1528" spans="1:14">
      <c r="A1528" s="42">
        <v>61517</v>
      </c>
      <c r="B1528" s="42" t="s">
        <v>2381</v>
      </c>
      <c r="C1528" s="42" t="s">
        <v>1752</v>
      </c>
      <c r="D1528" s="42" t="s">
        <v>34</v>
      </c>
      <c r="E1528" s="44">
        <v>33670</v>
      </c>
      <c r="F1528" s="43" t="s">
        <v>27</v>
      </c>
      <c r="G1528" s="43" t="s">
        <v>28</v>
      </c>
      <c r="H1528" s="42">
        <f t="shared" ca="1" si="46"/>
        <v>26</v>
      </c>
      <c r="I1528" s="41">
        <v>9</v>
      </c>
      <c r="J1528" s="40">
        <v>5924.6442175816401</v>
      </c>
      <c r="K1528" s="39">
        <v>0.12</v>
      </c>
      <c r="L1528" s="38">
        <f t="shared" si="47"/>
        <v>710.95730610979683</v>
      </c>
      <c r="M1528" s="38">
        <v>209.77936939335117</v>
      </c>
      <c r="N1528" s="38">
        <v>218.60428836830135</v>
      </c>
    </row>
    <row r="1529" spans="1:14">
      <c r="A1529" s="42">
        <v>61518</v>
      </c>
      <c r="B1529" s="42" t="s">
        <v>2382</v>
      </c>
      <c r="C1529" s="42" t="s">
        <v>2383</v>
      </c>
      <c r="D1529" s="42" t="s">
        <v>48</v>
      </c>
      <c r="E1529" s="44">
        <v>38897</v>
      </c>
      <c r="F1529" s="43" t="s">
        <v>27</v>
      </c>
      <c r="G1529" s="43" t="s">
        <v>28</v>
      </c>
      <c r="H1529" s="42">
        <f t="shared" ca="1" si="46"/>
        <v>12</v>
      </c>
      <c r="I1529" s="41">
        <v>19</v>
      </c>
      <c r="J1529" s="40">
        <v>8813.2829601855374</v>
      </c>
      <c r="K1529" s="39">
        <v>0.04</v>
      </c>
      <c r="L1529" s="38">
        <f t="shared" si="47"/>
        <v>352.53131840742151</v>
      </c>
      <c r="M1529" s="38">
        <v>250.97508968580692</v>
      </c>
      <c r="N1529" s="38">
        <v>43.507156093910979</v>
      </c>
    </row>
    <row r="1530" spans="1:14">
      <c r="A1530" s="42">
        <v>61519</v>
      </c>
      <c r="B1530" s="42" t="s">
        <v>2384</v>
      </c>
      <c r="C1530" s="42" t="s">
        <v>199</v>
      </c>
      <c r="D1530" s="42" t="s">
        <v>48</v>
      </c>
      <c r="E1530" s="44">
        <v>34633</v>
      </c>
      <c r="F1530" s="43" t="s">
        <v>27</v>
      </c>
      <c r="G1530" s="43" t="s">
        <v>28</v>
      </c>
      <c r="H1530" s="42">
        <f t="shared" ca="1" si="46"/>
        <v>24</v>
      </c>
      <c r="I1530" s="41">
        <v>16</v>
      </c>
      <c r="J1530" s="40">
        <v>9436.1915005444571</v>
      </c>
      <c r="K1530" s="39">
        <v>0.12</v>
      </c>
      <c r="L1530" s="38">
        <f t="shared" si="47"/>
        <v>1132.3429800653348</v>
      </c>
      <c r="M1530" s="38">
        <v>949.27730095782374</v>
      </c>
      <c r="N1530" s="38">
        <v>65.117903679599038</v>
      </c>
    </row>
    <row r="1531" spans="1:14">
      <c r="A1531" s="42">
        <v>61520</v>
      </c>
      <c r="B1531" s="42" t="s">
        <v>2385</v>
      </c>
      <c r="C1531" s="42" t="s">
        <v>326</v>
      </c>
      <c r="D1531" s="42" t="s">
        <v>34</v>
      </c>
      <c r="E1531" s="44">
        <v>39529</v>
      </c>
      <c r="F1531" s="43" t="s">
        <v>133</v>
      </c>
      <c r="G1531" s="43" t="s">
        <v>362</v>
      </c>
      <c r="H1531" s="42">
        <f t="shared" ca="1" si="46"/>
        <v>10</v>
      </c>
      <c r="I1531" s="41">
        <v>27</v>
      </c>
      <c r="J1531" s="40">
        <v>2244.4210798439035</v>
      </c>
      <c r="K1531" s="39">
        <v>0.04</v>
      </c>
      <c r="L1531" s="38">
        <f t="shared" si="47"/>
        <v>89.776843193756136</v>
      </c>
      <c r="M1531" s="38">
        <v>85.016436004719367</v>
      </c>
      <c r="N1531" s="38">
        <v>308.94594976365875</v>
      </c>
    </row>
    <row r="1532" spans="1:14">
      <c r="A1532" s="42">
        <v>61521</v>
      </c>
      <c r="B1532" s="42" t="s">
        <v>2386</v>
      </c>
      <c r="C1532" s="42" t="s">
        <v>766</v>
      </c>
      <c r="D1532" s="42" t="s">
        <v>48</v>
      </c>
      <c r="E1532" s="44">
        <v>36301</v>
      </c>
      <c r="F1532" s="43" t="s">
        <v>27</v>
      </c>
      <c r="G1532" s="43" t="s">
        <v>28</v>
      </c>
      <c r="H1532" s="42">
        <f t="shared" ca="1" si="46"/>
        <v>19</v>
      </c>
      <c r="I1532" s="41">
        <v>31</v>
      </c>
      <c r="J1532" s="40">
        <v>6412.7032814421727</v>
      </c>
      <c r="K1532" s="39">
        <v>0.09</v>
      </c>
      <c r="L1532" s="38">
        <f t="shared" si="47"/>
        <v>577.14329532979548</v>
      </c>
      <c r="M1532" s="38">
        <v>185.32164064928855</v>
      </c>
      <c r="N1532" s="38">
        <v>100.24249610877611</v>
      </c>
    </row>
    <row r="1533" spans="1:14">
      <c r="A1533" s="42">
        <v>61522</v>
      </c>
      <c r="B1533" s="42" t="s">
        <v>2387</v>
      </c>
      <c r="C1533" s="42" t="s">
        <v>873</v>
      </c>
      <c r="D1533" s="42" t="s">
        <v>48</v>
      </c>
      <c r="E1533" s="44">
        <v>28484</v>
      </c>
      <c r="F1533" s="43" t="s">
        <v>27</v>
      </c>
      <c r="G1533" s="43" t="s">
        <v>28</v>
      </c>
      <c r="H1533" s="42">
        <f t="shared" ca="1" si="46"/>
        <v>40</v>
      </c>
      <c r="I1533" s="41">
        <v>25</v>
      </c>
      <c r="J1533" s="40">
        <v>2137.1039751924836</v>
      </c>
      <c r="K1533" s="39">
        <v>0.25</v>
      </c>
      <c r="L1533" s="38">
        <f t="shared" si="47"/>
        <v>534.27599379812091</v>
      </c>
      <c r="M1533" s="38">
        <v>32.889298691218343</v>
      </c>
      <c r="N1533" s="38">
        <v>98.073570748411356</v>
      </c>
    </row>
    <row r="1534" spans="1:14">
      <c r="A1534" s="42">
        <v>61523</v>
      </c>
      <c r="B1534" s="42" t="s">
        <v>2388</v>
      </c>
      <c r="C1534" s="42" t="s">
        <v>201</v>
      </c>
      <c r="D1534" s="42" t="s">
        <v>48</v>
      </c>
      <c r="E1534" s="44">
        <v>36376</v>
      </c>
      <c r="F1534" s="43" t="s">
        <v>27</v>
      </c>
      <c r="G1534" s="43" t="s">
        <v>28</v>
      </c>
      <c r="H1534" s="42">
        <f t="shared" ca="1" si="46"/>
        <v>19</v>
      </c>
      <c r="I1534" s="41">
        <v>24</v>
      </c>
      <c r="J1534" s="40">
        <v>9369.5765265832488</v>
      </c>
      <c r="K1534" s="39">
        <v>0.09</v>
      </c>
      <c r="L1534" s="38">
        <f t="shared" si="47"/>
        <v>843.26188739249233</v>
      </c>
      <c r="M1534" s="38">
        <v>207.47165564936878</v>
      </c>
      <c r="N1534" s="38">
        <v>138.77983453710829</v>
      </c>
    </row>
    <row r="1535" spans="1:14">
      <c r="A1535" s="42">
        <v>61524</v>
      </c>
      <c r="B1535" s="42" t="s">
        <v>2389</v>
      </c>
      <c r="C1535" s="42" t="s">
        <v>1233</v>
      </c>
      <c r="D1535" s="42" t="s">
        <v>48</v>
      </c>
      <c r="E1535" s="44">
        <v>33081</v>
      </c>
      <c r="F1535" s="43" t="s">
        <v>133</v>
      </c>
      <c r="G1535" s="43" t="s">
        <v>153</v>
      </c>
      <c r="H1535" s="42">
        <f t="shared" ca="1" si="46"/>
        <v>28</v>
      </c>
      <c r="I1535" s="41">
        <v>26</v>
      </c>
      <c r="J1535" s="40">
        <v>5470.7440242679422</v>
      </c>
      <c r="K1535" s="39">
        <v>0.12</v>
      </c>
      <c r="L1535" s="38">
        <f t="shared" si="47"/>
        <v>656.48928291215304</v>
      </c>
      <c r="M1535" s="38">
        <v>74.438554076548044</v>
      </c>
      <c r="N1535" s="38">
        <v>106.06881473118058</v>
      </c>
    </row>
    <row r="1536" spans="1:14">
      <c r="A1536" s="42">
        <v>61525</v>
      </c>
      <c r="B1536" s="42" t="s">
        <v>2390</v>
      </c>
      <c r="C1536" s="42" t="s">
        <v>355</v>
      </c>
      <c r="D1536" s="42" t="s">
        <v>34</v>
      </c>
      <c r="E1536" s="44">
        <v>34486</v>
      </c>
      <c r="F1536" s="43" t="s">
        <v>27</v>
      </c>
      <c r="G1536" s="43" t="s">
        <v>28</v>
      </c>
      <c r="H1536" s="42">
        <f t="shared" ca="1" si="46"/>
        <v>24</v>
      </c>
      <c r="I1536" s="41">
        <v>20</v>
      </c>
      <c r="J1536" s="40">
        <v>7434.021097370377</v>
      </c>
      <c r="K1536" s="39">
        <v>0.12</v>
      </c>
      <c r="L1536" s="38">
        <f t="shared" si="47"/>
        <v>892.08253168444526</v>
      </c>
      <c r="M1536" s="38">
        <v>399.78869215852478</v>
      </c>
      <c r="N1536" s="38">
        <v>117.35601470626483</v>
      </c>
    </row>
    <row r="1537" spans="1:14">
      <c r="A1537" s="42">
        <v>61526</v>
      </c>
      <c r="B1537" s="42" t="s">
        <v>2391</v>
      </c>
      <c r="C1537" s="42" t="s">
        <v>2392</v>
      </c>
      <c r="D1537" s="42" t="s">
        <v>48</v>
      </c>
      <c r="E1537" s="44">
        <v>30619</v>
      </c>
      <c r="F1537" s="43" t="s">
        <v>27</v>
      </c>
      <c r="G1537" s="43" t="s">
        <v>28</v>
      </c>
      <c r="H1537" s="42">
        <f t="shared" ca="1" si="46"/>
        <v>34</v>
      </c>
      <c r="I1537" s="41">
        <v>30</v>
      </c>
      <c r="J1537" s="40">
        <v>4866.8312818337399</v>
      </c>
      <c r="K1537" s="39">
        <v>0.25</v>
      </c>
      <c r="L1537" s="38">
        <f t="shared" si="47"/>
        <v>1216.707820458435</v>
      </c>
      <c r="M1537" s="38">
        <v>39.646626496840959</v>
      </c>
      <c r="N1537" s="38">
        <v>50.915030584759734</v>
      </c>
    </row>
    <row r="1538" spans="1:14">
      <c r="A1538" s="42">
        <v>61527</v>
      </c>
      <c r="B1538" s="42" t="s">
        <v>2393</v>
      </c>
      <c r="C1538" s="42" t="s">
        <v>1960</v>
      </c>
      <c r="D1538" s="42" t="s">
        <v>34</v>
      </c>
      <c r="E1538" s="44">
        <v>39333</v>
      </c>
      <c r="F1538" s="43" t="s">
        <v>27</v>
      </c>
      <c r="G1538" s="43" t="s">
        <v>76</v>
      </c>
      <c r="H1538" s="42">
        <f t="shared" ca="1" si="46"/>
        <v>11</v>
      </c>
      <c r="I1538" s="41">
        <v>29</v>
      </c>
      <c r="J1538" s="40">
        <v>2847.7994080476301</v>
      </c>
      <c r="K1538" s="39">
        <v>0.04</v>
      </c>
      <c r="L1538" s="38">
        <f t="shared" si="47"/>
        <v>113.9119763219052</v>
      </c>
      <c r="M1538" s="38">
        <v>74.190152903194743</v>
      </c>
      <c r="N1538" s="38">
        <v>285.73297954115918</v>
      </c>
    </row>
    <row r="1539" spans="1:14">
      <c r="A1539" s="42">
        <v>61528</v>
      </c>
      <c r="B1539" s="42" t="s">
        <v>2394</v>
      </c>
      <c r="C1539" s="42" t="s">
        <v>1810</v>
      </c>
      <c r="D1539" s="42" t="s">
        <v>34</v>
      </c>
      <c r="E1539" s="44">
        <v>37132</v>
      </c>
      <c r="F1539" s="43" t="s">
        <v>27</v>
      </c>
      <c r="G1539" s="43" t="s">
        <v>28</v>
      </c>
      <c r="H1539" s="42">
        <f t="shared" ca="1" si="46"/>
        <v>17</v>
      </c>
      <c r="I1539" s="41">
        <v>28</v>
      </c>
      <c r="J1539" s="40">
        <v>4055.1535807801124</v>
      </c>
      <c r="K1539" s="39">
        <v>7.0000000000000007E-2</v>
      </c>
      <c r="L1539" s="38">
        <f t="shared" si="47"/>
        <v>283.8607506546079</v>
      </c>
      <c r="M1539" s="38">
        <v>199.03033015945027</v>
      </c>
      <c r="N1539" s="38">
        <v>198.1461644826347</v>
      </c>
    </row>
    <row r="1540" spans="1:14">
      <c r="A1540" s="42">
        <v>61529</v>
      </c>
      <c r="B1540" s="42" t="s">
        <v>2395</v>
      </c>
      <c r="C1540" s="42" t="s">
        <v>1309</v>
      </c>
      <c r="D1540" s="42" t="s">
        <v>48</v>
      </c>
      <c r="E1540" s="44">
        <v>36894</v>
      </c>
      <c r="F1540" s="43" t="s">
        <v>27</v>
      </c>
      <c r="G1540" s="43" t="s">
        <v>28</v>
      </c>
      <c r="H1540" s="42">
        <f t="shared" ca="1" si="46"/>
        <v>17</v>
      </c>
      <c r="I1540" s="41">
        <v>13</v>
      </c>
      <c r="J1540" s="40">
        <v>1814.4070038449681</v>
      </c>
      <c r="K1540" s="39">
        <v>7.0000000000000007E-2</v>
      </c>
      <c r="L1540" s="38">
        <f t="shared" si="47"/>
        <v>127.00849026914779</v>
      </c>
      <c r="M1540" s="38">
        <v>26.844505241338648</v>
      </c>
      <c r="N1540" s="38">
        <v>46.816392261659402</v>
      </c>
    </row>
    <row r="1541" spans="1:14">
      <c r="A1541" s="42">
        <v>61530</v>
      </c>
      <c r="B1541" s="42" t="s">
        <v>2396</v>
      </c>
      <c r="C1541" s="42" t="s">
        <v>533</v>
      </c>
      <c r="D1541" s="42" t="s">
        <v>48</v>
      </c>
      <c r="E1541" s="44">
        <v>37572</v>
      </c>
      <c r="F1541" s="43" t="s">
        <v>27</v>
      </c>
      <c r="G1541" s="43" t="s">
        <v>28</v>
      </c>
      <c r="H1541" s="42">
        <f t="shared" ca="1" si="46"/>
        <v>15</v>
      </c>
      <c r="I1541" s="41">
        <v>24</v>
      </c>
      <c r="J1541" s="40">
        <v>8528.1541649079882</v>
      </c>
      <c r="K1541" s="39">
        <v>7.0000000000000007E-2</v>
      </c>
      <c r="L1541" s="38">
        <f t="shared" si="47"/>
        <v>596.97079154355924</v>
      </c>
      <c r="M1541" s="38">
        <v>447.44273930970405</v>
      </c>
      <c r="N1541" s="38">
        <v>41.97357269507831</v>
      </c>
    </row>
    <row r="1542" spans="1:14">
      <c r="A1542" s="42">
        <v>61531</v>
      </c>
      <c r="B1542" s="42" t="s">
        <v>2397</v>
      </c>
      <c r="C1542" s="42" t="s">
        <v>1340</v>
      </c>
      <c r="D1542" s="42" t="s">
        <v>48</v>
      </c>
      <c r="E1542" s="44">
        <v>28164</v>
      </c>
      <c r="F1542" s="43" t="s">
        <v>27</v>
      </c>
      <c r="G1542" s="43" t="s">
        <v>28</v>
      </c>
      <c r="H1542" s="42">
        <f t="shared" ca="1" si="46"/>
        <v>41</v>
      </c>
      <c r="I1542" s="41">
        <v>36</v>
      </c>
      <c r="J1542" s="40">
        <v>7157.0303324642327</v>
      </c>
      <c r="K1542" s="39">
        <v>0.25</v>
      </c>
      <c r="L1542" s="38">
        <f t="shared" si="47"/>
        <v>1789.2575831160582</v>
      </c>
      <c r="M1542" s="38">
        <v>611.85593509210662</v>
      </c>
      <c r="N1542" s="38">
        <v>86.764590818638681</v>
      </c>
    </row>
    <row r="1543" spans="1:14">
      <c r="A1543" s="42">
        <v>61532</v>
      </c>
      <c r="B1543" s="42" t="s">
        <v>2398</v>
      </c>
      <c r="C1543" s="42" t="s">
        <v>1092</v>
      </c>
      <c r="D1543" s="42" t="s">
        <v>48</v>
      </c>
      <c r="E1543" s="44">
        <v>34903</v>
      </c>
      <c r="F1543" s="43" t="s">
        <v>27</v>
      </c>
      <c r="G1543" s="43" t="s">
        <v>42</v>
      </c>
      <c r="H1543" s="42">
        <f t="shared" ca="1" si="46"/>
        <v>23</v>
      </c>
      <c r="I1543" s="41">
        <v>23</v>
      </c>
      <c r="J1543" s="40">
        <v>5483.005198014579</v>
      </c>
      <c r="K1543" s="39">
        <v>0.09</v>
      </c>
      <c r="L1543" s="38">
        <f t="shared" si="47"/>
        <v>493.47046782131207</v>
      </c>
      <c r="M1543" s="38">
        <v>388.7941142378541</v>
      </c>
      <c r="N1543" s="38">
        <v>139.52678386606044</v>
      </c>
    </row>
    <row r="1544" spans="1:14">
      <c r="A1544" s="42">
        <v>61533</v>
      </c>
      <c r="B1544" s="42" t="s">
        <v>2399</v>
      </c>
      <c r="C1544" s="42" t="s">
        <v>1094</v>
      </c>
      <c r="D1544" s="42" t="s">
        <v>48</v>
      </c>
      <c r="E1544" s="44">
        <v>27630</v>
      </c>
      <c r="F1544" s="43" t="s">
        <v>27</v>
      </c>
      <c r="G1544" s="43" t="s">
        <v>28</v>
      </c>
      <c r="H1544" s="42">
        <f t="shared" ca="1" si="46"/>
        <v>43</v>
      </c>
      <c r="I1544" s="41">
        <v>28</v>
      </c>
      <c r="J1544" s="40">
        <v>9522.3563056781459</v>
      </c>
      <c r="K1544" s="39">
        <v>0.25</v>
      </c>
      <c r="L1544" s="38">
        <f t="shared" si="47"/>
        <v>2380.5890764195365</v>
      </c>
      <c r="M1544" s="38">
        <v>273.49729930558027</v>
      </c>
      <c r="N1544" s="38">
        <v>88.213960693826266</v>
      </c>
    </row>
    <row r="1545" spans="1:14">
      <c r="A1545" s="42">
        <v>61534</v>
      </c>
      <c r="B1545" s="42" t="s">
        <v>2400</v>
      </c>
      <c r="C1545" s="42" t="s">
        <v>2401</v>
      </c>
      <c r="D1545" s="42" t="s">
        <v>34</v>
      </c>
      <c r="E1545" s="44">
        <v>37642</v>
      </c>
      <c r="F1545" s="43" t="s">
        <v>27</v>
      </c>
      <c r="G1545" s="43" t="s">
        <v>159</v>
      </c>
      <c r="H1545" s="42">
        <f t="shared" ca="1" si="46"/>
        <v>15</v>
      </c>
      <c r="I1545" s="41">
        <v>31</v>
      </c>
      <c r="J1545" s="40">
        <v>6087.413185218229</v>
      </c>
      <c r="K1545" s="39">
        <v>7.0000000000000007E-2</v>
      </c>
      <c r="L1545" s="38">
        <f t="shared" si="47"/>
        <v>426.11892296527606</v>
      </c>
      <c r="M1545" s="38">
        <v>222.72501709386276</v>
      </c>
      <c r="N1545" s="38">
        <v>236.73580267009703</v>
      </c>
    </row>
    <row r="1546" spans="1:14">
      <c r="A1546" s="42">
        <v>61535</v>
      </c>
      <c r="B1546" s="42" t="s">
        <v>2402</v>
      </c>
      <c r="C1546" s="42" t="s">
        <v>2347</v>
      </c>
      <c r="D1546" s="42" t="s">
        <v>34</v>
      </c>
      <c r="E1546" s="44">
        <v>31878</v>
      </c>
      <c r="F1546" s="43" t="s">
        <v>27</v>
      </c>
      <c r="G1546" s="43" t="s">
        <v>28</v>
      </c>
      <c r="H1546" s="42">
        <f t="shared" ca="1" si="46"/>
        <v>31</v>
      </c>
      <c r="I1546" s="41">
        <v>14</v>
      </c>
      <c r="J1546" s="40">
        <v>3229.9414998436014</v>
      </c>
      <c r="K1546" s="39">
        <v>0.15</v>
      </c>
      <c r="L1546" s="38">
        <f t="shared" si="47"/>
        <v>484.4912249765402</v>
      </c>
      <c r="M1546" s="38">
        <v>245.63181252714134</v>
      </c>
      <c r="N1546" s="38">
        <v>115.04144195556006</v>
      </c>
    </row>
    <row r="1547" spans="1:14">
      <c r="A1547" s="42">
        <v>61536</v>
      </c>
      <c r="B1547" s="42" t="s">
        <v>2403</v>
      </c>
      <c r="C1547" s="42" t="s">
        <v>1097</v>
      </c>
      <c r="D1547" s="42" t="s">
        <v>48</v>
      </c>
      <c r="E1547" s="44">
        <v>30766</v>
      </c>
      <c r="F1547" s="43" t="s">
        <v>27</v>
      </c>
      <c r="G1547" s="43" t="s">
        <v>28</v>
      </c>
      <c r="H1547" s="42">
        <f t="shared" ref="H1547:H1610" ca="1" si="48">DATEDIF(E1547,TODAY(),"y")</f>
        <v>34</v>
      </c>
      <c r="I1547" s="41">
        <v>6</v>
      </c>
      <c r="J1547" s="40">
        <v>8687.5473261863026</v>
      </c>
      <c r="K1547" s="39">
        <v>0.25</v>
      </c>
      <c r="L1547" s="38">
        <f t="shared" ref="L1547:L1610" si="49">K1547*J1547</f>
        <v>2171.8868315465756</v>
      </c>
      <c r="M1547" s="38">
        <v>1204.1566523334398</v>
      </c>
      <c r="N1547" s="38">
        <v>104.02825050551428</v>
      </c>
    </row>
    <row r="1548" spans="1:14">
      <c r="A1548" s="42">
        <v>61537</v>
      </c>
      <c r="B1548" s="42" t="s">
        <v>2404</v>
      </c>
      <c r="C1548" s="42" t="s">
        <v>1101</v>
      </c>
      <c r="D1548" s="42" t="s">
        <v>48</v>
      </c>
      <c r="E1548" s="44">
        <v>28814</v>
      </c>
      <c r="F1548" s="43" t="s">
        <v>27</v>
      </c>
      <c r="G1548" s="43" t="s">
        <v>28</v>
      </c>
      <c r="H1548" s="42">
        <f t="shared" ca="1" si="48"/>
        <v>39</v>
      </c>
      <c r="I1548" s="41">
        <v>8</v>
      </c>
      <c r="J1548" s="40">
        <v>3929.3330012705592</v>
      </c>
      <c r="K1548" s="39">
        <v>0.25</v>
      </c>
      <c r="L1548" s="38">
        <f t="shared" si="49"/>
        <v>982.33325031763979</v>
      </c>
      <c r="M1548" s="38">
        <v>617.46971707312889</v>
      </c>
      <c r="N1548" s="38">
        <v>72.701661417962711</v>
      </c>
    </row>
    <row r="1549" spans="1:14">
      <c r="A1549" s="42">
        <v>61538</v>
      </c>
      <c r="B1549" s="42" t="s">
        <v>2405</v>
      </c>
      <c r="C1549" s="42" t="s">
        <v>1878</v>
      </c>
      <c r="D1549" s="42" t="s">
        <v>34</v>
      </c>
      <c r="E1549" s="44">
        <v>30418</v>
      </c>
      <c r="F1549" s="43" t="s">
        <v>27</v>
      </c>
      <c r="G1549" s="43" t="s">
        <v>28</v>
      </c>
      <c r="H1549" s="42">
        <f t="shared" ca="1" si="48"/>
        <v>35</v>
      </c>
      <c r="I1549" s="41">
        <v>8</v>
      </c>
      <c r="J1549" s="40">
        <v>2354.5058127556554</v>
      </c>
      <c r="K1549" s="39">
        <v>0.25</v>
      </c>
      <c r="L1549" s="38">
        <f t="shared" si="49"/>
        <v>588.62645318891384</v>
      </c>
      <c r="M1549" s="38">
        <v>130.64073183746538</v>
      </c>
      <c r="N1549" s="38">
        <v>256.0855469502136</v>
      </c>
    </row>
    <row r="1550" spans="1:14">
      <c r="A1550" s="42">
        <v>61539</v>
      </c>
      <c r="B1550" s="42" t="s">
        <v>2406</v>
      </c>
      <c r="C1550" s="42" t="s">
        <v>203</v>
      </c>
      <c r="D1550" s="42" t="s">
        <v>48</v>
      </c>
      <c r="E1550" s="44">
        <v>34756</v>
      </c>
      <c r="F1550" s="43" t="s">
        <v>27</v>
      </c>
      <c r="G1550" s="43" t="s">
        <v>28</v>
      </c>
      <c r="H1550" s="42">
        <f t="shared" ca="1" si="48"/>
        <v>23</v>
      </c>
      <c r="I1550" s="41">
        <v>12</v>
      </c>
      <c r="J1550" s="40">
        <v>5164.7829621275341</v>
      </c>
      <c r="K1550" s="39">
        <v>0.12</v>
      </c>
      <c r="L1550" s="38">
        <f t="shared" si="49"/>
        <v>619.77395545530408</v>
      </c>
      <c r="M1550" s="38">
        <v>292.35388972988096</v>
      </c>
      <c r="N1550" s="38">
        <v>32.489106753572372</v>
      </c>
    </row>
    <row r="1551" spans="1:14">
      <c r="A1551" s="42">
        <v>61540</v>
      </c>
      <c r="B1551" s="42" t="s">
        <v>2407</v>
      </c>
      <c r="C1551" s="42" t="s">
        <v>1269</v>
      </c>
      <c r="D1551" s="42" t="s">
        <v>48</v>
      </c>
      <c r="E1551" s="44">
        <v>30672</v>
      </c>
      <c r="F1551" s="43" t="s">
        <v>27</v>
      </c>
      <c r="G1551" s="43" t="s">
        <v>260</v>
      </c>
      <c r="H1551" s="42">
        <f t="shared" ca="1" si="48"/>
        <v>34</v>
      </c>
      <c r="I1551" s="41">
        <v>23</v>
      </c>
      <c r="J1551" s="40">
        <v>7018.8623654827807</v>
      </c>
      <c r="K1551" s="39">
        <v>0.25</v>
      </c>
      <c r="L1551" s="38">
        <f t="shared" si="49"/>
        <v>1754.7155913706952</v>
      </c>
      <c r="M1551" s="38">
        <v>1347.0493259225047</v>
      </c>
      <c r="N1551" s="38">
        <v>136.48609565167268</v>
      </c>
    </row>
    <row r="1552" spans="1:14">
      <c r="A1552" s="42">
        <v>61541</v>
      </c>
      <c r="B1552" s="42" t="s">
        <v>2408</v>
      </c>
      <c r="C1552" s="42" t="s">
        <v>2409</v>
      </c>
      <c r="D1552" s="42" t="s">
        <v>48</v>
      </c>
      <c r="E1552" s="44">
        <v>31901</v>
      </c>
      <c r="F1552" s="43" t="s">
        <v>27</v>
      </c>
      <c r="G1552" s="43" t="s">
        <v>28</v>
      </c>
      <c r="H1552" s="42">
        <f t="shared" ca="1" si="48"/>
        <v>31</v>
      </c>
      <c r="I1552" s="41">
        <v>30</v>
      </c>
      <c r="J1552" s="40">
        <v>5212.6578677573207</v>
      </c>
      <c r="K1552" s="39">
        <v>0.15</v>
      </c>
      <c r="L1552" s="38">
        <f t="shared" si="49"/>
        <v>781.8986801635981</v>
      </c>
      <c r="M1552" s="38">
        <v>38.027513010012449</v>
      </c>
      <c r="N1552" s="38">
        <v>134.10479834652901</v>
      </c>
    </row>
    <row r="1553" spans="1:14">
      <c r="A1553" s="42">
        <v>61542</v>
      </c>
      <c r="B1553" s="42" t="s">
        <v>2410</v>
      </c>
      <c r="C1553" s="42" t="s">
        <v>2367</v>
      </c>
      <c r="D1553" s="42" t="s">
        <v>34</v>
      </c>
      <c r="E1553" s="44">
        <v>35467</v>
      </c>
      <c r="F1553" s="43" t="s">
        <v>27</v>
      </c>
      <c r="G1553" s="43" t="s">
        <v>28</v>
      </c>
      <c r="H1553" s="42">
        <f t="shared" ca="1" si="48"/>
        <v>21</v>
      </c>
      <c r="I1553" s="41">
        <v>19</v>
      </c>
      <c r="J1553" s="40">
        <v>5037.7310476073962</v>
      </c>
      <c r="K1553" s="39">
        <v>0.09</v>
      </c>
      <c r="L1553" s="38">
        <f t="shared" si="49"/>
        <v>453.39579428466567</v>
      </c>
      <c r="M1553" s="38">
        <v>42.156441790768191</v>
      </c>
      <c r="N1553" s="38">
        <v>213.4550881180655</v>
      </c>
    </row>
    <row r="1554" spans="1:14">
      <c r="A1554" s="42">
        <v>61543</v>
      </c>
      <c r="B1554" s="42" t="s">
        <v>2411</v>
      </c>
      <c r="C1554" s="42" t="s">
        <v>2412</v>
      </c>
      <c r="D1554" s="42" t="s">
        <v>34</v>
      </c>
      <c r="E1554" s="44">
        <v>30049</v>
      </c>
      <c r="F1554" s="43" t="s">
        <v>27</v>
      </c>
      <c r="G1554" s="43" t="s">
        <v>42</v>
      </c>
      <c r="H1554" s="42">
        <f t="shared" ca="1" si="48"/>
        <v>36</v>
      </c>
      <c r="I1554" s="41">
        <v>5</v>
      </c>
      <c r="J1554" s="40">
        <v>8934.8225078547712</v>
      </c>
      <c r="K1554" s="39">
        <v>0.25</v>
      </c>
      <c r="L1554" s="38">
        <f t="shared" si="49"/>
        <v>2233.7056269636928</v>
      </c>
      <c r="M1554" s="38">
        <v>1249.2606104383235</v>
      </c>
      <c r="N1554" s="38">
        <v>62.619188873511234</v>
      </c>
    </row>
    <row r="1555" spans="1:14">
      <c r="A1555" s="42">
        <v>61544</v>
      </c>
      <c r="B1555" s="42" t="s">
        <v>2413</v>
      </c>
      <c r="C1555" s="42" t="s">
        <v>2414</v>
      </c>
      <c r="D1555" s="42" t="s">
        <v>34</v>
      </c>
      <c r="E1555" s="44">
        <v>27547</v>
      </c>
      <c r="F1555" s="43" t="s">
        <v>27</v>
      </c>
      <c r="G1555" s="43" t="s">
        <v>76</v>
      </c>
      <c r="H1555" s="42">
        <f t="shared" ca="1" si="48"/>
        <v>43</v>
      </c>
      <c r="I1555" s="41">
        <v>36</v>
      </c>
      <c r="J1555" s="40">
        <v>5016.5416545117832</v>
      </c>
      <c r="K1555" s="39">
        <v>0.25</v>
      </c>
      <c r="L1555" s="38">
        <f t="shared" si="49"/>
        <v>1254.1354136279458</v>
      </c>
      <c r="M1555" s="38">
        <v>177.63897194442694</v>
      </c>
      <c r="N1555" s="38">
        <v>136.21276543489392</v>
      </c>
    </row>
    <row r="1556" spans="1:14">
      <c r="A1556" s="42">
        <v>61545</v>
      </c>
      <c r="B1556" s="42" t="s">
        <v>2415</v>
      </c>
      <c r="C1556" s="42" t="s">
        <v>2401</v>
      </c>
      <c r="D1556" s="42" t="s">
        <v>34</v>
      </c>
      <c r="E1556" s="44">
        <v>29156</v>
      </c>
      <c r="F1556" s="43" t="s">
        <v>27</v>
      </c>
      <c r="G1556" s="43" t="s">
        <v>28</v>
      </c>
      <c r="H1556" s="42">
        <f t="shared" ca="1" si="48"/>
        <v>38</v>
      </c>
      <c r="I1556" s="41">
        <v>32</v>
      </c>
      <c r="J1556" s="40">
        <v>1818.1410416037895</v>
      </c>
      <c r="K1556" s="39">
        <v>0.25</v>
      </c>
      <c r="L1556" s="38">
        <f t="shared" si="49"/>
        <v>454.53526040094738</v>
      </c>
      <c r="M1556" s="38">
        <v>376.67639752659557</v>
      </c>
      <c r="N1556" s="38">
        <v>187.34165785109622</v>
      </c>
    </row>
    <row r="1557" spans="1:14">
      <c r="A1557" s="42">
        <v>61546</v>
      </c>
      <c r="B1557" s="42" t="s">
        <v>2416</v>
      </c>
      <c r="C1557" s="42" t="s">
        <v>1440</v>
      </c>
      <c r="D1557" s="42" t="s">
        <v>48</v>
      </c>
      <c r="E1557" s="44">
        <v>31182</v>
      </c>
      <c r="F1557" s="43" t="s">
        <v>27</v>
      </c>
      <c r="G1557" s="43" t="s">
        <v>28</v>
      </c>
      <c r="H1557" s="42">
        <f t="shared" ca="1" si="48"/>
        <v>33</v>
      </c>
      <c r="I1557" s="41">
        <v>31</v>
      </c>
      <c r="J1557" s="40">
        <v>6672.3878313195028</v>
      </c>
      <c r="K1557" s="39">
        <v>0.15</v>
      </c>
      <c r="L1557" s="38">
        <f t="shared" si="49"/>
        <v>1000.8581746979254</v>
      </c>
      <c r="M1557" s="38">
        <v>922.3515742336001</v>
      </c>
      <c r="N1557" s="38">
        <v>36.712824457994806</v>
      </c>
    </row>
    <row r="1558" spans="1:14">
      <c r="A1558" s="42">
        <v>61547</v>
      </c>
      <c r="B1558" s="42" t="s">
        <v>2417</v>
      </c>
      <c r="C1558" s="42" t="s">
        <v>2418</v>
      </c>
      <c r="D1558" s="42" t="s">
        <v>34</v>
      </c>
      <c r="E1558" s="44">
        <v>27916</v>
      </c>
      <c r="F1558" s="43" t="s">
        <v>27</v>
      </c>
      <c r="G1558" s="43" t="s">
        <v>28</v>
      </c>
      <c r="H1558" s="42">
        <f t="shared" ca="1" si="48"/>
        <v>42</v>
      </c>
      <c r="I1558" s="41">
        <v>5</v>
      </c>
      <c r="J1558" s="40">
        <v>6191.9550784201138</v>
      </c>
      <c r="K1558" s="39">
        <v>0.25</v>
      </c>
      <c r="L1558" s="38">
        <f t="shared" si="49"/>
        <v>1547.9887696050284</v>
      </c>
      <c r="M1558" s="38">
        <v>912.66819348942113</v>
      </c>
      <c r="N1558" s="38">
        <v>131.59551758474831</v>
      </c>
    </row>
    <row r="1559" spans="1:14">
      <c r="A1559" s="42">
        <v>61548</v>
      </c>
      <c r="B1559" s="42" t="s">
        <v>2419</v>
      </c>
      <c r="C1559" s="42" t="s">
        <v>1274</v>
      </c>
      <c r="D1559" s="42" t="s">
        <v>48</v>
      </c>
      <c r="E1559" s="44">
        <v>34948</v>
      </c>
      <c r="F1559" s="43" t="s">
        <v>27</v>
      </c>
      <c r="G1559" s="43" t="s">
        <v>28</v>
      </c>
      <c r="H1559" s="42">
        <f t="shared" ca="1" si="48"/>
        <v>23</v>
      </c>
      <c r="I1559" s="41">
        <v>32</v>
      </c>
      <c r="J1559" s="40">
        <v>8279.4920136179735</v>
      </c>
      <c r="K1559" s="39">
        <v>0.09</v>
      </c>
      <c r="L1559" s="38">
        <f t="shared" si="49"/>
        <v>745.15428122561764</v>
      </c>
      <c r="M1559" s="38">
        <v>230.07966020437016</v>
      </c>
      <c r="N1559" s="38">
        <v>53.277974959741442</v>
      </c>
    </row>
    <row r="1560" spans="1:14">
      <c r="A1560" s="42">
        <v>61549</v>
      </c>
      <c r="B1560" s="42" t="s">
        <v>2420</v>
      </c>
      <c r="C1560" s="42" t="s">
        <v>1914</v>
      </c>
      <c r="D1560" s="42" t="s">
        <v>34</v>
      </c>
      <c r="E1560" s="44">
        <v>33982</v>
      </c>
      <c r="F1560" s="43" t="s">
        <v>27</v>
      </c>
      <c r="G1560" s="43" t="s">
        <v>28</v>
      </c>
      <c r="H1560" s="42">
        <f t="shared" ca="1" si="48"/>
        <v>25</v>
      </c>
      <c r="I1560" s="41">
        <v>19</v>
      </c>
      <c r="J1560" s="40">
        <v>3766.0649382636875</v>
      </c>
      <c r="K1560" s="39">
        <v>0.12</v>
      </c>
      <c r="L1560" s="38">
        <f t="shared" si="49"/>
        <v>451.92779259164246</v>
      </c>
      <c r="M1560" s="38">
        <v>206.33567881341634</v>
      </c>
      <c r="N1560" s="38">
        <v>220.85097926274113</v>
      </c>
    </row>
    <row r="1561" spans="1:14">
      <c r="A1561" s="42">
        <v>61550</v>
      </c>
      <c r="B1561" s="42" t="s">
        <v>2421</v>
      </c>
      <c r="C1561" s="42" t="s">
        <v>2418</v>
      </c>
      <c r="D1561" s="42" t="s">
        <v>34</v>
      </c>
      <c r="E1561" s="44">
        <v>39993</v>
      </c>
      <c r="F1561" s="43" t="s">
        <v>27</v>
      </c>
      <c r="G1561" s="43" t="s">
        <v>28</v>
      </c>
      <c r="H1561" s="42">
        <f t="shared" ca="1" si="48"/>
        <v>9</v>
      </c>
      <c r="I1561" s="41">
        <v>11</v>
      </c>
      <c r="J1561" s="40">
        <v>5845.1654441408118</v>
      </c>
      <c r="K1561" s="39">
        <v>0</v>
      </c>
      <c r="L1561" s="38">
        <f t="shared" si="49"/>
        <v>0</v>
      </c>
      <c r="M1561" s="38">
        <v>0</v>
      </c>
      <c r="N1561" s="38">
        <v>296.01720293904191</v>
      </c>
    </row>
    <row r="1562" spans="1:14">
      <c r="A1562" s="42">
        <v>61551</v>
      </c>
      <c r="B1562" s="42" t="s">
        <v>2422</v>
      </c>
      <c r="C1562" s="42" t="s">
        <v>1280</v>
      </c>
      <c r="D1562" s="42" t="s">
        <v>48</v>
      </c>
      <c r="E1562" s="44">
        <v>29465</v>
      </c>
      <c r="F1562" s="43" t="s">
        <v>27</v>
      </c>
      <c r="G1562" s="43" t="s">
        <v>28</v>
      </c>
      <c r="H1562" s="42">
        <f t="shared" ca="1" si="48"/>
        <v>38</v>
      </c>
      <c r="I1562" s="41">
        <v>14</v>
      </c>
      <c r="J1562" s="40">
        <v>4929.7103937635711</v>
      </c>
      <c r="K1562" s="39">
        <v>0.25</v>
      </c>
      <c r="L1562" s="38">
        <f t="shared" si="49"/>
        <v>1232.4275984408928</v>
      </c>
      <c r="M1562" s="38">
        <v>1051.800049298485</v>
      </c>
      <c r="N1562" s="38">
        <v>59.64502444688091</v>
      </c>
    </row>
    <row r="1563" spans="1:14">
      <c r="A1563" s="42">
        <v>61552</v>
      </c>
      <c r="B1563" s="42" t="s">
        <v>2423</v>
      </c>
      <c r="C1563" s="42" t="s">
        <v>1559</v>
      </c>
      <c r="D1563" s="42" t="s">
        <v>48</v>
      </c>
      <c r="E1563" s="44">
        <v>32775</v>
      </c>
      <c r="F1563" s="43" t="s">
        <v>27</v>
      </c>
      <c r="G1563" s="43" t="s">
        <v>42</v>
      </c>
      <c r="H1563" s="42">
        <f t="shared" ca="1" si="48"/>
        <v>29</v>
      </c>
      <c r="I1563" s="41">
        <v>11</v>
      </c>
      <c r="J1563" s="40">
        <v>1506.3874206529117</v>
      </c>
      <c r="K1563" s="39">
        <v>0.15</v>
      </c>
      <c r="L1563" s="38">
        <f t="shared" si="49"/>
        <v>225.95811309793675</v>
      </c>
      <c r="M1563" s="38">
        <v>124.63101097754043</v>
      </c>
      <c r="N1563" s="38">
        <v>23.006519487653804</v>
      </c>
    </row>
    <row r="1564" spans="1:14">
      <c r="A1564" s="42">
        <v>61553</v>
      </c>
      <c r="B1564" s="42" t="s">
        <v>2424</v>
      </c>
      <c r="C1564" s="42" t="s">
        <v>368</v>
      </c>
      <c r="D1564" s="42" t="s">
        <v>34</v>
      </c>
      <c r="E1564" s="44">
        <v>33220</v>
      </c>
      <c r="F1564" s="43" t="s">
        <v>27</v>
      </c>
      <c r="G1564" s="43" t="s">
        <v>28</v>
      </c>
      <c r="H1564" s="42">
        <f t="shared" ca="1" si="48"/>
        <v>27</v>
      </c>
      <c r="I1564" s="41">
        <v>13</v>
      </c>
      <c r="J1564" s="40">
        <v>2711.8371036342478</v>
      </c>
      <c r="K1564" s="39">
        <v>0.12</v>
      </c>
      <c r="L1564" s="38">
        <f t="shared" si="49"/>
        <v>325.42045243610971</v>
      </c>
      <c r="M1564" s="38">
        <v>296.79812065857243</v>
      </c>
      <c r="N1564" s="38">
        <v>89.245621368881189</v>
      </c>
    </row>
    <row r="1565" spans="1:14">
      <c r="A1565" s="42">
        <v>61554</v>
      </c>
      <c r="B1565" s="42" t="s">
        <v>2425</v>
      </c>
      <c r="C1565" s="42" t="s">
        <v>213</v>
      </c>
      <c r="D1565" s="42" t="s">
        <v>48</v>
      </c>
      <c r="E1565" s="44">
        <v>30907</v>
      </c>
      <c r="F1565" s="43" t="s">
        <v>27</v>
      </c>
      <c r="G1565" s="43" t="s">
        <v>28</v>
      </c>
      <c r="H1565" s="42">
        <f t="shared" ca="1" si="48"/>
        <v>34</v>
      </c>
      <c r="I1565" s="41">
        <v>26</v>
      </c>
      <c r="J1565" s="40">
        <v>1678.2271015127301</v>
      </c>
      <c r="K1565" s="39">
        <v>0.25</v>
      </c>
      <c r="L1565" s="38">
        <f t="shared" si="49"/>
        <v>419.55677537818252</v>
      </c>
      <c r="M1565" s="38">
        <v>191.923777630964</v>
      </c>
      <c r="N1565" s="38">
        <v>89.760970217722146</v>
      </c>
    </row>
    <row r="1566" spans="1:14">
      <c r="A1566" s="42">
        <v>61555</v>
      </c>
      <c r="B1566" s="42" t="s">
        <v>2426</v>
      </c>
      <c r="C1566" s="42" t="s">
        <v>2427</v>
      </c>
      <c r="D1566" s="42" t="s">
        <v>34</v>
      </c>
      <c r="E1566" s="44">
        <v>32267</v>
      </c>
      <c r="F1566" s="43" t="s">
        <v>27</v>
      </c>
      <c r="G1566" s="43" t="s">
        <v>28</v>
      </c>
      <c r="H1566" s="42">
        <f t="shared" ca="1" si="48"/>
        <v>30</v>
      </c>
      <c r="I1566" s="41">
        <v>9</v>
      </c>
      <c r="J1566" s="40">
        <v>3617.9661549050306</v>
      </c>
      <c r="K1566" s="39">
        <v>0.15</v>
      </c>
      <c r="L1566" s="38">
        <f t="shared" si="49"/>
        <v>542.69492323575457</v>
      </c>
      <c r="M1566" s="38">
        <v>355.95816340195034</v>
      </c>
      <c r="N1566" s="38">
        <v>62.007708473745993</v>
      </c>
    </row>
    <row r="1567" spans="1:14">
      <c r="A1567" s="42">
        <v>61556</v>
      </c>
      <c r="B1567" s="42" t="s">
        <v>2428</v>
      </c>
      <c r="C1567" s="42" t="s">
        <v>2427</v>
      </c>
      <c r="D1567" s="42" t="s">
        <v>34</v>
      </c>
      <c r="E1567" s="44">
        <v>27851</v>
      </c>
      <c r="F1567" s="43" t="s">
        <v>27</v>
      </c>
      <c r="G1567" s="43" t="s">
        <v>28</v>
      </c>
      <c r="H1567" s="42">
        <f t="shared" ca="1" si="48"/>
        <v>42</v>
      </c>
      <c r="I1567" s="41">
        <v>38</v>
      </c>
      <c r="J1567" s="40">
        <v>7065.3152953247018</v>
      </c>
      <c r="K1567" s="39">
        <v>0.25</v>
      </c>
      <c r="L1567" s="38">
        <f t="shared" si="49"/>
        <v>1766.3288238311754</v>
      </c>
      <c r="M1567" s="38">
        <v>1626.6895303433482</v>
      </c>
      <c r="N1567" s="38">
        <v>65.158225944943467</v>
      </c>
    </row>
    <row r="1568" spans="1:14">
      <c r="A1568" s="42">
        <v>61557</v>
      </c>
      <c r="B1568" s="42" t="s">
        <v>2429</v>
      </c>
      <c r="C1568" s="42" t="s">
        <v>422</v>
      </c>
      <c r="D1568" s="42" t="s">
        <v>34</v>
      </c>
      <c r="E1568" s="44">
        <v>36939</v>
      </c>
      <c r="F1568" s="43" t="s">
        <v>27</v>
      </c>
      <c r="G1568" s="43" t="s">
        <v>76</v>
      </c>
      <c r="H1568" s="42">
        <f t="shared" ca="1" si="48"/>
        <v>17</v>
      </c>
      <c r="I1568" s="41">
        <v>32</v>
      </c>
      <c r="J1568" s="40">
        <v>8665.8504209083603</v>
      </c>
      <c r="K1568" s="39">
        <v>7.0000000000000007E-2</v>
      </c>
      <c r="L1568" s="38">
        <f t="shared" si="49"/>
        <v>606.60952946358532</v>
      </c>
      <c r="M1568" s="38">
        <v>366.19827275008049</v>
      </c>
      <c r="N1568" s="38">
        <v>338.44120328671647</v>
      </c>
    </row>
    <row r="1569" spans="1:14">
      <c r="A1569" s="42">
        <v>61558</v>
      </c>
      <c r="B1569" s="42" t="s">
        <v>2430</v>
      </c>
      <c r="C1569" s="42" t="s">
        <v>898</v>
      </c>
      <c r="D1569" s="42" t="s">
        <v>34</v>
      </c>
      <c r="E1569" s="44">
        <v>34264</v>
      </c>
      <c r="F1569" s="43" t="s">
        <v>27</v>
      </c>
      <c r="G1569" s="43" t="s">
        <v>28</v>
      </c>
      <c r="H1569" s="42">
        <f t="shared" ca="1" si="48"/>
        <v>25</v>
      </c>
      <c r="I1569" s="41">
        <v>36</v>
      </c>
      <c r="J1569" s="40">
        <v>5391.5229371519326</v>
      </c>
      <c r="K1569" s="39">
        <v>0.12</v>
      </c>
      <c r="L1569" s="38">
        <f t="shared" si="49"/>
        <v>646.98275245823186</v>
      </c>
      <c r="M1569" s="38">
        <v>409.46531508909493</v>
      </c>
      <c r="N1569" s="38">
        <v>172.00683645281569</v>
      </c>
    </row>
    <row r="1570" spans="1:14">
      <c r="A1570" s="42">
        <v>61559</v>
      </c>
      <c r="B1570" s="42" t="s">
        <v>2431</v>
      </c>
      <c r="C1570" s="42" t="s">
        <v>394</v>
      </c>
      <c r="D1570" s="42" t="s">
        <v>34</v>
      </c>
      <c r="E1570" s="44">
        <v>30367</v>
      </c>
      <c r="F1570" s="43" t="s">
        <v>27</v>
      </c>
      <c r="G1570" s="43" t="s">
        <v>28</v>
      </c>
      <c r="H1570" s="42">
        <f t="shared" ca="1" si="48"/>
        <v>35</v>
      </c>
      <c r="I1570" s="41">
        <v>29</v>
      </c>
      <c r="J1570" s="40">
        <v>1969.8594599756295</v>
      </c>
      <c r="K1570" s="39">
        <v>0.25</v>
      </c>
      <c r="L1570" s="38">
        <f t="shared" si="49"/>
        <v>492.46486499390738</v>
      </c>
      <c r="M1570" s="38">
        <v>308.32408861813002</v>
      </c>
      <c r="N1570" s="38">
        <v>190.99438582402513</v>
      </c>
    </row>
    <row r="1571" spans="1:14">
      <c r="A1571" s="42">
        <v>61560</v>
      </c>
      <c r="B1571" s="42" t="s">
        <v>2432</v>
      </c>
      <c r="C1571" s="42" t="s">
        <v>2433</v>
      </c>
      <c r="D1571" s="42" t="s">
        <v>34</v>
      </c>
      <c r="E1571" s="44">
        <v>29834</v>
      </c>
      <c r="F1571" s="43" t="s">
        <v>27</v>
      </c>
      <c r="G1571" s="43" t="s">
        <v>28</v>
      </c>
      <c r="H1571" s="42">
        <f t="shared" ca="1" si="48"/>
        <v>37</v>
      </c>
      <c r="I1571" s="41">
        <v>26</v>
      </c>
      <c r="J1571" s="40">
        <v>8391.7049526319388</v>
      </c>
      <c r="K1571" s="39">
        <v>0.25</v>
      </c>
      <c r="L1571" s="38">
        <f t="shared" si="49"/>
        <v>2097.9262381579847</v>
      </c>
      <c r="M1571" s="38">
        <v>2043.4895928052345</v>
      </c>
      <c r="N1571" s="38">
        <v>210.12260867723299</v>
      </c>
    </row>
    <row r="1572" spans="1:14">
      <c r="A1572" s="42">
        <v>61561</v>
      </c>
      <c r="B1572" s="42" t="s">
        <v>2434</v>
      </c>
      <c r="C1572" s="42" t="s">
        <v>1283</v>
      </c>
      <c r="D1572" s="42" t="s">
        <v>48</v>
      </c>
      <c r="E1572" s="44">
        <v>32803</v>
      </c>
      <c r="F1572" s="43" t="s">
        <v>27</v>
      </c>
      <c r="G1572" s="43" t="s">
        <v>28</v>
      </c>
      <c r="H1572" s="42">
        <f t="shared" ca="1" si="48"/>
        <v>29</v>
      </c>
      <c r="I1572" s="41">
        <v>20</v>
      </c>
      <c r="J1572" s="40">
        <v>6214.3206641259112</v>
      </c>
      <c r="K1572" s="39">
        <v>0.15</v>
      </c>
      <c r="L1572" s="38">
        <f t="shared" si="49"/>
        <v>932.14809961888659</v>
      </c>
      <c r="M1572" s="38">
        <v>34.734184746834913</v>
      </c>
      <c r="N1572" s="38">
        <v>80.017558145792762</v>
      </c>
    </row>
    <row r="1573" spans="1:14">
      <c r="A1573" s="42">
        <v>61562</v>
      </c>
      <c r="B1573" s="42" t="s">
        <v>2435</v>
      </c>
      <c r="C1573" s="42" t="s">
        <v>2436</v>
      </c>
      <c r="D1573" s="42" t="s">
        <v>34</v>
      </c>
      <c r="E1573" s="44">
        <v>30510</v>
      </c>
      <c r="F1573" s="43" t="s">
        <v>27</v>
      </c>
      <c r="G1573" s="43" t="s">
        <v>28</v>
      </c>
      <c r="H1573" s="42">
        <f t="shared" ca="1" si="48"/>
        <v>35</v>
      </c>
      <c r="I1573" s="41">
        <v>21</v>
      </c>
      <c r="J1573" s="40">
        <v>4864.8906381316701</v>
      </c>
      <c r="K1573" s="39">
        <v>0.25</v>
      </c>
      <c r="L1573" s="38">
        <f t="shared" si="49"/>
        <v>1216.2226595329175</v>
      </c>
      <c r="M1573" s="38">
        <v>266.85798623262946</v>
      </c>
      <c r="N1573" s="38">
        <v>274.29680739529829</v>
      </c>
    </row>
    <row r="1574" spans="1:14">
      <c r="A1574" s="42">
        <v>61563</v>
      </c>
      <c r="B1574" s="42" t="s">
        <v>2437</v>
      </c>
      <c r="C1574" s="42" t="s">
        <v>1568</v>
      </c>
      <c r="D1574" s="42" t="s">
        <v>48</v>
      </c>
      <c r="E1574" s="44">
        <v>38657</v>
      </c>
      <c r="F1574" s="43" t="s">
        <v>27</v>
      </c>
      <c r="G1574" s="43" t="s">
        <v>260</v>
      </c>
      <c r="H1574" s="42">
        <f t="shared" ca="1" si="48"/>
        <v>12</v>
      </c>
      <c r="I1574" s="41">
        <v>20</v>
      </c>
      <c r="J1574" s="40">
        <v>7395.1589745854371</v>
      </c>
      <c r="K1574" s="39">
        <v>0.04</v>
      </c>
      <c r="L1574" s="38">
        <f t="shared" si="49"/>
        <v>295.80635898341751</v>
      </c>
      <c r="M1574" s="38">
        <v>181.48402347759392</v>
      </c>
      <c r="N1574" s="38">
        <v>100.45444252487528</v>
      </c>
    </row>
    <row r="1575" spans="1:14">
      <c r="A1575" s="42">
        <v>61564</v>
      </c>
      <c r="B1575" s="42" t="s">
        <v>2438</v>
      </c>
      <c r="C1575" s="42" t="s">
        <v>925</v>
      </c>
      <c r="D1575" s="42" t="s">
        <v>34</v>
      </c>
      <c r="E1575" s="44">
        <v>35854</v>
      </c>
      <c r="F1575" s="43" t="s">
        <v>27</v>
      </c>
      <c r="G1575" s="43" t="s">
        <v>28</v>
      </c>
      <c r="H1575" s="42">
        <f t="shared" ca="1" si="48"/>
        <v>20</v>
      </c>
      <c r="I1575" s="41">
        <v>19</v>
      </c>
      <c r="J1575" s="40">
        <v>8099.5373993837075</v>
      </c>
      <c r="K1575" s="39">
        <v>0.09</v>
      </c>
      <c r="L1575" s="38">
        <f t="shared" si="49"/>
        <v>728.95836594453363</v>
      </c>
      <c r="M1575" s="38">
        <v>237.18900229297105</v>
      </c>
      <c r="N1575" s="38">
        <v>282.16741833501487</v>
      </c>
    </row>
    <row r="1576" spans="1:14">
      <c r="A1576" s="42">
        <v>61565</v>
      </c>
      <c r="B1576" s="42" t="s">
        <v>2439</v>
      </c>
      <c r="C1576" s="42" t="s">
        <v>1702</v>
      </c>
      <c r="D1576" s="42" t="s">
        <v>48</v>
      </c>
      <c r="E1576" s="44">
        <v>38549</v>
      </c>
      <c r="F1576" s="43" t="s">
        <v>27</v>
      </c>
      <c r="G1576" s="43" t="s">
        <v>28</v>
      </c>
      <c r="H1576" s="42">
        <f t="shared" ca="1" si="48"/>
        <v>13</v>
      </c>
      <c r="I1576" s="41">
        <v>21</v>
      </c>
      <c r="J1576" s="40">
        <v>8376.0156359694556</v>
      </c>
      <c r="K1576" s="39">
        <v>0.04</v>
      </c>
      <c r="L1576" s="38">
        <f t="shared" si="49"/>
        <v>335.04062543877825</v>
      </c>
      <c r="M1576" s="38">
        <v>64.427413398269195</v>
      </c>
      <c r="N1576" s="38">
        <v>51.472015060119922</v>
      </c>
    </row>
    <row r="1577" spans="1:14">
      <c r="A1577" s="42">
        <v>61566</v>
      </c>
      <c r="B1577" s="42" t="s">
        <v>2440</v>
      </c>
      <c r="C1577" s="42" t="s">
        <v>1285</v>
      </c>
      <c r="D1577" s="42" t="s">
        <v>48</v>
      </c>
      <c r="E1577" s="44">
        <v>36974</v>
      </c>
      <c r="F1577" s="43" t="s">
        <v>27</v>
      </c>
      <c r="G1577" s="43" t="s">
        <v>28</v>
      </c>
      <c r="H1577" s="42">
        <f t="shared" ca="1" si="48"/>
        <v>17</v>
      </c>
      <c r="I1577" s="41">
        <v>8</v>
      </c>
      <c r="J1577" s="40">
        <v>9389.1605274137764</v>
      </c>
      <c r="K1577" s="39">
        <v>7.0000000000000007E-2</v>
      </c>
      <c r="L1577" s="38">
        <f t="shared" si="49"/>
        <v>657.24123691896443</v>
      </c>
      <c r="M1577" s="38">
        <v>188.31274459883187</v>
      </c>
      <c r="N1577" s="38">
        <v>107.30164701608716</v>
      </c>
    </row>
    <row r="1578" spans="1:14">
      <c r="A1578" s="42">
        <v>61567</v>
      </c>
      <c r="B1578" s="42" t="s">
        <v>2441</v>
      </c>
      <c r="C1578" s="42" t="s">
        <v>2442</v>
      </c>
      <c r="D1578" s="42" t="s">
        <v>48</v>
      </c>
      <c r="E1578" s="44">
        <v>31384</v>
      </c>
      <c r="F1578" s="43" t="s">
        <v>27</v>
      </c>
      <c r="G1578" s="43" t="s">
        <v>28</v>
      </c>
      <c r="H1578" s="42">
        <f t="shared" ca="1" si="48"/>
        <v>32</v>
      </c>
      <c r="I1578" s="41">
        <v>19</v>
      </c>
      <c r="J1578" s="40">
        <v>4733.5878693617215</v>
      </c>
      <c r="K1578" s="39">
        <v>0.15</v>
      </c>
      <c r="L1578" s="38">
        <f t="shared" si="49"/>
        <v>710.03818040425824</v>
      </c>
      <c r="M1578" s="38">
        <v>229.92121336893288</v>
      </c>
      <c r="N1578" s="38">
        <v>28.767644592963713</v>
      </c>
    </row>
    <row r="1579" spans="1:14">
      <c r="A1579" s="42">
        <v>61568</v>
      </c>
      <c r="B1579" s="42" t="s">
        <v>2443</v>
      </c>
      <c r="C1579" s="42" t="s">
        <v>1960</v>
      </c>
      <c r="D1579" s="42" t="s">
        <v>34</v>
      </c>
      <c r="E1579" s="44">
        <v>34385</v>
      </c>
      <c r="F1579" s="43" t="s">
        <v>27</v>
      </c>
      <c r="G1579" s="43" t="s">
        <v>28</v>
      </c>
      <c r="H1579" s="42">
        <f t="shared" ca="1" si="48"/>
        <v>24</v>
      </c>
      <c r="I1579" s="41">
        <v>37</v>
      </c>
      <c r="J1579" s="40">
        <v>8785.4415974681924</v>
      </c>
      <c r="K1579" s="39">
        <v>0.12</v>
      </c>
      <c r="L1579" s="38">
        <f t="shared" si="49"/>
        <v>1054.252991696183</v>
      </c>
      <c r="M1579" s="38">
        <v>383.83116775767684</v>
      </c>
      <c r="N1579" s="38">
        <v>169.15771278702493</v>
      </c>
    </row>
    <row r="1580" spans="1:14">
      <c r="A1580" s="42">
        <v>61569</v>
      </c>
      <c r="B1580" s="42" t="s">
        <v>2444</v>
      </c>
      <c r="C1580" s="42" t="s">
        <v>1742</v>
      </c>
      <c r="D1580" s="42" t="s">
        <v>48</v>
      </c>
      <c r="E1580" s="44">
        <v>28188</v>
      </c>
      <c r="F1580" s="43" t="s">
        <v>27</v>
      </c>
      <c r="G1580" s="43" t="s">
        <v>28</v>
      </c>
      <c r="H1580" s="42">
        <f t="shared" ca="1" si="48"/>
        <v>41</v>
      </c>
      <c r="I1580" s="41">
        <v>27</v>
      </c>
      <c r="J1580" s="40">
        <v>4337.972786161874</v>
      </c>
      <c r="K1580" s="39">
        <v>0.25</v>
      </c>
      <c r="L1580" s="38">
        <f t="shared" si="49"/>
        <v>1084.4931965404685</v>
      </c>
      <c r="M1580" s="38">
        <v>744.89511613312959</v>
      </c>
      <c r="N1580" s="38">
        <v>82.99076328867271</v>
      </c>
    </row>
    <row r="1581" spans="1:14">
      <c r="A1581" s="42">
        <v>61570</v>
      </c>
      <c r="B1581" s="42" t="s">
        <v>2445</v>
      </c>
      <c r="C1581" s="42" t="s">
        <v>1778</v>
      </c>
      <c r="D1581" s="42" t="s">
        <v>48</v>
      </c>
      <c r="E1581" s="44">
        <v>33213</v>
      </c>
      <c r="F1581" s="43" t="s">
        <v>27</v>
      </c>
      <c r="G1581" s="43" t="s">
        <v>42</v>
      </c>
      <c r="H1581" s="42">
        <f t="shared" ca="1" si="48"/>
        <v>27</v>
      </c>
      <c r="I1581" s="41">
        <v>35</v>
      </c>
      <c r="J1581" s="40">
        <v>9132.232475182027</v>
      </c>
      <c r="K1581" s="39">
        <v>0.12</v>
      </c>
      <c r="L1581" s="38">
        <f t="shared" si="49"/>
        <v>1095.8678970218432</v>
      </c>
      <c r="M1581" s="38">
        <v>1014.0901066731335</v>
      </c>
      <c r="N1581" s="38">
        <v>29.417057928420469</v>
      </c>
    </row>
    <row r="1582" spans="1:14">
      <c r="A1582" s="42">
        <v>61571</v>
      </c>
      <c r="B1582" s="42" t="s">
        <v>2446</v>
      </c>
      <c r="C1582" s="42" t="s">
        <v>1893</v>
      </c>
      <c r="D1582" s="42" t="s">
        <v>48</v>
      </c>
      <c r="E1582" s="44">
        <v>36877</v>
      </c>
      <c r="F1582" s="43" t="s">
        <v>27</v>
      </c>
      <c r="G1582" s="43" t="s">
        <v>28</v>
      </c>
      <c r="H1582" s="42">
        <f t="shared" ca="1" si="48"/>
        <v>17</v>
      </c>
      <c r="I1582" s="41">
        <v>11</v>
      </c>
      <c r="J1582" s="40">
        <v>5106.4444621102593</v>
      </c>
      <c r="K1582" s="39">
        <v>7.0000000000000007E-2</v>
      </c>
      <c r="L1582" s="38">
        <f t="shared" si="49"/>
        <v>357.45111234771821</v>
      </c>
      <c r="M1582" s="38">
        <v>89.119364151442284</v>
      </c>
      <c r="N1582" s="38">
        <v>94.236521561197662</v>
      </c>
    </row>
    <row r="1583" spans="1:14">
      <c r="A1583" s="42">
        <v>61572</v>
      </c>
      <c r="B1583" s="42" t="s">
        <v>2447</v>
      </c>
      <c r="C1583" s="42" t="s">
        <v>1906</v>
      </c>
      <c r="D1583" s="42" t="s">
        <v>48</v>
      </c>
      <c r="E1583" s="44">
        <v>32575</v>
      </c>
      <c r="F1583" s="43" t="s">
        <v>27</v>
      </c>
      <c r="G1583" s="43" t="s">
        <v>28</v>
      </c>
      <c r="H1583" s="42">
        <f t="shared" ca="1" si="48"/>
        <v>29</v>
      </c>
      <c r="I1583" s="41">
        <v>10</v>
      </c>
      <c r="J1583" s="40">
        <v>5991.7255663655769</v>
      </c>
      <c r="K1583" s="39">
        <v>0.15</v>
      </c>
      <c r="L1583" s="38">
        <f t="shared" si="49"/>
        <v>898.75883495483652</v>
      </c>
      <c r="M1583" s="38">
        <v>110.21614681445305</v>
      </c>
      <c r="N1583" s="38">
        <v>89.08226167025812</v>
      </c>
    </row>
    <row r="1584" spans="1:14">
      <c r="A1584" s="42">
        <v>61573</v>
      </c>
      <c r="B1584" s="42" t="s">
        <v>2448</v>
      </c>
      <c r="C1584" s="42" t="s">
        <v>525</v>
      </c>
      <c r="D1584" s="42" t="s">
        <v>34</v>
      </c>
      <c r="E1584" s="44">
        <v>35736</v>
      </c>
      <c r="F1584" s="43" t="s">
        <v>27</v>
      </c>
      <c r="G1584" s="43" t="s">
        <v>28</v>
      </c>
      <c r="H1584" s="42">
        <f t="shared" ca="1" si="48"/>
        <v>20</v>
      </c>
      <c r="I1584" s="41">
        <v>7</v>
      </c>
      <c r="J1584" s="40">
        <v>5576.0488462629546</v>
      </c>
      <c r="K1584" s="39">
        <v>0.09</v>
      </c>
      <c r="L1584" s="38">
        <f t="shared" si="49"/>
        <v>501.84439616366592</v>
      </c>
      <c r="M1584" s="38">
        <v>200.67778512970068</v>
      </c>
      <c r="N1584" s="38">
        <v>262.62946785641185</v>
      </c>
    </row>
    <row r="1585" spans="1:14">
      <c r="A1585" s="42">
        <v>61574</v>
      </c>
      <c r="B1585" s="42" t="s">
        <v>2449</v>
      </c>
      <c r="C1585" s="42" t="s">
        <v>611</v>
      </c>
      <c r="D1585" s="42" t="s">
        <v>34</v>
      </c>
      <c r="E1585" s="44">
        <v>29185</v>
      </c>
      <c r="F1585" s="43" t="s">
        <v>27</v>
      </c>
      <c r="G1585" s="43" t="s">
        <v>28</v>
      </c>
      <c r="H1585" s="42">
        <f t="shared" ca="1" si="48"/>
        <v>38</v>
      </c>
      <c r="I1585" s="41">
        <v>13</v>
      </c>
      <c r="J1585" s="40">
        <v>5701.9507871340684</v>
      </c>
      <c r="K1585" s="39">
        <v>0.25</v>
      </c>
      <c r="L1585" s="38">
        <f t="shared" si="49"/>
        <v>1425.4876967835171</v>
      </c>
      <c r="M1585" s="38">
        <v>246.22286026968263</v>
      </c>
      <c r="N1585" s="38">
        <v>328.81150925702423</v>
      </c>
    </row>
    <row r="1586" spans="1:14">
      <c r="A1586" s="42">
        <v>61575</v>
      </c>
      <c r="B1586" s="42" t="s">
        <v>2450</v>
      </c>
      <c r="C1586" s="42" t="s">
        <v>2224</v>
      </c>
      <c r="D1586" s="42" t="s">
        <v>48</v>
      </c>
      <c r="E1586" s="44">
        <v>27746</v>
      </c>
      <c r="F1586" s="43" t="s">
        <v>127</v>
      </c>
      <c r="G1586" s="43" t="s">
        <v>397</v>
      </c>
      <c r="H1586" s="42">
        <f t="shared" ca="1" si="48"/>
        <v>42</v>
      </c>
      <c r="I1586" s="41">
        <v>17</v>
      </c>
      <c r="J1586" s="40">
        <v>4427.8676116214801</v>
      </c>
      <c r="K1586" s="39">
        <v>0.25</v>
      </c>
      <c r="L1586" s="38">
        <f t="shared" si="49"/>
        <v>1106.96690290537</v>
      </c>
      <c r="M1586" s="38">
        <v>752.26305551645157</v>
      </c>
      <c r="N1586" s="38">
        <v>74.03699415908001</v>
      </c>
    </row>
    <row r="1587" spans="1:14">
      <c r="A1587" s="42">
        <v>61576</v>
      </c>
      <c r="B1587" s="42" t="s">
        <v>2451</v>
      </c>
      <c r="C1587" s="42" t="s">
        <v>2267</v>
      </c>
      <c r="D1587" s="42" t="s">
        <v>48</v>
      </c>
      <c r="E1587" s="44">
        <v>35589</v>
      </c>
      <c r="F1587" s="43" t="s">
        <v>27</v>
      </c>
      <c r="G1587" s="43" t="s">
        <v>28</v>
      </c>
      <c r="H1587" s="42">
        <f t="shared" ca="1" si="48"/>
        <v>21</v>
      </c>
      <c r="I1587" s="41">
        <v>29</v>
      </c>
      <c r="J1587" s="40">
        <v>3144.397476927742</v>
      </c>
      <c r="K1587" s="39">
        <v>0.09</v>
      </c>
      <c r="L1587" s="38">
        <f t="shared" si="49"/>
        <v>282.99577292349676</v>
      </c>
      <c r="M1587" s="38">
        <v>31.106147279337961</v>
      </c>
      <c r="N1587" s="38">
        <v>28.131453359047214</v>
      </c>
    </row>
    <row r="1588" spans="1:14">
      <c r="A1588" s="42">
        <v>61577</v>
      </c>
      <c r="B1588" s="42" t="s">
        <v>2452</v>
      </c>
      <c r="C1588" s="42" t="s">
        <v>2306</v>
      </c>
      <c r="D1588" s="42" t="s">
        <v>48</v>
      </c>
      <c r="E1588" s="44">
        <v>39408</v>
      </c>
      <c r="F1588" s="43" t="s">
        <v>27</v>
      </c>
      <c r="G1588" s="43" t="s">
        <v>28</v>
      </c>
      <c r="H1588" s="42">
        <f t="shared" ca="1" si="48"/>
        <v>10</v>
      </c>
      <c r="I1588" s="41">
        <v>12</v>
      </c>
      <c r="J1588" s="40">
        <v>9490.0312913444504</v>
      </c>
      <c r="K1588" s="39">
        <v>0.04</v>
      </c>
      <c r="L1588" s="38">
        <f t="shared" si="49"/>
        <v>379.60125165377804</v>
      </c>
      <c r="M1588" s="38">
        <v>373.3025206401004</v>
      </c>
      <c r="N1588" s="38">
        <v>65.332305510173995</v>
      </c>
    </row>
    <row r="1589" spans="1:14">
      <c r="A1589" s="42">
        <v>61578</v>
      </c>
      <c r="B1589" s="42" t="s">
        <v>2453</v>
      </c>
      <c r="C1589" s="42" t="s">
        <v>907</v>
      </c>
      <c r="D1589" s="42" t="s">
        <v>48</v>
      </c>
      <c r="E1589" s="44">
        <v>36106</v>
      </c>
      <c r="F1589" s="43" t="s">
        <v>27</v>
      </c>
      <c r="G1589" s="43" t="s">
        <v>28</v>
      </c>
      <c r="H1589" s="42">
        <f t="shared" ca="1" si="48"/>
        <v>19</v>
      </c>
      <c r="I1589" s="41">
        <v>29</v>
      </c>
      <c r="J1589" s="40">
        <v>8928.6358390764908</v>
      </c>
      <c r="K1589" s="39">
        <v>0.09</v>
      </c>
      <c r="L1589" s="38">
        <f t="shared" si="49"/>
        <v>803.57722551688414</v>
      </c>
      <c r="M1589" s="38">
        <v>222.27335538481566</v>
      </c>
      <c r="N1589" s="38">
        <v>30.253917109971482</v>
      </c>
    </row>
    <row r="1590" spans="1:14">
      <c r="A1590" s="42">
        <v>61579</v>
      </c>
      <c r="B1590" s="42" t="s">
        <v>2454</v>
      </c>
      <c r="C1590" s="42" t="s">
        <v>1313</v>
      </c>
      <c r="D1590" s="42" t="s">
        <v>48</v>
      </c>
      <c r="E1590" s="44">
        <v>33521</v>
      </c>
      <c r="F1590" s="43" t="s">
        <v>27</v>
      </c>
      <c r="G1590" s="43" t="s">
        <v>28</v>
      </c>
      <c r="H1590" s="42">
        <f t="shared" ca="1" si="48"/>
        <v>27</v>
      </c>
      <c r="I1590" s="41">
        <v>26</v>
      </c>
      <c r="J1590" s="40">
        <v>3436.274869709137</v>
      </c>
      <c r="K1590" s="39">
        <v>0.12</v>
      </c>
      <c r="L1590" s="38">
        <f t="shared" si="49"/>
        <v>412.3529843650964</v>
      </c>
      <c r="M1590" s="38">
        <v>109.01901562120156</v>
      </c>
      <c r="N1590" s="38">
        <v>32.841154583293211</v>
      </c>
    </row>
    <row r="1591" spans="1:14">
      <c r="A1591" s="42">
        <v>61580</v>
      </c>
      <c r="B1591" s="42" t="s">
        <v>2455</v>
      </c>
      <c r="C1591" s="42" t="s">
        <v>2456</v>
      </c>
      <c r="D1591" s="42" t="s">
        <v>34</v>
      </c>
      <c r="E1591" s="44">
        <v>38325</v>
      </c>
      <c r="F1591" s="43" t="s">
        <v>27</v>
      </c>
      <c r="G1591" s="43" t="s">
        <v>76</v>
      </c>
      <c r="H1591" s="42">
        <f t="shared" ca="1" si="48"/>
        <v>13</v>
      </c>
      <c r="I1591" s="41">
        <v>30</v>
      </c>
      <c r="J1591" s="40">
        <v>6760.6162907985854</v>
      </c>
      <c r="K1591" s="39">
        <v>7.0000000000000007E-2</v>
      </c>
      <c r="L1591" s="38">
        <f t="shared" si="49"/>
        <v>473.24314035590101</v>
      </c>
      <c r="M1591" s="38">
        <v>356.49922775294885</v>
      </c>
      <c r="N1591" s="38">
        <v>288.19120734503093</v>
      </c>
    </row>
    <row r="1592" spans="1:14">
      <c r="A1592" s="42">
        <v>61581</v>
      </c>
      <c r="B1592" s="42" t="s">
        <v>2457</v>
      </c>
      <c r="C1592" s="42" t="s">
        <v>2347</v>
      </c>
      <c r="D1592" s="42" t="s">
        <v>34</v>
      </c>
      <c r="E1592" s="44">
        <v>40108</v>
      </c>
      <c r="F1592" s="43" t="s">
        <v>27</v>
      </c>
      <c r="G1592" s="43" t="s">
        <v>76</v>
      </c>
      <c r="H1592" s="42">
        <f t="shared" ca="1" si="48"/>
        <v>9</v>
      </c>
      <c r="I1592" s="41">
        <v>35</v>
      </c>
      <c r="J1592" s="40">
        <v>7514.6326381558565</v>
      </c>
      <c r="K1592" s="39">
        <v>0</v>
      </c>
      <c r="L1592" s="38">
        <f t="shared" si="49"/>
        <v>0</v>
      </c>
      <c r="M1592" s="38">
        <v>0</v>
      </c>
      <c r="N1592" s="38">
        <v>101.83872277863682</v>
      </c>
    </row>
    <row r="1593" spans="1:14">
      <c r="A1593" s="42">
        <v>61582</v>
      </c>
      <c r="B1593" s="42" t="s">
        <v>2458</v>
      </c>
      <c r="C1593" s="42" t="s">
        <v>2442</v>
      </c>
      <c r="D1593" s="42" t="s">
        <v>48</v>
      </c>
      <c r="E1593" s="44">
        <v>31856</v>
      </c>
      <c r="F1593" s="43" t="s">
        <v>27</v>
      </c>
      <c r="G1593" s="43" t="s">
        <v>28</v>
      </c>
      <c r="H1593" s="42">
        <f t="shared" ca="1" si="48"/>
        <v>31</v>
      </c>
      <c r="I1593" s="41">
        <v>6</v>
      </c>
      <c r="J1593" s="40">
        <v>3565.2536699953243</v>
      </c>
      <c r="K1593" s="39">
        <v>0.15</v>
      </c>
      <c r="L1593" s="38">
        <f t="shared" si="49"/>
        <v>534.78805049929861</v>
      </c>
      <c r="M1593" s="38">
        <v>514.63348525512208</v>
      </c>
      <c r="N1593" s="38">
        <v>33.80314636668048</v>
      </c>
    </row>
    <row r="1594" spans="1:14">
      <c r="A1594" s="42">
        <v>61583</v>
      </c>
      <c r="B1594" s="42" t="s">
        <v>2459</v>
      </c>
      <c r="C1594" s="42" t="s">
        <v>2460</v>
      </c>
      <c r="D1594" s="42" t="s">
        <v>48</v>
      </c>
      <c r="E1594" s="44">
        <v>27480</v>
      </c>
      <c r="F1594" s="43" t="s">
        <v>27</v>
      </c>
      <c r="G1594" s="43" t="s">
        <v>28</v>
      </c>
      <c r="H1594" s="42">
        <f t="shared" ca="1" si="48"/>
        <v>43</v>
      </c>
      <c r="I1594" s="41">
        <v>11</v>
      </c>
      <c r="J1594" s="40">
        <v>4791.5595958924659</v>
      </c>
      <c r="K1594" s="39">
        <v>0.25</v>
      </c>
      <c r="L1594" s="38">
        <f t="shared" si="49"/>
        <v>1197.8898989731165</v>
      </c>
      <c r="M1594" s="38">
        <v>74.158735499018789</v>
      </c>
      <c r="N1594" s="38">
        <v>73.167367939354804</v>
      </c>
    </row>
    <row r="1595" spans="1:14">
      <c r="A1595" s="42">
        <v>61584</v>
      </c>
      <c r="B1595" s="42" t="s">
        <v>2461</v>
      </c>
      <c r="C1595" s="42" t="s">
        <v>2462</v>
      </c>
      <c r="D1595" s="42" t="s">
        <v>48</v>
      </c>
      <c r="E1595" s="44">
        <v>38353</v>
      </c>
      <c r="F1595" s="43" t="s">
        <v>27</v>
      </c>
      <c r="G1595" s="43" t="s">
        <v>28</v>
      </c>
      <c r="H1595" s="42">
        <f t="shared" ca="1" si="48"/>
        <v>13</v>
      </c>
      <c r="I1595" s="41">
        <v>16</v>
      </c>
      <c r="J1595" s="40">
        <v>6718.8297289141183</v>
      </c>
      <c r="K1595" s="39">
        <v>7.0000000000000007E-2</v>
      </c>
      <c r="L1595" s="38">
        <f t="shared" si="49"/>
        <v>470.31808102398833</v>
      </c>
      <c r="M1595" s="38">
        <v>129.34225306056405</v>
      </c>
      <c r="N1595" s="38">
        <v>73.41246788762372</v>
      </c>
    </row>
    <row r="1596" spans="1:14">
      <c r="A1596" s="42">
        <v>61585</v>
      </c>
      <c r="B1596" s="42" t="s">
        <v>2463</v>
      </c>
      <c r="C1596" s="42" t="s">
        <v>2464</v>
      </c>
      <c r="D1596" s="42" t="s">
        <v>48</v>
      </c>
      <c r="E1596" s="44">
        <v>27731</v>
      </c>
      <c r="F1596" s="43" t="s">
        <v>27</v>
      </c>
      <c r="G1596" s="43" t="s">
        <v>49</v>
      </c>
      <c r="H1596" s="42">
        <f t="shared" ca="1" si="48"/>
        <v>42</v>
      </c>
      <c r="I1596" s="41">
        <v>23</v>
      </c>
      <c r="J1596" s="40">
        <v>6171.0744263174256</v>
      </c>
      <c r="K1596" s="39">
        <v>0.25</v>
      </c>
      <c r="L1596" s="38">
        <f t="shared" si="49"/>
        <v>1542.7686065793564</v>
      </c>
      <c r="M1596" s="38">
        <v>1422.372614025001</v>
      </c>
      <c r="N1596" s="38">
        <v>29.462833602259817</v>
      </c>
    </row>
    <row r="1597" spans="1:14">
      <c r="A1597" s="42">
        <v>61586</v>
      </c>
      <c r="B1597" s="42" t="s">
        <v>2465</v>
      </c>
      <c r="C1597" s="42" t="s">
        <v>2367</v>
      </c>
      <c r="D1597" s="42" t="s">
        <v>34</v>
      </c>
      <c r="E1597" s="44">
        <v>28018</v>
      </c>
      <c r="F1597" s="43" t="s">
        <v>27</v>
      </c>
      <c r="G1597" s="43" t="s">
        <v>28</v>
      </c>
      <c r="H1597" s="42">
        <f t="shared" ca="1" si="48"/>
        <v>42</v>
      </c>
      <c r="I1597" s="41">
        <v>28</v>
      </c>
      <c r="J1597" s="40">
        <v>5923.3538613949959</v>
      </c>
      <c r="K1597" s="39">
        <v>0.25</v>
      </c>
      <c r="L1597" s="38">
        <f t="shared" si="49"/>
        <v>1480.838465348749</v>
      </c>
      <c r="M1597" s="38">
        <v>1059.5631476603107</v>
      </c>
      <c r="N1597" s="38">
        <v>141.52192846128293</v>
      </c>
    </row>
    <row r="1598" spans="1:14">
      <c r="A1598" s="42">
        <v>61587</v>
      </c>
      <c r="B1598" s="42" t="s">
        <v>2466</v>
      </c>
      <c r="C1598" s="42" t="s">
        <v>1289</v>
      </c>
      <c r="D1598" s="42" t="s">
        <v>48</v>
      </c>
      <c r="E1598" s="44">
        <v>29943</v>
      </c>
      <c r="F1598" s="43" t="s">
        <v>27</v>
      </c>
      <c r="G1598" s="43" t="s">
        <v>28</v>
      </c>
      <c r="H1598" s="42">
        <f t="shared" ca="1" si="48"/>
        <v>36</v>
      </c>
      <c r="I1598" s="41">
        <v>36</v>
      </c>
      <c r="J1598" s="40">
        <v>8695.2796260339819</v>
      </c>
      <c r="K1598" s="39">
        <v>0.25</v>
      </c>
      <c r="L1598" s="38">
        <f t="shared" si="49"/>
        <v>2173.8199065084955</v>
      </c>
      <c r="M1598" s="38">
        <v>1671.8507962170954</v>
      </c>
      <c r="N1598" s="38">
        <v>30.460141645972172</v>
      </c>
    </row>
    <row r="1599" spans="1:14">
      <c r="A1599" s="42">
        <v>61588</v>
      </c>
      <c r="B1599" s="42" t="s">
        <v>2467</v>
      </c>
      <c r="C1599" s="42" t="s">
        <v>2468</v>
      </c>
      <c r="D1599" s="42" t="s">
        <v>34</v>
      </c>
      <c r="E1599" s="44">
        <v>35663</v>
      </c>
      <c r="F1599" s="43" t="s">
        <v>27</v>
      </c>
      <c r="G1599" s="43" t="s">
        <v>28</v>
      </c>
      <c r="H1599" s="42">
        <f t="shared" ca="1" si="48"/>
        <v>21</v>
      </c>
      <c r="I1599" s="41">
        <v>37</v>
      </c>
      <c r="J1599" s="40">
        <v>3379.5609519638974</v>
      </c>
      <c r="K1599" s="39">
        <v>0.09</v>
      </c>
      <c r="L1599" s="38">
        <f t="shared" si="49"/>
        <v>304.16048567675074</v>
      </c>
      <c r="M1599" s="38">
        <v>26.47263916201252</v>
      </c>
      <c r="N1599" s="38">
        <v>204.84170798283358</v>
      </c>
    </row>
    <row r="1600" spans="1:14">
      <c r="A1600" s="42">
        <v>61589</v>
      </c>
      <c r="B1600" s="42" t="s">
        <v>2469</v>
      </c>
      <c r="C1600" s="42" t="s">
        <v>2470</v>
      </c>
      <c r="D1600" s="42" t="s">
        <v>48</v>
      </c>
      <c r="E1600" s="44">
        <v>29934</v>
      </c>
      <c r="F1600" s="43" t="s">
        <v>27</v>
      </c>
      <c r="G1600" s="43" t="s">
        <v>28</v>
      </c>
      <c r="H1600" s="42">
        <f t="shared" ca="1" si="48"/>
        <v>36</v>
      </c>
      <c r="I1600" s="41">
        <v>6</v>
      </c>
      <c r="J1600" s="40">
        <v>8638.1017266489398</v>
      </c>
      <c r="K1600" s="39">
        <v>0.25</v>
      </c>
      <c r="L1600" s="38">
        <f t="shared" si="49"/>
        <v>2159.525431662235</v>
      </c>
      <c r="M1600" s="38">
        <v>1314.6035910155492</v>
      </c>
      <c r="N1600" s="38">
        <v>56.71949751163794</v>
      </c>
    </row>
    <row r="1601" spans="1:14">
      <c r="A1601" s="42">
        <v>61590</v>
      </c>
      <c r="B1601" s="42" t="s">
        <v>2471</v>
      </c>
      <c r="C1601" s="42" t="s">
        <v>2472</v>
      </c>
      <c r="D1601" s="42" t="s">
        <v>34</v>
      </c>
      <c r="E1601" s="44">
        <v>36641</v>
      </c>
      <c r="F1601" s="43" t="s">
        <v>27</v>
      </c>
      <c r="G1601" s="43" t="s">
        <v>28</v>
      </c>
      <c r="H1601" s="42">
        <f t="shared" ca="1" si="48"/>
        <v>18</v>
      </c>
      <c r="I1601" s="41">
        <v>23</v>
      </c>
      <c r="J1601" s="40">
        <v>9195.6219293444083</v>
      </c>
      <c r="K1601" s="39">
        <v>7.0000000000000007E-2</v>
      </c>
      <c r="L1601" s="38">
        <f t="shared" si="49"/>
        <v>643.69353505410868</v>
      </c>
      <c r="M1601" s="38">
        <v>99.262172611666685</v>
      </c>
      <c r="N1601" s="38">
        <v>69.549015284852629</v>
      </c>
    </row>
    <row r="1602" spans="1:14">
      <c r="A1602" s="42">
        <v>61591</v>
      </c>
      <c r="B1602" s="42" t="s">
        <v>2473</v>
      </c>
      <c r="C1602" s="42" t="s">
        <v>2474</v>
      </c>
      <c r="D1602" s="42" t="s">
        <v>34</v>
      </c>
      <c r="E1602" s="44">
        <v>29652</v>
      </c>
      <c r="F1602" s="43" t="s">
        <v>27</v>
      </c>
      <c r="G1602" s="43" t="s">
        <v>76</v>
      </c>
      <c r="H1602" s="42">
        <f t="shared" ca="1" si="48"/>
        <v>37</v>
      </c>
      <c r="I1602" s="41">
        <v>11</v>
      </c>
      <c r="J1602" s="40">
        <v>4714.9879484767125</v>
      </c>
      <c r="K1602" s="39">
        <v>0.25</v>
      </c>
      <c r="L1602" s="38">
        <f t="shared" si="49"/>
        <v>1178.7469871191781</v>
      </c>
      <c r="M1602" s="38">
        <v>15.354148917995333</v>
      </c>
      <c r="N1602" s="38">
        <v>331.34675136931332</v>
      </c>
    </row>
    <row r="1603" spans="1:14">
      <c r="A1603" s="42">
        <v>61592</v>
      </c>
      <c r="B1603" s="42" t="s">
        <v>2475</v>
      </c>
      <c r="C1603" s="42" t="s">
        <v>2476</v>
      </c>
      <c r="D1603" s="42" t="s">
        <v>48</v>
      </c>
      <c r="E1603" s="44">
        <v>29731</v>
      </c>
      <c r="F1603" s="43" t="s">
        <v>127</v>
      </c>
      <c r="G1603" s="43" t="s">
        <v>397</v>
      </c>
      <c r="H1603" s="42">
        <f t="shared" ca="1" si="48"/>
        <v>37</v>
      </c>
      <c r="I1603" s="41">
        <v>16</v>
      </c>
      <c r="J1603" s="40">
        <v>5483.111821167171</v>
      </c>
      <c r="K1603" s="39">
        <v>0.25</v>
      </c>
      <c r="L1603" s="38">
        <f t="shared" si="49"/>
        <v>1370.7779552917928</v>
      </c>
      <c r="M1603" s="38">
        <v>812.08683229623796</v>
      </c>
      <c r="N1603" s="38">
        <v>47.934710910970047</v>
      </c>
    </row>
    <row r="1604" spans="1:14">
      <c r="A1604" s="42">
        <v>61593</v>
      </c>
      <c r="B1604" s="42" t="s">
        <v>2477</v>
      </c>
      <c r="C1604" s="42" t="s">
        <v>814</v>
      </c>
      <c r="D1604" s="42" t="s">
        <v>34</v>
      </c>
      <c r="E1604" s="44">
        <v>31195</v>
      </c>
      <c r="F1604" s="43" t="s">
        <v>27</v>
      </c>
      <c r="G1604" s="43" t="s">
        <v>28</v>
      </c>
      <c r="H1604" s="42">
        <f t="shared" ca="1" si="48"/>
        <v>33</v>
      </c>
      <c r="I1604" s="41">
        <v>23</v>
      </c>
      <c r="J1604" s="40">
        <v>9748.4821645383545</v>
      </c>
      <c r="K1604" s="39">
        <v>0.15</v>
      </c>
      <c r="L1604" s="38">
        <f t="shared" si="49"/>
        <v>1462.2723246807532</v>
      </c>
      <c r="M1604" s="38">
        <v>920.58577478831307</v>
      </c>
      <c r="N1604" s="38">
        <v>154.53904297587383</v>
      </c>
    </row>
    <row r="1605" spans="1:14">
      <c r="A1605" s="42">
        <v>61594</v>
      </c>
      <c r="B1605" s="42" t="s">
        <v>2478</v>
      </c>
      <c r="C1605" s="42" t="s">
        <v>2479</v>
      </c>
      <c r="D1605" s="42" t="s">
        <v>48</v>
      </c>
      <c r="E1605" s="44">
        <v>28844</v>
      </c>
      <c r="F1605" s="43" t="s">
        <v>27</v>
      </c>
      <c r="G1605" s="43" t="s">
        <v>28</v>
      </c>
      <c r="H1605" s="42">
        <f t="shared" ca="1" si="48"/>
        <v>39</v>
      </c>
      <c r="I1605" s="41">
        <v>16</v>
      </c>
      <c r="J1605" s="40">
        <v>6234.7548770814756</v>
      </c>
      <c r="K1605" s="39">
        <v>0.25</v>
      </c>
      <c r="L1605" s="38">
        <f t="shared" si="49"/>
        <v>1558.6887192703689</v>
      </c>
      <c r="M1605" s="38">
        <v>1557.7075655341016</v>
      </c>
      <c r="N1605" s="38">
        <v>87.710063891191481</v>
      </c>
    </row>
    <row r="1606" spans="1:14">
      <c r="A1606" s="42">
        <v>61595</v>
      </c>
      <c r="B1606" s="42" t="s">
        <v>2480</v>
      </c>
      <c r="C1606" s="42" t="s">
        <v>2481</v>
      </c>
      <c r="D1606" s="42" t="s">
        <v>48</v>
      </c>
      <c r="E1606" s="44">
        <v>34701</v>
      </c>
      <c r="F1606" s="43" t="s">
        <v>27</v>
      </c>
      <c r="G1606" s="43" t="s">
        <v>76</v>
      </c>
      <c r="H1606" s="42">
        <f t="shared" ca="1" si="48"/>
        <v>23</v>
      </c>
      <c r="I1606" s="41">
        <v>37</v>
      </c>
      <c r="J1606" s="40">
        <v>4077.53725012636</v>
      </c>
      <c r="K1606" s="39">
        <v>0.12</v>
      </c>
      <c r="L1606" s="38">
        <f t="shared" si="49"/>
        <v>489.30447001516319</v>
      </c>
      <c r="M1606" s="38">
        <v>120.23530789148602</v>
      </c>
      <c r="N1606" s="38">
        <v>80.992726553273116</v>
      </c>
    </row>
    <row r="1607" spans="1:14">
      <c r="A1607" s="42">
        <v>61596</v>
      </c>
      <c r="B1607" s="42" t="s">
        <v>2482</v>
      </c>
      <c r="C1607" s="42" t="s">
        <v>2401</v>
      </c>
      <c r="D1607" s="42" t="s">
        <v>34</v>
      </c>
      <c r="E1607" s="44">
        <v>37433</v>
      </c>
      <c r="F1607" s="43" t="s">
        <v>27</v>
      </c>
      <c r="G1607" s="43" t="s">
        <v>49</v>
      </c>
      <c r="H1607" s="42">
        <f t="shared" ca="1" si="48"/>
        <v>16</v>
      </c>
      <c r="I1607" s="41">
        <v>32</v>
      </c>
      <c r="J1607" s="40">
        <v>7894.9870350064839</v>
      </c>
      <c r="K1607" s="39">
        <v>7.0000000000000007E-2</v>
      </c>
      <c r="L1607" s="38">
        <f t="shared" si="49"/>
        <v>552.64909245045396</v>
      </c>
      <c r="M1607" s="38">
        <v>337.18861068480567</v>
      </c>
      <c r="N1607" s="38">
        <v>333.56912739559431</v>
      </c>
    </row>
    <row r="1608" spans="1:14">
      <c r="A1608" s="42">
        <v>61597</v>
      </c>
      <c r="B1608" s="42" t="s">
        <v>2483</v>
      </c>
      <c r="C1608" s="42" t="s">
        <v>2484</v>
      </c>
      <c r="D1608" s="42" t="s">
        <v>48</v>
      </c>
      <c r="E1608" s="44">
        <v>29794</v>
      </c>
      <c r="F1608" s="43" t="s">
        <v>27</v>
      </c>
      <c r="G1608" s="43" t="s">
        <v>28</v>
      </c>
      <c r="H1608" s="42">
        <f t="shared" ca="1" si="48"/>
        <v>37</v>
      </c>
      <c r="I1608" s="41">
        <v>22</v>
      </c>
      <c r="J1608" s="40">
        <v>1556.0712275907458</v>
      </c>
      <c r="K1608" s="39">
        <v>0.25</v>
      </c>
      <c r="L1608" s="38">
        <f t="shared" si="49"/>
        <v>389.01780689768646</v>
      </c>
      <c r="M1608" s="38">
        <v>330.53389841957255</v>
      </c>
      <c r="N1608" s="38">
        <v>66.608721457268089</v>
      </c>
    </row>
    <row r="1609" spans="1:14">
      <c r="A1609" s="42">
        <v>61598</v>
      </c>
      <c r="B1609" s="42" t="s">
        <v>2485</v>
      </c>
      <c r="C1609" s="42" t="s">
        <v>2418</v>
      </c>
      <c r="D1609" s="42" t="s">
        <v>34</v>
      </c>
      <c r="E1609" s="44">
        <v>30131</v>
      </c>
      <c r="F1609" s="43" t="s">
        <v>27</v>
      </c>
      <c r="G1609" s="43" t="s">
        <v>28</v>
      </c>
      <c r="H1609" s="42">
        <f t="shared" ca="1" si="48"/>
        <v>36</v>
      </c>
      <c r="I1609" s="41">
        <v>39</v>
      </c>
      <c r="J1609" s="40">
        <v>3863.0729391611162</v>
      </c>
      <c r="K1609" s="39">
        <v>0.25</v>
      </c>
      <c r="L1609" s="38">
        <f t="shared" si="49"/>
        <v>965.76823479027905</v>
      </c>
      <c r="M1609" s="38">
        <v>571.78287224395524</v>
      </c>
      <c r="N1609" s="38">
        <v>181.09603734740506</v>
      </c>
    </row>
    <row r="1610" spans="1:14">
      <c r="A1610" s="42">
        <v>61599</v>
      </c>
      <c r="B1610" s="42" t="s">
        <v>2486</v>
      </c>
      <c r="C1610" s="42" t="s">
        <v>2487</v>
      </c>
      <c r="D1610" s="42" t="s">
        <v>48</v>
      </c>
      <c r="E1610" s="44">
        <v>29884</v>
      </c>
      <c r="F1610" s="43" t="s">
        <v>27</v>
      </c>
      <c r="G1610" s="43" t="s">
        <v>28</v>
      </c>
      <c r="H1610" s="42">
        <f t="shared" ca="1" si="48"/>
        <v>37</v>
      </c>
      <c r="I1610" s="41">
        <v>24</v>
      </c>
      <c r="J1610" s="40">
        <v>8287.9726358690132</v>
      </c>
      <c r="K1610" s="39">
        <v>0.25</v>
      </c>
      <c r="L1610" s="38">
        <f t="shared" si="49"/>
        <v>2071.9931589672533</v>
      </c>
      <c r="M1610" s="38">
        <v>1777.1177879571371</v>
      </c>
      <c r="N1610" s="38">
        <v>71.798684089326983</v>
      </c>
    </row>
    <row r="1611" spans="1:14">
      <c r="A1611" s="42">
        <v>61600</v>
      </c>
      <c r="B1611" s="42" t="s">
        <v>2488</v>
      </c>
      <c r="C1611" s="42" t="s">
        <v>1103</v>
      </c>
      <c r="D1611" s="42" t="s">
        <v>48</v>
      </c>
      <c r="E1611" s="44">
        <v>39987</v>
      </c>
      <c r="F1611" s="43" t="s">
        <v>27</v>
      </c>
      <c r="G1611" s="43" t="s">
        <v>28</v>
      </c>
      <c r="H1611" s="42">
        <f t="shared" ref="H1611:H1674" ca="1" si="50">DATEDIF(E1611,TODAY(),"y")</f>
        <v>9</v>
      </c>
      <c r="I1611" s="41">
        <v>28</v>
      </c>
      <c r="J1611" s="40">
        <v>2879.8527012585932</v>
      </c>
      <c r="K1611" s="39">
        <v>0</v>
      </c>
      <c r="L1611" s="38">
        <f t="shared" ref="L1611:L1674" si="51">K1611*J1611</f>
        <v>0</v>
      </c>
      <c r="M1611" s="38">
        <v>0</v>
      </c>
      <c r="N1611" s="38">
        <v>45.391268476648875</v>
      </c>
    </row>
    <row r="1612" spans="1:14">
      <c r="A1612" s="42">
        <v>61601</v>
      </c>
      <c r="B1612" s="42" t="s">
        <v>2489</v>
      </c>
      <c r="C1612" s="42" t="s">
        <v>2490</v>
      </c>
      <c r="D1612" s="42" t="s">
        <v>48</v>
      </c>
      <c r="E1612" s="44">
        <v>29735</v>
      </c>
      <c r="F1612" s="43" t="s">
        <v>127</v>
      </c>
      <c r="G1612" s="43" t="s">
        <v>466</v>
      </c>
      <c r="H1612" s="42">
        <f t="shared" ca="1" si="50"/>
        <v>37</v>
      </c>
      <c r="I1612" s="41">
        <v>25</v>
      </c>
      <c r="J1612" s="40">
        <v>3523.8448910848028</v>
      </c>
      <c r="K1612" s="39">
        <v>0.25</v>
      </c>
      <c r="L1612" s="38">
        <f t="shared" si="51"/>
        <v>880.96122277120071</v>
      </c>
      <c r="M1612" s="38">
        <v>430.40140058953619</v>
      </c>
      <c r="N1612" s="38">
        <v>79.257077914688466</v>
      </c>
    </row>
    <row r="1613" spans="1:14">
      <c r="A1613" s="42">
        <v>61602</v>
      </c>
      <c r="B1613" s="42" t="s">
        <v>2491</v>
      </c>
      <c r="C1613" s="42" t="s">
        <v>2492</v>
      </c>
      <c r="D1613" s="42" t="s">
        <v>48</v>
      </c>
      <c r="E1613" s="44">
        <v>31976</v>
      </c>
      <c r="F1613" s="43" t="s">
        <v>27</v>
      </c>
      <c r="G1613" s="43" t="s">
        <v>28</v>
      </c>
      <c r="H1613" s="42">
        <f t="shared" ca="1" si="50"/>
        <v>31</v>
      </c>
      <c r="I1613" s="41">
        <v>5</v>
      </c>
      <c r="J1613" s="40">
        <v>4440.3470686809924</v>
      </c>
      <c r="K1613" s="39">
        <v>0.15</v>
      </c>
      <c r="L1613" s="38">
        <f t="shared" si="51"/>
        <v>666.05206030214879</v>
      </c>
      <c r="M1613" s="38">
        <v>575.27243838114907</v>
      </c>
      <c r="N1613" s="38">
        <v>55.061057312442664</v>
      </c>
    </row>
    <row r="1614" spans="1:14">
      <c r="A1614" s="42">
        <v>61603</v>
      </c>
      <c r="B1614" s="42" t="s">
        <v>2493</v>
      </c>
      <c r="C1614" s="42" t="s">
        <v>2460</v>
      </c>
      <c r="D1614" s="42" t="s">
        <v>48</v>
      </c>
      <c r="E1614" s="44">
        <v>39069</v>
      </c>
      <c r="F1614" s="43" t="s">
        <v>27</v>
      </c>
      <c r="G1614" s="43" t="s">
        <v>28</v>
      </c>
      <c r="H1614" s="42">
        <f t="shared" ca="1" si="50"/>
        <v>11</v>
      </c>
      <c r="I1614" s="41">
        <v>13</v>
      </c>
      <c r="J1614" s="40">
        <v>3758.98349904319</v>
      </c>
      <c r="K1614" s="39">
        <v>0.04</v>
      </c>
      <c r="L1614" s="38">
        <f t="shared" si="51"/>
        <v>150.35933996172761</v>
      </c>
      <c r="M1614" s="38">
        <v>139.77757701983867</v>
      </c>
      <c r="N1614" s="38">
        <v>36.837047435927609</v>
      </c>
    </row>
    <row r="1615" spans="1:14">
      <c r="A1615" s="42">
        <v>61604</v>
      </c>
      <c r="B1615" s="42" t="s">
        <v>2494</v>
      </c>
      <c r="C1615" s="42" t="s">
        <v>1070</v>
      </c>
      <c r="D1615" s="42" t="s">
        <v>34</v>
      </c>
      <c r="E1615" s="44">
        <v>33633</v>
      </c>
      <c r="F1615" s="43" t="s">
        <v>27</v>
      </c>
      <c r="G1615" s="43" t="s">
        <v>28</v>
      </c>
      <c r="H1615" s="42">
        <f t="shared" ca="1" si="50"/>
        <v>26</v>
      </c>
      <c r="I1615" s="41">
        <v>18</v>
      </c>
      <c r="J1615" s="40">
        <v>7994.7407424528938</v>
      </c>
      <c r="K1615" s="39">
        <v>0.12</v>
      </c>
      <c r="L1615" s="38">
        <f t="shared" si="51"/>
        <v>959.3688890943472</v>
      </c>
      <c r="M1615" s="38">
        <v>837.4188087806117</v>
      </c>
      <c r="N1615" s="38">
        <v>215.72136915946541</v>
      </c>
    </row>
    <row r="1616" spans="1:14">
      <c r="A1616" s="42">
        <v>61605</v>
      </c>
      <c r="B1616" s="42" t="s">
        <v>2495</v>
      </c>
      <c r="C1616" s="42" t="s">
        <v>2427</v>
      </c>
      <c r="D1616" s="42" t="s">
        <v>34</v>
      </c>
      <c r="E1616" s="44">
        <v>35847</v>
      </c>
      <c r="F1616" s="43" t="s">
        <v>27</v>
      </c>
      <c r="G1616" s="43" t="s">
        <v>49</v>
      </c>
      <c r="H1616" s="42">
        <f t="shared" ca="1" si="50"/>
        <v>20</v>
      </c>
      <c r="I1616" s="41">
        <v>14</v>
      </c>
      <c r="J1616" s="40">
        <v>5756.4229559908008</v>
      </c>
      <c r="K1616" s="39">
        <v>0.09</v>
      </c>
      <c r="L1616" s="38">
        <f t="shared" si="51"/>
        <v>518.07806603917209</v>
      </c>
      <c r="M1616" s="38">
        <v>47.123352944506557</v>
      </c>
      <c r="N1616" s="38">
        <v>100.0495939286231</v>
      </c>
    </row>
    <row r="1617" spans="1:14">
      <c r="A1617" s="42">
        <v>61606</v>
      </c>
      <c r="B1617" s="42" t="s">
        <v>2496</v>
      </c>
      <c r="C1617" s="42" t="s">
        <v>226</v>
      </c>
      <c r="D1617" s="42" t="s">
        <v>48</v>
      </c>
      <c r="E1617" s="44">
        <v>33612</v>
      </c>
      <c r="F1617" s="43" t="s">
        <v>27</v>
      </c>
      <c r="G1617" s="43" t="s">
        <v>28</v>
      </c>
      <c r="H1617" s="42">
        <f t="shared" ca="1" si="50"/>
        <v>26</v>
      </c>
      <c r="I1617" s="41">
        <v>37</v>
      </c>
      <c r="J1617" s="40">
        <v>9418.2546337276053</v>
      </c>
      <c r="K1617" s="39">
        <v>0.12</v>
      </c>
      <c r="L1617" s="38">
        <f t="shared" si="51"/>
        <v>1130.1905560473126</v>
      </c>
      <c r="M1617" s="38">
        <v>281.09570239435425</v>
      </c>
      <c r="N1617" s="38">
        <v>43.495069604416749</v>
      </c>
    </row>
    <row r="1618" spans="1:14">
      <c r="A1618" s="42">
        <v>61607</v>
      </c>
      <c r="B1618" s="42" t="s">
        <v>2497</v>
      </c>
      <c r="C1618" s="42" t="s">
        <v>1222</v>
      </c>
      <c r="D1618" s="42" t="s">
        <v>34</v>
      </c>
      <c r="E1618" s="44">
        <v>29657</v>
      </c>
      <c r="F1618" s="43" t="s">
        <v>27</v>
      </c>
      <c r="G1618" s="43" t="s">
        <v>28</v>
      </c>
      <c r="H1618" s="42">
        <f t="shared" ca="1" si="50"/>
        <v>37</v>
      </c>
      <c r="I1618" s="41">
        <v>35</v>
      </c>
      <c r="J1618" s="40">
        <v>6268.3667701360464</v>
      </c>
      <c r="K1618" s="39">
        <v>0.25</v>
      </c>
      <c r="L1618" s="38">
        <f t="shared" si="51"/>
        <v>1567.0916925340116</v>
      </c>
      <c r="M1618" s="38">
        <v>352.17938796403428</v>
      </c>
      <c r="N1618" s="38">
        <v>271.76267902677176</v>
      </c>
    </row>
    <row r="1619" spans="1:14">
      <c r="A1619" s="42">
        <v>61608</v>
      </c>
      <c r="B1619" s="42" t="s">
        <v>2498</v>
      </c>
      <c r="C1619" s="42" t="s">
        <v>2433</v>
      </c>
      <c r="D1619" s="42" t="s">
        <v>34</v>
      </c>
      <c r="E1619" s="44">
        <v>34291</v>
      </c>
      <c r="F1619" s="43" t="s">
        <v>27</v>
      </c>
      <c r="G1619" s="43" t="s">
        <v>28</v>
      </c>
      <c r="H1619" s="42">
        <f t="shared" ca="1" si="50"/>
        <v>24</v>
      </c>
      <c r="I1619" s="41">
        <v>37</v>
      </c>
      <c r="J1619" s="40">
        <v>3436.2080571910392</v>
      </c>
      <c r="K1619" s="39">
        <v>0.12</v>
      </c>
      <c r="L1619" s="38">
        <f t="shared" si="51"/>
        <v>412.34496686292471</v>
      </c>
      <c r="M1619" s="38">
        <v>262.56591411287758</v>
      </c>
      <c r="N1619" s="38">
        <v>76.216044583995654</v>
      </c>
    </row>
    <row r="1620" spans="1:14">
      <c r="A1620" s="42">
        <v>61609</v>
      </c>
      <c r="B1620" s="42" t="s">
        <v>2499</v>
      </c>
      <c r="C1620" s="42" t="s">
        <v>1291</v>
      </c>
      <c r="D1620" s="42" t="s">
        <v>48</v>
      </c>
      <c r="E1620" s="44">
        <v>35985</v>
      </c>
      <c r="F1620" s="43" t="s">
        <v>27</v>
      </c>
      <c r="G1620" s="43" t="s">
        <v>28</v>
      </c>
      <c r="H1620" s="42">
        <f t="shared" ca="1" si="50"/>
        <v>20</v>
      </c>
      <c r="I1620" s="41">
        <v>27</v>
      </c>
      <c r="J1620" s="40">
        <v>4994.5279598805391</v>
      </c>
      <c r="K1620" s="39">
        <v>0.09</v>
      </c>
      <c r="L1620" s="38">
        <f t="shared" si="51"/>
        <v>449.50751638924851</v>
      </c>
      <c r="M1620" s="38">
        <v>318.12011347844748</v>
      </c>
      <c r="N1620" s="38">
        <v>91.452379139675685</v>
      </c>
    </row>
    <row r="1621" spans="1:14">
      <c r="A1621" s="42">
        <v>61610</v>
      </c>
      <c r="B1621" s="42" t="s">
        <v>2500</v>
      </c>
      <c r="C1621" s="42" t="s">
        <v>1293</v>
      </c>
      <c r="D1621" s="42" t="s">
        <v>48</v>
      </c>
      <c r="E1621" s="44">
        <v>35557</v>
      </c>
      <c r="F1621" s="43" t="s">
        <v>690</v>
      </c>
      <c r="G1621" s="43" t="s">
        <v>691</v>
      </c>
      <c r="H1621" s="42">
        <f t="shared" ca="1" si="50"/>
        <v>21</v>
      </c>
      <c r="I1621" s="41">
        <v>14</v>
      </c>
      <c r="J1621" s="40">
        <v>9464.0734462875134</v>
      </c>
      <c r="K1621" s="39">
        <v>0.09</v>
      </c>
      <c r="L1621" s="38">
        <f t="shared" si="51"/>
        <v>851.76661016587616</v>
      </c>
      <c r="M1621" s="38">
        <v>120.53852378289652</v>
      </c>
      <c r="N1621" s="38">
        <v>117.91844494176878</v>
      </c>
    </row>
    <row r="1622" spans="1:14">
      <c r="A1622" s="42">
        <v>61611</v>
      </c>
      <c r="B1622" s="42" t="s">
        <v>2501</v>
      </c>
      <c r="C1622" s="42" t="s">
        <v>2502</v>
      </c>
      <c r="D1622" s="42" t="s">
        <v>34</v>
      </c>
      <c r="E1622" s="44">
        <v>28664</v>
      </c>
      <c r="F1622" s="43" t="s">
        <v>27</v>
      </c>
      <c r="G1622" s="43" t="s">
        <v>28</v>
      </c>
      <c r="H1622" s="42">
        <f t="shared" ca="1" si="50"/>
        <v>40</v>
      </c>
      <c r="I1622" s="41">
        <v>15</v>
      </c>
      <c r="J1622" s="40">
        <v>5875.1154966374461</v>
      </c>
      <c r="K1622" s="39">
        <v>0.25</v>
      </c>
      <c r="L1622" s="38">
        <f t="shared" si="51"/>
        <v>1468.7788741593615</v>
      </c>
      <c r="M1622" s="38">
        <v>515.88430349220107</v>
      </c>
      <c r="N1622" s="38">
        <v>168.02840646922334</v>
      </c>
    </row>
    <row r="1623" spans="1:14">
      <c r="A1623" s="42">
        <v>61612</v>
      </c>
      <c r="B1623" s="42" t="s">
        <v>2503</v>
      </c>
      <c r="C1623" s="42" t="s">
        <v>1937</v>
      </c>
      <c r="D1623" s="42" t="s">
        <v>48</v>
      </c>
      <c r="E1623" s="44">
        <v>35845</v>
      </c>
      <c r="F1623" s="43" t="s">
        <v>27</v>
      </c>
      <c r="G1623" s="43" t="s">
        <v>28</v>
      </c>
      <c r="H1623" s="42">
        <f t="shared" ca="1" si="50"/>
        <v>20</v>
      </c>
      <c r="I1623" s="41">
        <v>36</v>
      </c>
      <c r="J1623" s="40">
        <v>3658.7990177387219</v>
      </c>
      <c r="K1623" s="39">
        <v>0.09</v>
      </c>
      <c r="L1623" s="38">
        <f t="shared" si="51"/>
        <v>329.29191159648497</v>
      </c>
      <c r="M1623" s="38">
        <v>89.459753578894293</v>
      </c>
      <c r="N1623" s="38">
        <v>68.383247426457984</v>
      </c>
    </row>
    <row r="1624" spans="1:14">
      <c r="A1624" s="42">
        <v>61613</v>
      </c>
      <c r="B1624" s="42" t="s">
        <v>2504</v>
      </c>
      <c r="C1624" s="42" t="s">
        <v>2505</v>
      </c>
      <c r="D1624" s="42" t="s">
        <v>34</v>
      </c>
      <c r="E1624" s="44">
        <v>35725</v>
      </c>
      <c r="F1624" s="43" t="s">
        <v>27</v>
      </c>
      <c r="G1624" s="43" t="s">
        <v>28</v>
      </c>
      <c r="H1624" s="42">
        <f t="shared" ca="1" si="50"/>
        <v>21</v>
      </c>
      <c r="I1624" s="41">
        <v>8</v>
      </c>
      <c r="J1624" s="40">
        <v>1939.2544223329874</v>
      </c>
      <c r="K1624" s="39">
        <v>0.09</v>
      </c>
      <c r="L1624" s="38">
        <f t="shared" si="51"/>
        <v>174.53289800996885</v>
      </c>
      <c r="M1624" s="38">
        <v>160.68981525347854</v>
      </c>
      <c r="N1624" s="38">
        <v>252.97384519942327</v>
      </c>
    </row>
    <row r="1625" spans="1:14">
      <c r="A1625" s="42">
        <v>61614</v>
      </c>
      <c r="B1625" s="42" t="s">
        <v>2506</v>
      </c>
      <c r="C1625" s="42" t="s">
        <v>2507</v>
      </c>
      <c r="D1625" s="42" t="s">
        <v>48</v>
      </c>
      <c r="E1625" s="44">
        <v>38343</v>
      </c>
      <c r="F1625" s="43" t="s">
        <v>27</v>
      </c>
      <c r="G1625" s="43" t="s">
        <v>28</v>
      </c>
      <c r="H1625" s="42">
        <f t="shared" ca="1" si="50"/>
        <v>13</v>
      </c>
      <c r="I1625" s="41">
        <v>33</v>
      </c>
      <c r="J1625" s="40">
        <v>4052.2081814665471</v>
      </c>
      <c r="K1625" s="39">
        <v>7.0000000000000007E-2</v>
      </c>
      <c r="L1625" s="38">
        <f t="shared" si="51"/>
        <v>283.6545727026583</v>
      </c>
      <c r="M1625" s="38">
        <v>13.978639882539916</v>
      </c>
      <c r="N1625" s="38">
        <v>118.09849349940916</v>
      </c>
    </row>
    <row r="1626" spans="1:14">
      <c r="A1626" s="42">
        <v>61615</v>
      </c>
      <c r="B1626" s="42" t="s">
        <v>2508</v>
      </c>
      <c r="C1626" s="42" t="s">
        <v>1244</v>
      </c>
      <c r="D1626" s="42" t="s">
        <v>34</v>
      </c>
      <c r="E1626" s="44">
        <v>36094</v>
      </c>
      <c r="F1626" s="43" t="s">
        <v>27</v>
      </c>
      <c r="G1626" s="43" t="s">
        <v>28</v>
      </c>
      <c r="H1626" s="42">
        <f t="shared" ca="1" si="50"/>
        <v>20</v>
      </c>
      <c r="I1626" s="41">
        <v>32</v>
      </c>
      <c r="J1626" s="40">
        <v>8541.2534965676059</v>
      </c>
      <c r="K1626" s="39">
        <v>0.09</v>
      </c>
      <c r="L1626" s="38">
        <f t="shared" si="51"/>
        <v>768.71281469108453</v>
      </c>
      <c r="M1626" s="38">
        <v>379.71825142720547</v>
      </c>
      <c r="N1626" s="38">
        <v>279.90828381019213</v>
      </c>
    </row>
    <row r="1627" spans="1:14">
      <c r="A1627" s="42">
        <v>61616</v>
      </c>
      <c r="B1627" s="42" t="s">
        <v>2509</v>
      </c>
      <c r="C1627" s="42" t="s">
        <v>2510</v>
      </c>
      <c r="D1627" s="42" t="s">
        <v>34</v>
      </c>
      <c r="E1627" s="44">
        <v>37696</v>
      </c>
      <c r="F1627" s="43" t="s">
        <v>27</v>
      </c>
      <c r="G1627" s="43" t="s">
        <v>28</v>
      </c>
      <c r="H1627" s="42">
        <f t="shared" ca="1" si="50"/>
        <v>15</v>
      </c>
      <c r="I1627" s="41">
        <v>17</v>
      </c>
      <c r="J1627" s="40">
        <v>8641.6669011123777</v>
      </c>
      <c r="K1627" s="39">
        <v>7.0000000000000007E-2</v>
      </c>
      <c r="L1627" s="38">
        <f t="shared" si="51"/>
        <v>604.91668307786654</v>
      </c>
      <c r="M1627" s="38">
        <v>229.10709424402768</v>
      </c>
      <c r="N1627" s="38">
        <v>203.7377568009058</v>
      </c>
    </row>
    <row r="1628" spans="1:14">
      <c r="A1628" s="42">
        <v>61617</v>
      </c>
      <c r="B1628" s="42" t="s">
        <v>2511</v>
      </c>
      <c r="C1628" s="42" t="s">
        <v>230</v>
      </c>
      <c r="D1628" s="42" t="s">
        <v>48</v>
      </c>
      <c r="E1628" s="44">
        <v>36570</v>
      </c>
      <c r="F1628" s="43" t="s">
        <v>133</v>
      </c>
      <c r="G1628" s="43" t="s">
        <v>362</v>
      </c>
      <c r="H1628" s="42">
        <f t="shared" ca="1" si="50"/>
        <v>18</v>
      </c>
      <c r="I1628" s="41">
        <v>31</v>
      </c>
      <c r="J1628" s="40">
        <v>8950.1149475293787</v>
      </c>
      <c r="K1628" s="39">
        <v>0.09</v>
      </c>
      <c r="L1628" s="38">
        <f t="shared" si="51"/>
        <v>805.51034527764409</v>
      </c>
      <c r="M1628" s="38">
        <v>538.12258829060806</v>
      </c>
      <c r="N1628" s="38">
        <v>128.184616250479</v>
      </c>
    </row>
    <row r="1629" spans="1:14">
      <c r="A1629" s="42">
        <v>61618</v>
      </c>
      <c r="B1629" s="42" t="s">
        <v>2512</v>
      </c>
      <c r="C1629" s="42" t="s">
        <v>2513</v>
      </c>
      <c r="D1629" s="42" t="s">
        <v>48</v>
      </c>
      <c r="E1629" s="44">
        <v>29913</v>
      </c>
      <c r="F1629" s="43" t="s">
        <v>27</v>
      </c>
      <c r="G1629" s="43" t="s">
        <v>42</v>
      </c>
      <c r="H1629" s="42">
        <f t="shared" ca="1" si="50"/>
        <v>36</v>
      </c>
      <c r="I1629" s="41">
        <v>5</v>
      </c>
      <c r="J1629" s="40">
        <v>2181.9108833301207</v>
      </c>
      <c r="K1629" s="39">
        <v>0.25</v>
      </c>
      <c r="L1629" s="38">
        <f t="shared" si="51"/>
        <v>545.47772083253017</v>
      </c>
      <c r="M1629" s="38">
        <v>419.56162313659718</v>
      </c>
      <c r="N1629" s="38">
        <v>66.954777699525351</v>
      </c>
    </row>
    <row r="1630" spans="1:14">
      <c r="A1630" s="42">
        <v>61619</v>
      </c>
      <c r="B1630" s="42" t="s">
        <v>2514</v>
      </c>
      <c r="C1630" s="42" t="s">
        <v>1403</v>
      </c>
      <c r="D1630" s="42" t="s">
        <v>34</v>
      </c>
      <c r="E1630" s="44">
        <v>28367</v>
      </c>
      <c r="F1630" s="43" t="s">
        <v>27</v>
      </c>
      <c r="G1630" s="43" t="s">
        <v>28</v>
      </c>
      <c r="H1630" s="42">
        <f t="shared" ca="1" si="50"/>
        <v>41</v>
      </c>
      <c r="I1630" s="41">
        <v>33</v>
      </c>
      <c r="J1630" s="40">
        <v>7635.6021529135214</v>
      </c>
      <c r="K1630" s="39">
        <v>0.25</v>
      </c>
      <c r="L1630" s="38">
        <f t="shared" si="51"/>
        <v>1908.9005382283804</v>
      </c>
      <c r="M1630" s="38">
        <v>1356.4783788048289</v>
      </c>
      <c r="N1630" s="38">
        <v>184.67833675832478</v>
      </c>
    </row>
    <row r="1631" spans="1:14">
      <c r="A1631" s="42">
        <v>61620</v>
      </c>
      <c r="B1631" s="42" t="s">
        <v>2515</v>
      </c>
      <c r="C1631" s="42" t="s">
        <v>2516</v>
      </c>
      <c r="D1631" s="42" t="s">
        <v>48</v>
      </c>
      <c r="E1631" s="44">
        <v>32044</v>
      </c>
      <c r="F1631" s="43" t="s">
        <v>133</v>
      </c>
      <c r="G1631" s="43" t="s">
        <v>156</v>
      </c>
      <c r="H1631" s="42">
        <f t="shared" ca="1" si="50"/>
        <v>31</v>
      </c>
      <c r="I1631" s="41">
        <v>20</v>
      </c>
      <c r="J1631" s="40">
        <v>7617.9203584299366</v>
      </c>
      <c r="K1631" s="39">
        <v>0.15</v>
      </c>
      <c r="L1631" s="38">
        <f t="shared" si="51"/>
        <v>1142.6880537644904</v>
      </c>
      <c r="M1631" s="38">
        <v>91.982002479843317</v>
      </c>
      <c r="N1631" s="38">
        <v>89.673870296985811</v>
      </c>
    </row>
    <row r="1632" spans="1:14">
      <c r="A1632" s="42">
        <v>61621</v>
      </c>
      <c r="B1632" s="42" t="s">
        <v>2517</v>
      </c>
      <c r="C1632" s="42" t="s">
        <v>432</v>
      </c>
      <c r="D1632" s="42" t="s">
        <v>34</v>
      </c>
      <c r="E1632" s="44">
        <v>36501</v>
      </c>
      <c r="F1632" s="43" t="s">
        <v>27</v>
      </c>
      <c r="G1632" s="43" t="s">
        <v>28</v>
      </c>
      <c r="H1632" s="42">
        <f t="shared" ca="1" si="50"/>
        <v>18</v>
      </c>
      <c r="I1632" s="41">
        <v>23</v>
      </c>
      <c r="J1632" s="40">
        <v>8177.5613343224659</v>
      </c>
      <c r="K1632" s="39">
        <v>0.09</v>
      </c>
      <c r="L1632" s="38">
        <f t="shared" si="51"/>
        <v>735.98052008902187</v>
      </c>
      <c r="M1632" s="38">
        <v>377.65471877513176</v>
      </c>
      <c r="N1632" s="38">
        <v>222.01474437472416</v>
      </c>
    </row>
    <row r="1633" spans="1:14">
      <c r="A1633" s="42">
        <v>61622</v>
      </c>
      <c r="B1633" s="42" t="s">
        <v>2518</v>
      </c>
      <c r="C1633" s="42" t="s">
        <v>2519</v>
      </c>
      <c r="D1633" s="42" t="s">
        <v>34</v>
      </c>
      <c r="E1633" s="44">
        <v>40171</v>
      </c>
      <c r="F1633" s="43" t="s">
        <v>27</v>
      </c>
      <c r="G1633" s="43" t="s">
        <v>28</v>
      </c>
      <c r="H1633" s="42">
        <f t="shared" ca="1" si="50"/>
        <v>8</v>
      </c>
      <c r="I1633" s="41">
        <v>26</v>
      </c>
      <c r="J1633" s="40">
        <v>6990.6953272660367</v>
      </c>
      <c r="K1633" s="39">
        <v>0</v>
      </c>
      <c r="L1633" s="38">
        <f t="shared" si="51"/>
        <v>0</v>
      </c>
      <c r="M1633" s="38">
        <v>0</v>
      </c>
      <c r="N1633" s="38">
        <v>141.67125844058879</v>
      </c>
    </row>
    <row r="1634" spans="1:14">
      <c r="A1634" s="42">
        <v>61623</v>
      </c>
      <c r="B1634" s="42" t="s">
        <v>2520</v>
      </c>
      <c r="C1634" s="42" t="s">
        <v>2521</v>
      </c>
      <c r="D1634" s="42" t="s">
        <v>48</v>
      </c>
      <c r="E1634" s="44">
        <v>35470</v>
      </c>
      <c r="F1634" s="43" t="s">
        <v>133</v>
      </c>
      <c r="G1634" s="43" t="s">
        <v>134</v>
      </c>
      <c r="H1634" s="42">
        <f t="shared" ca="1" si="50"/>
        <v>21</v>
      </c>
      <c r="I1634" s="41">
        <v>9</v>
      </c>
      <c r="J1634" s="40">
        <v>3720.428461127914</v>
      </c>
      <c r="K1634" s="39">
        <v>0.09</v>
      </c>
      <c r="L1634" s="38">
        <f t="shared" si="51"/>
        <v>334.83856150151223</v>
      </c>
      <c r="M1634" s="38">
        <v>139.30740654764963</v>
      </c>
      <c r="N1634" s="38">
        <v>24.88842903193142</v>
      </c>
    </row>
    <row r="1635" spans="1:14">
      <c r="A1635" s="42">
        <v>61624</v>
      </c>
      <c r="B1635" s="42" t="s">
        <v>2522</v>
      </c>
      <c r="C1635" s="42" t="s">
        <v>2436</v>
      </c>
      <c r="D1635" s="42" t="s">
        <v>34</v>
      </c>
      <c r="E1635" s="44">
        <v>32494</v>
      </c>
      <c r="F1635" s="43" t="s">
        <v>27</v>
      </c>
      <c r="G1635" s="43" t="s">
        <v>28</v>
      </c>
      <c r="H1635" s="42">
        <f t="shared" ca="1" si="50"/>
        <v>29</v>
      </c>
      <c r="I1635" s="41">
        <v>14</v>
      </c>
      <c r="J1635" s="40">
        <v>6967.1513259509829</v>
      </c>
      <c r="K1635" s="39">
        <v>0.15</v>
      </c>
      <c r="L1635" s="38">
        <f t="shared" si="51"/>
        <v>1045.0726988926474</v>
      </c>
      <c r="M1635" s="38">
        <v>424.82124667726907</v>
      </c>
      <c r="N1635" s="38">
        <v>131.33821967290277</v>
      </c>
    </row>
    <row r="1636" spans="1:14">
      <c r="A1636" s="42">
        <v>61625</v>
      </c>
      <c r="B1636" s="42" t="s">
        <v>2523</v>
      </c>
      <c r="C1636" s="42" t="s">
        <v>1295</v>
      </c>
      <c r="D1636" s="42" t="s">
        <v>48</v>
      </c>
      <c r="E1636" s="44">
        <v>38596</v>
      </c>
      <c r="F1636" s="43" t="s">
        <v>27</v>
      </c>
      <c r="G1636" s="43" t="s">
        <v>28</v>
      </c>
      <c r="H1636" s="42">
        <f t="shared" ca="1" si="50"/>
        <v>13</v>
      </c>
      <c r="I1636" s="41">
        <v>10</v>
      </c>
      <c r="J1636" s="40">
        <v>3534.6512636327798</v>
      </c>
      <c r="K1636" s="39">
        <v>0.04</v>
      </c>
      <c r="L1636" s="38">
        <f t="shared" si="51"/>
        <v>141.38605054531121</v>
      </c>
      <c r="M1636" s="38">
        <v>25.863967002366657</v>
      </c>
      <c r="N1636" s="38">
        <v>80.732801775770682</v>
      </c>
    </row>
    <row r="1637" spans="1:14">
      <c r="A1637" s="42">
        <v>61626</v>
      </c>
      <c r="B1637" s="42" t="s">
        <v>2524</v>
      </c>
      <c r="C1637" s="42" t="s">
        <v>2525</v>
      </c>
      <c r="D1637" s="42" t="s">
        <v>48</v>
      </c>
      <c r="E1637" s="44">
        <v>36667</v>
      </c>
      <c r="F1637" s="43" t="s">
        <v>27</v>
      </c>
      <c r="G1637" s="43" t="s">
        <v>260</v>
      </c>
      <c r="H1637" s="42">
        <f t="shared" ca="1" si="50"/>
        <v>18</v>
      </c>
      <c r="I1637" s="41">
        <v>35</v>
      </c>
      <c r="J1637" s="40">
        <v>9626.6431867278588</v>
      </c>
      <c r="K1637" s="39">
        <v>7.0000000000000007E-2</v>
      </c>
      <c r="L1637" s="38">
        <f t="shared" si="51"/>
        <v>673.8650230709502</v>
      </c>
      <c r="M1637" s="38">
        <v>184.19032827057268</v>
      </c>
      <c r="N1637" s="38">
        <v>44.519264204750861</v>
      </c>
    </row>
    <row r="1638" spans="1:14">
      <c r="A1638" s="42">
        <v>61627</v>
      </c>
      <c r="B1638" s="42" t="s">
        <v>2526</v>
      </c>
      <c r="C1638" s="42" t="s">
        <v>2527</v>
      </c>
      <c r="D1638" s="42" t="s">
        <v>48</v>
      </c>
      <c r="E1638" s="44">
        <v>33396</v>
      </c>
      <c r="F1638" s="43" t="s">
        <v>27</v>
      </c>
      <c r="G1638" s="43" t="s">
        <v>28</v>
      </c>
      <c r="H1638" s="42">
        <f t="shared" ca="1" si="50"/>
        <v>27</v>
      </c>
      <c r="I1638" s="41">
        <v>9</v>
      </c>
      <c r="J1638" s="40">
        <v>7757.1874334730628</v>
      </c>
      <c r="K1638" s="39">
        <v>0.12</v>
      </c>
      <c r="L1638" s="38">
        <f t="shared" si="51"/>
        <v>930.86249201676753</v>
      </c>
      <c r="M1638" s="38">
        <v>57.219746062455386</v>
      </c>
      <c r="N1638" s="38">
        <v>136.93397225066735</v>
      </c>
    </row>
    <row r="1639" spans="1:14">
      <c r="A1639" s="42">
        <v>61628</v>
      </c>
      <c r="B1639" s="42" t="s">
        <v>2528</v>
      </c>
      <c r="C1639" s="42" t="s">
        <v>2529</v>
      </c>
      <c r="D1639" s="42" t="s">
        <v>34</v>
      </c>
      <c r="E1639" s="44">
        <v>39014</v>
      </c>
      <c r="F1639" s="43" t="s">
        <v>27</v>
      </c>
      <c r="G1639" s="43" t="s">
        <v>28</v>
      </c>
      <c r="H1639" s="42">
        <f t="shared" ca="1" si="50"/>
        <v>12</v>
      </c>
      <c r="I1639" s="41">
        <v>9</v>
      </c>
      <c r="J1639" s="40">
        <v>4978.8814223670524</v>
      </c>
      <c r="K1639" s="39">
        <v>0.04</v>
      </c>
      <c r="L1639" s="38">
        <f t="shared" si="51"/>
        <v>199.15525689468211</v>
      </c>
      <c r="M1639" s="38">
        <v>103.0327433587383</v>
      </c>
      <c r="N1639" s="38">
        <v>148.88905555698406</v>
      </c>
    </row>
    <row r="1640" spans="1:14">
      <c r="A1640" s="42">
        <v>61629</v>
      </c>
      <c r="B1640" s="42" t="s">
        <v>2530</v>
      </c>
      <c r="C1640" s="42" t="s">
        <v>2531</v>
      </c>
      <c r="D1640" s="42" t="s">
        <v>48</v>
      </c>
      <c r="E1640" s="44">
        <v>31244</v>
      </c>
      <c r="F1640" s="43" t="s">
        <v>27</v>
      </c>
      <c r="G1640" s="43" t="s">
        <v>28</v>
      </c>
      <c r="H1640" s="42">
        <f t="shared" ca="1" si="50"/>
        <v>33</v>
      </c>
      <c r="I1640" s="41">
        <v>5</v>
      </c>
      <c r="J1640" s="40">
        <v>2922.3768263230218</v>
      </c>
      <c r="K1640" s="39">
        <v>0.15</v>
      </c>
      <c r="L1640" s="38">
        <f t="shared" si="51"/>
        <v>438.35652394845323</v>
      </c>
      <c r="M1640" s="38">
        <v>221.21799934157741</v>
      </c>
      <c r="N1640" s="38">
        <v>127.08596818987712</v>
      </c>
    </row>
    <row r="1641" spans="1:14">
      <c r="A1641" s="42">
        <v>61630</v>
      </c>
      <c r="B1641" s="42" t="s">
        <v>2532</v>
      </c>
      <c r="C1641" s="42" t="s">
        <v>832</v>
      </c>
      <c r="D1641" s="42" t="s">
        <v>48</v>
      </c>
      <c r="E1641" s="44">
        <v>32110</v>
      </c>
      <c r="F1641" s="43" t="s">
        <v>27</v>
      </c>
      <c r="G1641" s="43" t="s">
        <v>28</v>
      </c>
      <c r="H1641" s="42">
        <f t="shared" ca="1" si="50"/>
        <v>30</v>
      </c>
      <c r="I1641" s="41">
        <v>21</v>
      </c>
      <c r="J1641" s="40">
        <v>3119.7308204900041</v>
      </c>
      <c r="K1641" s="39">
        <v>0.15</v>
      </c>
      <c r="L1641" s="38">
        <f t="shared" si="51"/>
        <v>467.95962307350061</v>
      </c>
      <c r="M1641" s="38">
        <v>301.03980031107642</v>
      </c>
      <c r="N1641" s="38">
        <v>30.525702989972416</v>
      </c>
    </row>
    <row r="1642" spans="1:14">
      <c r="A1642" s="42">
        <v>61631</v>
      </c>
      <c r="B1642" s="42" t="s">
        <v>2533</v>
      </c>
      <c r="C1642" s="42" t="s">
        <v>2534</v>
      </c>
      <c r="D1642" s="42" t="s">
        <v>48</v>
      </c>
      <c r="E1642" s="44">
        <v>34131</v>
      </c>
      <c r="F1642" s="43" t="s">
        <v>133</v>
      </c>
      <c r="G1642" s="43" t="s">
        <v>362</v>
      </c>
      <c r="H1642" s="42">
        <f t="shared" ca="1" si="50"/>
        <v>25</v>
      </c>
      <c r="I1642" s="41">
        <v>33</v>
      </c>
      <c r="J1642" s="40">
        <v>8415.4644089023041</v>
      </c>
      <c r="K1642" s="39">
        <v>0.12</v>
      </c>
      <c r="L1642" s="38">
        <f t="shared" si="51"/>
        <v>1009.8557290682764</v>
      </c>
      <c r="M1642" s="38">
        <v>958.34780632979641</v>
      </c>
      <c r="N1642" s="38">
        <v>112.73241312446424</v>
      </c>
    </row>
    <row r="1643" spans="1:14">
      <c r="A1643" s="42">
        <v>61632</v>
      </c>
      <c r="B1643" s="42" t="s">
        <v>2535</v>
      </c>
      <c r="C1643" s="42" t="s">
        <v>2536</v>
      </c>
      <c r="D1643" s="42" t="s">
        <v>48</v>
      </c>
      <c r="E1643" s="44">
        <v>40206</v>
      </c>
      <c r="F1643" s="43" t="s">
        <v>27</v>
      </c>
      <c r="G1643" s="43" t="s">
        <v>42</v>
      </c>
      <c r="H1643" s="42">
        <f t="shared" ca="1" si="50"/>
        <v>8</v>
      </c>
      <c r="I1643" s="41">
        <v>39</v>
      </c>
      <c r="J1643" s="40">
        <v>7910.6145700882771</v>
      </c>
      <c r="K1643" s="39">
        <v>0</v>
      </c>
      <c r="L1643" s="38">
        <f t="shared" si="51"/>
        <v>0</v>
      </c>
      <c r="M1643" s="38">
        <v>0</v>
      </c>
      <c r="N1643" s="38">
        <v>29.012406570442373</v>
      </c>
    </row>
    <row r="1644" spans="1:14">
      <c r="A1644" s="42">
        <v>61633</v>
      </c>
      <c r="B1644" s="42" t="s">
        <v>2537</v>
      </c>
      <c r="C1644" s="42" t="s">
        <v>2538</v>
      </c>
      <c r="D1644" s="42" t="s">
        <v>34</v>
      </c>
      <c r="E1644" s="44">
        <v>29342</v>
      </c>
      <c r="F1644" s="43" t="s">
        <v>27</v>
      </c>
      <c r="G1644" s="43" t="s">
        <v>28</v>
      </c>
      <c r="H1644" s="42">
        <f t="shared" ca="1" si="50"/>
        <v>38</v>
      </c>
      <c r="I1644" s="41">
        <v>10</v>
      </c>
      <c r="J1644" s="40">
        <v>4193.2183242281862</v>
      </c>
      <c r="K1644" s="39">
        <v>0.25</v>
      </c>
      <c r="L1644" s="38">
        <f t="shared" si="51"/>
        <v>1048.3045810570466</v>
      </c>
      <c r="M1644" s="38">
        <v>741.87132169183042</v>
      </c>
      <c r="N1644" s="38">
        <v>226.45407496593145</v>
      </c>
    </row>
    <row r="1645" spans="1:14">
      <c r="A1645" s="42">
        <v>61634</v>
      </c>
      <c r="B1645" s="42" t="s">
        <v>2539</v>
      </c>
      <c r="C1645" s="42" t="s">
        <v>2433</v>
      </c>
      <c r="D1645" s="42" t="s">
        <v>34</v>
      </c>
      <c r="E1645" s="44">
        <v>29802</v>
      </c>
      <c r="F1645" s="43" t="s">
        <v>27</v>
      </c>
      <c r="G1645" s="43" t="s">
        <v>28</v>
      </c>
      <c r="H1645" s="42">
        <f t="shared" ca="1" si="50"/>
        <v>37</v>
      </c>
      <c r="I1645" s="41">
        <v>32</v>
      </c>
      <c r="J1645" s="40">
        <v>8634.4185889292985</v>
      </c>
      <c r="K1645" s="39">
        <v>0.25</v>
      </c>
      <c r="L1645" s="38">
        <f t="shared" si="51"/>
        <v>2158.6046472323246</v>
      </c>
      <c r="M1645" s="38">
        <v>1241.0229902684625</v>
      </c>
      <c r="N1645" s="38">
        <v>275.83413557201243</v>
      </c>
    </row>
    <row r="1646" spans="1:14">
      <c r="A1646" s="42">
        <v>61635</v>
      </c>
      <c r="B1646" s="42" t="s">
        <v>2540</v>
      </c>
      <c r="C1646" s="42" t="s">
        <v>1449</v>
      </c>
      <c r="D1646" s="42" t="s">
        <v>34</v>
      </c>
      <c r="E1646" s="44">
        <v>38990</v>
      </c>
      <c r="F1646" s="43" t="s">
        <v>133</v>
      </c>
      <c r="G1646" s="43" t="s">
        <v>933</v>
      </c>
      <c r="H1646" s="42">
        <f t="shared" ca="1" si="50"/>
        <v>12</v>
      </c>
      <c r="I1646" s="41">
        <v>35</v>
      </c>
      <c r="J1646" s="40">
        <v>4321.4994978983805</v>
      </c>
      <c r="K1646" s="39">
        <v>0.04</v>
      </c>
      <c r="L1646" s="38">
        <f t="shared" si="51"/>
        <v>172.85997991593521</v>
      </c>
      <c r="M1646" s="38">
        <v>18.841114336968154</v>
      </c>
      <c r="N1646" s="38">
        <v>331.96455896049406</v>
      </c>
    </row>
    <row r="1647" spans="1:14">
      <c r="A1647" s="42">
        <v>61636</v>
      </c>
      <c r="B1647" s="42" t="s">
        <v>2541</v>
      </c>
      <c r="C1647" s="42" t="s">
        <v>2542</v>
      </c>
      <c r="D1647" s="42" t="s">
        <v>48</v>
      </c>
      <c r="E1647" s="44">
        <v>35022</v>
      </c>
      <c r="F1647" s="43" t="s">
        <v>27</v>
      </c>
      <c r="G1647" s="43" t="s">
        <v>42</v>
      </c>
      <c r="H1647" s="42">
        <f t="shared" ca="1" si="50"/>
        <v>22</v>
      </c>
      <c r="I1647" s="41">
        <v>40</v>
      </c>
      <c r="J1647" s="40">
        <v>5639.4637741646875</v>
      </c>
      <c r="K1647" s="39">
        <v>0.09</v>
      </c>
      <c r="L1647" s="38">
        <f t="shared" si="51"/>
        <v>507.55173967482187</v>
      </c>
      <c r="M1647" s="38">
        <v>337.56083282979364</v>
      </c>
      <c r="N1647" s="38">
        <v>127.6377015749004</v>
      </c>
    </row>
    <row r="1648" spans="1:14">
      <c r="A1648" s="42">
        <v>61637</v>
      </c>
      <c r="B1648" s="42" t="s">
        <v>2543</v>
      </c>
      <c r="C1648" s="42" t="s">
        <v>964</v>
      </c>
      <c r="D1648" s="42" t="s">
        <v>34</v>
      </c>
      <c r="E1648" s="44">
        <v>29333</v>
      </c>
      <c r="F1648" s="43" t="s">
        <v>27</v>
      </c>
      <c r="G1648" s="43" t="s">
        <v>28</v>
      </c>
      <c r="H1648" s="42">
        <f t="shared" ca="1" si="50"/>
        <v>38</v>
      </c>
      <c r="I1648" s="41">
        <v>27</v>
      </c>
      <c r="J1648" s="40">
        <v>5607.6566703760709</v>
      </c>
      <c r="K1648" s="39">
        <v>0.25</v>
      </c>
      <c r="L1648" s="38">
        <f t="shared" si="51"/>
        <v>1401.9141675940177</v>
      </c>
      <c r="M1648" s="38">
        <v>778.70130651219779</v>
      </c>
      <c r="N1648" s="38">
        <v>115.50740909084503</v>
      </c>
    </row>
    <row r="1649" spans="1:14">
      <c r="A1649" s="42">
        <v>61638</v>
      </c>
      <c r="B1649" s="42" t="s">
        <v>2544</v>
      </c>
      <c r="C1649" s="42" t="s">
        <v>977</v>
      </c>
      <c r="D1649" s="42" t="s">
        <v>34</v>
      </c>
      <c r="E1649" s="44">
        <v>35547</v>
      </c>
      <c r="F1649" s="43" t="s">
        <v>27</v>
      </c>
      <c r="G1649" s="43" t="s">
        <v>28</v>
      </c>
      <c r="H1649" s="42">
        <f t="shared" ca="1" si="50"/>
        <v>21</v>
      </c>
      <c r="I1649" s="41">
        <v>22</v>
      </c>
      <c r="J1649" s="40">
        <v>3172.876543627322</v>
      </c>
      <c r="K1649" s="39">
        <v>0.09</v>
      </c>
      <c r="L1649" s="38">
        <f t="shared" si="51"/>
        <v>285.55888892645896</v>
      </c>
      <c r="M1649" s="38">
        <v>60.525668340143525</v>
      </c>
      <c r="N1649" s="38">
        <v>217.08998384120602</v>
      </c>
    </row>
    <row r="1650" spans="1:14">
      <c r="A1650" s="42">
        <v>61639</v>
      </c>
      <c r="B1650" s="42" t="s">
        <v>2545</v>
      </c>
      <c r="C1650" s="42" t="s">
        <v>256</v>
      </c>
      <c r="D1650" s="42" t="s">
        <v>48</v>
      </c>
      <c r="E1650" s="44">
        <v>39204</v>
      </c>
      <c r="F1650" s="43" t="s">
        <v>27</v>
      </c>
      <c r="G1650" s="43" t="s">
        <v>28</v>
      </c>
      <c r="H1650" s="42">
        <f t="shared" ca="1" si="50"/>
        <v>11</v>
      </c>
      <c r="I1650" s="41">
        <v>10</v>
      </c>
      <c r="J1650" s="40">
        <v>1793.5966594807596</v>
      </c>
      <c r="K1650" s="39">
        <v>0.04</v>
      </c>
      <c r="L1650" s="38">
        <f t="shared" si="51"/>
        <v>71.743866379230383</v>
      </c>
      <c r="M1650" s="38">
        <v>63.338915596363243</v>
      </c>
      <c r="N1650" s="38">
        <v>101.51580137310954</v>
      </c>
    </row>
    <row r="1651" spans="1:14">
      <c r="A1651" s="42">
        <v>61640</v>
      </c>
      <c r="B1651" s="42" t="s">
        <v>2546</v>
      </c>
      <c r="C1651" s="42" t="s">
        <v>2547</v>
      </c>
      <c r="D1651" s="42" t="s">
        <v>48</v>
      </c>
      <c r="E1651" s="44">
        <v>39128</v>
      </c>
      <c r="F1651" s="43" t="s">
        <v>27</v>
      </c>
      <c r="G1651" s="43" t="s">
        <v>28</v>
      </c>
      <c r="H1651" s="42">
        <f t="shared" ca="1" si="50"/>
        <v>11</v>
      </c>
      <c r="I1651" s="41">
        <v>14</v>
      </c>
      <c r="J1651" s="40">
        <v>4281.2370951445901</v>
      </c>
      <c r="K1651" s="39">
        <v>0.04</v>
      </c>
      <c r="L1651" s="38">
        <f t="shared" si="51"/>
        <v>171.2494838057836</v>
      </c>
      <c r="M1651" s="38">
        <v>60.125138272870451</v>
      </c>
      <c r="N1651" s="38">
        <v>78.241954831728577</v>
      </c>
    </row>
    <row r="1652" spans="1:14">
      <c r="A1652" s="42">
        <v>61641</v>
      </c>
      <c r="B1652" s="42" t="s">
        <v>2548</v>
      </c>
      <c r="C1652" s="42" t="s">
        <v>2549</v>
      </c>
      <c r="D1652" s="42" t="s">
        <v>48</v>
      </c>
      <c r="E1652" s="44">
        <v>32119</v>
      </c>
      <c r="F1652" s="43" t="s">
        <v>133</v>
      </c>
      <c r="G1652" s="43" t="s">
        <v>156</v>
      </c>
      <c r="H1652" s="42">
        <f t="shared" ca="1" si="50"/>
        <v>30</v>
      </c>
      <c r="I1652" s="41">
        <v>13</v>
      </c>
      <c r="J1652" s="40">
        <v>3186.4414842139895</v>
      </c>
      <c r="K1652" s="39">
        <v>0.15</v>
      </c>
      <c r="L1652" s="38">
        <f t="shared" si="51"/>
        <v>477.96622263209838</v>
      </c>
      <c r="M1652" s="38">
        <v>64.18382114415472</v>
      </c>
      <c r="N1652" s="38">
        <v>28.446799501313571</v>
      </c>
    </row>
    <row r="1653" spans="1:14">
      <c r="A1653" s="42">
        <v>61642</v>
      </c>
      <c r="B1653" s="42" t="s">
        <v>2550</v>
      </c>
      <c r="C1653" s="42" t="s">
        <v>2551</v>
      </c>
      <c r="D1653" s="42" t="s">
        <v>48</v>
      </c>
      <c r="E1653" s="44">
        <v>39042</v>
      </c>
      <c r="F1653" s="43" t="s">
        <v>27</v>
      </c>
      <c r="G1653" s="43" t="s">
        <v>28</v>
      </c>
      <c r="H1653" s="42">
        <f t="shared" ca="1" si="50"/>
        <v>11</v>
      </c>
      <c r="I1653" s="41">
        <v>23</v>
      </c>
      <c r="J1653" s="40">
        <v>6809.3042101501387</v>
      </c>
      <c r="K1653" s="39">
        <v>0.04</v>
      </c>
      <c r="L1653" s="38">
        <f t="shared" si="51"/>
        <v>272.37216840600553</v>
      </c>
      <c r="M1653" s="38">
        <v>94.84314613069904</v>
      </c>
      <c r="N1653" s="38">
        <v>134.07591554623511</v>
      </c>
    </row>
    <row r="1654" spans="1:14">
      <c r="A1654" s="42">
        <v>61643</v>
      </c>
      <c r="B1654" s="42" t="s">
        <v>2552</v>
      </c>
      <c r="C1654" s="42" t="s">
        <v>2456</v>
      </c>
      <c r="D1654" s="42" t="s">
        <v>34</v>
      </c>
      <c r="E1654" s="44">
        <v>27972</v>
      </c>
      <c r="F1654" s="43" t="s">
        <v>27</v>
      </c>
      <c r="G1654" s="43" t="s">
        <v>28</v>
      </c>
      <c r="H1654" s="42">
        <f t="shared" ca="1" si="50"/>
        <v>42</v>
      </c>
      <c r="I1654" s="41">
        <v>18</v>
      </c>
      <c r="J1654" s="40">
        <v>9747.5927218125125</v>
      </c>
      <c r="K1654" s="39">
        <v>0.25</v>
      </c>
      <c r="L1654" s="38">
        <f t="shared" si="51"/>
        <v>2436.8981804531281</v>
      </c>
      <c r="M1654" s="38">
        <v>550.93834734463246</v>
      </c>
      <c r="N1654" s="38">
        <v>135.44508203625989</v>
      </c>
    </row>
    <row r="1655" spans="1:14">
      <c r="A1655" s="42">
        <v>61644</v>
      </c>
      <c r="B1655" s="42" t="s">
        <v>2553</v>
      </c>
      <c r="C1655" s="42" t="s">
        <v>2468</v>
      </c>
      <c r="D1655" s="42" t="s">
        <v>34</v>
      </c>
      <c r="E1655" s="44">
        <v>28394</v>
      </c>
      <c r="F1655" s="43" t="s">
        <v>27</v>
      </c>
      <c r="G1655" s="43" t="s">
        <v>42</v>
      </c>
      <c r="H1655" s="42">
        <f t="shared" ca="1" si="50"/>
        <v>41</v>
      </c>
      <c r="I1655" s="41">
        <v>15</v>
      </c>
      <c r="J1655" s="40">
        <v>9888.8729785839496</v>
      </c>
      <c r="K1655" s="39">
        <v>0.25</v>
      </c>
      <c r="L1655" s="38">
        <f t="shared" si="51"/>
        <v>2472.2182446459874</v>
      </c>
      <c r="M1655" s="38">
        <v>1385.4500766148142</v>
      </c>
      <c r="N1655" s="38">
        <v>195.6946744237315</v>
      </c>
    </row>
    <row r="1656" spans="1:14">
      <c r="A1656" s="42">
        <v>61645</v>
      </c>
      <c r="B1656" s="42" t="s">
        <v>2554</v>
      </c>
      <c r="C1656" s="42" t="s">
        <v>2555</v>
      </c>
      <c r="D1656" s="42" t="s">
        <v>34</v>
      </c>
      <c r="E1656" s="44">
        <v>35710</v>
      </c>
      <c r="F1656" s="43" t="s">
        <v>27</v>
      </c>
      <c r="G1656" s="43" t="s">
        <v>28</v>
      </c>
      <c r="H1656" s="42">
        <f t="shared" ca="1" si="50"/>
        <v>21</v>
      </c>
      <c r="I1656" s="41">
        <v>9</v>
      </c>
      <c r="J1656" s="40">
        <v>2152.6544548031761</v>
      </c>
      <c r="K1656" s="39">
        <v>0.09</v>
      </c>
      <c r="L1656" s="38">
        <f t="shared" si="51"/>
        <v>193.73890093228584</v>
      </c>
      <c r="M1656" s="38">
        <v>156.54672663240078</v>
      </c>
      <c r="N1656" s="38">
        <v>133.40924039740526</v>
      </c>
    </row>
    <row r="1657" spans="1:14">
      <c r="A1657" s="42">
        <v>61646</v>
      </c>
      <c r="B1657" s="42" t="s">
        <v>2556</v>
      </c>
      <c r="C1657" s="42" t="s">
        <v>1107</v>
      </c>
      <c r="D1657" s="42" t="s">
        <v>48</v>
      </c>
      <c r="E1657" s="44">
        <v>31563</v>
      </c>
      <c r="F1657" s="43" t="s">
        <v>127</v>
      </c>
      <c r="G1657" s="43" t="s">
        <v>128</v>
      </c>
      <c r="H1657" s="42">
        <f t="shared" ca="1" si="50"/>
        <v>32</v>
      </c>
      <c r="I1657" s="41">
        <v>14</v>
      </c>
      <c r="J1657" s="40">
        <v>7215.5820058692934</v>
      </c>
      <c r="K1657" s="39">
        <v>0.15</v>
      </c>
      <c r="L1657" s="38">
        <f t="shared" si="51"/>
        <v>1082.337300880394</v>
      </c>
      <c r="M1657" s="38">
        <v>232.64288480688839</v>
      </c>
      <c r="N1657" s="38">
        <v>117.15232337872462</v>
      </c>
    </row>
    <row r="1658" spans="1:14">
      <c r="A1658" s="42">
        <v>61647</v>
      </c>
      <c r="B1658" s="42" t="s">
        <v>2557</v>
      </c>
      <c r="C1658" s="42" t="s">
        <v>2558</v>
      </c>
      <c r="D1658" s="42" t="s">
        <v>34</v>
      </c>
      <c r="E1658" s="44">
        <v>40120</v>
      </c>
      <c r="F1658" s="43" t="s">
        <v>27</v>
      </c>
      <c r="G1658" s="43" t="s">
        <v>28</v>
      </c>
      <c r="H1658" s="42">
        <f t="shared" ca="1" si="50"/>
        <v>8</v>
      </c>
      <c r="I1658" s="41">
        <v>24</v>
      </c>
      <c r="J1658" s="40">
        <v>5210.4216392976186</v>
      </c>
      <c r="K1658" s="39">
        <v>0</v>
      </c>
      <c r="L1658" s="38">
        <f t="shared" si="51"/>
        <v>0</v>
      </c>
      <c r="M1658" s="38">
        <v>0</v>
      </c>
      <c r="N1658" s="38">
        <v>199.26702831333608</v>
      </c>
    </row>
    <row r="1659" spans="1:14">
      <c r="A1659" s="42">
        <v>61648</v>
      </c>
      <c r="B1659" s="42" t="s">
        <v>2559</v>
      </c>
      <c r="C1659" s="42" t="s">
        <v>1734</v>
      </c>
      <c r="D1659" s="42" t="s">
        <v>34</v>
      </c>
      <c r="E1659" s="44">
        <v>28705</v>
      </c>
      <c r="F1659" s="43" t="s">
        <v>27</v>
      </c>
      <c r="G1659" s="43" t="s">
        <v>28</v>
      </c>
      <c r="H1659" s="42">
        <f t="shared" ca="1" si="50"/>
        <v>40</v>
      </c>
      <c r="I1659" s="41">
        <v>34</v>
      </c>
      <c r="J1659" s="40">
        <v>7307.2308534908716</v>
      </c>
      <c r="K1659" s="39">
        <v>0.25</v>
      </c>
      <c r="L1659" s="38">
        <f t="shared" si="51"/>
        <v>1826.8077133727179</v>
      </c>
      <c r="M1659" s="38">
        <v>277.55369972295159</v>
      </c>
      <c r="N1659" s="38">
        <v>239.20848390805151</v>
      </c>
    </row>
    <row r="1660" spans="1:14">
      <c r="A1660" s="42">
        <v>61649</v>
      </c>
      <c r="B1660" s="42" t="s">
        <v>2560</v>
      </c>
      <c r="C1660" s="42" t="s">
        <v>2561</v>
      </c>
      <c r="D1660" s="42" t="s">
        <v>48</v>
      </c>
      <c r="E1660" s="44">
        <v>29516</v>
      </c>
      <c r="F1660" s="43" t="s">
        <v>27</v>
      </c>
      <c r="G1660" s="43" t="s">
        <v>28</v>
      </c>
      <c r="H1660" s="42">
        <f t="shared" ca="1" si="50"/>
        <v>38</v>
      </c>
      <c r="I1660" s="41">
        <v>20</v>
      </c>
      <c r="J1660" s="40">
        <v>7904.9552567415285</v>
      </c>
      <c r="K1660" s="39">
        <v>0.25</v>
      </c>
      <c r="L1660" s="38">
        <f t="shared" si="51"/>
        <v>1976.2388141853821</v>
      </c>
      <c r="M1660" s="38">
        <v>868.77170492753896</v>
      </c>
      <c r="N1660" s="38">
        <v>100.64128362811611</v>
      </c>
    </row>
    <row r="1661" spans="1:14">
      <c r="A1661" s="42">
        <v>61650</v>
      </c>
      <c r="B1661" s="42" t="s">
        <v>2562</v>
      </c>
      <c r="C1661" s="42" t="s">
        <v>2563</v>
      </c>
      <c r="D1661" s="42" t="s">
        <v>48</v>
      </c>
      <c r="E1661" s="44">
        <v>39018</v>
      </c>
      <c r="F1661" s="43" t="s">
        <v>27</v>
      </c>
      <c r="G1661" s="43" t="s">
        <v>28</v>
      </c>
      <c r="H1661" s="42">
        <f t="shared" ca="1" si="50"/>
        <v>11</v>
      </c>
      <c r="I1661" s="41">
        <v>5</v>
      </c>
      <c r="J1661" s="40">
        <v>9977.3527015606851</v>
      </c>
      <c r="K1661" s="39">
        <v>0.04</v>
      </c>
      <c r="L1661" s="38">
        <f t="shared" si="51"/>
        <v>399.09410806242744</v>
      </c>
      <c r="M1661" s="38">
        <v>273.17367314751073</v>
      </c>
      <c r="N1661" s="38">
        <v>138.36057937971367</v>
      </c>
    </row>
    <row r="1662" spans="1:14">
      <c r="A1662" s="42">
        <v>61651</v>
      </c>
      <c r="B1662" s="42" t="s">
        <v>2564</v>
      </c>
      <c r="C1662" s="42" t="s">
        <v>2565</v>
      </c>
      <c r="D1662" s="42" t="s">
        <v>48</v>
      </c>
      <c r="E1662" s="44">
        <v>34897</v>
      </c>
      <c r="F1662" s="43" t="s">
        <v>27</v>
      </c>
      <c r="G1662" s="43" t="s">
        <v>28</v>
      </c>
      <c r="H1662" s="42">
        <f t="shared" ca="1" si="50"/>
        <v>23</v>
      </c>
      <c r="I1662" s="41">
        <v>35</v>
      </c>
      <c r="J1662" s="40">
        <v>3959.2461236443455</v>
      </c>
      <c r="K1662" s="39">
        <v>0.09</v>
      </c>
      <c r="L1662" s="38">
        <f t="shared" si="51"/>
        <v>356.3321511279911</v>
      </c>
      <c r="M1662" s="38">
        <v>192.35369647029253</v>
      </c>
      <c r="N1662" s="38">
        <v>134.43773891258351</v>
      </c>
    </row>
    <row r="1663" spans="1:14">
      <c r="A1663" s="42">
        <v>61652</v>
      </c>
      <c r="B1663" s="42" t="s">
        <v>2566</v>
      </c>
      <c r="C1663" s="42" t="s">
        <v>279</v>
      </c>
      <c r="D1663" s="42" t="s">
        <v>48</v>
      </c>
      <c r="E1663" s="44">
        <v>31130</v>
      </c>
      <c r="F1663" s="43" t="s">
        <v>27</v>
      </c>
      <c r="G1663" s="43" t="s">
        <v>28</v>
      </c>
      <c r="H1663" s="42">
        <f t="shared" ca="1" si="50"/>
        <v>33</v>
      </c>
      <c r="I1663" s="41">
        <v>24</v>
      </c>
      <c r="J1663" s="40">
        <v>3348.7625463228778</v>
      </c>
      <c r="K1663" s="39">
        <v>0.25</v>
      </c>
      <c r="L1663" s="38">
        <f t="shared" si="51"/>
        <v>837.19063658071946</v>
      </c>
      <c r="M1663" s="38">
        <v>204.68323452442007</v>
      </c>
      <c r="N1663" s="38">
        <v>83.861411196319935</v>
      </c>
    </row>
    <row r="1664" spans="1:14">
      <c r="A1664" s="42">
        <v>61653</v>
      </c>
      <c r="B1664" s="42" t="s">
        <v>2567</v>
      </c>
      <c r="C1664" s="42" t="s">
        <v>2568</v>
      </c>
      <c r="D1664" s="42" t="s">
        <v>34</v>
      </c>
      <c r="E1664" s="44">
        <v>34016</v>
      </c>
      <c r="F1664" s="43" t="s">
        <v>27</v>
      </c>
      <c r="G1664" s="43" t="s">
        <v>28</v>
      </c>
      <c r="H1664" s="42">
        <f t="shared" ca="1" si="50"/>
        <v>25</v>
      </c>
      <c r="I1664" s="41">
        <v>36</v>
      </c>
      <c r="J1664" s="40">
        <v>3263.4794307453526</v>
      </c>
      <c r="K1664" s="39">
        <v>0.12</v>
      </c>
      <c r="L1664" s="38">
        <f t="shared" si="51"/>
        <v>391.61753168944227</v>
      </c>
      <c r="M1664" s="38">
        <v>21.278584860745273</v>
      </c>
      <c r="N1664" s="38">
        <v>318.7146461866522</v>
      </c>
    </row>
    <row r="1665" spans="1:14">
      <c r="A1665" s="42">
        <v>61654</v>
      </c>
      <c r="B1665" s="42" t="s">
        <v>2569</v>
      </c>
      <c r="C1665" s="42" t="s">
        <v>2570</v>
      </c>
      <c r="D1665" s="42" t="s">
        <v>48</v>
      </c>
      <c r="E1665" s="44">
        <v>27964</v>
      </c>
      <c r="F1665" s="43" t="s">
        <v>27</v>
      </c>
      <c r="G1665" s="43" t="s">
        <v>28</v>
      </c>
      <c r="H1665" s="42">
        <f t="shared" ca="1" si="50"/>
        <v>42</v>
      </c>
      <c r="I1665" s="41">
        <v>8</v>
      </c>
      <c r="J1665" s="40">
        <v>5285.2536787071022</v>
      </c>
      <c r="K1665" s="39">
        <v>0.25</v>
      </c>
      <c r="L1665" s="38">
        <f t="shared" si="51"/>
        <v>1321.3134196767755</v>
      </c>
      <c r="M1665" s="38">
        <v>365.29630032724532</v>
      </c>
      <c r="N1665" s="38">
        <v>83.530707765417745</v>
      </c>
    </row>
    <row r="1666" spans="1:14">
      <c r="A1666" s="42">
        <v>61655</v>
      </c>
      <c r="B1666" s="42" t="s">
        <v>2571</v>
      </c>
      <c r="C1666" s="42" t="s">
        <v>2572</v>
      </c>
      <c r="D1666" s="42" t="s">
        <v>48</v>
      </c>
      <c r="E1666" s="44">
        <v>31661</v>
      </c>
      <c r="F1666" s="43" t="s">
        <v>27</v>
      </c>
      <c r="G1666" s="43" t="s">
        <v>28</v>
      </c>
      <c r="H1666" s="42">
        <f t="shared" ca="1" si="50"/>
        <v>32</v>
      </c>
      <c r="I1666" s="41">
        <v>21</v>
      </c>
      <c r="J1666" s="40">
        <v>4582.1050729435929</v>
      </c>
      <c r="K1666" s="39">
        <v>0.15</v>
      </c>
      <c r="L1666" s="38">
        <f t="shared" si="51"/>
        <v>687.31576094153888</v>
      </c>
      <c r="M1666" s="38">
        <v>280.36921590959253</v>
      </c>
      <c r="N1666" s="38">
        <v>103.35084113837506</v>
      </c>
    </row>
    <row r="1667" spans="1:14">
      <c r="A1667" s="42">
        <v>61656</v>
      </c>
      <c r="B1667" s="42" t="s">
        <v>2573</v>
      </c>
      <c r="C1667" s="42" t="s">
        <v>2472</v>
      </c>
      <c r="D1667" s="42" t="s">
        <v>34</v>
      </c>
      <c r="E1667" s="44">
        <v>36227</v>
      </c>
      <c r="F1667" s="43" t="s">
        <v>27</v>
      </c>
      <c r="G1667" s="43" t="s">
        <v>76</v>
      </c>
      <c r="H1667" s="42">
        <f t="shared" ca="1" si="50"/>
        <v>19</v>
      </c>
      <c r="I1667" s="41">
        <v>14</v>
      </c>
      <c r="J1667" s="40">
        <v>9946.0302621773972</v>
      </c>
      <c r="K1667" s="39">
        <v>0.09</v>
      </c>
      <c r="L1667" s="38">
        <f t="shared" si="51"/>
        <v>895.14272359596566</v>
      </c>
      <c r="M1667" s="38">
        <v>295.1041214984059</v>
      </c>
      <c r="N1667" s="38">
        <v>86.883584609711335</v>
      </c>
    </row>
    <row r="1668" spans="1:14">
      <c r="A1668" s="42">
        <v>61657</v>
      </c>
      <c r="B1668" s="42" t="s">
        <v>2574</v>
      </c>
      <c r="C1668" s="42" t="s">
        <v>2575</v>
      </c>
      <c r="D1668" s="42" t="s">
        <v>48</v>
      </c>
      <c r="E1668" s="44">
        <v>36244</v>
      </c>
      <c r="F1668" s="43" t="s">
        <v>27</v>
      </c>
      <c r="G1668" s="43" t="s">
        <v>28</v>
      </c>
      <c r="H1668" s="42">
        <f t="shared" ca="1" si="50"/>
        <v>19</v>
      </c>
      <c r="I1668" s="41">
        <v>16</v>
      </c>
      <c r="J1668" s="40">
        <v>3687.0239729161899</v>
      </c>
      <c r="K1668" s="39">
        <v>0.09</v>
      </c>
      <c r="L1668" s="38">
        <f t="shared" si="51"/>
        <v>331.8321575624571</v>
      </c>
      <c r="M1668" s="38">
        <v>268.68009406336142</v>
      </c>
      <c r="N1668" s="38">
        <v>46.882676048638281</v>
      </c>
    </row>
    <row r="1669" spans="1:14">
      <c r="A1669" s="42">
        <v>61658</v>
      </c>
      <c r="B1669" s="42" t="s">
        <v>2576</v>
      </c>
      <c r="C1669" s="42" t="s">
        <v>2577</v>
      </c>
      <c r="D1669" s="42" t="s">
        <v>34</v>
      </c>
      <c r="E1669" s="44">
        <v>35560</v>
      </c>
      <c r="F1669" s="43" t="s">
        <v>27</v>
      </c>
      <c r="G1669" s="43" t="s">
        <v>28</v>
      </c>
      <c r="H1669" s="42">
        <f t="shared" ca="1" si="50"/>
        <v>21</v>
      </c>
      <c r="I1669" s="41">
        <v>24</v>
      </c>
      <c r="J1669" s="40">
        <v>6820.5791967821697</v>
      </c>
      <c r="K1669" s="39">
        <v>0.09</v>
      </c>
      <c r="L1669" s="38">
        <f t="shared" si="51"/>
        <v>613.85212771039528</v>
      </c>
      <c r="M1669" s="38">
        <v>302.74387613191129</v>
      </c>
      <c r="N1669" s="38">
        <v>347.62601452704644</v>
      </c>
    </row>
    <row r="1670" spans="1:14">
      <c r="A1670" s="42">
        <v>61659</v>
      </c>
      <c r="B1670" s="42" t="s">
        <v>2578</v>
      </c>
      <c r="C1670" s="42" t="s">
        <v>2502</v>
      </c>
      <c r="D1670" s="42" t="s">
        <v>34</v>
      </c>
      <c r="E1670" s="44">
        <v>29517</v>
      </c>
      <c r="F1670" s="43" t="s">
        <v>27</v>
      </c>
      <c r="G1670" s="43" t="s">
        <v>28</v>
      </c>
      <c r="H1670" s="42">
        <f t="shared" ca="1" si="50"/>
        <v>38</v>
      </c>
      <c r="I1670" s="41">
        <v>22</v>
      </c>
      <c r="J1670" s="40">
        <v>1610.3268052151245</v>
      </c>
      <c r="K1670" s="39">
        <v>0.25</v>
      </c>
      <c r="L1670" s="38">
        <f t="shared" si="51"/>
        <v>402.58170130378113</v>
      </c>
      <c r="M1670" s="38">
        <v>138.39448679122603</v>
      </c>
      <c r="N1670" s="38">
        <v>57.545922129805376</v>
      </c>
    </row>
    <row r="1671" spans="1:14">
      <c r="A1671" s="42">
        <v>61660</v>
      </c>
      <c r="B1671" s="42" t="s">
        <v>2579</v>
      </c>
      <c r="C1671" s="42" t="s">
        <v>2580</v>
      </c>
      <c r="D1671" s="42" t="s">
        <v>48</v>
      </c>
      <c r="E1671" s="44">
        <v>29465</v>
      </c>
      <c r="F1671" s="43" t="s">
        <v>27</v>
      </c>
      <c r="G1671" s="43" t="s">
        <v>28</v>
      </c>
      <c r="H1671" s="42">
        <f t="shared" ca="1" si="50"/>
        <v>38</v>
      </c>
      <c r="I1671" s="41">
        <v>26</v>
      </c>
      <c r="J1671" s="40">
        <v>9089.7528437716064</v>
      </c>
      <c r="K1671" s="39">
        <v>0.25</v>
      </c>
      <c r="L1671" s="38">
        <f t="shared" si="51"/>
        <v>2272.4382109429016</v>
      </c>
      <c r="M1671" s="38">
        <v>2011.9294913614494</v>
      </c>
      <c r="N1671" s="38">
        <v>99.623090153582197</v>
      </c>
    </row>
    <row r="1672" spans="1:14">
      <c r="A1672" s="42">
        <v>61661</v>
      </c>
      <c r="B1672" s="42" t="s">
        <v>2581</v>
      </c>
      <c r="C1672" s="42" t="s">
        <v>2582</v>
      </c>
      <c r="D1672" s="42" t="s">
        <v>34</v>
      </c>
      <c r="E1672" s="44">
        <v>36150</v>
      </c>
      <c r="F1672" s="43" t="s">
        <v>27</v>
      </c>
      <c r="G1672" s="43" t="s">
        <v>76</v>
      </c>
      <c r="H1672" s="42">
        <f t="shared" ca="1" si="50"/>
        <v>19</v>
      </c>
      <c r="I1672" s="41">
        <v>11</v>
      </c>
      <c r="J1672" s="40">
        <v>8930.389267104194</v>
      </c>
      <c r="K1672" s="39">
        <v>0.09</v>
      </c>
      <c r="L1672" s="38">
        <f t="shared" si="51"/>
        <v>803.73503403937741</v>
      </c>
      <c r="M1672" s="38">
        <v>270.60765007933406</v>
      </c>
      <c r="N1672" s="38">
        <v>157.77406634391565</v>
      </c>
    </row>
    <row r="1673" spans="1:14">
      <c r="A1673" s="42">
        <v>61662</v>
      </c>
      <c r="B1673" s="42" t="s">
        <v>2583</v>
      </c>
      <c r="C1673" s="42" t="s">
        <v>1297</v>
      </c>
      <c r="D1673" s="42" t="s">
        <v>48</v>
      </c>
      <c r="E1673" s="44">
        <v>37177</v>
      </c>
      <c r="F1673" s="43" t="s">
        <v>27</v>
      </c>
      <c r="G1673" s="43" t="s">
        <v>260</v>
      </c>
      <c r="H1673" s="42">
        <f t="shared" ca="1" si="50"/>
        <v>17</v>
      </c>
      <c r="I1673" s="41">
        <v>35</v>
      </c>
      <c r="J1673" s="40">
        <v>5962.0226384020061</v>
      </c>
      <c r="K1673" s="39">
        <v>7.0000000000000007E-2</v>
      </c>
      <c r="L1673" s="38">
        <f t="shared" si="51"/>
        <v>417.34158468814047</v>
      </c>
      <c r="M1673" s="38">
        <v>99.399938579071986</v>
      </c>
      <c r="N1673" s="38">
        <v>47.04246497021601</v>
      </c>
    </row>
    <row r="1674" spans="1:14">
      <c r="A1674" s="42">
        <v>61663</v>
      </c>
      <c r="B1674" s="42" t="s">
        <v>2584</v>
      </c>
      <c r="C1674" s="42" t="s">
        <v>1750</v>
      </c>
      <c r="D1674" s="42" t="s">
        <v>34</v>
      </c>
      <c r="E1674" s="44">
        <v>28389</v>
      </c>
      <c r="F1674" s="43" t="s">
        <v>27</v>
      </c>
      <c r="G1674" s="43" t="s">
        <v>28</v>
      </c>
      <c r="H1674" s="42">
        <f t="shared" ca="1" si="50"/>
        <v>41</v>
      </c>
      <c r="I1674" s="41">
        <v>21</v>
      </c>
      <c r="J1674" s="40">
        <v>5239.9205569837486</v>
      </c>
      <c r="K1674" s="39">
        <v>0.25</v>
      </c>
      <c r="L1674" s="38">
        <f t="shared" si="51"/>
        <v>1309.9801392459372</v>
      </c>
      <c r="M1674" s="38">
        <v>639.49638066285593</v>
      </c>
      <c r="N1674" s="38">
        <v>306.14301536730699</v>
      </c>
    </row>
    <row r="1675" spans="1:14">
      <c r="A1675" s="42">
        <v>61664</v>
      </c>
      <c r="B1675" s="42" t="s">
        <v>2585</v>
      </c>
      <c r="C1675" s="42" t="s">
        <v>1752</v>
      </c>
      <c r="D1675" s="42" t="s">
        <v>34</v>
      </c>
      <c r="E1675" s="44">
        <v>35559</v>
      </c>
      <c r="F1675" s="43" t="s">
        <v>27</v>
      </c>
      <c r="G1675" s="43" t="s">
        <v>28</v>
      </c>
      <c r="H1675" s="42">
        <f t="shared" ref="H1675:H1738" ca="1" si="52">DATEDIF(E1675,TODAY(),"y")</f>
        <v>21</v>
      </c>
      <c r="I1675" s="41">
        <v>18</v>
      </c>
      <c r="J1675" s="40">
        <v>4693.05937991673</v>
      </c>
      <c r="K1675" s="39">
        <v>0.09</v>
      </c>
      <c r="L1675" s="38">
        <f t="shared" ref="L1675:L1738" si="53">K1675*J1675</f>
        <v>422.37534419250568</v>
      </c>
      <c r="M1675" s="38">
        <v>377.68590844539807</v>
      </c>
      <c r="N1675" s="38">
        <v>287.42247355730387</v>
      </c>
    </row>
    <row r="1676" spans="1:14">
      <c r="A1676" s="42">
        <v>61665</v>
      </c>
      <c r="B1676" s="42" t="s">
        <v>2586</v>
      </c>
      <c r="C1676" s="42" t="s">
        <v>422</v>
      </c>
      <c r="D1676" s="42" t="s">
        <v>34</v>
      </c>
      <c r="E1676" s="44">
        <v>27453</v>
      </c>
      <c r="F1676" s="43" t="s">
        <v>27</v>
      </c>
      <c r="G1676" s="43" t="s">
        <v>28</v>
      </c>
      <c r="H1676" s="42">
        <f t="shared" ca="1" si="52"/>
        <v>43</v>
      </c>
      <c r="I1676" s="41">
        <v>15</v>
      </c>
      <c r="J1676" s="40">
        <v>6745.5251589650388</v>
      </c>
      <c r="K1676" s="39">
        <v>0.25</v>
      </c>
      <c r="L1676" s="38">
        <f t="shared" si="53"/>
        <v>1686.3812897412597</v>
      </c>
      <c r="M1676" s="38">
        <v>1455.9477177646913</v>
      </c>
      <c r="N1676" s="38">
        <v>188.67368453974257</v>
      </c>
    </row>
    <row r="1677" spans="1:14">
      <c r="A1677" s="42">
        <v>61666</v>
      </c>
      <c r="B1677" s="42" t="s">
        <v>2587</v>
      </c>
      <c r="C1677" s="42" t="s">
        <v>432</v>
      </c>
      <c r="D1677" s="42" t="s">
        <v>34</v>
      </c>
      <c r="E1677" s="44">
        <v>37466</v>
      </c>
      <c r="F1677" s="43" t="s">
        <v>27</v>
      </c>
      <c r="G1677" s="43" t="s">
        <v>260</v>
      </c>
      <c r="H1677" s="42">
        <f t="shared" ca="1" si="52"/>
        <v>16</v>
      </c>
      <c r="I1677" s="41">
        <v>20</v>
      </c>
      <c r="J1677" s="40">
        <v>9976.4556143190166</v>
      </c>
      <c r="K1677" s="39">
        <v>7.0000000000000007E-2</v>
      </c>
      <c r="L1677" s="38">
        <f t="shared" si="53"/>
        <v>698.35189300233128</v>
      </c>
      <c r="M1677" s="38">
        <v>227.41493731164377</v>
      </c>
      <c r="N1677" s="38">
        <v>204.70941608558834</v>
      </c>
    </row>
    <row r="1678" spans="1:14">
      <c r="A1678" s="42">
        <v>61667</v>
      </c>
      <c r="B1678" s="42" t="s">
        <v>2588</v>
      </c>
      <c r="C1678" s="42" t="s">
        <v>2589</v>
      </c>
      <c r="D1678" s="42" t="s">
        <v>48</v>
      </c>
      <c r="E1678" s="44">
        <v>30490</v>
      </c>
      <c r="F1678" s="43" t="s">
        <v>27</v>
      </c>
      <c r="G1678" s="43" t="s">
        <v>28</v>
      </c>
      <c r="H1678" s="42">
        <f t="shared" ca="1" si="52"/>
        <v>35</v>
      </c>
      <c r="I1678" s="41">
        <v>38</v>
      </c>
      <c r="J1678" s="40">
        <v>9749.2679558113523</v>
      </c>
      <c r="K1678" s="39">
        <v>0.25</v>
      </c>
      <c r="L1678" s="38">
        <f t="shared" si="53"/>
        <v>2437.3169889528381</v>
      </c>
      <c r="M1678" s="38">
        <v>2225.1409389860905</v>
      </c>
      <c r="N1678" s="38">
        <v>106.30266223352828</v>
      </c>
    </row>
    <row r="1679" spans="1:14">
      <c r="A1679" s="42">
        <v>61668</v>
      </c>
      <c r="B1679" s="42" t="s">
        <v>2590</v>
      </c>
      <c r="C1679" s="42" t="s">
        <v>1305</v>
      </c>
      <c r="D1679" s="42" t="s">
        <v>48</v>
      </c>
      <c r="E1679" s="44">
        <v>30251</v>
      </c>
      <c r="F1679" s="43" t="s">
        <v>27</v>
      </c>
      <c r="G1679" s="43" t="s">
        <v>76</v>
      </c>
      <c r="H1679" s="42">
        <f t="shared" ca="1" si="52"/>
        <v>35</v>
      </c>
      <c r="I1679" s="41">
        <v>35</v>
      </c>
      <c r="J1679" s="40">
        <v>2283.3344578406331</v>
      </c>
      <c r="K1679" s="39">
        <v>0.25</v>
      </c>
      <c r="L1679" s="38">
        <f t="shared" si="53"/>
        <v>570.83361446015829</v>
      </c>
      <c r="M1679" s="38">
        <v>131.77002411204114</v>
      </c>
      <c r="N1679" s="38">
        <v>88.458294996956937</v>
      </c>
    </row>
    <row r="1680" spans="1:14">
      <c r="A1680" s="42">
        <v>61669</v>
      </c>
      <c r="B1680" s="42" t="s">
        <v>2591</v>
      </c>
      <c r="C1680" s="42" t="s">
        <v>2592</v>
      </c>
      <c r="D1680" s="42" t="s">
        <v>48</v>
      </c>
      <c r="E1680" s="44">
        <v>29587</v>
      </c>
      <c r="F1680" s="43" t="s">
        <v>27</v>
      </c>
      <c r="G1680" s="43" t="s">
        <v>28</v>
      </c>
      <c r="H1680" s="42">
        <f t="shared" ca="1" si="52"/>
        <v>37</v>
      </c>
      <c r="I1680" s="41">
        <v>5</v>
      </c>
      <c r="J1680" s="40">
        <v>5864.7315016316707</v>
      </c>
      <c r="K1680" s="39">
        <v>0.25</v>
      </c>
      <c r="L1680" s="38">
        <f t="shared" si="53"/>
        <v>1466.1828754079177</v>
      </c>
      <c r="M1680" s="38">
        <v>1430.6837462522058</v>
      </c>
      <c r="N1680" s="38">
        <v>131.78081261332167</v>
      </c>
    </row>
    <row r="1681" spans="1:14">
      <c r="A1681" s="42">
        <v>61670</v>
      </c>
      <c r="B1681" s="42" t="s">
        <v>2593</v>
      </c>
      <c r="C1681" s="42" t="s">
        <v>2594</v>
      </c>
      <c r="D1681" s="42" t="s">
        <v>48</v>
      </c>
      <c r="E1681" s="44">
        <v>29299</v>
      </c>
      <c r="F1681" s="43" t="s">
        <v>27</v>
      </c>
      <c r="G1681" s="43" t="s">
        <v>28</v>
      </c>
      <c r="H1681" s="42">
        <f t="shared" ca="1" si="52"/>
        <v>38</v>
      </c>
      <c r="I1681" s="41">
        <v>14</v>
      </c>
      <c r="J1681" s="40">
        <v>3322.1572258120132</v>
      </c>
      <c r="K1681" s="39">
        <v>0.25</v>
      </c>
      <c r="L1681" s="38">
        <f t="shared" si="53"/>
        <v>830.53930645300329</v>
      </c>
      <c r="M1681" s="38">
        <v>383.05597826790824</v>
      </c>
      <c r="N1681" s="38">
        <v>120.76162700097049</v>
      </c>
    </row>
    <row r="1682" spans="1:14">
      <c r="A1682" s="42">
        <v>61671</v>
      </c>
      <c r="B1682" s="42" t="s">
        <v>2595</v>
      </c>
      <c r="C1682" s="42" t="s">
        <v>2505</v>
      </c>
      <c r="D1682" s="42" t="s">
        <v>34</v>
      </c>
      <c r="E1682" s="44">
        <v>34694</v>
      </c>
      <c r="F1682" s="43" t="s">
        <v>27</v>
      </c>
      <c r="G1682" s="43" t="s">
        <v>28</v>
      </c>
      <c r="H1682" s="42">
        <f t="shared" ca="1" si="52"/>
        <v>23</v>
      </c>
      <c r="I1682" s="41">
        <v>36</v>
      </c>
      <c r="J1682" s="40">
        <v>7174.4555193392689</v>
      </c>
      <c r="K1682" s="39">
        <v>0.12</v>
      </c>
      <c r="L1682" s="38">
        <f t="shared" si="53"/>
        <v>860.93466232071228</v>
      </c>
      <c r="M1682" s="38">
        <v>488.58485253183505</v>
      </c>
      <c r="N1682" s="38">
        <v>196.94037850445761</v>
      </c>
    </row>
    <row r="1683" spans="1:14">
      <c r="A1683" s="42">
        <v>61672</v>
      </c>
      <c r="B1683" s="42" t="s">
        <v>2596</v>
      </c>
      <c r="C1683" s="42" t="s">
        <v>2597</v>
      </c>
      <c r="D1683" s="42" t="s">
        <v>34</v>
      </c>
      <c r="E1683" s="44">
        <v>31148</v>
      </c>
      <c r="F1683" s="43" t="s">
        <v>27</v>
      </c>
      <c r="G1683" s="43" t="s">
        <v>28</v>
      </c>
      <c r="H1683" s="42">
        <f t="shared" ca="1" si="52"/>
        <v>33</v>
      </c>
      <c r="I1683" s="41">
        <v>32</v>
      </c>
      <c r="J1683" s="40">
        <v>6889.1697471919324</v>
      </c>
      <c r="K1683" s="39">
        <v>0.15</v>
      </c>
      <c r="L1683" s="38">
        <f t="shared" si="53"/>
        <v>1033.3754620787897</v>
      </c>
      <c r="M1683" s="38">
        <v>23.545076876258669</v>
      </c>
      <c r="N1683" s="38">
        <v>220.66724747485119</v>
      </c>
    </row>
    <row r="1684" spans="1:14">
      <c r="A1684" s="42">
        <v>61673</v>
      </c>
      <c r="B1684" s="42" t="s">
        <v>2598</v>
      </c>
      <c r="C1684" s="42" t="s">
        <v>2510</v>
      </c>
      <c r="D1684" s="42" t="s">
        <v>34</v>
      </c>
      <c r="E1684" s="44">
        <v>38116</v>
      </c>
      <c r="F1684" s="43" t="s">
        <v>27</v>
      </c>
      <c r="G1684" s="43" t="s">
        <v>28</v>
      </c>
      <c r="H1684" s="42">
        <f t="shared" ca="1" si="52"/>
        <v>14</v>
      </c>
      <c r="I1684" s="41">
        <v>11</v>
      </c>
      <c r="J1684" s="40">
        <v>2201.0068671749905</v>
      </c>
      <c r="K1684" s="39">
        <v>7.0000000000000007E-2</v>
      </c>
      <c r="L1684" s="38">
        <f t="shared" si="53"/>
        <v>154.07048070224934</v>
      </c>
      <c r="M1684" s="38">
        <v>21.070994576390039</v>
      </c>
      <c r="N1684" s="38">
        <v>197.31301373499173</v>
      </c>
    </row>
    <row r="1685" spans="1:14">
      <c r="A1685" s="42">
        <v>61674</v>
      </c>
      <c r="B1685" s="42" t="s">
        <v>2599</v>
      </c>
      <c r="C1685" s="42" t="s">
        <v>2519</v>
      </c>
      <c r="D1685" s="42" t="s">
        <v>34</v>
      </c>
      <c r="E1685" s="44">
        <v>28651</v>
      </c>
      <c r="F1685" s="43" t="s">
        <v>27</v>
      </c>
      <c r="G1685" s="43" t="s">
        <v>28</v>
      </c>
      <c r="H1685" s="42">
        <f t="shared" ca="1" si="52"/>
        <v>40</v>
      </c>
      <c r="I1685" s="41">
        <v>36</v>
      </c>
      <c r="J1685" s="40">
        <v>2631.6129206503447</v>
      </c>
      <c r="K1685" s="39">
        <v>0.25</v>
      </c>
      <c r="L1685" s="38">
        <f t="shared" si="53"/>
        <v>657.90323016258617</v>
      </c>
      <c r="M1685" s="38">
        <v>536.45193502715074</v>
      </c>
      <c r="N1685" s="38">
        <v>186.22477413630341</v>
      </c>
    </row>
    <row r="1686" spans="1:14">
      <c r="A1686" s="42">
        <v>61675</v>
      </c>
      <c r="B1686" s="42" t="s">
        <v>2600</v>
      </c>
      <c r="C1686" s="42" t="s">
        <v>2601</v>
      </c>
      <c r="D1686" s="42" t="s">
        <v>48</v>
      </c>
      <c r="E1686" s="44">
        <v>36824</v>
      </c>
      <c r="F1686" s="43" t="s">
        <v>27</v>
      </c>
      <c r="G1686" s="43" t="s">
        <v>28</v>
      </c>
      <c r="H1686" s="42">
        <f t="shared" ca="1" si="52"/>
        <v>18</v>
      </c>
      <c r="I1686" s="41">
        <v>29</v>
      </c>
      <c r="J1686" s="40">
        <v>4314.5810190900329</v>
      </c>
      <c r="K1686" s="39">
        <v>7.0000000000000007E-2</v>
      </c>
      <c r="L1686" s="38">
        <f t="shared" si="53"/>
        <v>302.02067133630231</v>
      </c>
      <c r="M1686" s="38">
        <v>238.97052282078707</v>
      </c>
      <c r="N1686" s="38">
        <v>97.484046106500145</v>
      </c>
    </row>
    <row r="1687" spans="1:14">
      <c r="A1687" s="42">
        <v>61676</v>
      </c>
      <c r="B1687" s="42" t="s">
        <v>2602</v>
      </c>
      <c r="C1687" s="42" t="s">
        <v>2555</v>
      </c>
      <c r="D1687" s="42" t="s">
        <v>34</v>
      </c>
      <c r="E1687" s="44">
        <v>34084</v>
      </c>
      <c r="F1687" s="43" t="s">
        <v>27</v>
      </c>
      <c r="G1687" s="43" t="s">
        <v>28</v>
      </c>
      <c r="H1687" s="42">
        <f t="shared" ca="1" si="52"/>
        <v>25</v>
      </c>
      <c r="I1687" s="41">
        <v>19</v>
      </c>
      <c r="J1687" s="40">
        <v>8535.6759841912772</v>
      </c>
      <c r="K1687" s="39">
        <v>0.12</v>
      </c>
      <c r="L1687" s="38">
        <f t="shared" si="53"/>
        <v>1024.2811181029533</v>
      </c>
      <c r="M1687" s="38">
        <v>982.24155094335356</v>
      </c>
      <c r="N1687" s="38">
        <v>59.680261818679007</v>
      </c>
    </row>
    <row r="1688" spans="1:14">
      <c r="A1688" s="42">
        <v>61677</v>
      </c>
      <c r="B1688" s="42" t="s">
        <v>2603</v>
      </c>
      <c r="C1688" s="42" t="s">
        <v>2604</v>
      </c>
      <c r="D1688" s="42" t="s">
        <v>48</v>
      </c>
      <c r="E1688" s="44">
        <v>28511</v>
      </c>
      <c r="F1688" s="43" t="s">
        <v>27</v>
      </c>
      <c r="G1688" s="43" t="s">
        <v>28</v>
      </c>
      <c r="H1688" s="42">
        <f t="shared" ca="1" si="52"/>
        <v>40</v>
      </c>
      <c r="I1688" s="41">
        <v>32</v>
      </c>
      <c r="J1688" s="40">
        <v>5853.5225326778964</v>
      </c>
      <c r="K1688" s="39">
        <v>0.25</v>
      </c>
      <c r="L1688" s="38">
        <f t="shared" si="53"/>
        <v>1463.3806331694741</v>
      </c>
      <c r="M1688" s="38">
        <v>1044.9198168265293</v>
      </c>
      <c r="N1688" s="38">
        <v>96.664063266238685</v>
      </c>
    </row>
    <row r="1689" spans="1:14">
      <c r="A1689" s="42">
        <v>61678</v>
      </c>
      <c r="B1689" s="42" t="s">
        <v>2605</v>
      </c>
      <c r="C1689" s="42" t="s">
        <v>1810</v>
      </c>
      <c r="D1689" s="42" t="s">
        <v>34</v>
      </c>
      <c r="E1689" s="44">
        <v>31095</v>
      </c>
      <c r="F1689" s="43" t="s">
        <v>27</v>
      </c>
      <c r="G1689" s="43" t="s">
        <v>28</v>
      </c>
      <c r="H1689" s="42">
        <f t="shared" ca="1" si="52"/>
        <v>33</v>
      </c>
      <c r="I1689" s="41">
        <v>10</v>
      </c>
      <c r="J1689" s="40">
        <v>3006.4283187351721</v>
      </c>
      <c r="K1689" s="39">
        <v>0.25</v>
      </c>
      <c r="L1689" s="38">
        <f t="shared" si="53"/>
        <v>751.60707968379302</v>
      </c>
      <c r="M1689" s="38">
        <v>641.12530140560295</v>
      </c>
      <c r="N1689" s="38">
        <v>260.36504737823066</v>
      </c>
    </row>
    <row r="1690" spans="1:14">
      <c r="A1690" s="42">
        <v>61679</v>
      </c>
      <c r="B1690" s="42" t="s">
        <v>2606</v>
      </c>
      <c r="C1690" s="42" t="s">
        <v>2607</v>
      </c>
      <c r="D1690" s="42" t="s">
        <v>48</v>
      </c>
      <c r="E1690" s="44">
        <v>29963</v>
      </c>
      <c r="F1690" s="43" t="s">
        <v>27</v>
      </c>
      <c r="G1690" s="43" t="s">
        <v>28</v>
      </c>
      <c r="H1690" s="42">
        <f t="shared" ca="1" si="52"/>
        <v>36</v>
      </c>
      <c r="I1690" s="41">
        <v>12</v>
      </c>
      <c r="J1690" s="40">
        <v>6575.0460095409653</v>
      </c>
      <c r="K1690" s="39">
        <v>0.25</v>
      </c>
      <c r="L1690" s="38">
        <f t="shared" si="53"/>
        <v>1643.7615023852413</v>
      </c>
      <c r="M1690" s="38">
        <v>111.19142108896268</v>
      </c>
      <c r="N1690" s="38">
        <v>23.227195401958411</v>
      </c>
    </row>
    <row r="1691" spans="1:14">
      <c r="A1691" s="42">
        <v>61680</v>
      </c>
      <c r="B1691" s="42" t="s">
        <v>2608</v>
      </c>
      <c r="C1691" s="42" t="s">
        <v>2436</v>
      </c>
      <c r="D1691" s="42" t="s">
        <v>34</v>
      </c>
      <c r="E1691" s="44">
        <v>37602</v>
      </c>
      <c r="F1691" s="43" t="s">
        <v>27</v>
      </c>
      <c r="G1691" s="43" t="s">
        <v>28</v>
      </c>
      <c r="H1691" s="42">
        <f t="shared" ca="1" si="52"/>
        <v>15</v>
      </c>
      <c r="I1691" s="41">
        <v>35</v>
      </c>
      <c r="J1691" s="40">
        <v>2207.3036321132422</v>
      </c>
      <c r="K1691" s="39">
        <v>7.0000000000000007E-2</v>
      </c>
      <c r="L1691" s="38">
        <f t="shared" si="53"/>
        <v>154.51125424792696</v>
      </c>
      <c r="M1691" s="38">
        <v>81.74059936956948</v>
      </c>
      <c r="N1691" s="38">
        <v>204.1475523448394</v>
      </c>
    </row>
    <row r="1692" spans="1:14">
      <c r="A1692" s="42">
        <v>61681</v>
      </c>
      <c r="B1692" s="42" t="s">
        <v>2609</v>
      </c>
      <c r="C1692" s="42" t="s">
        <v>993</v>
      </c>
      <c r="D1692" s="42" t="s">
        <v>34</v>
      </c>
      <c r="E1692" s="44">
        <v>37120</v>
      </c>
      <c r="F1692" s="43" t="s">
        <v>27</v>
      </c>
      <c r="G1692" s="43" t="s">
        <v>28</v>
      </c>
      <c r="H1692" s="42">
        <f t="shared" ca="1" si="52"/>
        <v>17</v>
      </c>
      <c r="I1692" s="41">
        <v>35</v>
      </c>
      <c r="J1692" s="40">
        <v>6355.8870261243874</v>
      </c>
      <c r="K1692" s="39">
        <v>7.0000000000000007E-2</v>
      </c>
      <c r="L1692" s="38">
        <f t="shared" si="53"/>
        <v>444.91209182870716</v>
      </c>
      <c r="M1692" s="38">
        <v>79.323594353563806</v>
      </c>
      <c r="N1692" s="38">
        <v>273.70715998694936</v>
      </c>
    </row>
    <row r="1693" spans="1:14">
      <c r="A1693" s="42">
        <v>61682</v>
      </c>
      <c r="B1693" s="42" t="s">
        <v>2610</v>
      </c>
      <c r="C1693" s="42" t="s">
        <v>1878</v>
      </c>
      <c r="D1693" s="42" t="s">
        <v>34</v>
      </c>
      <c r="E1693" s="44">
        <v>34405</v>
      </c>
      <c r="F1693" s="43" t="s">
        <v>27</v>
      </c>
      <c r="G1693" s="43" t="s">
        <v>28</v>
      </c>
      <c r="H1693" s="42">
        <f t="shared" ca="1" si="52"/>
        <v>24</v>
      </c>
      <c r="I1693" s="41">
        <v>28</v>
      </c>
      <c r="J1693" s="40">
        <v>8216.997766758288</v>
      </c>
      <c r="K1693" s="39">
        <v>0.12</v>
      </c>
      <c r="L1693" s="38">
        <f t="shared" si="53"/>
        <v>986.0397320109945</v>
      </c>
      <c r="M1693" s="38">
        <v>100.71370525397293</v>
      </c>
      <c r="N1693" s="38">
        <v>303.62404562254261</v>
      </c>
    </row>
    <row r="1694" spans="1:14">
      <c r="A1694" s="42">
        <v>61683</v>
      </c>
      <c r="B1694" s="42" t="s">
        <v>2611</v>
      </c>
      <c r="C1694" s="42" t="s">
        <v>2612</v>
      </c>
      <c r="D1694" s="42" t="s">
        <v>48</v>
      </c>
      <c r="E1694" s="44">
        <v>40112</v>
      </c>
      <c r="F1694" s="43" t="s">
        <v>27</v>
      </c>
      <c r="G1694" s="43" t="s">
        <v>28</v>
      </c>
      <c r="H1694" s="42">
        <f t="shared" ca="1" si="52"/>
        <v>9</v>
      </c>
      <c r="I1694" s="41">
        <v>12</v>
      </c>
      <c r="J1694" s="40">
        <v>7586.8614129405159</v>
      </c>
      <c r="K1694" s="39">
        <v>0</v>
      </c>
      <c r="L1694" s="38">
        <f t="shared" si="53"/>
        <v>0</v>
      </c>
      <c r="M1694" s="38">
        <v>0</v>
      </c>
      <c r="N1694" s="38">
        <v>134.92471044283886</v>
      </c>
    </row>
    <row r="1695" spans="1:14">
      <c r="A1695" s="42">
        <v>61684</v>
      </c>
      <c r="B1695" s="42" t="s">
        <v>2613</v>
      </c>
      <c r="C1695" s="42" t="s">
        <v>281</v>
      </c>
      <c r="D1695" s="42" t="s">
        <v>48</v>
      </c>
      <c r="E1695" s="44">
        <v>30348</v>
      </c>
      <c r="F1695" s="43" t="s">
        <v>27</v>
      </c>
      <c r="G1695" s="43" t="s">
        <v>49</v>
      </c>
      <c r="H1695" s="42">
        <f t="shared" ca="1" si="52"/>
        <v>35</v>
      </c>
      <c r="I1695" s="41">
        <v>19</v>
      </c>
      <c r="J1695" s="40">
        <v>9000.1843066886249</v>
      </c>
      <c r="K1695" s="39">
        <v>0.25</v>
      </c>
      <c r="L1695" s="38">
        <f t="shared" si="53"/>
        <v>2250.0460766721562</v>
      </c>
      <c r="M1695" s="38">
        <v>172.34773022548046</v>
      </c>
      <c r="N1695" s="38">
        <v>129.94139891207382</v>
      </c>
    </row>
    <row r="1696" spans="1:14">
      <c r="A1696" s="42">
        <v>61685</v>
      </c>
      <c r="B1696" s="42" t="s">
        <v>2614</v>
      </c>
      <c r="C1696" s="42" t="s">
        <v>2615</v>
      </c>
      <c r="D1696" s="42" t="s">
        <v>48</v>
      </c>
      <c r="E1696" s="44">
        <v>40021</v>
      </c>
      <c r="F1696" s="43" t="s">
        <v>27</v>
      </c>
      <c r="G1696" s="43" t="s">
        <v>28</v>
      </c>
      <c r="H1696" s="42">
        <f t="shared" ca="1" si="52"/>
        <v>9</v>
      </c>
      <c r="I1696" s="41">
        <v>31</v>
      </c>
      <c r="J1696" s="40">
        <v>1953.2555569953249</v>
      </c>
      <c r="K1696" s="39">
        <v>0</v>
      </c>
      <c r="L1696" s="38">
        <f t="shared" si="53"/>
        <v>0</v>
      </c>
      <c r="M1696" s="38">
        <v>0</v>
      </c>
      <c r="N1696" s="38">
        <v>29.182607176073994</v>
      </c>
    </row>
    <row r="1697" spans="1:14">
      <c r="A1697" s="42">
        <v>61686</v>
      </c>
      <c r="B1697" s="42" t="s">
        <v>2616</v>
      </c>
      <c r="C1697" s="42" t="s">
        <v>434</v>
      </c>
      <c r="D1697" s="42" t="s">
        <v>34</v>
      </c>
      <c r="E1697" s="44">
        <v>37880</v>
      </c>
      <c r="F1697" s="43" t="s">
        <v>27</v>
      </c>
      <c r="G1697" s="43" t="s">
        <v>49</v>
      </c>
      <c r="H1697" s="42">
        <f t="shared" ca="1" si="52"/>
        <v>15</v>
      </c>
      <c r="I1697" s="41">
        <v>27</v>
      </c>
      <c r="J1697" s="40">
        <v>9230.8402441450344</v>
      </c>
      <c r="K1697" s="39">
        <v>7.0000000000000007E-2</v>
      </c>
      <c r="L1697" s="38">
        <f t="shared" si="53"/>
        <v>646.15881709015252</v>
      </c>
      <c r="M1697" s="38">
        <v>495.98820786839821</v>
      </c>
      <c r="N1697" s="38">
        <v>265.63618571168013</v>
      </c>
    </row>
    <row r="1698" spans="1:14">
      <c r="A1698" s="42">
        <v>61687</v>
      </c>
      <c r="B1698" s="42" t="s">
        <v>2617</v>
      </c>
      <c r="C1698" s="42" t="s">
        <v>2618</v>
      </c>
      <c r="D1698" s="42" t="s">
        <v>34</v>
      </c>
      <c r="E1698" s="44">
        <v>33155</v>
      </c>
      <c r="F1698" s="43" t="s">
        <v>27</v>
      </c>
      <c r="G1698" s="43" t="s">
        <v>28</v>
      </c>
      <c r="H1698" s="42">
        <f t="shared" ca="1" si="52"/>
        <v>28</v>
      </c>
      <c r="I1698" s="41">
        <v>5</v>
      </c>
      <c r="J1698" s="40">
        <v>9663.159948395336</v>
      </c>
      <c r="K1698" s="39">
        <v>0.12</v>
      </c>
      <c r="L1698" s="38">
        <f t="shared" si="53"/>
        <v>1159.5791938074403</v>
      </c>
      <c r="M1698" s="38">
        <v>516.29493159260733</v>
      </c>
      <c r="N1698" s="38">
        <v>349.44104138460511</v>
      </c>
    </row>
    <row r="1699" spans="1:14">
      <c r="A1699" s="42">
        <v>61688</v>
      </c>
      <c r="B1699" s="42" t="s">
        <v>2619</v>
      </c>
      <c r="C1699" s="42" t="s">
        <v>2558</v>
      </c>
      <c r="D1699" s="42" t="s">
        <v>34</v>
      </c>
      <c r="E1699" s="44">
        <v>29126</v>
      </c>
      <c r="F1699" s="43" t="s">
        <v>27</v>
      </c>
      <c r="G1699" s="43" t="s">
        <v>76</v>
      </c>
      <c r="H1699" s="42">
        <f t="shared" ca="1" si="52"/>
        <v>39</v>
      </c>
      <c r="I1699" s="41">
        <v>9</v>
      </c>
      <c r="J1699" s="40">
        <v>7888.8919013718223</v>
      </c>
      <c r="K1699" s="39">
        <v>0.25</v>
      </c>
      <c r="L1699" s="38">
        <f t="shared" si="53"/>
        <v>1972.2229753429556</v>
      </c>
      <c r="M1699" s="38">
        <v>68.146408717196337</v>
      </c>
      <c r="N1699" s="38">
        <v>214.70600713468704</v>
      </c>
    </row>
    <row r="1700" spans="1:14">
      <c r="A1700" s="42">
        <v>61689</v>
      </c>
      <c r="B1700" s="42" t="s">
        <v>2620</v>
      </c>
      <c r="C1700" s="42" t="s">
        <v>2621</v>
      </c>
      <c r="D1700" s="42" t="s">
        <v>34</v>
      </c>
      <c r="E1700" s="44">
        <v>36541</v>
      </c>
      <c r="F1700" s="43" t="s">
        <v>27</v>
      </c>
      <c r="G1700" s="43" t="s">
        <v>28</v>
      </c>
      <c r="H1700" s="42">
        <f t="shared" ca="1" si="52"/>
        <v>18</v>
      </c>
      <c r="I1700" s="41">
        <v>26</v>
      </c>
      <c r="J1700" s="40">
        <v>6265.6195517760416</v>
      </c>
      <c r="K1700" s="39">
        <v>0.09</v>
      </c>
      <c r="L1700" s="38">
        <f t="shared" si="53"/>
        <v>563.90575965984374</v>
      </c>
      <c r="M1700" s="38">
        <v>256.46684041051844</v>
      </c>
      <c r="N1700" s="38">
        <v>284.23262014494071</v>
      </c>
    </row>
    <row r="1701" spans="1:14">
      <c r="A1701" s="42">
        <v>61690</v>
      </c>
      <c r="B1701" s="42" t="s">
        <v>2622</v>
      </c>
      <c r="C1701" s="42" t="s">
        <v>2623</v>
      </c>
      <c r="D1701" s="42" t="s">
        <v>48</v>
      </c>
      <c r="E1701" s="44">
        <v>37848</v>
      </c>
      <c r="F1701" s="43" t="s">
        <v>27</v>
      </c>
      <c r="G1701" s="43" t="s">
        <v>28</v>
      </c>
      <c r="H1701" s="42">
        <f t="shared" ca="1" si="52"/>
        <v>15</v>
      </c>
      <c r="I1701" s="41">
        <v>39</v>
      </c>
      <c r="J1701" s="40">
        <v>8670.760079886948</v>
      </c>
      <c r="K1701" s="39">
        <v>7.0000000000000007E-2</v>
      </c>
      <c r="L1701" s="38">
        <f t="shared" si="53"/>
        <v>606.95320559208642</v>
      </c>
      <c r="M1701" s="38">
        <v>108.18422086737513</v>
      </c>
      <c r="N1701" s="38">
        <v>81.066401509151049</v>
      </c>
    </row>
    <row r="1702" spans="1:14">
      <c r="A1702" s="42">
        <v>61691</v>
      </c>
      <c r="B1702" s="42" t="s">
        <v>2624</v>
      </c>
      <c r="C1702" s="42" t="s">
        <v>2625</v>
      </c>
      <c r="D1702" s="42" t="s">
        <v>48</v>
      </c>
      <c r="E1702" s="44">
        <v>30419</v>
      </c>
      <c r="F1702" s="43" t="s">
        <v>27</v>
      </c>
      <c r="G1702" s="43" t="s">
        <v>28</v>
      </c>
      <c r="H1702" s="42">
        <f t="shared" ca="1" si="52"/>
        <v>35</v>
      </c>
      <c r="I1702" s="41">
        <v>27</v>
      </c>
      <c r="J1702" s="40">
        <v>2842.3061809301139</v>
      </c>
      <c r="K1702" s="39">
        <v>0.25</v>
      </c>
      <c r="L1702" s="38">
        <f t="shared" si="53"/>
        <v>710.57654523252847</v>
      </c>
      <c r="M1702" s="38">
        <v>200.12065357514808</v>
      </c>
      <c r="N1702" s="38">
        <v>84.472376701434186</v>
      </c>
    </row>
    <row r="1703" spans="1:14">
      <c r="A1703" s="42">
        <v>61692</v>
      </c>
      <c r="B1703" s="42" t="s">
        <v>2626</v>
      </c>
      <c r="C1703" s="42" t="s">
        <v>2568</v>
      </c>
      <c r="D1703" s="42" t="s">
        <v>34</v>
      </c>
      <c r="E1703" s="44">
        <v>36726</v>
      </c>
      <c r="F1703" s="43" t="s">
        <v>27</v>
      </c>
      <c r="G1703" s="43" t="s">
        <v>28</v>
      </c>
      <c r="H1703" s="42">
        <f t="shared" ca="1" si="52"/>
        <v>18</v>
      </c>
      <c r="I1703" s="41">
        <v>30</v>
      </c>
      <c r="J1703" s="40">
        <v>9093.0398703940573</v>
      </c>
      <c r="K1703" s="39">
        <v>7.0000000000000007E-2</v>
      </c>
      <c r="L1703" s="38">
        <f t="shared" si="53"/>
        <v>636.51279092758409</v>
      </c>
      <c r="M1703" s="38">
        <v>144.44726675095276</v>
      </c>
      <c r="N1703" s="38">
        <v>178.30995600217966</v>
      </c>
    </row>
    <row r="1704" spans="1:14">
      <c r="A1704" s="42">
        <v>61693</v>
      </c>
      <c r="B1704" s="42" t="s">
        <v>2627</v>
      </c>
      <c r="C1704" s="42" t="s">
        <v>1914</v>
      </c>
      <c r="D1704" s="42" t="s">
        <v>34</v>
      </c>
      <c r="E1704" s="44">
        <v>33940</v>
      </c>
      <c r="F1704" s="43" t="s">
        <v>27</v>
      </c>
      <c r="G1704" s="43" t="s">
        <v>28</v>
      </c>
      <c r="H1704" s="42">
        <f t="shared" ca="1" si="52"/>
        <v>25</v>
      </c>
      <c r="I1704" s="41">
        <v>30</v>
      </c>
      <c r="J1704" s="40">
        <v>8504.4985035391965</v>
      </c>
      <c r="K1704" s="39">
        <v>0.12</v>
      </c>
      <c r="L1704" s="38">
        <f t="shared" si="53"/>
        <v>1020.5398204247035</v>
      </c>
      <c r="M1704" s="38">
        <v>66.471932839689998</v>
      </c>
      <c r="N1704" s="38">
        <v>99.107440191805509</v>
      </c>
    </row>
    <row r="1705" spans="1:14">
      <c r="A1705" s="42">
        <v>61694</v>
      </c>
      <c r="B1705" s="42" t="s">
        <v>2628</v>
      </c>
      <c r="C1705" s="42" t="s">
        <v>449</v>
      </c>
      <c r="D1705" s="42" t="s">
        <v>34</v>
      </c>
      <c r="E1705" s="44">
        <v>33111</v>
      </c>
      <c r="F1705" s="43" t="s">
        <v>27</v>
      </c>
      <c r="G1705" s="43" t="s">
        <v>28</v>
      </c>
      <c r="H1705" s="42">
        <f t="shared" ca="1" si="52"/>
        <v>28</v>
      </c>
      <c r="I1705" s="41">
        <v>14</v>
      </c>
      <c r="J1705" s="40">
        <v>7109.5834191300655</v>
      </c>
      <c r="K1705" s="39">
        <v>0.12</v>
      </c>
      <c r="L1705" s="38">
        <f t="shared" si="53"/>
        <v>853.15001029560779</v>
      </c>
      <c r="M1705" s="38">
        <v>155.26504325981435</v>
      </c>
      <c r="N1705" s="38">
        <v>173.51299906482566</v>
      </c>
    </row>
    <row r="1706" spans="1:14">
      <c r="A1706" s="42">
        <v>61695</v>
      </c>
      <c r="B1706" s="42" t="s">
        <v>2629</v>
      </c>
      <c r="C1706" s="42" t="s">
        <v>2630</v>
      </c>
      <c r="D1706" s="42" t="s">
        <v>48</v>
      </c>
      <c r="E1706" s="44">
        <v>40145</v>
      </c>
      <c r="F1706" s="43" t="s">
        <v>127</v>
      </c>
      <c r="G1706" s="43" t="s">
        <v>397</v>
      </c>
      <c r="H1706" s="42">
        <f t="shared" ca="1" si="52"/>
        <v>8</v>
      </c>
      <c r="I1706" s="41">
        <v>38</v>
      </c>
      <c r="J1706" s="40">
        <v>2024.0018660759761</v>
      </c>
      <c r="K1706" s="39">
        <v>0</v>
      </c>
      <c r="L1706" s="38">
        <f t="shared" si="53"/>
        <v>0</v>
      </c>
      <c r="M1706" s="38">
        <v>0</v>
      </c>
      <c r="N1706" s="38">
        <v>65.796955210739725</v>
      </c>
    </row>
    <row r="1707" spans="1:14">
      <c r="A1707" s="42">
        <v>61696</v>
      </c>
      <c r="B1707" s="42" t="s">
        <v>2631</v>
      </c>
      <c r="C1707" s="42" t="s">
        <v>2577</v>
      </c>
      <c r="D1707" s="42" t="s">
        <v>34</v>
      </c>
      <c r="E1707" s="44">
        <v>32035</v>
      </c>
      <c r="F1707" s="43" t="s">
        <v>27</v>
      </c>
      <c r="G1707" s="43" t="s">
        <v>42</v>
      </c>
      <c r="H1707" s="42">
        <f t="shared" ca="1" si="52"/>
        <v>31</v>
      </c>
      <c r="I1707" s="41">
        <v>8</v>
      </c>
      <c r="J1707" s="40">
        <v>8529.8191101973352</v>
      </c>
      <c r="K1707" s="39">
        <v>0.15</v>
      </c>
      <c r="L1707" s="38">
        <f t="shared" si="53"/>
        <v>1279.4728665296002</v>
      </c>
      <c r="M1707" s="38">
        <v>607.23204126882888</v>
      </c>
      <c r="N1707" s="38">
        <v>90.720426667410791</v>
      </c>
    </row>
    <row r="1708" spans="1:14">
      <c r="A1708" s="42">
        <v>61697</v>
      </c>
      <c r="B1708" s="42" t="s">
        <v>2632</v>
      </c>
      <c r="C1708" s="42" t="s">
        <v>2582</v>
      </c>
      <c r="D1708" s="42" t="s">
        <v>34</v>
      </c>
      <c r="E1708" s="44">
        <v>33351</v>
      </c>
      <c r="F1708" s="43" t="s">
        <v>27</v>
      </c>
      <c r="G1708" s="43" t="s">
        <v>28</v>
      </c>
      <c r="H1708" s="42">
        <f t="shared" ca="1" si="52"/>
        <v>27</v>
      </c>
      <c r="I1708" s="41">
        <v>32</v>
      </c>
      <c r="J1708" s="40">
        <v>2662.6379590068241</v>
      </c>
      <c r="K1708" s="39">
        <v>0.12</v>
      </c>
      <c r="L1708" s="38">
        <f t="shared" si="53"/>
        <v>319.51655508081888</v>
      </c>
      <c r="M1708" s="38">
        <v>168.91548090915842</v>
      </c>
      <c r="N1708" s="38">
        <v>288.76940248877486</v>
      </c>
    </row>
    <row r="1709" spans="1:14">
      <c r="A1709" s="42">
        <v>61698</v>
      </c>
      <c r="B1709" s="42" t="s">
        <v>2633</v>
      </c>
      <c r="C1709" s="42" t="s">
        <v>2634</v>
      </c>
      <c r="D1709" s="42" t="s">
        <v>48</v>
      </c>
      <c r="E1709" s="44">
        <v>31005</v>
      </c>
      <c r="F1709" s="43" t="s">
        <v>27</v>
      </c>
      <c r="G1709" s="43" t="s">
        <v>28</v>
      </c>
      <c r="H1709" s="42">
        <f t="shared" ca="1" si="52"/>
        <v>33</v>
      </c>
      <c r="I1709" s="41">
        <v>13</v>
      </c>
      <c r="J1709" s="40">
        <v>6486.7992498003105</v>
      </c>
      <c r="K1709" s="39">
        <v>0.25</v>
      </c>
      <c r="L1709" s="38">
        <f t="shared" si="53"/>
        <v>1621.6998124500776</v>
      </c>
      <c r="M1709" s="38">
        <v>1252.3234001216022</v>
      </c>
      <c r="N1709" s="38">
        <v>93.684222962557982</v>
      </c>
    </row>
    <row r="1710" spans="1:14">
      <c r="A1710" s="42">
        <v>61699</v>
      </c>
      <c r="B1710" s="42" t="s">
        <v>2635</v>
      </c>
      <c r="C1710" s="42" t="s">
        <v>2597</v>
      </c>
      <c r="D1710" s="42" t="s">
        <v>34</v>
      </c>
      <c r="E1710" s="44">
        <v>28297</v>
      </c>
      <c r="F1710" s="43" t="s">
        <v>133</v>
      </c>
      <c r="G1710" s="43" t="s">
        <v>156</v>
      </c>
      <c r="H1710" s="42">
        <f t="shared" ca="1" si="52"/>
        <v>41</v>
      </c>
      <c r="I1710" s="41">
        <v>39</v>
      </c>
      <c r="J1710" s="40">
        <v>6459.8217622667298</v>
      </c>
      <c r="K1710" s="39">
        <v>0.25</v>
      </c>
      <c r="L1710" s="38">
        <f t="shared" si="53"/>
        <v>1614.9554405666825</v>
      </c>
      <c r="M1710" s="38">
        <v>522.83428947343612</v>
      </c>
      <c r="N1710" s="38">
        <v>172.46555490974737</v>
      </c>
    </row>
    <row r="1711" spans="1:14">
      <c r="A1711" s="42">
        <v>61700</v>
      </c>
      <c r="B1711" s="42" t="s">
        <v>2636</v>
      </c>
      <c r="C1711" s="42" t="s">
        <v>2637</v>
      </c>
      <c r="D1711" s="42" t="s">
        <v>48</v>
      </c>
      <c r="E1711" s="44">
        <v>39712</v>
      </c>
      <c r="F1711" s="43" t="s">
        <v>27</v>
      </c>
      <c r="G1711" s="43" t="s">
        <v>28</v>
      </c>
      <c r="H1711" s="42">
        <f t="shared" ca="1" si="52"/>
        <v>10</v>
      </c>
      <c r="I1711" s="41">
        <v>18</v>
      </c>
      <c r="J1711" s="40">
        <v>5946.0255513041857</v>
      </c>
      <c r="K1711" s="39">
        <v>0</v>
      </c>
      <c r="L1711" s="38">
        <f t="shared" si="53"/>
        <v>0</v>
      </c>
      <c r="M1711" s="38">
        <v>0</v>
      </c>
      <c r="N1711" s="38">
        <v>69.273889216527422</v>
      </c>
    </row>
    <row r="1712" spans="1:14">
      <c r="A1712" s="42">
        <v>61701</v>
      </c>
      <c r="B1712" s="42" t="s">
        <v>2638</v>
      </c>
      <c r="C1712" s="42" t="s">
        <v>1311</v>
      </c>
      <c r="D1712" s="42" t="s">
        <v>48</v>
      </c>
      <c r="E1712" s="44">
        <v>32109</v>
      </c>
      <c r="F1712" s="43" t="s">
        <v>27</v>
      </c>
      <c r="G1712" s="43" t="s">
        <v>28</v>
      </c>
      <c r="H1712" s="42">
        <f t="shared" ca="1" si="52"/>
        <v>30</v>
      </c>
      <c r="I1712" s="41">
        <v>16</v>
      </c>
      <c r="J1712" s="40">
        <v>5400.8178201851852</v>
      </c>
      <c r="K1712" s="39">
        <v>0.15</v>
      </c>
      <c r="L1712" s="38">
        <f t="shared" si="53"/>
        <v>810.12267302777775</v>
      </c>
      <c r="M1712" s="38">
        <v>464.98264079581878</v>
      </c>
      <c r="N1712" s="38">
        <v>139.12584357847092</v>
      </c>
    </row>
    <row r="1713" spans="1:14">
      <c r="A1713" s="42">
        <v>61702</v>
      </c>
      <c r="B1713" s="42" t="s">
        <v>2639</v>
      </c>
      <c r="C1713" s="42" t="s">
        <v>2618</v>
      </c>
      <c r="D1713" s="42" t="s">
        <v>34</v>
      </c>
      <c r="E1713" s="44">
        <v>38166</v>
      </c>
      <c r="F1713" s="43" t="s">
        <v>27</v>
      </c>
      <c r="G1713" s="43" t="s">
        <v>28</v>
      </c>
      <c r="H1713" s="42">
        <f t="shared" ca="1" si="52"/>
        <v>14</v>
      </c>
      <c r="I1713" s="41">
        <v>33</v>
      </c>
      <c r="J1713" s="40">
        <v>8917.1803859961783</v>
      </c>
      <c r="K1713" s="39">
        <v>7.0000000000000007E-2</v>
      </c>
      <c r="L1713" s="38">
        <f t="shared" si="53"/>
        <v>624.20262701973252</v>
      </c>
      <c r="M1713" s="38">
        <v>549.05776895276881</v>
      </c>
      <c r="N1713" s="38">
        <v>284.73876066345241</v>
      </c>
    </row>
    <row r="1714" spans="1:14">
      <c r="A1714" s="42">
        <v>61703</v>
      </c>
      <c r="B1714" s="42" t="s">
        <v>2640</v>
      </c>
      <c r="C1714" s="42" t="s">
        <v>2621</v>
      </c>
      <c r="D1714" s="42" t="s">
        <v>34</v>
      </c>
      <c r="E1714" s="44">
        <v>28309</v>
      </c>
      <c r="F1714" s="43" t="s">
        <v>27</v>
      </c>
      <c r="G1714" s="43" t="s">
        <v>28</v>
      </c>
      <c r="H1714" s="42">
        <f t="shared" ca="1" si="52"/>
        <v>41</v>
      </c>
      <c r="I1714" s="41">
        <v>37</v>
      </c>
      <c r="J1714" s="40">
        <v>8550.0540544211653</v>
      </c>
      <c r="K1714" s="39">
        <v>0.25</v>
      </c>
      <c r="L1714" s="38">
        <f t="shared" si="53"/>
        <v>2137.5135136052913</v>
      </c>
      <c r="M1714" s="38">
        <v>815.12651205638088</v>
      </c>
      <c r="N1714" s="38">
        <v>73.125226450435889</v>
      </c>
    </row>
    <row r="1715" spans="1:14">
      <c r="A1715" s="42">
        <v>61704</v>
      </c>
      <c r="B1715" s="42" t="s">
        <v>2641</v>
      </c>
      <c r="C1715" s="42" t="s">
        <v>2531</v>
      </c>
      <c r="D1715" s="42" t="s">
        <v>48</v>
      </c>
      <c r="E1715" s="44">
        <v>33946</v>
      </c>
      <c r="F1715" s="43" t="s">
        <v>27</v>
      </c>
      <c r="G1715" s="43" t="s">
        <v>28</v>
      </c>
      <c r="H1715" s="42">
        <f t="shared" ca="1" si="52"/>
        <v>25</v>
      </c>
      <c r="I1715" s="41">
        <v>12</v>
      </c>
      <c r="J1715" s="40">
        <v>4067.7675984851821</v>
      </c>
      <c r="K1715" s="39">
        <v>0.12</v>
      </c>
      <c r="L1715" s="38">
        <f t="shared" si="53"/>
        <v>488.13211181822186</v>
      </c>
      <c r="M1715" s="38">
        <v>384.60215815618363</v>
      </c>
      <c r="N1715" s="38">
        <v>93.479045825994504</v>
      </c>
    </row>
    <row r="1716" spans="1:14">
      <c r="A1716" s="42">
        <v>61705</v>
      </c>
      <c r="B1716" s="42" t="s">
        <v>2642</v>
      </c>
      <c r="C1716" s="42" t="s">
        <v>2643</v>
      </c>
      <c r="D1716" s="42" t="s">
        <v>34</v>
      </c>
      <c r="E1716" s="44">
        <v>28267</v>
      </c>
      <c r="F1716" s="43" t="s">
        <v>1164</v>
      </c>
      <c r="G1716" s="43" t="s">
        <v>28</v>
      </c>
      <c r="H1716" s="42">
        <f t="shared" ca="1" si="52"/>
        <v>41</v>
      </c>
      <c r="I1716" s="41">
        <v>15</v>
      </c>
      <c r="J1716" s="40">
        <v>4914.0201042250392</v>
      </c>
      <c r="K1716" s="39">
        <v>0.25</v>
      </c>
      <c r="L1716" s="38">
        <f t="shared" si="53"/>
        <v>1228.5050260562598</v>
      </c>
      <c r="M1716" s="38">
        <v>614.83899628824599</v>
      </c>
      <c r="N1716" s="38">
        <v>187.06528590121911</v>
      </c>
    </row>
    <row r="1717" spans="1:14">
      <c r="A1717" s="42">
        <v>61706</v>
      </c>
      <c r="B1717" s="42" t="s">
        <v>2644</v>
      </c>
      <c r="C1717" s="42" t="s">
        <v>2645</v>
      </c>
      <c r="D1717" s="42" t="s">
        <v>48</v>
      </c>
      <c r="E1717" s="44">
        <v>28060</v>
      </c>
      <c r="F1717" s="43" t="s">
        <v>27</v>
      </c>
      <c r="G1717" s="43" t="s">
        <v>76</v>
      </c>
      <c r="H1717" s="42">
        <f t="shared" ca="1" si="52"/>
        <v>41</v>
      </c>
      <c r="I1717" s="41">
        <v>22</v>
      </c>
      <c r="J1717" s="40">
        <v>3616.4988165579334</v>
      </c>
      <c r="K1717" s="39">
        <v>0.25</v>
      </c>
      <c r="L1717" s="38">
        <f t="shared" si="53"/>
        <v>904.12470413948336</v>
      </c>
      <c r="M1717" s="38">
        <v>858.63147577181451</v>
      </c>
      <c r="N1717" s="38">
        <v>93.45515752957796</v>
      </c>
    </row>
    <row r="1718" spans="1:14">
      <c r="A1718" s="42">
        <v>61707</v>
      </c>
      <c r="B1718" s="42" t="s">
        <v>2646</v>
      </c>
      <c r="C1718" s="42" t="s">
        <v>1960</v>
      </c>
      <c r="D1718" s="42" t="s">
        <v>34</v>
      </c>
      <c r="E1718" s="44">
        <v>31219</v>
      </c>
      <c r="F1718" s="43" t="s">
        <v>27</v>
      </c>
      <c r="G1718" s="43" t="s">
        <v>28</v>
      </c>
      <c r="H1718" s="42">
        <f t="shared" ca="1" si="52"/>
        <v>33</v>
      </c>
      <c r="I1718" s="41">
        <v>38</v>
      </c>
      <c r="J1718" s="40">
        <v>1970.1019985936346</v>
      </c>
      <c r="K1718" s="39">
        <v>0.15</v>
      </c>
      <c r="L1718" s="38">
        <f t="shared" si="53"/>
        <v>295.51529978904517</v>
      </c>
      <c r="M1718" s="38">
        <v>242.66896937619586</v>
      </c>
      <c r="N1718" s="38">
        <v>113.75906542292792</v>
      </c>
    </row>
    <row r="1719" spans="1:14">
      <c r="A1719" s="42">
        <v>61708</v>
      </c>
      <c r="B1719" s="42" t="s">
        <v>2647</v>
      </c>
      <c r="C1719" s="42" t="s">
        <v>2648</v>
      </c>
      <c r="D1719" s="42" t="s">
        <v>34</v>
      </c>
      <c r="E1719" s="44">
        <v>32178</v>
      </c>
      <c r="F1719" s="43" t="s">
        <v>27</v>
      </c>
      <c r="G1719" s="43" t="s">
        <v>28</v>
      </c>
      <c r="H1719" s="42">
        <f t="shared" ca="1" si="52"/>
        <v>30</v>
      </c>
      <c r="I1719" s="41">
        <v>6</v>
      </c>
      <c r="J1719" s="40">
        <v>3377.6696382793634</v>
      </c>
      <c r="K1719" s="39">
        <v>0.15</v>
      </c>
      <c r="L1719" s="38">
        <f t="shared" si="53"/>
        <v>506.65044574190449</v>
      </c>
      <c r="M1719" s="38">
        <v>329.38088694171194</v>
      </c>
      <c r="N1719" s="38">
        <v>226.95044759756399</v>
      </c>
    </row>
    <row r="1720" spans="1:14">
      <c r="A1720" s="42">
        <v>61709</v>
      </c>
      <c r="B1720" s="42" t="s">
        <v>2649</v>
      </c>
      <c r="C1720" s="42" t="s">
        <v>2643</v>
      </c>
      <c r="D1720" s="42" t="s">
        <v>34</v>
      </c>
      <c r="E1720" s="44">
        <v>28769</v>
      </c>
      <c r="F1720" s="43" t="s">
        <v>27</v>
      </c>
      <c r="G1720" s="43" t="s">
        <v>28</v>
      </c>
      <c r="H1720" s="42">
        <f t="shared" ca="1" si="52"/>
        <v>40</v>
      </c>
      <c r="I1720" s="41">
        <v>11</v>
      </c>
      <c r="J1720" s="40">
        <v>6261.1879510068611</v>
      </c>
      <c r="K1720" s="39">
        <v>0.25</v>
      </c>
      <c r="L1720" s="38">
        <f t="shared" si="53"/>
        <v>1565.2969877517153</v>
      </c>
      <c r="M1720" s="38">
        <v>1519.8147583424106</v>
      </c>
      <c r="N1720" s="38">
        <v>88.292192999566126</v>
      </c>
    </row>
    <row r="1721" spans="1:14">
      <c r="A1721" s="42">
        <v>61710</v>
      </c>
      <c r="B1721" s="42" t="s">
        <v>2650</v>
      </c>
      <c r="C1721" s="42" t="s">
        <v>2651</v>
      </c>
      <c r="D1721" s="42" t="s">
        <v>48</v>
      </c>
      <c r="E1721" s="44">
        <v>28707</v>
      </c>
      <c r="F1721" s="43" t="s">
        <v>27</v>
      </c>
      <c r="G1721" s="43" t="s">
        <v>28</v>
      </c>
      <c r="H1721" s="42">
        <f t="shared" ca="1" si="52"/>
        <v>40</v>
      </c>
      <c r="I1721" s="41">
        <v>33</v>
      </c>
      <c r="J1721" s="40">
        <v>9700.2729458886297</v>
      </c>
      <c r="K1721" s="39">
        <v>0.25</v>
      </c>
      <c r="L1721" s="38">
        <f t="shared" si="53"/>
        <v>2425.0682364721574</v>
      </c>
      <c r="M1721" s="38">
        <v>1978.1361611680495</v>
      </c>
      <c r="N1721" s="38">
        <v>56.084681337134654</v>
      </c>
    </row>
    <row r="1722" spans="1:14">
      <c r="A1722" s="42">
        <v>61711</v>
      </c>
      <c r="B1722" s="42" t="s">
        <v>2652</v>
      </c>
      <c r="C1722" s="42" t="s">
        <v>1325</v>
      </c>
      <c r="D1722" s="42" t="s">
        <v>48</v>
      </c>
      <c r="E1722" s="44">
        <v>28152</v>
      </c>
      <c r="F1722" s="43" t="s">
        <v>27</v>
      </c>
      <c r="G1722" s="43" t="s">
        <v>260</v>
      </c>
      <c r="H1722" s="42">
        <f t="shared" ca="1" si="52"/>
        <v>41</v>
      </c>
      <c r="I1722" s="41">
        <v>9</v>
      </c>
      <c r="J1722" s="40">
        <v>2644.1229007736665</v>
      </c>
      <c r="K1722" s="39">
        <v>0.25</v>
      </c>
      <c r="L1722" s="38">
        <f t="shared" si="53"/>
        <v>661.03072519341663</v>
      </c>
      <c r="M1722" s="38">
        <v>419.16615717447183</v>
      </c>
      <c r="N1722" s="38">
        <v>73.203200564349771</v>
      </c>
    </row>
    <row r="1723" spans="1:14">
      <c r="A1723" s="42">
        <v>61712</v>
      </c>
      <c r="B1723" s="42" t="s">
        <v>2653</v>
      </c>
      <c r="C1723" s="42" t="s">
        <v>2654</v>
      </c>
      <c r="D1723" s="42" t="s">
        <v>48</v>
      </c>
      <c r="E1723" s="44">
        <v>31775</v>
      </c>
      <c r="F1723" s="43" t="s">
        <v>27</v>
      </c>
      <c r="G1723" s="43" t="s">
        <v>28</v>
      </c>
      <c r="H1723" s="42">
        <f t="shared" ca="1" si="52"/>
        <v>31</v>
      </c>
      <c r="I1723" s="41">
        <v>37</v>
      </c>
      <c r="J1723" s="40">
        <v>3732.2617975314129</v>
      </c>
      <c r="K1723" s="39">
        <v>0.15</v>
      </c>
      <c r="L1723" s="38">
        <f t="shared" si="53"/>
        <v>559.83926962971191</v>
      </c>
      <c r="M1723" s="38">
        <v>399.84067554210168</v>
      </c>
      <c r="N1723" s="38">
        <v>90.587160129484687</v>
      </c>
    </row>
    <row r="1724" spans="1:14">
      <c r="A1724" s="42">
        <v>61713</v>
      </c>
      <c r="B1724" s="42" t="s">
        <v>2655</v>
      </c>
      <c r="C1724" s="42" t="s">
        <v>285</v>
      </c>
      <c r="D1724" s="42" t="s">
        <v>34</v>
      </c>
      <c r="E1724" s="44">
        <v>31774</v>
      </c>
      <c r="F1724" s="43" t="s">
        <v>27</v>
      </c>
      <c r="G1724" s="43" t="s">
        <v>28</v>
      </c>
      <c r="H1724" s="42">
        <f t="shared" ca="1" si="52"/>
        <v>31</v>
      </c>
      <c r="I1724" s="41">
        <v>31</v>
      </c>
      <c r="J1724" s="40">
        <v>5938.1560858034463</v>
      </c>
      <c r="K1724" s="39">
        <v>0.15</v>
      </c>
      <c r="L1724" s="38">
        <f t="shared" si="53"/>
        <v>890.72341287051688</v>
      </c>
      <c r="M1724" s="38">
        <v>44.896727465795337</v>
      </c>
      <c r="N1724" s="38">
        <v>220.97676567862084</v>
      </c>
    </row>
    <row r="1725" spans="1:14">
      <c r="A1725" s="42">
        <v>61714</v>
      </c>
      <c r="B1725" s="42" t="s">
        <v>2656</v>
      </c>
      <c r="C1725" s="42" t="s">
        <v>2657</v>
      </c>
      <c r="D1725" s="42" t="s">
        <v>48</v>
      </c>
      <c r="E1725" s="44">
        <v>37988</v>
      </c>
      <c r="F1725" s="43" t="s">
        <v>27</v>
      </c>
      <c r="G1725" s="43" t="s">
        <v>28</v>
      </c>
      <c r="H1725" s="42">
        <f t="shared" ca="1" si="52"/>
        <v>14</v>
      </c>
      <c r="I1725" s="41">
        <v>28</v>
      </c>
      <c r="J1725" s="40">
        <v>5794.2046998649112</v>
      </c>
      <c r="K1725" s="39">
        <v>7.0000000000000007E-2</v>
      </c>
      <c r="L1725" s="38">
        <f t="shared" si="53"/>
        <v>405.59432899054383</v>
      </c>
      <c r="M1725" s="38">
        <v>195.34958447874521</v>
      </c>
      <c r="N1725" s="38">
        <v>135.7683392441796</v>
      </c>
    </row>
    <row r="1726" spans="1:14">
      <c r="A1726" s="42">
        <v>61715</v>
      </c>
      <c r="B1726" s="42" t="s">
        <v>2658</v>
      </c>
      <c r="C1726" s="42" t="s">
        <v>1109</v>
      </c>
      <c r="D1726" s="42" t="s">
        <v>48</v>
      </c>
      <c r="E1726" s="44">
        <v>39742</v>
      </c>
      <c r="F1726" s="43" t="s">
        <v>27</v>
      </c>
      <c r="G1726" s="43" t="s">
        <v>28</v>
      </c>
      <c r="H1726" s="42">
        <f t="shared" ca="1" si="52"/>
        <v>10</v>
      </c>
      <c r="I1726" s="41">
        <v>18</v>
      </c>
      <c r="J1726" s="40">
        <v>2465.4554901859947</v>
      </c>
      <c r="K1726" s="39">
        <v>0</v>
      </c>
      <c r="L1726" s="38">
        <f t="shared" si="53"/>
        <v>0</v>
      </c>
      <c r="M1726" s="38">
        <v>0</v>
      </c>
      <c r="N1726" s="38">
        <v>81.576513431071731</v>
      </c>
    </row>
    <row r="1727" spans="1:14">
      <c r="A1727" s="42">
        <v>61716</v>
      </c>
      <c r="B1727" s="42" t="s">
        <v>2659</v>
      </c>
      <c r="C1727" s="42" t="s">
        <v>1330</v>
      </c>
      <c r="D1727" s="42" t="s">
        <v>48</v>
      </c>
      <c r="E1727" s="44">
        <v>37267</v>
      </c>
      <c r="F1727" s="43" t="s">
        <v>27</v>
      </c>
      <c r="G1727" s="43" t="s">
        <v>28</v>
      </c>
      <c r="H1727" s="42">
        <f t="shared" ca="1" si="52"/>
        <v>16</v>
      </c>
      <c r="I1727" s="41">
        <v>16</v>
      </c>
      <c r="J1727" s="40">
        <v>8868.5079493923695</v>
      </c>
      <c r="K1727" s="39">
        <v>7.0000000000000007E-2</v>
      </c>
      <c r="L1727" s="38">
        <f t="shared" si="53"/>
        <v>620.79555645746598</v>
      </c>
      <c r="M1727" s="38">
        <v>268.4594328177505</v>
      </c>
      <c r="N1727" s="38">
        <v>93.816850695114482</v>
      </c>
    </row>
    <row r="1728" spans="1:14">
      <c r="A1728" s="42">
        <v>61717</v>
      </c>
      <c r="B1728" s="42" t="s">
        <v>2660</v>
      </c>
      <c r="C1728" s="42" t="s">
        <v>2661</v>
      </c>
      <c r="D1728" s="42" t="s">
        <v>48</v>
      </c>
      <c r="E1728" s="44">
        <v>27759</v>
      </c>
      <c r="F1728" s="43" t="s">
        <v>27</v>
      </c>
      <c r="G1728" s="43" t="s">
        <v>76</v>
      </c>
      <c r="H1728" s="42">
        <f t="shared" ca="1" si="52"/>
        <v>42</v>
      </c>
      <c r="I1728" s="41">
        <v>36</v>
      </c>
      <c r="J1728" s="40">
        <v>3293.1232815708327</v>
      </c>
      <c r="K1728" s="39">
        <v>0.25</v>
      </c>
      <c r="L1728" s="38">
        <f t="shared" si="53"/>
        <v>823.28082039270816</v>
      </c>
      <c r="M1728" s="38">
        <v>717.95205702801752</v>
      </c>
      <c r="N1728" s="38">
        <v>92.640506814848209</v>
      </c>
    </row>
    <row r="1729" spans="1:14">
      <c r="A1729" s="42">
        <v>61718</v>
      </c>
      <c r="B1729" s="42" t="s">
        <v>2662</v>
      </c>
      <c r="C1729" s="42" t="s">
        <v>2663</v>
      </c>
      <c r="D1729" s="42" t="s">
        <v>48</v>
      </c>
      <c r="E1729" s="44">
        <v>37201</v>
      </c>
      <c r="F1729" s="43" t="s">
        <v>27</v>
      </c>
      <c r="G1729" s="43" t="s">
        <v>28</v>
      </c>
      <c r="H1729" s="42">
        <f t="shared" ca="1" si="52"/>
        <v>16</v>
      </c>
      <c r="I1729" s="41">
        <v>10</v>
      </c>
      <c r="J1729" s="40">
        <v>4778.9424947790067</v>
      </c>
      <c r="K1729" s="39">
        <v>7.0000000000000007E-2</v>
      </c>
      <c r="L1729" s="38">
        <f t="shared" si="53"/>
        <v>334.52597463453048</v>
      </c>
      <c r="M1729" s="38">
        <v>230.13573577460767</v>
      </c>
      <c r="N1729" s="38">
        <v>94.839337424681489</v>
      </c>
    </row>
    <row r="1730" spans="1:14">
      <c r="A1730" s="42">
        <v>61719</v>
      </c>
      <c r="B1730" s="42" t="s">
        <v>2664</v>
      </c>
      <c r="C1730" s="42" t="s">
        <v>2665</v>
      </c>
      <c r="D1730" s="42" t="s">
        <v>48</v>
      </c>
      <c r="E1730" s="44">
        <v>39452</v>
      </c>
      <c r="F1730" s="43" t="s">
        <v>27</v>
      </c>
      <c r="G1730" s="43" t="s">
        <v>76</v>
      </c>
      <c r="H1730" s="42">
        <f t="shared" ca="1" si="52"/>
        <v>10</v>
      </c>
      <c r="I1730" s="41">
        <v>10</v>
      </c>
      <c r="J1730" s="40">
        <v>4605.350254928856</v>
      </c>
      <c r="K1730" s="39">
        <v>0.04</v>
      </c>
      <c r="L1730" s="38">
        <f t="shared" si="53"/>
        <v>184.21401019715424</v>
      </c>
      <c r="M1730" s="38">
        <v>96.244424107013359</v>
      </c>
      <c r="N1730" s="38">
        <v>108.76922936792744</v>
      </c>
    </row>
    <row r="1731" spans="1:14">
      <c r="A1731" s="42">
        <v>61720</v>
      </c>
      <c r="B1731" s="42" t="s">
        <v>2666</v>
      </c>
      <c r="C1731" s="42" t="s">
        <v>2667</v>
      </c>
      <c r="D1731" s="42" t="s">
        <v>34</v>
      </c>
      <c r="E1731" s="44">
        <v>28608</v>
      </c>
      <c r="F1731" s="43" t="s">
        <v>27</v>
      </c>
      <c r="G1731" s="43" t="s">
        <v>28</v>
      </c>
      <c r="H1731" s="42">
        <f t="shared" ca="1" si="52"/>
        <v>40</v>
      </c>
      <c r="I1731" s="41">
        <v>36</v>
      </c>
      <c r="J1731" s="40">
        <v>2123.2988931844102</v>
      </c>
      <c r="K1731" s="39">
        <v>0.25</v>
      </c>
      <c r="L1731" s="38">
        <f t="shared" si="53"/>
        <v>530.82472329610255</v>
      </c>
      <c r="M1731" s="38">
        <v>183.40427190183826</v>
      </c>
      <c r="N1731" s="38">
        <v>255.53322259905804</v>
      </c>
    </row>
    <row r="1732" spans="1:14">
      <c r="A1732" s="42">
        <v>61721</v>
      </c>
      <c r="B1732" s="42" t="s">
        <v>2668</v>
      </c>
      <c r="C1732" s="42" t="s">
        <v>2669</v>
      </c>
      <c r="D1732" s="42" t="s">
        <v>34</v>
      </c>
      <c r="E1732" s="44">
        <v>39556</v>
      </c>
      <c r="F1732" s="43" t="s">
        <v>133</v>
      </c>
      <c r="G1732" s="43" t="s">
        <v>134</v>
      </c>
      <c r="H1732" s="42">
        <f t="shared" ca="1" si="52"/>
        <v>10</v>
      </c>
      <c r="I1732" s="41">
        <v>7</v>
      </c>
      <c r="J1732" s="40">
        <v>8222.3205003924377</v>
      </c>
      <c r="K1732" s="39">
        <v>0</v>
      </c>
      <c r="L1732" s="38">
        <f t="shared" si="53"/>
        <v>0</v>
      </c>
      <c r="M1732" s="38">
        <v>0</v>
      </c>
      <c r="N1732" s="38">
        <v>169.4496788681642</v>
      </c>
    </row>
    <row r="1733" spans="1:14">
      <c r="A1733" s="42">
        <v>61722</v>
      </c>
      <c r="B1733" s="42" t="s">
        <v>2670</v>
      </c>
      <c r="C1733" s="42" t="s">
        <v>2671</v>
      </c>
      <c r="D1733" s="42" t="s">
        <v>48</v>
      </c>
      <c r="E1733" s="44">
        <v>32251</v>
      </c>
      <c r="F1733" s="43" t="s">
        <v>27</v>
      </c>
      <c r="G1733" s="43" t="s">
        <v>28</v>
      </c>
      <c r="H1733" s="42">
        <f t="shared" ca="1" si="52"/>
        <v>30</v>
      </c>
      <c r="I1733" s="41">
        <v>17</v>
      </c>
      <c r="J1733" s="40">
        <v>3622.1101843375181</v>
      </c>
      <c r="K1733" s="39">
        <v>0.15</v>
      </c>
      <c r="L1733" s="38">
        <f t="shared" si="53"/>
        <v>543.31652765062768</v>
      </c>
      <c r="M1733" s="38">
        <v>26.1632615858002</v>
      </c>
      <c r="N1733" s="38">
        <v>52.787276962329024</v>
      </c>
    </row>
    <row r="1734" spans="1:14">
      <c r="A1734" s="42">
        <v>61723</v>
      </c>
      <c r="B1734" s="42" t="s">
        <v>2672</v>
      </c>
      <c r="C1734" s="42" t="s">
        <v>1111</v>
      </c>
      <c r="D1734" s="42" t="s">
        <v>48</v>
      </c>
      <c r="E1734" s="44">
        <v>27983</v>
      </c>
      <c r="F1734" s="43" t="s">
        <v>27</v>
      </c>
      <c r="G1734" s="43" t="s">
        <v>28</v>
      </c>
      <c r="H1734" s="42">
        <f t="shared" ca="1" si="52"/>
        <v>42</v>
      </c>
      <c r="I1734" s="41">
        <v>6</v>
      </c>
      <c r="J1734" s="40">
        <v>5970.4949751898994</v>
      </c>
      <c r="K1734" s="39">
        <v>0.25</v>
      </c>
      <c r="L1734" s="38">
        <f t="shared" si="53"/>
        <v>1492.6237437974748</v>
      </c>
      <c r="M1734" s="38">
        <v>640.71567050274689</v>
      </c>
      <c r="N1734" s="38">
        <v>64.089752800250324</v>
      </c>
    </row>
    <row r="1735" spans="1:14">
      <c r="A1735" s="42">
        <v>61724</v>
      </c>
      <c r="B1735" s="42" t="s">
        <v>2673</v>
      </c>
      <c r="C1735" s="42" t="s">
        <v>2674</v>
      </c>
      <c r="D1735" s="42" t="s">
        <v>34</v>
      </c>
      <c r="E1735" s="44">
        <v>35447</v>
      </c>
      <c r="F1735" s="43" t="s">
        <v>127</v>
      </c>
      <c r="G1735" s="43" t="s">
        <v>128</v>
      </c>
      <c r="H1735" s="42">
        <f t="shared" ca="1" si="52"/>
        <v>21</v>
      </c>
      <c r="I1735" s="41">
        <v>21</v>
      </c>
      <c r="J1735" s="40">
        <v>5074.9915366123896</v>
      </c>
      <c r="K1735" s="39">
        <v>0.09</v>
      </c>
      <c r="L1735" s="38">
        <f t="shared" si="53"/>
        <v>456.74923829511505</v>
      </c>
      <c r="M1735" s="38">
        <v>80.99999519385328</v>
      </c>
      <c r="N1735" s="38">
        <v>71.369698090070798</v>
      </c>
    </row>
    <row r="1736" spans="1:14">
      <c r="A1736" s="42">
        <v>61725</v>
      </c>
      <c r="B1736" s="42" t="s">
        <v>2675</v>
      </c>
      <c r="C1736" s="42" t="s">
        <v>2676</v>
      </c>
      <c r="D1736" s="42" t="s">
        <v>34</v>
      </c>
      <c r="E1736" s="44">
        <v>28504</v>
      </c>
      <c r="F1736" s="43" t="s">
        <v>27</v>
      </c>
      <c r="G1736" s="43" t="s">
        <v>28</v>
      </c>
      <c r="H1736" s="42">
        <f t="shared" ca="1" si="52"/>
        <v>40</v>
      </c>
      <c r="I1736" s="41">
        <v>11</v>
      </c>
      <c r="J1736" s="40">
        <v>6088.5249856640594</v>
      </c>
      <c r="K1736" s="39">
        <v>0.25</v>
      </c>
      <c r="L1736" s="38">
        <f t="shared" si="53"/>
        <v>1522.1312464160148</v>
      </c>
      <c r="M1736" s="38">
        <v>146.96365708679235</v>
      </c>
      <c r="N1736" s="38">
        <v>301.45461853266909</v>
      </c>
    </row>
    <row r="1737" spans="1:14">
      <c r="A1737" s="42">
        <v>61726</v>
      </c>
      <c r="B1737" s="42" t="s">
        <v>2677</v>
      </c>
      <c r="C1737" s="42" t="s">
        <v>2347</v>
      </c>
      <c r="D1737" s="42" t="s">
        <v>34</v>
      </c>
      <c r="E1737" s="44">
        <v>32282</v>
      </c>
      <c r="F1737" s="43" t="s">
        <v>27</v>
      </c>
      <c r="G1737" s="43" t="s">
        <v>28</v>
      </c>
      <c r="H1737" s="42">
        <f t="shared" ca="1" si="52"/>
        <v>30</v>
      </c>
      <c r="I1737" s="41">
        <v>13</v>
      </c>
      <c r="J1737" s="40">
        <v>4415.2445166267044</v>
      </c>
      <c r="K1737" s="39">
        <v>0.15</v>
      </c>
      <c r="L1737" s="38">
        <f t="shared" si="53"/>
        <v>662.28667749400563</v>
      </c>
      <c r="M1737" s="38">
        <v>154.58689238986739</v>
      </c>
      <c r="N1737" s="38">
        <v>267.73965306843223</v>
      </c>
    </row>
    <row r="1738" spans="1:14">
      <c r="A1738" s="42">
        <v>61727</v>
      </c>
      <c r="B1738" s="42" t="s">
        <v>2678</v>
      </c>
      <c r="C1738" s="42" t="s">
        <v>2679</v>
      </c>
      <c r="D1738" s="42" t="s">
        <v>48</v>
      </c>
      <c r="E1738" s="44">
        <v>38599</v>
      </c>
      <c r="F1738" s="43" t="s">
        <v>27</v>
      </c>
      <c r="G1738" s="43" t="s">
        <v>28</v>
      </c>
      <c r="H1738" s="42">
        <f t="shared" ca="1" si="52"/>
        <v>13</v>
      </c>
      <c r="I1738" s="41">
        <v>31</v>
      </c>
      <c r="J1738" s="40">
        <v>2823.6721451519052</v>
      </c>
      <c r="K1738" s="39">
        <v>0.04</v>
      </c>
      <c r="L1738" s="38">
        <f t="shared" si="53"/>
        <v>112.94688580607621</v>
      </c>
      <c r="M1738" s="38">
        <v>65.88717960896426</v>
      </c>
      <c r="N1738" s="38">
        <v>98.451686323752455</v>
      </c>
    </row>
    <row r="1739" spans="1:14">
      <c r="A1739" s="42">
        <v>61728</v>
      </c>
      <c r="B1739" s="42" t="s">
        <v>2680</v>
      </c>
      <c r="C1739" s="42" t="s">
        <v>1117</v>
      </c>
      <c r="D1739" s="42" t="s">
        <v>48</v>
      </c>
      <c r="E1739" s="44">
        <v>35376</v>
      </c>
      <c r="F1739" s="43" t="s">
        <v>27</v>
      </c>
      <c r="G1739" s="43" t="s">
        <v>28</v>
      </c>
      <c r="H1739" s="42">
        <f t="shared" ref="H1739:H1802" ca="1" si="54">DATEDIF(E1739,TODAY(),"y")</f>
        <v>21</v>
      </c>
      <c r="I1739" s="41">
        <v>29</v>
      </c>
      <c r="J1739" s="40">
        <v>4566.6240251610343</v>
      </c>
      <c r="K1739" s="39">
        <v>0.09</v>
      </c>
      <c r="L1739" s="38">
        <f t="shared" ref="L1739:L1802" si="55">K1739*J1739</f>
        <v>410.99616226449308</v>
      </c>
      <c r="M1739" s="38">
        <v>80.969558956041439</v>
      </c>
      <c r="N1739" s="38">
        <v>32.144437390043805</v>
      </c>
    </row>
    <row r="1740" spans="1:14">
      <c r="A1740" s="42">
        <v>61729</v>
      </c>
      <c r="B1740" s="42" t="s">
        <v>2681</v>
      </c>
      <c r="C1740" s="42" t="s">
        <v>2682</v>
      </c>
      <c r="D1740" s="42" t="s">
        <v>48</v>
      </c>
      <c r="E1740" s="44">
        <v>28804</v>
      </c>
      <c r="F1740" s="43" t="s">
        <v>127</v>
      </c>
      <c r="G1740" s="43" t="s">
        <v>128</v>
      </c>
      <c r="H1740" s="42">
        <f t="shared" ca="1" si="54"/>
        <v>39</v>
      </c>
      <c r="I1740" s="41">
        <v>13</v>
      </c>
      <c r="J1740" s="40">
        <v>2770.948812589354</v>
      </c>
      <c r="K1740" s="39">
        <v>0.25</v>
      </c>
      <c r="L1740" s="38">
        <f t="shared" si="55"/>
        <v>692.73720314733851</v>
      </c>
      <c r="M1740" s="38">
        <v>510.3593312989189</v>
      </c>
      <c r="N1740" s="38">
        <v>132.86632399702728</v>
      </c>
    </row>
    <row r="1741" spans="1:14">
      <c r="A1741" s="42">
        <v>61730</v>
      </c>
      <c r="B1741" s="42" t="s">
        <v>2683</v>
      </c>
      <c r="C1741" s="42" t="s">
        <v>2684</v>
      </c>
      <c r="D1741" s="42" t="s">
        <v>48</v>
      </c>
      <c r="E1741" s="44">
        <v>35591</v>
      </c>
      <c r="F1741" s="43" t="s">
        <v>27</v>
      </c>
      <c r="G1741" s="43" t="s">
        <v>28</v>
      </c>
      <c r="H1741" s="42">
        <f t="shared" ca="1" si="54"/>
        <v>21</v>
      </c>
      <c r="I1741" s="41">
        <v>7</v>
      </c>
      <c r="J1741" s="40">
        <v>7310.716870235382</v>
      </c>
      <c r="K1741" s="39">
        <v>0.09</v>
      </c>
      <c r="L1741" s="38">
        <f t="shared" si="55"/>
        <v>657.9645183211843</v>
      </c>
      <c r="M1741" s="38">
        <v>505.72068328348433</v>
      </c>
      <c r="N1741" s="38">
        <v>131.89178820358967</v>
      </c>
    </row>
    <row r="1742" spans="1:14">
      <c r="A1742" s="42">
        <v>61731</v>
      </c>
      <c r="B1742" s="42" t="s">
        <v>2685</v>
      </c>
      <c r="C1742" s="42" t="s">
        <v>2686</v>
      </c>
      <c r="D1742" s="42" t="s">
        <v>34</v>
      </c>
      <c r="E1742" s="44">
        <v>34038</v>
      </c>
      <c r="F1742" s="43" t="s">
        <v>27</v>
      </c>
      <c r="G1742" s="43" t="s">
        <v>28</v>
      </c>
      <c r="H1742" s="42">
        <f t="shared" ca="1" si="54"/>
        <v>25</v>
      </c>
      <c r="I1742" s="41">
        <v>19</v>
      </c>
      <c r="J1742" s="40">
        <v>8678.3795137564448</v>
      </c>
      <c r="K1742" s="39">
        <v>0.12</v>
      </c>
      <c r="L1742" s="38">
        <f t="shared" si="55"/>
        <v>1041.4055416507733</v>
      </c>
      <c r="M1742" s="38">
        <v>18.600611932023497</v>
      </c>
      <c r="N1742" s="38">
        <v>157.64179198995578</v>
      </c>
    </row>
    <row r="1743" spans="1:14">
      <c r="A1743" s="42">
        <v>61732</v>
      </c>
      <c r="B1743" s="42" t="s">
        <v>2687</v>
      </c>
      <c r="C1743" s="42" t="s">
        <v>1120</v>
      </c>
      <c r="D1743" s="42" t="s">
        <v>48</v>
      </c>
      <c r="E1743" s="44">
        <v>35704</v>
      </c>
      <c r="F1743" s="43" t="s">
        <v>27</v>
      </c>
      <c r="G1743" s="43" t="s">
        <v>28</v>
      </c>
      <c r="H1743" s="42">
        <f t="shared" ca="1" si="54"/>
        <v>21</v>
      </c>
      <c r="I1743" s="41">
        <v>17</v>
      </c>
      <c r="J1743" s="40">
        <v>5376.3395088975394</v>
      </c>
      <c r="K1743" s="39">
        <v>0.09</v>
      </c>
      <c r="L1743" s="38">
        <f t="shared" si="55"/>
        <v>483.8705558007785</v>
      </c>
      <c r="M1743" s="38">
        <v>470.79135716539076</v>
      </c>
      <c r="N1743" s="38">
        <v>106.50400022144029</v>
      </c>
    </row>
    <row r="1744" spans="1:14">
      <c r="A1744" s="42">
        <v>61733</v>
      </c>
      <c r="B1744" s="42" t="s">
        <v>2688</v>
      </c>
      <c r="C1744" s="42" t="s">
        <v>2648</v>
      </c>
      <c r="D1744" s="42" t="s">
        <v>34</v>
      </c>
      <c r="E1744" s="44">
        <v>30808</v>
      </c>
      <c r="F1744" s="43" t="s">
        <v>27</v>
      </c>
      <c r="G1744" s="43" t="s">
        <v>28</v>
      </c>
      <c r="H1744" s="42">
        <f t="shared" ca="1" si="54"/>
        <v>34</v>
      </c>
      <c r="I1744" s="41">
        <v>27</v>
      </c>
      <c r="J1744" s="40">
        <v>8079.405144968001</v>
      </c>
      <c r="K1744" s="39">
        <v>0.25</v>
      </c>
      <c r="L1744" s="38">
        <f t="shared" si="55"/>
        <v>2019.8512862420002</v>
      </c>
      <c r="M1744" s="38">
        <v>1089.760046439362</v>
      </c>
      <c r="N1744" s="38">
        <v>290.53292586262654</v>
      </c>
    </row>
    <row r="1745" spans="1:14">
      <c r="A1745" s="42">
        <v>61734</v>
      </c>
      <c r="B1745" s="42" t="s">
        <v>2689</v>
      </c>
      <c r="C1745" s="42" t="s">
        <v>2690</v>
      </c>
      <c r="D1745" s="42" t="s">
        <v>48</v>
      </c>
      <c r="E1745" s="44">
        <v>39313</v>
      </c>
      <c r="F1745" s="43" t="s">
        <v>133</v>
      </c>
      <c r="G1745" s="43" t="s">
        <v>156</v>
      </c>
      <c r="H1745" s="42">
        <f t="shared" ca="1" si="54"/>
        <v>11</v>
      </c>
      <c r="I1745" s="41">
        <v>28</v>
      </c>
      <c r="J1745" s="40">
        <v>8065.946154207948</v>
      </c>
      <c r="K1745" s="39">
        <v>0.04</v>
      </c>
      <c r="L1745" s="38">
        <f t="shared" si="55"/>
        <v>322.63784616831794</v>
      </c>
      <c r="M1745" s="38">
        <v>2.0024113522183207</v>
      </c>
      <c r="N1745" s="38">
        <v>85.54176862761436</v>
      </c>
    </row>
    <row r="1746" spans="1:14">
      <c r="A1746" s="42">
        <v>61735</v>
      </c>
      <c r="B1746" s="42" t="s">
        <v>2691</v>
      </c>
      <c r="C1746" s="42" t="s">
        <v>2692</v>
      </c>
      <c r="D1746" s="42" t="s">
        <v>48</v>
      </c>
      <c r="E1746" s="44">
        <v>32853</v>
      </c>
      <c r="F1746" s="43" t="s">
        <v>27</v>
      </c>
      <c r="G1746" s="43" t="s">
        <v>28</v>
      </c>
      <c r="H1746" s="42">
        <f t="shared" ca="1" si="54"/>
        <v>28</v>
      </c>
      <c r="I1746" s="41">
        <v>38</v>
      </c>
      <c r="J1746" s="40">
        <v>4128.2981168622719</v>
      </c>
      <c r="K1746" s="39">
        <v>0.15</v>
      </c>
      <c r="L1746" s="38">
        <f t="shared" si="55"/>
        <v>619.24471752934073</v>
      </c>
      <c r="M1746" s="38">
        <v>42.646363732659282</v>
      </c>
      <c r="N1746" s="38">
        <v>42.755836929561646</v>
      </c>
    </row>
    <row r="1747" spans="1:14">
      <c r="A1747" s="42">
        <v>61736</v>
      </c>
      <c r="B1747" s="42" t="s">
        <v>2693</v>
      </c>
      <c r="C1747" s="42" t="s">
        <v>2694</v>
      </c>
      <c r="D1747" s="42" t="s">
        <v>48</v>
      </c>
      <c r="E1747" s="44">
        <v>35591</v>
      </c>
      <c r="F1747" s="43" t="s">
        <v>27</v>
      </c>
      <c r="G1747" s="43" t="s">
        <v>76</v>
      </c>
      <c r="H1747" s="42">
        <f t="shared" ca="1" si="54"/>
        <v>21</v>
      </c>
      <c r="I1747" s="41">
        <v>24</v>
      </c>
      <c r="J1747" s="40">
        <v>6221.6591318982264</v>
      </c>
      <c r="K1747" s="39">
        <v>0.09</v>
      </c>
      <c r="L1747" s="38">
        <f t="shared" si="55"/>
        <v>559.94932187084032</v>
      </c>
      <c r="M1747" s="38">
        <v>448.02280410686836</v>
      </c>
      <c r="N1747" s="38">
        <v>39.45065973710679</v>
      </c>
    </row>
    <row r="1748" spans="1:14">
      <c r="A1748" s="42">
        <v>61737</v>
      </c>
      <c r="B1748" s="42" t="s">
        <v>2695</v>
      </c>
      <c r="C1748" s="42" t="s">
        <v>2696</v>
      </c>
      <c r="D1748" s="42" t="s">
        <v>48</v>
      </c>
      <c r="E1748" s="44">
        <v>32105</v>
      </c>
      <c r="F1748" s="43" t="s">
        <v>127</v>
      </c>
      <c r="G1748" s="43" t="s">
        <v>128</v>
      </c>
      <c r="H1748" s="42">
        <f t="shared" ca="1" si="54"/>
        <v>30</v>
      </c>
      <c r="I1748" s="41">
        <v>18</v>
      </c>
      <c r="J1748" s="40">
        <v>1562.6564729903537</v>
      </c>
      <c r="K1748" s="39">
        <v>0.15</v>
      </c>
      <c r="L1748" s="38">
        <f t="shared" si="55"/>
        <v>234.39847094855304</v>
      </c>
      <c r="M1748" s="38">
        <v>50.362680266417158</v>
      </c>
      <c r="N1748" s="38">
        <v>109.00688172189106</v>
      </c>
    </row>
    <row r="1749" spans="1:14">
      <c r="A1749" s="42">
        <v>61738</v>
      </c>
      <c r="B1749" s="42" t="s">
        <v>2697</v>
      </c>
      <c r="C1749" s="42" t="s">
        <v>2698</v>
      </c>
      <c r="D1749" s="42" t="s">
        <v>48</v>
      </c>
      <c r="E1749" s="44">
        <v>30922</v>
      </c>
      <c r="F1749" s="43" t="s">
        <v>27</v>
      </c>
      <c r="G1749" s="43" t="s">
        <v>28</v>
      </c>
      <c r="H1749" s="42">
        <f t="shared" ca="1" si="54"/>
        <v>34</v>
      </c>
      <c r="I1749" s="41">
        <v>21</v>
      </c>
      <c r="J1749" s="40">
        <v>9313.0829968262406</v>
      </c>
      <c r="K1749" s="39">
        <v>0.25</v>
      </c>
      <c r="L1749" s="38">
        <f t="shared" si="55"/>
        <v>2328.2707492065601</v>
      </c>
      <c r="M1749" s="38">
        <v>1213.700722344428</v>
      </c>
      <c r="N1749" s="38">
        <v>67.030172111808696</v>
      </c>
    </row>
    <row r="1750" spans="1:14">
      <c r="A1750" s="42">
        <v>61739</v>
      </c>
      <c r="B1750" s="42" t="s">
        <v>2699</v>
      </c>
      <c r="C1750" s="42" t="s">
        <v>2700</v>
      </c>
      <c r="D1750" s="42" t="s">
        <v>48</v>
      </c>
      <c r="E1750" s="44">
        <v>34796</v>
      </c>
      <c r="F1750" s="43" t="s">
        <v>27</v>
      </c>
      <c r="G1750" s="43" t="s">
        <v>28</v>
      </c>
      <c r="H1750" s="42">
        <f t="shared" ca="1" si="54"/>
        <v>23</v>
      </c>
      <c r="I1750" s="41">
        <v>28</v>
      </c>
      <c r="J1750" s="40">
        <v>5762.6957792385092</v>
      </c>
      <c r="K1750" s="39">
        <v>0.09</v>
      </c>
      <c r="L1750" s="38">
        <f t="shared" si="55"/>
        <v>518.64262013146583</v>
      </c>
      <c r="M1750" s="38">
        <v>85.476725117823676</v>
      </c>
      <c r="N1750" s="38">
        <v>52.292805721197581</v>
      </c>
    </row>
    <row r="1751" spans="1:14">
      <c r="A1751" s="42">
        <v>61740</v>
      </c>
      <c r="B1751" s="42" t="s">
        <v>2701</v>
      </c>
      <c r="C1751" s="42" t="s">
        <v>2702</v>
      </c>
      <c r="D1751" s="42" t="s">
        <v>34</v>
      </c>
      <c r="E1751" s="44">
        <v>28918</v>
      </c>
      <c r="F1751" s="43" t="s">
        <v>27</v>
      </c>
      <c r="G1751" s="43" t="s">
        <v>28</v>
      </c>
      <c r="H1751" s="42">
        <f t="shared" ca="1" si="54"/>
        <v>39</v>
      </c>
      <c r="I1751" s="41">
        <v>14</v>
      </c>
      <c r="J1751" s="40">
        <v>5587.622173443564</v>
      </c>
      <c r="K1751" s="39">
        <v>0.25</v>
      </c>
      <c r="L1751" s="38">
        <f t="shared" si="55"/>
        <v>1396.905543360891</v>
      </c>
      <c r="M1751" s="38">
        <v>731.33620092123931</v>
      </c>
      <c r="N1751" s="38">
        <v>284.82088040376368</v>
      </c>
    </row>
    <row r="1752" spans="1:14">
      <c r="A1752" s="42">
        <v>61741</v>
      </c>
      <c r="B1752" s="42" t="s">
        <v>2703</v>
      </c>
      <c r="C1752" s="42" t="s">
        <v>2704</v>
      </c>
      <c r="D1752" s="42" t="s">
        <v>48</v>
      </c>
      <c r="E1752" s="44">
        <v>34541</v>
      </c>
      <c r="F1752" s="43" t="s">
        <v>27</v>
      </c>
      <c r="G1752" s="43" t="s">
        <v>28</v>
      </c>
      <c r="H1752" s="42">
        <f t="shared" ca="1" si="54"/>
        <v>24</v>
      </c>
      <c r="I1752" s="41">
        <v>38</v>
      </c>
      <c r="J1752" s="40">
        <v>9804.1612191916374</v>
      </c>
      <c r="K1752" s="39">
        <v>0.12</v>
      </c>
      <c r="L1752" s="38">
        <f t="shared" si="55"/>
        <v>1176.4993463029964</v>
      </c>
      <c r="M1752" s="38">
        <v>952.53722898814874</v>
      </c>
      <c r="N1752" s="38">
        <v>78.472048251580716</v>
      </c>
    </row>
    <row r="1753" spans="1:14">
      <c r="A1753" s="42">
        <v>61742</v>
      </c>
      <c r="B1753" s="42" t="s">
        <v>2705</v>
      </c>
      <c r="C1753" s="42" t="s">
        <v>2706</v>
      </c>
      <c r="D1753" s="42" t="s">
        <v>48</v>
      </c>
      <c r="E1753" s="44">
        <v>35348</v>
      </c>
      <c r="F1753" s="43" t="s">
        <v>27</v>
      </c>
      <c r="G1753" s="43" t="s">
        <v>76</v>
      </c>
      <c r="H1753" s="42">
        <f t="shared" ca="1" si="54"/>
        <v>22</v>
      </c>
      <c r="I1753" s="41">
        <v>21</v>
      </c>
      <c r="J1753" s="40">
        <v>1575.1993553358186</v>
      </c>
      <c r="K1753" s="39">
        <v>0.09</v>
      </c>
      <c r="L1753" s="38">
        <f t="shared" si="55"/>
        <v>141.76794198022367</v>
      </c>
      <c r="M1753" s="38">
        <v>86.633866653897826</v>
      </c>
      <c r="N1753" s="38">
        <v>126.27534843796313</v>
      </c>
    </row>
    <row r="1754" spans="1:14">
      <c r="A1754" s="42">
        <v>61743</v>
      </c>
      <c r="B1754" s="42" t="s">
        <v>2707</v>
      </c>
      <c r="C1754" s="42" t="s">
        <v>2708</v>
      </c>
      <c r="D1754" s="42" t="s">
        <v>34</v>
      </c>
      <c r="E1754" s="44">
        <v>30974</v>
      </c>
      <c r="F1754" s="43" t="s">
        <v>27</v>
      </c>
      <c r="G1754" s="43" t="s">
        <v>28</v>
      </c>
      <c r="H1754" s="42">
        <f t="shared" ca="1" si="54"/>
        <v>34</v>
      </c>
      <c r="I1754" s="41">
        <v>25</v>
      </c>
      <c r="J1754" s="40">
        <v>4605.8454438539566</v>
      </c>
      <c r="K1754" s="39">
        <v>0.25</v>
      </c>
      <c r="L1754" s="38">
        <f t="shared" si="55"/>
        <v>1151.4613609634891</v>
      </c>
      <c r="M1754" s="38">
        <v>307.42139695469194</v>
      </c>
      <c r="N1754" s="38">
        <v>179.52050471028502</v>
      </c>
    </row>
    <row r="1755" spans="1:14">
      <c r="A1755" s="42">
        <v>61744</v>
      </c>
      <c r="B1755" s="42" t="s">
        <v>2709</v>
      </c>
      <c r="C1755" s="42" t="s">
        <v>2710</v>
      </c>
      <c r="D1755" s="42" t="s">
        <v>48</v>
      </c>
      <c r="E1755" s="44">
        <v>38912</v>
      </c>
      <c r="F1755" s="43" t="s">
        <v>27</v>
      </c>
      <c r="G1755" s="43" t="s">
        <v>28</v>
      </c>
      <c r="H1755" s="42">
        <f t="shared" ca="1" si="54"/>
        <v>12</v>
      </c>
      <c r="I1755" s="41">
        <v>8</v>
      </c>
      <c r="J1755" s="40">
        <v>2025.4710155271769</v>
      </c>
      <c r="K1755" s="39">
        <v>0.04</v>
      </c>
      <c r="L1755" s="38">
        <f t="shared" si="55"/>
        <v>81.01884062108708</v>
      </c>
      <c r="M1755" s="38">
        <v>49.72923489862945</v>
      </c>
      <c r="N1755" s="38">
        <v>88.534007661606609</v>
      </c>
    </row>
    <row r="1756" spans="1:14">
      <c r="A1756" s="42">
        <v>61745</v>
      </c>
      <c r="B1756" s="42" t="s">
        <v>2711</v>
      </c>
      <c r="C1756" s="42" t="s">
        <v>2712</v>
      </c>
      <c r="D1756" s="42" t="s">
        <v>48</v>
      </c>
      <c r="E1756" s="44">
        <v>30719</v>
      </c>
      <c r="F1756" s="43" t="s">
        <v>27</v>
      </c>
      <c r="G1756" s="43" t="s">
        <v>28</v>
      </c>
      <c r="H1756" s="42">
        <f t="shared" ca="1" si="54"/>
        <v>34</v>
      </c>
      <c r="I1756" s="41">
        <v>14</v>
      </c>
      <c r="J1756" s="40">
        <v>4981.0513420184689</v>
      </c>
      <c r="K1756" s="39">
        <v>0.25</v>
      </c>
      <c r="L1756" s="38">
        <f t="shared" si="55"/>
        <v>1245.2628355046172</v>
      </c>
      <c r="M1756" s="38">
        <v>1208.1806927833745</v>
      </c>
      <c r="N1756" s="38">
        <v>114.3516160278584</v>
      </c>
    </row>
    <row r="1757" spans="1:14">
      <c r="A1757" s="42">
        <v>61746</v>
      </c>
      <c r="B1757" s="42" t="s">
        <v>2713</v>
      </c>
      <c r="C1757" s="42" t="s">
        <v>1013</v>
      </c>
      <c r="D1757" s="42" t="s">
        <v>34</v>
      </c>
      <c r="E1757" s="44">
        <v>28562</v>
      </c>
      <c r="F1757" s="43" t="s">
        <v>27</v>
      </c>
      <c r="G1757" s="43" t="s">
        <v>28</v>
      </c>
      <c r="H1757" s="42">
        <f t="shared" ca="1" si="54"/>
        <v>40</v>
      </c>
      <c r="I1757" s="41">
        <v>31</v>
      </c>
      <c r="J1757" s="40">
        <v>7460.1968417773996</v>
      </c>
      <c r="K1757" s="39">
        <v>0.25</v>
      </c>
      <c r="L1757" s="38">
        <f t="shared" si="55"/>
        <v>1865.0492104443499</v>
      </c>
      <c r="M1757" s="38">
        <v>1568.5167505783629</v>
      </c>
      <c r="N1757" s="38">
        <v>87.613499884053169</v>
      </c>
    </row>
    <row r="1758" spans="1:14">
      <c r="A1758" s="42">
        <v>61747</v>
      </c>
      <c r="B1758" s="42" t="s">
        <v>2714</v>
      </c>
      <c r="C1758" s="42" t="s">
        <v>2715</v>
      </c>
      <c r="D1758" s="42" t="s">
        <v>48</v>
      </c>
      <c r="E1758" s="44">
        <v>38666</v>
      </c>
      <c r="F1758" s="43" t="s">
        <v>27</v>
      </c>
      <c r="G1758" s="43" t="s">
        <v>28</v>
      </c>
      <c r="H1758" s="42">
        <f t="shared" ca="1" si="54"/>
        <v>12</v>
      </c>
      <c r="I1758" s="41">
        <v>40</v>
      </c>
      <c r="J1758" s="40">
        <v>4619.7228477231247</v>
      </c>
      <c r="K1758" s="39">
        <v>0.04</v>
      </c>
      <c r="L1758" s="38">
        <f t="shared" si="55"/>
        <v>184.788913908925</v>
      </c>
      <c r="M1758" s="38">
        <v>69.340076357011398</v>
      </c>
      <c r="N1758" s="38">
        <v>50.391127214122626</v>
      </c>
    </row>
    <row r="1759" spans="1:14">
      <c r="A1759" s="42">
        <v>61748</v>
      </c>
      <c r="B1759" s="42" t="s">
        <v>2716</v>
      </c>
      <c r="C1759" s="42" t="s">
        <v>2667</v>
      </c>
      <c r="D1759" s="42" t="s">
        <v>34</v>
      </c>
      <c r="E1759" s="44">
        <v>35795</v>
      </c>
      <c r="F1759" s="43" t="s">
        <v>27</v>
      </c>
      <c r="G1759" s="43" t="s">
        <v>42</v>
      </c>
      <c r="H1759" s="42">
        <f t="shared" ca="1" si="54"/>
        <v>20</v>
      </c>
      <c r="I1759" s="41">
        <v>16</v>
      </c>
      <c r="J1759" s="40">
        <v>3410.5402663996119</v>
      </c>
      <c r="K1759" s="39">
        <v>0.09</v>
      </c>
      <c r="L1759" s="38">
        <f t="shared" si="55"/>
        <v>306.94862397596506</v>
      </c>
      <c r="M1759" s="38">
        <v>10.990431480402387</v>
      </c>
      <c r="N1759" s="38">
        <v>62.039760584903263</v>
      </c>
    </row>
    <row r="1760" spans="1:14">
      <c r="A1760" s="42">
        <v>61749</v>
      </c>
      <c r="B1760" s="42" t="s">
        <v>2717</v>
      </c>
      <c r="C1760" s="42" t="s">
        <v>2718</v>
      </c>
      <c r="D1760" s="42" t="s">
        <v>34</v>
      </c>
      <c r="E1760" s="44">
        <v>38329</v>
      </c>
      <c r="F1760" s="43" t="s">
        <v>27</v>
      </c>
      <c r="G1760" s="43" t="s">
        <v>28</v>
      </c>
      <c r="H1760" s="42">
        <f t="shared" ca="1" si="54"/>
        <v>13</v>
      </c>
      <c r="I1760" s="41">
        <v>13</v>
      </c>
      <c r="J1760" s="40">
        <v>2900.1656034326616</v>
      </c>
      <c r="K1760" s="39">
        <v>7.0000000000000007E-2</v>
      </c>
      <c r="L1760" s="38">
        <f t="shared" si="55"/>
        <v>203.01159224028632</v>
      </c>
      <c r="M1760" s="38">
        <v>137.15468373621096</v>
      </c>
      <c r="N1760" s="38">
        <v>167.3881492103344</v>
      </c>
    </row>
    <row r="1761" spans="1:14">
      <c r="A1761" s="42">
        <v>61750</v>
      </c>
      <c r="B1761" s="42" t="s">
        <v>2719</v>
      </c>
      <c r="C1761" s="42" t="s">
        <v>675</v>
      </c>
      <c r="D1761" s="42" t="s">
        <v>48</v>
      </c>
      <c r="E1761" s="44">
        <v>32292</v>
      </c>
      <c r="F1761" s="43" t="s">
        <v>27</v>
      </c>
      <c r="G1761" s="43" t="s">
        <v>260</v>
      </c>
      <c r="H1761" s="42">
        <f t="shared" ca="1" si="54"/>
        <v>30</v>
      </c>
      <c r="I1761" s="41">
        <v>39</v>
      </c>
      <c r="J1761" s="40">
        <v>7467.4775136465605</v>
      </c>
      <c r="K1761" s="39">
        <v>0.15</v>
      </c>
      <c r="L1761" s="38">
        <f t="shared" si="55"/>
        <v>1120.121627046984</v>
      </c>
      <c r="M1761" s="38">
        <v>114.37835123263193</v>
      </c>
      <c r="N1761" s="38">
        <v>35.248556102247001</v>
      </c>
    </row>
    <row r="1762" spans="1:14">
      <c r="A1762" s="42">
        <v>61751</v>
      </c>
      <c r="B1762" s="42" t="s">
        <v>2720</v>
      </c>
      <c r="C1762" s="42" t="s">
        <v>1335</v>
      </c>
      <c r="D1762" s="42" t="s">
        <v>48</v>
      </c>
      <c r="E1762" s="44">
        <v>38262</v>
      </c>
      <c r="F1762" s="43" t="s">
        <v>27</v>
      </c>
      <c r="G1762" s="43" t="s">
        <v>260</v>
      </c>
      <c r="H1762" s="42">
        <f t="shared" ca="1" si="54"/>
        <v>14</v>
      </c>
      <c r="I1762" s="41">
        <v>30</v>
      </c>
      <c r="J1762" s="40">
        <v>5407.140484154781</v>
      </c>
      <c r="K1762" s="39">
        <v>7.0000000000000007E-2</v>
      </c>
      <c r="L1762" s="38">
        <f t="shared" si="55"/>
        <v>378.49983389083468</v>
      </c>
      <c r="M1762" s="38">
        <v>196.52728049458474</v>
      </c>
      <c r="N1762" s="38">
        <v>106.40573677506005</v>
      </c>
    </row>
    <row r="1763" spans="1:14">
      <c r="A1763" s="42">
        <v>61752</v>
      </c>
      <c r="B1763" s="42" t="s">
        <v>2721</v>
      </c>
      <c r="C1763" s="42" t="s">
        <v>1041</v>
      </c>
      <c r="D1763" s="42" t="s">
        <v>34</v>
      </c>
      <c r="E1763" s="44">
        <v>29790</v>
      </c>
      <c r="F1763" s="43" t="s">
        <v>27</v>
      </c>
      <c r="G1763" s="43" t="s">
        <v>28</v>
      </c>
      <c r="H1763" s="42">
        <f t="shared" ca="1" si="54"/>
        <v>37</v>
      </c>
      <c r="I1763" s="41">
        <v>24</v>
      </c>
      <c r="J1763" s="40">
        <v>5979.7625597948781</v>
      </c>
      <c r="K1763" s="39">
        <v>0.25</v>
      </c>
      <c r="L1763" s="38">
        <f t="shared" si="55"/>
        <v>1494.9406399487195</v>
      </c>
      <c r="M1763" s="38">
        <v>416.68496119050889</v>
      </c>
      <c r="N1763" s="38">
        <v>257.31937248580851</v>
      </c>
    </row>
    <row r="1764" spans="1:14">
      <c r="A1764" s="42">
        <v>61753</v>
      </c>
      <c r="B1764" s="42" t="s">
        <v>2722</v>
      </c>
      <c r="C1764" s="42" t="s">
        <v>1360</v>
      </c>
      <c r="D1764" s="42" t="s">
        <v>48</v>
      </c>
      <c r="E1764" s="44">
        <v>34014</v>
      </c>
      <c r="F1764" s="43" t="s">
        <v>27</v>
      </c>
      <c r="G1764" s="43" t="s">
        <v>28</v>
      </c>
      <c r="H1764" s="42">
        <f t="shared" ca="1" si="54"/>
        <v>25</v>
      </c>
      <c r="I1764" s="41">
        <v>8</v>
      </c>
      <c r="J1764" s="40">
        <v>5000.7412212815889</v>
      </c>
      <c r="K1764" s="39">
        <v>0.12</v>
      </c>
      <c r="L1764" s="38">
        <f t="shared" si="55"/>
        <v>600.08894655379061</v>
      </c>
      <c r="M1764" s="38">
        <v>573.63075947877189</v>
      </c>
      <c r="N1764" s="38">
        <v>111.99402956284231</v>
      </c>
    </row>
    <row r="1765" spans="1:14">
      <c r="A1765" s="42">
        <v>61754</v>
      </c>
      <c r="B1765" s="42" t="s">
        <v>2723</v>
      </c>
      <c r="C1765" s="42" t="s">
        <v>2724</v>
      </c>
      <c r="D1765" s="42" t="s">
        <v>34</v>
      </c>
      <c r="E1765" s="44">
        <v>28714</v>
      </c>
      <c r="F1765" s="43" t="s">
        <v>27</v>
      </c>
      <c r="G1765" s="43" t="s">
        <v>28</v>
      </c>
      <c r="H1765" s="42">
        <f t="shared" ca="1" si="54"/>
        <v>40</v>
      </c>
      <c r="I1765" s="41">
        <v>29</v>
      </c>
      <c r="J1765" s="40">
        <v>2047.2898295026175</v>
      </c>
      <c r="K1765" s="39">
        <v>0.25</v>
      </c>
      <c r="L1765" s="38">
        <f t="shared" si="55"/>
        <v>511.82245737565438</v>
      </c>
      <c r="M1765" s="38">
        <v>359.69649590526041</v>
      </c>
      <c r="N1765" s="38">
        <v>185.26536086607075</v>
      </c>
    </row>
    <row r="1766" spans="1:14">
      <c r="A1766" s="42">
        <v>61755</v>
      </c>
      <c r="B1766" s="42" t="s">
        <v>2725</v>
      </c>
      <c r="C1766" s="42" t="s">
        <v>2726</v>
      </c>
      <c r="D1766" s="42" t="s">
        <v>34</v>
      </c>
      <c r="E1766" s="44">
        <v>31103</v>
      </c>
      <c r="F1766" s="43" t="s">
        <v>27</v>
      </c>
      <c r="G1766" s="43" t="s">
        <v>28</v>
      </c>
      <c r="H1766" s="42">
        <f t="shared" ca="1" si="54"/>
        <v>33</v>
      </c>
      <c r="I1766" s="41">
        <v>27</v>
      </c>
      <c r="J1766" s="40">
        <v>7339.9160670163246</v>
      </c>
      <c r="K1766" s="39">
        <v>0.25</v>
      </c>
      <c r="L1766" s="38">
        <f t="shared" si="55"/>
        <v>1834.9790167540812</v>
      </c>
      <c r="M1766" s="38">
        <v>945.95929517249942</v>
      </c>
      <c r="N1766" s="38">
        <v>78.12474307064582</v>
      </c>
    </row>
    <row r="1767" spans="1:14">
      <c r="A1767" s="42">
        <v>61756</v>
      </c>
      <c r="B1767" s="42" t="s">
        <v>2727</v>
      </c>
      <c r="C1767" s="42" t="s">
        <v>2367</v>
      </c>
      <c r="D1767" s="42" t="s">
        <v>34</v>
      </c>
      <c r="E1767" s="44">
        <v>28690</v>
      </c>
      <c r="F1767" s="43" t="s">
        <v>27</v>
      </c>
      <c r="G1767" s="43" t="s">
        <v>28</v>
      </c>
      <c r="H1767" s="42">
        <f t="shared" ca="1" si="54"/>
        <v>40</v>
      </c>
      <c r="I1767" s="41">
        <v>16</v>
      </c>
      <c r="J1767" s="40">
        <v>4536.9254287950462</v>
      </c>
      <c r="K1767" s="39">
        <v>0.25</v>
      </c>
      <c r="L1767" s="38">
        <f t="shared" si="55"/>
        <v>1134.2313571987615</v>
      </c>
      <c r="M1767" s="38">
        <v>235.45119880655682</v>
      </c>
      <c r="N1767" s="38">
        <v>174.91178602451566</v>
      </c>
    </row>
    <row r="1768" spans="1:14">
      <c r="A1768" s="42">
        <v>61757</v>
      </c>
      <c r="B1768" s="42" t="s">
        <v>2728</v>
      </c>
      <c r="C1768" s="42" t="s">
        <v>2401</v>
      </c>
      <c r="D1768" s="42" t="s">
        <v>34</v>
      </c>
      <c r="E1768" s="44">
        <v>29464</v>
      </c>
      <c r="F1768" s="43" t="s">
        <v>690</v>
      </c>
      <c r="G1768" s="43" t="s">
        <v>28</v>
      </c>
      <c r="H1768" s="42">
        <f t="shared" ca="1" si="54"/>
        <v>38</v>
      </c>
      <c r="I1768" s="41">
        <v>35</v>
      </c>
      <c r="J1768" s="40">
        <v>7718.2546628763139</v>
      </c>
      <c r="K1768" s="39">
        <v>0.25</v>
      </c>
      <c r="L1768" s="38">
        <f t="shared" si="55"/>
        <v>1929.5636657190785</v>
      </c>
      <c r="M1768" s="38">
        <v>587.22851210974397</v>
      </c>
      <c r="N1768" s="38">
        <v>286.03062089308258</v>
      </c>
    </row>
    <row r="1769" spans="1:14">
      <c r="A1769" s="42">
        <v>61758</v>
      </c>
      <c r="B1769" s="42" t="s">
        <v>2729</v>
      </c>
      <c r="C1769" s="42" t="s">
        <v>533</v>
      </c>
      <c r="D1769" s="42" t="s">
        <v>48</v>
      </c>
      <c r="E1769" s="44">
        <v>35584</v>
      </c>
      <c r="F1769" s="43" t="s">
        <v>27</v>
      </c>
      <c r="G1769" s="43" t="s">
        <v>28</v>
      </c>
      <c r="H1769" s="42">
        <f t="shared" ca="1" si="54"/>
        <v>21</v>
      </c>
      <c r="I1769" s="41">
        <v>11</v>
      </c>
      <c r="J1769" s="40">
        <v>4342.6148678057834</v>
      </c>
      <c r="K1769" s="39">
        <v>0.09</v>
      </c>
      <c r="L1769" s="38">
        <f t="shared" si="55"/>
        <v>390.8353381025205</v>
      </c>
      <c r="M1769" s="38">
        <v>372.64473616021343</v>
      </c>
      <c r="N1769" s="38">
        <v>52.275953767011458</v>
      </c>
    </row>
    <row r="1770" spans="1:14">
      <c r="A1770" s="42">
        <v>61759</v>
      </c>
      <c r="B1770" s="42" t="s">
        <v>2730</v>
      </c>
      <c r="C1770" s="42" t="s">
        <v>1367</v>
      </c>
      <c r="D1770" s="42" t="s">
        <v>48</v>
      </c>
      <c r="E1770" s="44">
        <v>38336</v>
      </c>
      <c r="F1770" s="43" t="s">
        <v>27</v>
      </c>
      <c r="G1770" s="43" t="s">
        <v>28</v>
      </c>
      <c r="H1770" s="42">
        <f t="shared" ca="1" si="54"/>
        <v>13</v>
      </c>
      <c r="I1770" s="41">
        <v>18</v>
      </c>
      <c r="J1770" s="40">
        <v>8510.7507738093427</v>
      </c>
      <c r="K1770" s="39">
        <v>7.0000000000000007E-2</v>
      </c>
      <c r="L1770" s="38">
        <f t="shared" si="55"/>
        <v>595.75255416665402</v>
      </c>
      <c r="M1770" s="38">
        <v>487.63251526890627</v>
      </c>
      <c r="N1770" s="38">
        <v>118.7078073472032</v>
      </c>
    </row>
    <row r="1771" spans="1:14">
      <c r="A1771" s="42">
        <v>61760</v>
      </c>
      <c r="B1771" s="42" t="s">
        <v>2731</v>
      </c>
      <c r="C1771" s="42" t="s">
        <v>2418</v>
      </c>
      <c r="D1771" s="42" t="s">
        <v>34</v>
      </c>
      <c r="E1771" s="44">
        <v>29603</v>
      </c>
      <c r="F1771" s="43" t="s">
        <v>27</v>
      </c>
      <c r="G1771" s="43" t="s">
        <v>76</v>
      </c>
      <c r="H1771" s="42">
        <f t="shared" ca="1" si="54"/>
        <v>37</v>
      </c>
      <c r="I1771" s="41">
        <v>19</v>
      </c>
      <c r="J1771" s="40">
        <v>9831.1701672779072</v>
      </c>
      <c r="K1771" s="39">
        <v>0.25</v>
      </c>
      <c r="L1771" s="38">
        <f t="shared" si="55"/>
        <v>2457.7925418194768</v>
      </c>
      <c r="M1771" s="38">
        <v>311.46403154494232</v>
      </c>
      <c r="N1771" s="38">
        <v>336.19180186106905</v>
      </c>
    </row>
    <row r="1772" spans="1:14">
      <c r="A1772" s="42">
        <v>61761</v>
      </c>
      <c r="B1772" s="42" t="s">
        <v>2732</v>
      </c>
      <c r="C1772" s="42" t="s">
        <v>1374</v>
      </c>
      <c r="D1772" s="42" t="s">
        <v>48</v>
      </c>
      <c r="E1772" s="44">
        <v>31631</v>
      </c>
      <c r="F1772" s="43" t="s">
        <v>27</v>
      </c>
      <c r="G1772" s="43" t="s">
        <v>28</v>
      </c>
      <c r="H1772" s="42">
        <f t="shared" ca="1" si="54"/>
        <v>32</v>
      </c>
      <c r="I1772" s="41">
        <v>15</v>
      </c>
      <c r="J1772" s="40">
        <v>1560.1284062477257</v>
      </c>
      <c r="K1772" s="39">
        <v>0.15</v>
      </c>
      <c r="L1772" s="38">
        <f t="shared" si="55"/>
        <v>234.01926093715883</v>
      </c>
      <c r="M1772" s="38">
        <v>209.80007632157188</v>
      </c>
      <c r="N1772" s="38">
        <v>106.55265600883553</v>
      </c>
    </row>
    <row r="1773" spans="1:14">
      <c r="A1773" s="42">
        <v>61762</v>
      </c>
      <c r="B1773" s="42" t="s">
        <v>2733</v>
      </c>
      <c r="C1773" s="42" t="s">
        <v>2734</v>
      </c>
      <c r="D1773" s="42" t="s">
        <v>34</v>
      </c>
      <c r="E1773" s="44">
        <v>34226</v>
      </c>
      <c r="F1773" s="43" t="s">
        <v>27</v>
      </c>
      <c r="G1773" s="43" t="s">
        <v>28</v>
      </c>
      <c r="H1773" s="42">
        <f t="shared" ca="1" si="54"/>
        <v>25</v>
      </c>
      <c r="I1773" s="41">
        <v>17</v>
      </c>
      <c r="J1773" s="40">
        <v>2292.7368821526316</v>
      </c>
      <c r="K1773" s="39">
        <v>0.12</v>
      </c>
      <c r="L1773" s="38">
        <f t="shared" si="55"/>
        <v>275.12842585831578</v>
      </c>
      <c r="M1773" s="38">
        <v>116.80979203238977</v>
      </c>
      <c r="N1773" s="38">
        <v>301.45428322516506</v>
      </c>
    </row>
    <row r="1774" spans="1:14">
      <c r="A1774" s="42">
        <v>61763</v>
      </c>
      <c r="B1774" s="42" t="s">
        <v>2735</v>
      </c>
      <c r="C1774" s="42" t="s">
        <v>2427</v>
      </c>
      <c r="D1774" s="42" t="s">
        <v>34</v>
      </c>
      <c r="E1774" s="44">
        <v>37542</v>
      </c>
      <c r="F1774" s="43" t="s">
        <v>1164</v>
      </c>
      <c r="G1774" s="43" t="s">
        <v>28</v>
      </c>
      <c r="H1774" s="42">
        <f t="shared" ca="1" si="54"/>
        <v>16</v>
      </c>
      <c r="I1774" s="41">
        <v>13</v>
      </c>
      <c r="J1774" s="40">
        <v>8810.0191141556861</v>
      </c>
      <c r="K1774" s="39">
        <v>7.0000000000000007E-2</v>
      </c>
      <c r="L1774" s="38">
        <f t="shared" si="55"/>
        <v>616.70133799089808</v>
      </c>
      <c r="M1774" s="38">
        <v>309.99407700982238</v>
      </c>
      <c r="N1774" s="38">
        <v>258.6321053688784</v>
      </c>
    </row>
    <row r="1775" spans="1:14">
      <c r="A1775" s="42">
        <v>61764</v>
      </c>
      <c r="B1775" s="42" t="s">
        <v>2736</v>
      </c>
      <c r="C1775" s="42" t="s">
        <v>400</v>
      </c>
      <c r="D1775" s="42" t="s">
        <v>34</v>
      </c>
      <c r="E1775" s="44">
        <v>28979</v>
      </c>
      <c r="F1775" s="43" t="s">
        <v>27</v>
      </c>
      <c r="G1775" s="43" t="s">
        <v>76</v>
      </c>
      <c r="H1775" s="42">
        <f t="shared" ca="1" si="54"/>
        <v>39</v>
      </c>
      <c r="I1775" s="41">
        <v>33</v>
      </c>
      <c r="J1775" s="40">
        <v>2720.5964890795653</v>
      </c>
      <c r="K1775" s="39">
        <v>0.25</v>
      </c>
      <c r="L1775" s="38">
        <f t="shared" si="55"/>
        <v>680.14912226989134</v>
      </c>
      <c r="M1775" s="38">
        <v>654.12400973881563</v>
      </c>
      <c r="N1775" s="38">
        <v>345.92706339369511</v>
      </c>
    </row>
    <row r="1776" spans="1:14">
      <c r="A1776" s="42">
        <v>61765</v>
      </c>
      <c r="B1776" s="42" t="s">
        <v>2737</v>
      </c>
      <c r="C1776" s="42" t="s">
        <v>2433</v>
      </c>
      <c r="D1776" s="42" t="s">
        <v>34</v>
      </c>
      <c r="E1776" s="44">
        <v>36684</v>
      </c>
      <c r="F1776" s="43" t="s">
        <v>27</v>
      </c>
      <c r="G1776" s="43" t="s">
        <v>28</v>
      </c>
      <c r="H1776" s="42">
        <f t="shared" ca="1" si="54"/>
        <v>18</v>
      </c>
      <c r="I1776" s="41">
        <v>16</v>
      </c>
      <c r="J1776" s="40">
        <v>3220.0332137387877</v>
      </c>
      <c r="K1776" s="39">
        <v>7.0000000000000007E-2</v>
      </c>
      <c r="L1776" s="38">
        <f t="shared" si="55"/>
        <v>225.40232496171515</v>
      </c>
      <c r="M1776" s="38">
        <v>35.867625171378535</v>
      </c>
      <c r="N1776" s="38">
        <v>58.955573638229367</v>
      </c>
    </row>
    <row r="1777" spans="1:14">
      <c r="A1777" s="42">
        <v>61766</v>
      </c>
      <c r="B1777" s="42" t="s">
        <v>2738</v>
      </c>
      <c r="C1777" s="42" t="s">
        <v>2436</v>
      </c>
      <c r="D1777" s="42" t="s">
        <v>34</v>
      </c>
      <c r="E1777" s="44">
        <v>33255</v>
      </c>
      <c r="F1777" s="43" t="s">
        <v>27</v>
      </c>
      <c r="G1777" s="43" t="s">
        <v>28</v>
      </c>
      <c r="H1777" s="42">
        <f t="shared" ca="1" si="54"/>
        <v>27</v>
      </c>
      <c r="I1777" s="41">
        <v>11</v>
      </c>
      <c r="J1777" s="40">
        <v>6157.3312438981711</v>
      </c>
      <c r="K1777" s="39">
        <v>0.12</v>
      </c>
      <c r="L1777" s="38">
        <f t="shared" si="55"/>
        <v>738.87974926778054</v>
      </c>
      <c r="M1777" s="38">
        <v>278.21714850674846</v>
      </c>
      <c r="N1777" s="38">
        <v>270.01585585752224</v>
      </c>
    </row>
    <row r="1778" spans="1:14">
      <c r="A1778" s="42">
        <v>61767</v>
      </c>
      <c r="B1778" s="42" t="s">
        <v>2739</v>
      </c>
      <c r="C1778" s="42" t="s">
        <v>1452</v>
      </c>
      <c r="D1778" s="42" t="s">
        <v>34</v>
      </c>
      <c r="E1778" s="44">
        <v>29886</v>
      </c>
      <c r="F1778" s="43" t="s">
        <v>133</v>
      </c>
      <c r="G1778" s="43" t="s">
        <v>156</v>
      </c>
      <c r="H1778" s="42">
        <f t="shared" ca="1" si="54"/>
        <v>36</v>
      </c>
      <c r="I1778" s="41">
        <v>31</v>
      </c>
      <c r="J1778" s="40">
        <v>8272.1032759913178</v>
      </c>
      <c r="K1778" s="39">
        <v>0.25</v>
      </c>
      <c r="L1778" s="38">
        <f t="shared" si="55"/>
        <v>2068.0258189978294</v>
      </c>
      <c r="M1778" s="38">
        <v>1182.7965859406654</v>
      </c>
      <c r="N1778" s="38">
        <v>237.03226375090298</v>
      </c>
    </row>
    <row r="1779" spans="1:14">
      <c r="A1779" s="42">
        <v>61768</v>
      </c>
      <c r="B1779" s="42" t="s">
        <v>2740</v>
      </c>
      <c r="C1779" s="42" t="s">
        <v>2741</v>
      </c>
      <c r="D1779" s="42" t="s">
        <v>48</v>
      </c>
      <c r="E1779" s="44">
        <v>28939</v>
      </c>
      <c r="F1779" s="43" t="s">
        <v>27</v>
      </c>
      <c r="G1779" s="43" t="s">
        <v>28</v>
      </c>
      <c r="H1779" s="42">
        <f t="shared" ca="1" si="54"/>
        <v>39</v>
      </c>
      <c r="I1779" s="41">
        <v>36</v>
      </c>
      <c r="J1779" s="40">
        <v>6819.2224687105081</v>
      </c>
      <c r="K1779" s="39">
        <v>0.25</v>
      </c>
      <c r="L1779" s="38">
        <f t="shared" si="55"/>
        <v>1704.805617177627</v>
      </c>
      <c r="M1779" s="38">
        <v>1072.1638595006357</v>
      </c>
      <c r="N1779" s="38">
        <v>75.230549101354683</v>
      </c>
    </row>
    <row r="1780" spans="1:14">
      <c r="A1780" s="42">
        <v>61769</v>
      </c>
      <c r="B1780" s="42" t="s">
        <v>2742</v>
      </c>
      <c r="C1780" s="42" t="s">
        <v>1123</v>
      </c>
      <c r="D1780" s="42" t="s">
        <v>48</v>
      </c>
      <c r="E1780" s="44">
        <v>38769</v>
      </c>
      <c r="F1780" s="43" t="s">
        <v>133</v>
      </c>
      <c r="G1780" s="43" t="s">
        <v>156</v>
      </c>
      <c r="H1780" s="42">
        <f t="shared" ca="1" si="54"/>
        <v>12</v>
      </c>
      <c r="I1780" s="41">
        <v>34</v>
      </c>
      <c r="J1780" s="40">
        <v>8235.4604247600291</v>
      </c>
      <c r="K1780" s="39">
        <v>0.04</v>
      </c>
      <c r="L1780" s="38">
        <f t="shared" si="55"/>
        <v>329.41841699040117</v>
      </c>
      <c r="M1780" s="38">
        <v>33.094679110934486</v>
      </c>
      <c r="N1780" s="38">
        <v>115.93353906363896</v>
      </c>
    </row>
    <row r="1781" spans="1:14">
      <c r="A1781" s="42">
        <v>61770</v>
      </c>
      <c r="B1781" s="42" t="s">
        <v>2743</v>
      </c>
      <c r="C1781" s="42" t="s">
        <v>2744</v>
      </c>
      <c r="D1781" s="42" t="s">
        <v>34</v>
      </c>
      <c r="E1781" s="44">
        <v>34732</v>
      </c>
      <c r="F1781" s="43" t="s">
        <v>27</v>
      </c>
      <c r="G1781" s="43" t="s">
        <v>28</v>
      </c>
      <c r="H1781" s="42">
        <f t="shared" ca="1" si="54"/>
        <v>23</v>
      </c>
      <c r="I1781" s="41">
        <v>17</v>
      </c>
      <c r="J1781" s="40">
        <v>7678.6701592280142</v>
      </c>
      <c r="K1781" s="39">
        <v>0.12</v>
      </c>
      <c r="L1781" s="38">
        <f t="shared" si="55"/>
        <v>921.44041910736166</v>
      </c>
      <c r="M1781" s="38">
        <v>583.32975596716449</v>
      </c>
      <c r="N1781" s="38">
        <v>245.87658523906839</v>
      </c>
    </row>
    <row r="1782" spans="1:14">
      <c r="A1782" s="42">
        <v>61771</v>
      </c>
      <c r="B1782" s="42" t="s">
        <v>2745</v>
      </c>
      <c r="C1782" s="42" t="s">
        <v>2669</v>
      </c>
      <c r="D1782" s="42" t="s">
        <v>34</v>
      </c>
      <c r="E1782" s="44">
        <v>35822</v>
      </c>
      <c r="F1782" s="43" t="s">
        <v>27</v>
      </c>
      <c r="G1782" s="43" t="s">
        <v>28</v>
      </c>
      <c r="H1782" s="42">
        <f t="shared" ca="1" si="54"/>
        <v>20</v>
      </c>
      <c r="I1782" s="41">
        <v>19</v>
      </c>
      <c r="J1782" s="40">
        <v>4854.6611857634516</v>
      </c>
      <c r="K1782" s="39">
        <v>0.09</v>
      </c>
      <c r="L1782" s="38">
        <f t="shared" si="55"/>
        <v>436.91950671871064</v>
      </c>
      <c r="M1782" s="38">
        <v>217.60511985994799</v>
      </c>
      <c r="N1782" s="38">
        <v>176.35004213577136</v>
      </c>
    </row>
    <row r="1783" spans="1:14">
      <c r="A1783" s="42">
        <v>61772</v>
      </c>
      <c r="B1783" s="42" t="s">
        <v>2746</v>
      </c>
      <c r="C1783" s="42" t="s">
        <v>1376</v>
      </c>
      <c r="D1783" s="42" t="s">
        <v>48</v>
      </c>
      <c r="E1783" s="44">
        <v>32312</v>
      </c>
      <c r="F1783" s="43" t="s">
        <v>27</v>
      </c>
      <c r="G1783" s="43" t="s">
        <v>28</v>
      </c>
      <c r="H1783" s="42">
        <f t="shared" ca="1" si="54"/>
        <v>30</v>
      </c>
      <c r="I1783" s="41">
        <v>31</v>
      </c>
      <c r="J1783" s="40">
        <v>2552.2655653026354</v>
      </c>
      <c r="K1783" s="39">
        <v>0.15</v>
      </c>
      <c r="L1783" s="38">
        <f t="shared" si="55"/>
        <v>382.83983479539529</v>
      </c>
      <c r="M1783" s="38">
        <v>125.32193799396026</v>
      </c>
      <c r="N1783" s="38">
        <v>79.872178836130942</v>
      </c>
    </row>
    <row r="1784" spans="1:14">
      <c r="A1784" s="42">
        <v>61773</v>
      </c>
      <c r="B1784" s="42" t="s">
        <v>2747</v>
      </c>
      <c r="C1784" s="42" t="s">
        <v>894</v>
      </c>
      <c r="D1784" s="42" t="s">
        <v>34</v>
      </c>
      <c r="E1784" s="44">
        <v>28531</v>
      </c>
      <c r="F1784" s="43" t="s">
        <v>27</v>
      </c>
      <c r="G1784" s="43" t="s">
        <v>28</v>
      </c>
      <c r="H1784" s="42">
        <f t="shared" ca="1" si="54"/>
        <v>40</v>
      </c>
      <c r="I1784" s="41">
        <v>40</v>
      </c>
      <c r="J1784" s="40">
        <v>3394.363626354374</v>
      </c>
      <c r="K1784" s="39">
        <v>0.25</v>
      </c>
      <c r="L1784" s="38">
        <f t="shared" si="55"/>
        <v>848.5909065885935</v>
      </c>
      <c r="M1784" s="38">
        <v>507.70715220148332</v>
      </c>
      <c r="N1784" s="38">
        <v>269.36252972235519</v>
      </c>
    </row>
    <row r="1785" spans="1:14">
      <c r="A1785" s="42">
        <v>61774</v>
      </c>
      <c r="B1785" s="42" t="s">
        <v>2748</v>
      </c>
      <c r="C1785" s="42" t="s">
        <v>2674</v>
      </c>
      <c r="D1785" s="42" t="s">
        <v>34</v>
      </c>
      <c r="E1785" s="44">
        <v>38685</v>
      </c>
      <c r="F1785" s="43" t="s">
        <v>27</v>
      </c>
      <c r="G1785" s="43" t="s">
        <v>28</v>
      </c>
      <c r="H1785" s="42">
        <f t="shared" ca="1" si="54"/>
        <v>12</v>
      </c>
      <c r="I1785" s="41">
        <v>20</v>
      </c>
      <c r="J1785" s="40">
        <v>8017.0561098240978</v>
      </c>
      <c r="K1785" s="39">
        <v>0.04</v>
      </c>
      <c r="L1785" s="38">
        <f t="shared" si="55"/>
        <v>320.68224439296392</v>
      </c>
      <c r="M1785" s="38">
        <v>211.42082865033191</v>
      </c>
      <c r="N1785" s="38">
        <v>171.01451589914961</v>
      </c>
    </row>
    <row r="1786" spans="1:14">
      <c r="A1786" s="42">
        <v>61775</v>
      </c>
      <c r="B1786" s="42" t="s">
        <v>2749</v>
      </c>
      <c r="C1786" s="42" t="s">
        <v>2750</v>
      </c>
      <c r="D1786" s="42" t="s">
        <v>48</v>
      </c>
      <c r="E1786" s="44">
        <v>35325</v>
      </c>
      <c r="F1786" s="43" t="s">
        <v>27</v>
      </c>
      <c r="G1786" s="43" t="s">
        <v>28</v>
      </c>
      <c r="H1786" s="42">
        <f t="shared" ca="1" si="54"/>
        <v>22</v>
      </c>
      <c r="I1786" s="41">
        <v>27</v>
      </c>
      <c r="J1786" s="40">
        <v>5600.7814967509657</v>
      </c>
      <c r="K1786" s="39">
        <v>0.09</v>
      </c>
      <c r="L1786" s="38">
        <f t="shared" si="55"/>
        <v>504.07033470758688</v>
      </c>
      <c r="M1786" s="38">
        <v>61.446566949836551</v>
      </c>
      <c r="N1786" s="38">
        <v>113.9929191387922</v>
      </c>
    </row>
    <row r="1787" spans="1:14">
      <c r="A1787" s="42">
        <v>61776</v>
      </c>
      <c r="B1787" s="42" t="s">
        <v>2751</v>
      </c>
      <c r="C1787" s="42" t="s">
        <v>2752</v>
      </c>
      <c r="D1787" s="42" t="s">
        <v>48</v>
      </c>
      <c r="E1787" s="44">
        <v>33906</v>
      </c>
      <c r="F1787" s="43" t="s">
        <v>27</v>
      </c>
      <c r="G1787" s="43" t="s">
        <v>76</v>
      </c>
      <c r="H1787" s="42">
        <f t="shared" ca="1" si="54"/>
        <v>25</v>
      </c>
      <c r="I1787" s="41">
        <v>6</v>
      </c>
      <c r="J1787" s="40">
        <v>1519.7119049592468</v>
      </c>
      <c r="K1787" s="39">
        <v>0.12</v>
      </c>
      <c r="L1787" s="38">
        <f t="shared" si="55"/>
        <v>182.36542859510962</v>
      </c>
      <c r="M1787" s="38">
        <v>163.09414335118032</v>
      </c>
      <c r="N1787" s="38">
        <v>90.932879404880964</v>
      </c>
    </row>
    <row r="1788" spans="1:14">
      <c r="A1788" s="42">
        <v>61777</v>
      </c>
      <c r="B1788" s="42" t="s">
        <v>2753</v>
      </c>
      <c r="C1788" s="42" t="s">
        <v>2456</v>
      </c>
      <c r="D1788" s="42" t="s">
        <v>34</v>
      </c>
      <c r="E1788" s="44">
        <v>28067</v>
      </c>
      <c r="F1788" s="43" t="s">
        <v>27</v>
      </c>
      <c r="G1788" s="43" t="s">
        <v>28</v>
      </c>
      <c r="H1788" s="42">
        <f t="shared" ca="1" si="54"/>
        <v>41</v>
      </c>
      <c r="I1788" s="41">
        <v>11</v>
      </c>
      <c r="J1788" s="40">
        <v>2702.4270236904586</v>
      </c>
      <c r="K1788" s="39">
        <v>0.25</v>
      </c>
      <c r="L1788" s="38">
        <f t="shared" si="55"/>
        <v>675.60675592261464</v>
      </c>
      <c r="M1788" s="38">
        <v>493.30610670261336</v>
      </c>
      <c r="N1788" s="38">
        <v>237.71071028296342</v>
      </c>
    </row>
    <row r="1789" spans="1:14">
      <c r="A1789" s="42">
        <v>61778</v>
      </c>
      <c r="B1789" s="42" t="s">
        <v>2754</v>
      </c>
      <c r="C1789" s="42" t="s">
        <v>1855</v>
      </c>
      <c r="D1789" s="42" t="s">
        <v>34</v>
      </c>
      <c r="E1789" s="44">
        <v>37600</v>
      </c>
      <c r="F1789" s="43" t="s">
        <v>27</v>
      </c>
      <c r="G1789" s="43" t="s">
        <v>28</v>
      </c>
      <c r="H1789" s="42">
        <f t="shared" ca="1" si="54"/>
        <v>15</v>
      </c>
      <c r="I1789" s="41">
        <v>20</v>
      </c>
      <c r="J1789" s="40">
        <v>2497.5603123052979</v>
      </c>
      <c r="K1789" s="39">
        <v>7.0000000000000007E-2</v>
      </c>
      <c r="L1789" s="38">
        <f t="shared" si="55"/>
        <v>174.82922186137088</v>
      </c>
      <c r="M1789" s="38">
        <v>70.945703851714313</v>
      </c>
      <c r="N1789" s="38">
        <v>236.18074411625389</v>
      </c>
    </row>
    <row r="1790" spans="1:14">
      <c r="A1790" s="42">
        <v>61779</v>
      </c>
      <c r="B1790" s="42" t="s">
        <v>2755</v>
      </c>
      <c r="C1790" s="42" t="s">
        <v>2756</v>
      </c>
      <c r="D1790" s="42" t="s">
        <v>48</v>
      </c>
      <c r="E1790" s="44">
        <v>32586</v>
      </c>
      <c r="F1790" s="43" t="s">
        <v>27</v>
      </c>
      <c r="G1790" s="43" t="s">
        <v>76</v>
      </c>
      <c r="H1790" s="42">
        <f t="shared" ca="1" si="54"/>
        <v>29</v>
      </c>
      <c r="I1790" s="41">
        <v>31</v>
      </c>
      <c r="J1790" s="40">
        <v>6945.36346635684</v>
      </c>
      <c r="K1790" s="39">
        <v>0.15</v>
      </c>
      <c r="L1790" s="38">
        <f t="shared" si="55"/>
        <v>1041.8045199535259</v>
      </c>
      <c r="M1790" s="38">
        <v>505.72449182599615</v>
      </c>
      <c r="N1790" s="38">
        <v>28.772208302826954</v>
      </c>
    </row>
    <row r="1791" spans="1:14">
      <c r="A1791" s="42">
        <v>61780</v>
      </c>
      <c r="B1791" s="42" t="s">
        <v>2757</v>
      </c>
      <c r="C1791" s="42" t="s">
        <v>2758</v>
      </c>
      <c r="D1791" s="42" t="s">
        <v>48</v>
      </c>
      <c r="E1791" s="44">
        <v>29046</v>
      </c>
      <c r="F1791" s="43" t="s">
        <v>133</v>
      </c>
      <c r="G1791" s="43" t="s">
        <v>156</v>
      </c>
      <c r="H1791" s="42">
        <f t="shared" ca="1" si="54"/>
        <v>39</v>
      </c>
      <c r="I1791" s="41">
        <v>26</v>
      </c>
      <c r="J1791" s="40">
        <v>2544.1529614835736</v>
      </c>
      <c r="K1791" s="39">
        <v>0.25</v>
      </c>
      <c r="L1791" s="38">
        <f t="shared" si="55"/>
        <v>636.03824037089339</v>
      </c>
      <c r="M1791" s="38">
        <v>518.50356469984058</v>
      </c>
      <c r="N1791" s="38">
        <v>40.249870237569674</v>
      </c>
    </row>
    <row r="1792" spans="1:14">
      <c r="A1792" s="42">
        <v>61781</v>
      </c>
      <c r="B1792" s="42" t="s">
        <v>2759</v>
      </c>
      <c r="C1792" s="42" t="s">
        <v>2702</v>
      </c>
      <c r="D1792" s="42" t="s">
        <v>34</v>
      </c>
      <c r="E1792" s="44">
        <v>28286</v>
      </c>
      <c r="F1792" s="43" t="s">
        <v>133</v>
      </c>
      <c r="G1792" s="43" t="s">
        <v>156</v>
      </c>
      <c r="H1792" s="42">
        <f t="shared" ca="1" si="54"/>
        <v>41</v>
      </c>
      <c r="I1792" s="41">
        <v>12</v>
      </c>
      <c r="J1792" s="40">
        <v>3499.5319711109873</v>
      </c>
      <c r="K1792" s="39">
        <v>0.25</v>
      </c>
      <c r="L1792" s="38">
        <f t="shared" si="55"/>
        <v>874.88299277774684</v>
      </c>
      <c r="M1792" s="38">
        <v>168.95206643969507</v>
      </c>
      <c r="N1792" s="38">
        <v>255.01838031691923</v>
      </c>
    </row>
    <row r="1793" spans="1:14">
      <c r="A1793" s="42">
        <v>61782</v>
      </c>
      <c r="B1793" s="42" t="s">
        <v>2760</v>
      </c>
      <c r="C1793" s="42" t="s">
        <v>2761</v>
      </c>
      <c r="D1793" s="42" t="s">
        <v>48</v>
      </c>
      <c r="E1793" s="44">
        <v>28070</v>
      </c>
      <c r="F1793" s="43" t="s">
        <v>27</v>
      </c>
      <c r="G1793" s="43" t="s">
        <v>28</v>
      </c>
      <c r="H1793" s="42">
        <f t="shared" ca="1" si="54"/>
        <v>41</v>
      </c>
      <c r="I1793" s="41">
        <v>8</v>
      </c>
      <c r="J1793" s="40">
        <v>5867.07687953191</v>
      </c>
      <c r="K1793" s="39">
        <v>0.25</v>
      </c>
      <c r="L1793" s="38">
        <f t="shared" si="55"/>
        <v>1466.7692198829775</v>
      </c>
      <c r="M1793" s="38">
        <v>339.93415595037766</v>
      </c>
      <c r="N1793" s="38">
        <v>93.011154908639469</v>
      </c>
    </row>
    <row r="1794" spans="1:14">
      <c r="A1794" s="42">
        <v>61783</v>
      </c>
      <c r="B1794" s="42" t="s">
        <v>2762</v>
      </c>
      <c r="C1794" s="42" t="s">
        <v>2763</v>
      </c>
      <c r="D1794" s="42" t="s">
        <v>34</v>
      </c>
      <c r="E1794" s="44">
        <v>30948</v>
      </c>
      <c r="F1794" s="43" t="s">
        <v>27</v>
      </c>
      <c r="G1794" s="43" t="s">
        <v>28</v>
      </c>
      <c r="H1794" s="42">
        <f t="shared" ca="1" si="54"/>
        <v>34</v>
      </c>
      <c r="I1794" s="41">
        <v>22</v>
      </c>
      <c r="J1794" s="40">
        <v>4487.6858237272672</v>
      </c>
      <c r="K1794" s="39">
        <v>0.25</v>
      </c>
      <c r="L1794" s="38">
        <f t="shared" si="55"/>
        <v>1121.9214559318168</v>
      </c>
      <c r="M1794" s="38">
        <v>158.3954719230878</v>
      </c>
      <c r="N1794" s="38">
        <v>330.35360639183159</v>
      </c>
    </row>
    <row r="1795" spans="1:14">
      <c r="A1795" s="42">
        <v>61784</v>
      </c>
      <c r="B1795" s="42" t="s">
        <v>2764</v>
      </c>
      <c r="C1795" s="42" t="s">
        <v>2765</v>
      </c>
      <c r="D1795" s="42" t="s">
        <v>48</v>
      </c>
      <c r="E1795" s="44">
        <v>39178</v>
      </c>
      <c r="F1795" s="43" t="s">
        <v>27</v>
      </c>
      <c r="G1795" s="43" t="s">
        <v>28</v>
      </c>
      <c r="H1795" s="42">
        <f t="shared" ca="1" si="54"/>
        <v>11</v>
      </c>
      <c r="I1795" s="41">
        <v>37</v>
      </c>
      <c r="J1795" s="40">
        <v>6746.6859699274655</v>
      </c>
      <c r="K1795" s="39">
        <v>0.04</v>
      </c>
      <c r="L1795" s="38">
        <f t="shared" si="55"/>
        <v>269.8674387970986</v>
      </c>
      <c r="M1795" s="38">
        <v>233.10148935171983</v>
      </c>
      <c r="N1795" s="38">
        <v>130.12550304520511</v>
      </c>
    </row>
    <row r="1796" spans="1:14">
      <c r="A1796" s="42">
        <v>61785</v>
      </c>
      <c r="B1796" s="42" t="s">
        <v>2766</v>
      </c>
      <c r="C1796" s="42" t="s">
        <v>2767</v>
      </c>
      <c r="D1796" s="42" t="s">
        <v>48</v>
      </c>
      <c r="E1796" s="44">
        <v>31491</v>
      </c>
      <c r="F1796" s="43" t="s">
        <v>27</v>
      </c>
      <c r="G1796" s="43" t="s">
        <v>28</v>
      </c>
      <c r="H1796" s="42">
        <f t="shared" ca="1" si="54"/>
        <v>32</v>
      </c>
      <c r="I1796" s="41">
        <v>25</v>
      </c>
      <c r="J1796" s="40">
        <v>7636.2268090102052</v>
      </c>
      <c r="K1796" s="39">
        <v>0.15</v>
      </c>
      <c r="L1796" s="38">
        <f t="shared" si="55"/>
        <v>1145.4340213515306</v>
      </c>
      <c r="M1796" s="38">
        <v>818.87407334872171</v>
      </c>
      <c r="N1796" s="38">
        <v>112.62728057852824</v>
      </c>
    </row>
    <row r="1797" spans="1:14">
      <c r="A1797" s="42">
        <v>61786</v>
      </c>
      <c r="B1797" s="42" t="s">
        <v>2768</v>
      </c>
      <c r="C1797" s="42" t="s">
        <v>2708</v>
      </c>
      <c r="D1797" s="42" t="s">
        <v>34</v>
      </c>
      <c r="E1797" s="44">
        <v>29573</v>
      </c>
      <c r="F1797" s="43" t="s">
        <v>27</v>
      </c>
      <c r="G1797" s="43" t="s">
        <v>28</v>
      </c>
      <c r="H1797" s="42">
        <f t="shared" ca="1" si="54"/>
        <v>37</v>
      </c>
      <c r="I1797" s="41">
        <v>34</v>
      </c>
      <c r="J1797" s="40">
        <v>7825.1991865035434</v>
      </c>
      <c r="K1797" s="39">
        <v>0.25</v>
      </c>
      <c r="L1797" s="38">
        <f t="shared" si="55"/>
        <v>1956.2997966258858</v>
      </c>
      <c r="M1797" s="38">
        <v>1531.0936799168612</v>
      </c>
      <c r="N1797" s="38">
        <v>191.32825583576232</v>
      </c>
    </row>
    <row r="1798" spans="1:14">
      <c r="A1798" s="42">
        <v>61787</v>
      </c>
      <c r="B1798" s="42" t="s">
        <v>2769</v>
      </c>
      <c r="C1798" s="42" t="s">
        <v>2468</v>
      </c>
      <c r="D1798" s="42" t="s">
        <v>34</v>
      </c>
      <c r="E1798" s="44">
        <v>28856</v>
      </c>
      <c r="F1798" s="43" t="s">
        <v>27</v>
      </c>
      <c r="G1798" s="43" t="s">
        <v>28</v>
      </c>
      <c r="H1798" s="42">
        <f t="shared" ca="1" si="54"/>
        <v>39</v>
      </c>
      <c r="I1798" s="41">
        <v>33</v>
      </c>
      <c r="J1798" s="40">
        <v>5952.8146453676036</v>
      </c>
      <c r="K1798" s="39">
        <v>0.25</v>
      </c>
      <c r="L1798" s="38">
        <f t="shared" si="55"/>
        <v>1488.2036613419009</v>
      </c>
      <c r="M1798" s="38">
        <v>1369.5953671539871</v>
      </c>
      <c r="N1798" s="38">
        <v>172.96132626692167</v>
      </c>
    </row>
    <row r="1799" spans="1:14">
      <c r="A1799" s="42">
        <v>61788</v>
      </c>
      <c r="B1799" s="42" t="s">
        <v>2770</v>
      </c>
      <c r="C1799" s="42" t="s">
        <v>2771</v>
      </c>
      <c r="D1799" s="42" t="s">
        <v>34</v>
      </c>
      <c r="E1799" s="44">
        <v>35652</v>
      </c>
      <c r="F1799" s="43" t="s">
        <v>27</v>
      </c>
      <c r="G1799" s="43" t="s">
        <v>28</v>
      </c>
      <c r="H1799" s="42">
        <f t="shared" ca="1" si="54"/>
        <v>21</v>
      </c>
      <c r="I1799" s="41">
        <v>23</v>
      </c>
      <c r="J1799" s="40">
        <v>7442.741651270424</v>
      </c>
      <c r="K1799" s="39">
        <v>0.09</v>
      </c>
      <c r="L1799" s="38">
        <f t="shared" si="55"/>
        <v>669.84674861433814</v>
      </c>
      <c r="M1799" s="38">
        <v>12.680466653283053</v>
      </c>
      <c r="N1799" s="38">
        <v>348.78348633703376</v>
      </c>
    </row>
    <row r="1800" spans="1:14">
      <c r="A1800" s="42">
        <v>61789</v>
      </c>
      <c r="B1800" s="42" t="s">
        <v>2772</v>
      </c>
      <c r="C1800" s="42" t="s">
        <v>2773</v>
      </c>
      <c r="D1800" s="42" t="s">
        <v>34</v>
      </c>
      <c r="E1800" s="44">
        <v>37051</v>
      </c>
      <c r="F1800" s="43" t="s">
        <v>27</v>
      </c>
      <c r="G1800" s="43" t="s">
        <v>28</v>
      </c>
      <c r="H1800" s="42">
        <f t="shared" ca="1" si="54"/>
        <v>17</v>
      </c>
      <c r="I1800" s="41">
        <v>34</v>
      </c>
      <c r="J1800" s="40">
        <v>9062.8539048635685</v>
      </c>
      <c r="K1800" s="39">
        <v>7.0000000000000007E-2</v>
      </c>
      <c r="L1800" s="38">
        <f t="shared" si="55"/>
        <v>634.39977334044988</v>
      </c>
      <c r="M1800" s="38">
        <v>430.9986297108087</v>
      </c>
      <c r="N1800" s="38">
        <v>305.77394690411489</v>
      </c>
    </row>
    <row r="1801" spans="1:14">
      <c r="A1801" s="42">
        <v>61790</v>
      </c>
      <c r="B1801" s="42" t="s">
        <v>2774</v>
      </c>
      <c r="C1801" s="42" t="s">
        <v>2472</v>
      </c>
      <c r="D1801" s="42" t="s">
        <v>34</v>
      </c>
      <c r="E1801" s="44">
        <v>37429</v>
      </c>
      <c r="F1801" s="43" t="s">
        <v>27</v>
      </c>
      <c r="G1801" s="43" t="s">
        <v>28</v>
      </c>
      <c r="H1801" s="42">
        <f t="shared" ca="1" si="54"/>
        <v>16</v>
      </c>
      <c r="I1801" s="41">
        <v>12</v>
      </c>
      <c r="J1801" s="40">
        <v>5484.4046291600225</v>
      </c>
      <c r="K1801" s="39">
        <v>7.0000000000000007E-2</v>
      </c>
      <c r="L1801" s="38">
        <f t="shared" si="55"/>
        <v>383.90832404120164</v>
      </c>
      <c r="M1801" s="38">
        <v>349.77110966160677</v>
      </c>
      <c r="N1801" s="38">
        <v>346.51158038214953</v>
      </c>
    </row>
    <row r="1802" spans="1:14">
      <c r="A1802" s="42">
        <v>61791</v>
      </c>
      <c r="B1802" s="42" t="s">
        <v>2775</v>
      </c>
      <c r="C1802" s="42" t="s">
        <v>2776</v>
      </c>
      <c r="D1802" s="42" t="s">
        <v>48</v>
      </c>
      <c r="E1802" s="44">
        <v>36493</v>
      </c>
      <c r="F1802" s="43" t="s">
        <v>27</v>
      </c>
      <c r="G1802" s="43" t="s">
        <v>28</v>
      </c>
      <c r="H1802" s="42">
        <f t="shared" ca="1" si="54"/>
        <v>18</v>
      </c>
      <c r="I1802" s="41">
        <v>33</v>
      </c>
      <c r="J1802" s="40">
        <v>7351.8095549694144</v>
      </c>
      <c r="K1802" s="39">
        <v>0.09</v>
      </c>
      <c r="L1802" s="38">
        <f t="shared" si="55"/>
        <v>661.66285994724728</v>
      </c>
      <c r="M1802" s="38">
        <v>481.24530001316612</v>
      </c>
      <c r="N1802" s="38">
        <v>64.002717066555277</v>
      </c>
    </row>
    <row r="1803" spans="1:14">
      <c r="A1803" s="42">
        <v>61792</v>
      </c>
      <c r="B1803" s="42" t="s">
        <v>2777</v>
      </c>
      <c r="C1803" s="42" t="s">
        <v>2778</v>
      </c>
      <c r="D1803" s="42" t="s">
        <v>34</v>
      </c>
      <c r="E1803" s="44">
        <v>37788</v>
      </c>
      <c r="F1803" s="43" t="s">
        <v>27</v>
      </c>
      <c r="G1803" s="43" t="s">
        <v>28</v>
      </c>
      <c r="H1803" s="42">
        <f t="shared" ref="H1803:H1866" ca="1" si="56">DATEDIF(E1803,TODAY(),"y")</f>
        <v>15</v>
      </c>
      <c r="I1803" s="41">
        <v>5</v>
      </c>
      <c r="J1803" s="40">
        <v>2095.9618394259596</v>
      </c>
      <c r="K1803" s="39">
        <v>7.0000000000000007E-2</v>
      </c>
      <c r="L1803" s="38">
        <f t="shared" ref="L1803:L1866" si="57">K1803*J1803</f>
        <v>146.71732875981718</v>
      </c>
      <c r="M1803" s="38">
        <v>70.30569568068023</v>
      </c>
      <c r="N1803" s="38">
        <v>93.891342652235892</v>
      </c>
    </row>
    <row r="1804" spans="1:14">
      <c r="A1804" s="42">
        <v>61793</v>
      </c>
      <c r="B1804" s="42" t="s">
        <v>2779</v>
      </c>
      <c r="C1804" s="42" t="s">
        <v>33</v>
      </c>
      <c r="D1804" s="42" t="s">
        <v>34</v>
      </c>
      <c r="E1804" s="44">
        <v>29814</v>
      </c>
      <c r="F1804" s="43" t="s">
        <v>27</v>
      </c>
      <c r="G1804" s="43" t="s">
        <v>28</v>
      </c>
      <c r="H1804" s="42">
        <f t="shared" ca="1" si="56"/>
        <v>37</v>
      </c>
      <c r="I1804" s="41">
        <v>10</v>
      </c>
      <c r="J1804" s="40">
        <v>3474.6755332051439</v>
      </c>
      <c r="K1804" s="39">
        <v>0.25</v>
      </c>
      <c r="L1804" s="38">
        <f t="shared" si="57"/>
        <v>868.66888330128597</v>
      </c>
      <c r="M1804" s="38">
        <v>693.42991585336677</v>
      </c>
      <c r="N1804" s="38">
        <v>82.307759073760735</v>
      </c>
    </row>
    <row r="1805" spans="1:14">
      <c r="A1805" s="42">
        <v>61794</v>
      </c>
      <c r="B1805" s="42" t="s">
        <v>2780</v>
      </c>
      <c r="C1805" s="42" t="s">
        <v>2781</v>
      </c>
      <c r="D1805" s="42" t="s">
        <v>48</v>
      </c>
      <c r="E1805" s="44">
        <v>33007</v>
      </c>
      <c r="F1805" s="43" t="s">
        <v>27</v>
      </c>
      <c r="G1805" s="43" t="s">
        <v>28</v>
      </c>
      <c r="H1805" s="42">
        <f t="shared" ca="1" si="56"/>
        <v>28</v>
      </c>
      <c r="I1805" s="41">
        <v>33</v>
      </c>
      <c r="J1805" s="40">
        <v>9062.3083707091537</v>
      </c>
      <c r="K1805" s="39">
        <v>0.12</v>
      </c>
      <c r="L1805" s="38">
        <f t="shared" si="57"/>
        <v>1087.4770044850984</v>
      </c>
      <c r="M1805" s="38">
        <v>698.32783508206501</v>
      </c>
      <c r="N1805" s="38">
        <v>95.44263598141039</v>
      </c>
    </row>
    <row r="1806" spans="1:14">
      <c r="A1806" s="42">
        <v>61795</v>
      </c>
      <c r="B1806" s="42" t="s">
        <v>2782</v>
      </c>
      <c r="C1806" s="42" t="s">
        <v>2783</v>
      </c>
      <c r="D1806" s="42" t="s">
        <v>48</v>
      </c>
      <c r="E1806" s="44">
        <v>34754</v>
      </c>
      <c r="F1806" s="43" t="s">
        <v>127</v>
      </c>
      <c r="G1806" s="43" t="s">
        <v>466</v>
      </c>
      <c r="H1806" s="42">
        <f t="shared" ca="1" si="56"/>
        <v>23</v>
      </c>
      <c r="I1806" s="41">
        <v>13</v>
      </c>
      <c r="J1806" s="40">
        <v>9877.0323681468944</v>
      </c>
      <c r="K1806" s="39">
        <v>0.12</v>
      </c>
      <c r="L1806" s="38">
        <f t="shared" si="57"/>
        <v>1185.2438841776273</v>
      </c>
      <c r="M1806" s="38">
        <v>426.78757972841532</v>
      </c>
      <c r="N1806" s="38">
        <v>67.252965268160892</v>
      </c>
    </row>
    <row r="1807" spans="1:14">
      <c r="A1807" s="42">
        <v>61796</v>
      </c>
      <c r="B1807" s="42" t="s">
        <v>2784</v>
      </c>
      <c r="C1807" s="42" t="s">
        <v>2718</v>
      </c>
      <c r="D1807" s="42" t="s">
        <v>34</v>
      </c>
      <c r="E1807" s="44">
        <v>31983</v>
      </c>
      <c r="F1807" s="43" t="s">
        <v>27</v>
      </c>
      <c r="G1807" s="43" t="s">
        <v>28</v>
      </c>
      <c r="H1807" s="42">
        <f t="shared" ca="1" si="56"/>
        <v>31</v>
      </c>
      <c r="I1807" s="41">
        <v>24</v>
      </c>
      <c r="J1807" s="40">
        <v>6109.0386964088866</v>
      </c>
      <c r="K1807" s="39">
        <v>0.15</v>
      </c>
      <c r="L1807" s="38">
        <f t="shared" si="57"/>
        <v>916.35580446133292</v>
      </c>
      <c r="M1807" s="38">
        <v>7.7353729238665085</v>
      </c>
      <c r="N1807" s="38">
        <v>171.61224008683712</v>
      </c>
    </row>
    <row r="1808" spans="1:14">
      <c r="A1808" s="42">
        <v>61797</v>
      </c>
      <c r="B1808" s="42" t="s">
        <v>2785</v>
      </c>
      <c r="C1808" s="42" t="s">
        <v>167</v>
      </c>
      <c r="D1808" s="42" t="s">
        <v>48</v>
      </c>
      <c r="E1808" s="44">
        <v>35975</v>
      </c>
      <c r="F1808" s="43" t="s">
        <v>27</v>
      </c>
      <c r="G1808" s="43" t="s">
        <v>28</v>
      </c>
      <c r="H1808" s="42">
        <f t="shared" ca="1" si="56"/>
        <v>20</v>
      </c>
      <c r="I1808" s="41">
        <v>19</v>
      </c>
      <c r="J1808" s="40">
        <v>4306.6615439101852</v>
      </c>
      <c r="K1808" s="39">
        <v>0.09</v>
      </c>
      <c r="L1808" s="38">
        <f t="shared" si="57"/>
        <v>387.59953895191666</v>
      </c>
      <c r="M1808" s="38">
        <v>260.39881333719745</v>
      </c>
      <c r="N1808" s="38">
        <v>131.99927306006589</v>
      </c>
    </row>
    <row r="1809" spans="1:14">
      <c r="A1809" s="42">
        <v>61798</v>
      </c>
      <c r="B1809" s="42" t="s">
        <v>2786</v>
      </c>
      <c r="C1809" s="42" t="s">
        <v>2502</v>
      </c>
      <c r="D1809" s="42" t="s">
        <v>34</v>
      </c>
      <c r="E1809" s="44">
        <v>36653</v>
      </c>
      <c r="F1809" s="43" t="s">
        <v>27</v>
      </c>
      <c r="G1809" s="43" t="s">
        <v>28</v>
      </c>
      <c r="H1809" s="42">
        <f t="shared" ca="1" si="56"/>
        <v>18</v>
      </c>
      <c r="I1809" s="41">
        <v>28</v>
      </c>
      <c r="J1809" s="40">
        <v>5782.1100128567005</v>
      </c>
      <c r="K1809" s="39">
        <v>7.0000000000000007E-2</v>
      </c>
      <c r="L1809" s="38">
        <f t="shared" si="57"/>
        <v>404.74770089996906</v>
      </c>
      <c r="M1809" s="38">
        <v>64.516929214219445</v>
      </c>
      <c r="N1809" s="38">
        <v>191.73309694290259</v>
      </c>
    </row>
    <row r="1810" spans="1:14">
      <c r="A1810" s="42">
        <v>61799</v>
      </c>
      <c r="B1810" s="42" t="s">
        <v>2787</v>
      </c>
      <c r="C1810" s="42" t="s">
        <v>1066</v>
      </c>
      <c r="D1810" s="42" t="s">
        <v>34</v>
      </c>
      <c r="E1810" s="44">
        <v>32348</v>
      </c>
      <c r="F1810" s="43" t="s">
        <v>27</v>
      </c>
      <c r="G1810" s="43" t="s">
        <v>28</v>
      </c>
      <c r="H1810" s="42">
        <f t="shared" ca="1" si="56"/>
        <v>30</v>
      </c>
      <c r="I1810" s="41">
        <v>29</v>
      </c>
      <c r="J1810" s="40">
        <v>2009.9288356839793</v>
      </c>
      <c r="K1810" s="39">
        <v>0.15</v>
      </c>
      <c r="L1810" s="38">
        <f t="shared" si="57"/>
        <v>301.48932535259689</v>
      </c>
      <c r="M1810" s="38">
        <v>272.16852851669643</v>
      </c>
      <c r="N1810" s="38">
        <v>256.78054594871008</v>
      </c>
    </row>
    <row r="1811" spans="1:14">
      <c r="A1811" s="42">
        <v>61800</v>
      </c>
      <c r="B1811" s="42" t="s">
        <v>2788</v>
      </c>
      <c r="C1811" s="42" t="s">
        <v>402</v>
      </c>
      <c r="D1811" s="42" t="s">
        <v>34</v>
      </c>
      <c r="E1811" s="44">
        <v>34648</v>
      </c>
      <c r="F1811" s="43" t="s">
        <v>133</v>
      </c>
      <c r="G1811" s="43" t="s">
        <v>134</v>
      </c>
      <c r="H1811" s="42">
        <f t="shared" ca="1" si="56"/>
        <v>23</v>
      </c>
      <c r="I1811" s="41">
        <v>19</v>
      </c>
      <c r="J1811" s="40">
        <v>4977.5930353388949</v>
      </c>
      <c r="K1811" s="39">
        <v>0.12</v>
      </c>
      <c r="L1811" s="38">
        <f t="shared" si="57"/>
        <v>597.31116424066738</v>
      </c>
      <c r="M1811" s="38">
        <v>194.91671987830551</v>
      </c>
      <c r="N1811" s="38">
        <v>86.269666791076546</v>
      </c>
    </row>
    <row r="1812" spans="1:14">
      <c r="A1812" s="42">
        <v>61801</v>
      </c>
      <c r="B1812" s="42" t="s">
        <v>2789</v>
      </c>
      <c r="C1812" s="42" t="s">
        <v>2790</v>
      </c>
      <c r="D1812" s="42" t="s">
        <v>48</v>
      </c>
      <c r="E1812" s="44">
        <v>38370</v>
      </c>
      <c r="F1812" s="43" t="s">
        <v>27</v>
      </c>
      <c r="G1812" s="43" t="s">
        <v>28</v>
      </c>
      <c r="H1812" s="42">
        <f t="shared" ca="1" si="56"/>
        <v>13</v>
      </c>
      <c r="I1812" s="41">
        <v>33</v>
      </c>
      <c r="J1812" s="40">
        <v>4444.9146256602098</v>
      </c>
      <c r="K1812" s="39">
        <v>7.0000000000000007E-2</v>
      </c>
      <c r="L1812" s="38">
        <f t="shared" si="57"/>
        <v>311.1440237962147</v>
      </c>
      <c r="M1812" s="38">
        <v>45.750608021516079</v>
      </c>
      <c r="N1812" s="38">
        <v>96.214459457907068</v>
      </c>
    </row>
    <row r="1813" spans="1:14">
      <c r="A1813" s="42">
        <v>61802</v>
      </c>
      <c r="B1813" s="42" t="s">
        <v>2791</v>
      </c>
      <c r="C1813" s="42" t="s">
        <v>2792</v>
      </c>
      <c r="D1813" s="42" t="s">
        <v>48</v>
      </c>
      <c r="E1813" s="44">
        <v>31319</v>
      </c>
      <c r="F1813" s="43" t="s">
        <v>27</v>
      </c>
      <c r="G1813" s="43" t="s">
        <v>28</v>
      </c>
      <c r="H1813" s="42">
        <f t="shared" ca="1" si="56"/>
        <v>33</v>
      </c>
      <c r="I1813" s="41">
        <v>29</v>
      </c>
      <c r="J1813" s="40">
        <v>9425.6881493717483</v>
      </c>
      <c r="K1813" s="39">
        <v>0.15</v>
      </c>
      <c r="L1813" s="38">
        <f t="shared" si="57"/>
        <v>1413.8532224057622</v>
      </c>
      <c r="M1813" s="38">
        <v>633.36219927114109</v>
      </c>
      <c r="N1813" s="38">
        <v>126.94964674014358</v>
      </c>
    </row>
    <row r="1814" spans="1:14">
      <c r="A1814" s="42">
        <v>61803</v>
      </c>
      <c r="B1814" s="42" t="s">
        <v>2793</v>
      </c>
      <c r="C1814" s="42" t="s">
        <v>307</v>
      </c>
      <c r="D1814" s="42" t="s">
        <v>48</v>
      </c>
      <c r="E1814" s="44">
        <v>38267</v>
      </c>
      <c r="F1814" s="43" t="s">
        <v>27</v>
      </c>
      <c r="G1814" s="43" t="s">
        <v>28</v>
      </c>
      <c r="H1814" s="42">
        <f t="shared" ca="1" si="56"/>
        <v>14</v>
      </c>
      <c r="I1814" s="41">
        <v>19</v>
      </c>
      <c r="J1814" s="40">
        <v>2696.6707564331823</v>
      </c>
      <c r="K1814" s="39">
        <v>7.0000000000000007E-2</v>
      </c>
      <c r="L1814" s="38">
        <f t="shared" si="57"/>
        <v>188.76695295032277</v>
      </c>
      <c r="M1814" s="38">
        <v>100.22305429839376</v>
      </c>
      <c r="N1814" s="38">
        <v>138.43120667043144</v>
      </c>
    </row>
    <row r="1815" spans="1:14">
      <c r="A1815" s="42">
        <v>61804</v>
      </c>
      <c r="B1815" s="42" t="s">
        <v>2794</v>
      </c>
      <c r="C1815" s="42" t="s">
        <v>39</v>
      </c>
      <c r="D1815" s="42" t="s">
        <v>34</v>
      </c>
      <c r="E1815" s="44">
        <v>39314</v>
      </c>
      <c r="F1815" s="43" t="s">
        <v>27</v>
      </c>
      <c r="G1815" s="43" t="s">
        <v>28</v>
      </c>
      <c r="H1815" s="42">
        <f t="shared" ca="1" si="56"/>
        <v>11</v>
      </c>
      <c r="I1815" s="41">
        <v>13</v>
      </c>
      <c r="J1815" s="40">
        <v>7467.1495114257332</v>
      </c>
      <c r="K1815" s="39">
        <v>0.04</v>
      </c>
      <c r="L1815" s="38">
        <f t="shared" si="57"/>
        <v>298.68598045702936</v>
      </c>
      <c r="M1815" s="38">
        <v>19.942729700983143</v>
      </c>
      <c r="N1815" s="38">
        <v>127.96620221861359</v>
      </c>
    </row>
    <row r="1816" spans="1:14">
      <c r="A1816" s="42">
        <v>61805</v>
      </c>
      <c r="B1816" s="42" t="s">
        <v>2795</v>
      </c>
      <c r="C1816" s="42" t="s">
        <v>434</v>
      </c>
      <c r="D1816" s="42" t="s">
        <v>34</v>
      </c>
      <c r="E1816" s="44">
        <v>32890</v>
      </c>
      <c r="F1816" s="43" t="s">
        <v>27</v>
      </c>
      <c r="G1816" s="43" t="s">
        <v>28</v>
      </c>
      <c r="H1816" s="42">
        <f t="shared" ca="1" si="56"/>
        <v>28</v>
      </c>
      <c r="I1816" s="41">
        <v>19</v>
      </c>
      <c r="J1816" s="40">
        <v>9711.3855287707738</v>
      </c>
      <c r="K1816" s="39">
        <v>0.15</v>
      </c>
      <c r="L1816" s="38">
        <f t="shared" si="57"/>
        <v>1456.707829315616</v>
      </c>
      <c r="M1816" s="38">
        <v>381.75698803304999</v>
      </c>
      <c r="N1816" s="38">
        <v>322.7045857165287</v>
      </c>
    </row>
    <row r="1817" spans="1:14">
      <c r="A1817" s="42">
        <v>61806</v>
      </c>
      <c r="B1817" s="42" t="s">
        <v>2796</v>
      </c>
      <c r="C1817" s="42" t="s">
        <v>2505</v>
      </c>
      <c r="D1817" s="42" t="s">
        <v>34</v>
      </c>
      <c r="E1817" s="44">
        <v>33209</v>
      </c>
      <c r="F1817" s="43" t="s">
        <v>27</v>
      </c>
      <c r="G1817" s="43" t="s">
        <v>260</v>
      </c>
      <c r="H1817" s="42">
        <f t="shared" ca="1" si="56"/>
        <v>27</v>
      </c>
      <c r="I1817" s="41">
        <v>8</v>
      </c>
      <c r="J1817" s="40">
        <v>7644.7665556074344</v>
      </c>
      <c r="K1817" s="39">
        <v>0.12</v>
      </c>
      <c r="L1817" s="38">
        <f t="shared" si="57"/>
        <v>917.37198667289215</v>
      </c>
      <c r="M1817" s="38">
        <v>2.2091121930511477</v>
      </c>
      <c r="N1817" s="38">
        <v>76.113509976639989</v>
      </c>
    </row>
    <row r="1818" spans="1:14">
      <c r="A1818" s="42">
        <v>61807</v>
      </c>
      <c r="B1818" s="42" t="s">
        <v>2797</v>
      </c>
      <c r="C1818" s="42" t="s">
        <v>2798</v>
      </c>
      <c r="D1818" s="42" t="s">
        <v>48</v>
      </c>
      <c r="E1818" s="44">
        <v>35061</v>
      </c>
      <c r="F1818" s="43" t="s">
        <v>27</v>
      </c>
      <c r="G1818" s="43" t="s">
        <v>28</v>
      </c>
      <c r="H1818" s="42">
        <f t="shared" ca="1" si="56"/>
        <v>22</v>
      </c>
      <c r="I1818" s="41">
        <v>32</v>
      </c>
      <c r="J1818" s="40">
        <v>8663.6571331064206</v>
      </c>
      <c r="K1818" s="39">
        <v>0.09</v>
      </c>
      <c r="L1818" s="38">
        <f t="shared" si="57"/>
        <v>779.72914197957778</v>
      </c>
      <c r="M1818" s="38">
        <v>201.03277664691873</v>
      </c>
      <c r="N1818" s="38">
        <v>102.17873325831869</v>
      </c>
    </row>
    <row r="1819" spans="1:14">
      <c r="A1819" s="42">
        <v>61808</v>
      </c>
      <c r="B1819" s="42" t="s">
        <v>2799</v>
      </c>
      <c r="C1819" s="42" t="s">
        <v>55</v>
      </c>
      <c r="D1819" s="42" t="s">
        <v>34</v>
      </c>
      <c r="E1819" s="44">
        <v>39173</v>
      </c>
      <c r="F1819" s="43" t="s">
        <v>27</v>
      </c>
      <c r="G1819" s="43" t="s">
        <v>28</v>
      </c>
      <c r="H1819" s="42">
        <f t="shared" ca="1" si="56"/>
        <v>11</v>
      </c>
      <c r="I1819" s="41">
        <v>20</v>
      </c>
      <c r="J1819" s="40">
        <v>4863.4444649902744</v>
      </c>
      <c r="K1819" s="39">
        <v>0.04</v>
      </c>
      <c r="L1819" s="38">
        <f t="shared" si="57"/>
        <v>194.53777859961099</v>
      </c>
      <c r="M1819" s="38">
        <v>83.782530373514447</v>
      </c>
      <c r="N1819" s="38">
        <v>251.0189460073974</v>
      </c>
    </row>
    <row r="1820" spans="1:14">
      <c r="A1820" s="42">
        <v>61809</v>
      </c>
      <c r="B1820" s="42" t="s">
        <v>2800</v>
      </c>
      <c r="C1820" s="42" t="s">
        <v>2724</v>
      </c>
      <c r="D1820" s="42" t="s">
        <v>34</v>
      </c>
      <c r="E1820" s="44">
        <v>32110</v>
      </c>
      <c r="F1820" s="43" t="s">
        <v>27</v>
      </c>
      <c r="G1820" s="43" t="s">
        <v>28</v>
      </c>
      <c r="H1820" s="42">
        <f t="shared" ca="1" si="56"/>
        <v>30</v>
      </c>
      <c r="I1820" s="41">
        <v>19</v>
      </c>
      <c r="J1820" s="40">
        <v>6220.0780732246421</v>
      </c>
      <c r="K1820" s="39">
        <v>0.15</v>
      </c>
      <c r="L1820" s="38">
        <f t="shared" si="57"/>
        <v>933.01171098369628</v>
      </c>
      <c r="M1820" s="38">
        <v>14.638645717830785</v>
      </c>
      <c r="N1820" s="38">
        <v>160.5279936112654</v>
      </c>
    </row>
    <row r="1821" spans="1:14">
      <c r="A1821" s="42">
        <v>61810</v>
      </c>
      <c r="B1821" s="42" t="s">
        <v>2801</v>
      </c>
      <c r="C1821" s="42" t="s">
        <v>1127</v>
      </c>
      <c r="D1821" s="42" t="s">
        <v>48</v>
      </c>
      <c r="E1821" s="44">
        <v>36279</v>
      </c>
      <c r="F1821" s="43" t="s">
        <v>27</v>
      </c>
      <c r="G1821" s="43" t="s">
        <v>28</v>
      </c>
      <c r="H1821" s="42">
        <f t="shared" ca="1" si="56"/>
        <v>19</v>
      </c>
      <c r="I1821" s="41">
        <v>32</v>
      </c>
      <c r="J1821" s="40">
        <v>4571.2070056153771</v>
      </c>
      <c r="K1821" s="39">
        <v>0.09</v>
      </c>
      <c r="L1821" s="38">
        <f t="shared" si="57"/>
        <v>411.40863050538394</v>
      </c>
      <c r="M1821" s="38">
        <v>325.86561967695008</v>
      </c>
      <c r="N1821" s="38">
        <v>125.4693747387103</v>
      </c>
    </row>
    <row r="1822" spans="1:14">
      <c r="A1822" s="42">
        <v>61811</v>
      </c>
      <c r="B1822" s="42" t="s">
        <v>2802</v>
      </c>
      <c r="C1822" s="42" t="s">
        <v>1384</v>
      </c>
      <c r="D1822" s="42" t="s">
        <v>48</v>
      </c>
      <c r="E1822" s="44">
        <v>36380</v>
      </c>
      <c r="F1822" s="43" t="s">
        <v>27</v>
      </c>
      <c r="G1822" s="43" t="s">
        <v>28</v>
      </c>
      <c r="H1822" s="42">
        <f t="shared" ca="1" si="56"/>
        <v>19</v>
      </c>
      <c r="I1822" s="41">
        <v>37</v>
      </c>
      <c r="J1822" s="40">
        <v>4044.033731253734</v>
      </c>
      <c r="K1822" s="39">
        <v>0.09</v>
      </c>
      <c r="L1822" s="38">
        <f t="shared" si="57"/>
        <v>363.96303581283604</v>
      </c>
      <c r="M1822" s="38">
        <v>15.586042273729726</v>
      </c>
      <c r="N1822" s="38">
        <v>134.22203204542609</v>
      </c>
    </row>
    <row r="1823" spans="1:14">
      <c r="A1823" s="42">
        <v>61812</v>
      </c>
      <c r="B1823" s="42" t="s">
        <v>2803</v>
      </c>
      <c r="C1823" s="42" t="s">
        <v>2804</v>
      </c>
      <c r="D1823" s="42" t="s">
        <v>48</v>
      </c>
      <c r="E1823" s="44">
        <v>37077</v>
      </c>
      <c r="F1823" s="43" t="s">
        <v>27</v>
      </c>
      <c r="G1823" s="43" t="s">
        <v>28</v>
      </c>
      <c r="H1823" s="42">
        <f t="shared" ca="1" si="56"/>
        <v>17</v>
      </c>
      <c r="I1823" s="41">
        <v>6</v>
      </c>
      <c r="J1823" s="40">
        <v>7468.5486072062422</v>
      </c>
      <c r="K1823" s="39">
        <v>7.0000000000000007E-2</v>
      </c>
      <c r="L1823" s="38">
        <f t="shared" si="57"/>
        <v>522.79840250443704</v>
      </c>
      <c r="M1823" s="38">
        <v>500.70725863978987</v>
      </c>
      <c r="N1823" s="38">
        <v>130.90957973638697</v>
      </c>
    </row>
    <row r="1824" spans="1:14">
      <c r="A1824" s="42">
        <v>61813</v>
      </c>
      <c r="B1824" s="42" t="s">
        <v>2805</v>
      </c>
      <c r="C1824" s="42" t="s">
        <v>67</v>
      </c>
      <c r="D1824" s="42" t="s">
        <v>34</v>
      </c>
      <c r="E1824" s="44">
        <v>32791</v>
      </c>
      <c r="F1824" s="43" t="s">
        <v>27</v>
      </c>
      <c r="G1824" s="43" t="s">
        <v>28</v>
      </c>
      <c r="H1824" s="42">
        <f t="shared" ca="1" si="56"/>
        <v>29</v>
      </c>
      <c r="I1824" s="41">
        <v>31</v>
      </c>
      <c r="J1824" s="40">
        <v>2177.5870491505825</v>
      </c>
      <c r="K1824" s="39">
        <v>0.15</v>
      </c>
      <c r="L1824" s="38">
        <f t="shared" si="57"/>
        <v>326.63805737258735</v>
      </c>
      <c r="M1824" s="38">
        <v>306.92109146158293</v>
      </c>
      <c r="N1824" s="38">
        <v>55.54535410844732</v>
      </c>
    </row>
    <row r="1825" spans="1:14">
      <c r="A1825" s="42">
        <v>61814</v>
      </c>
      <c r="B1825" s="42" t="s">
        <v>2806</v>
      </c>
      <c r="C1825" s="42" t="s">
        <v>1388</v>
      </c>
      <c r="D1825" s="42" t="s">
        <v>48</v>
      </c>
      <c r="E1825" s="44">
        <v>39735</v>
      </c>
      <c r="F1825" s="43" t="s">
        <v>27</v>
      </c>
      <c r="G1825" s="43" t="s">
        <v>28</v>
      </c>
      <c r="H1825" s="42">
        <f t="shared" ca="1" si="56"/>
        <v>10</v>
      </c>
      <c r="I1825" s="41">
        <v>11</v>
      </c>
      <c r="J1825" s="40">
        <v>3192.6086212114769</v>
      </c>
      <c r="K1825" s="39">
        <v>0</v>
      </c>
      <c r="L1825" s="38">
        <f t="shared" si="57"/>
        <v>0</v>
      </c>
      <c r="M1825" s="38">
        <v>0</v>
      </c>
      <c r="N1825" s="38">
        <v>89.211591461686879</v>
      </c>
    </row>
    <row r="1826" spans="1:14">
      <c r="A1826" s="42">
        <v>61815</v>
      </c>
      <c r="B1826" s="42" t="s">
        <v>2807</v>
      </c>
      <c r="C1826" s="42" t="s">
        <v>1393</v>
      </c>
      <c r="D1826" s="42" t="s">
        <v>48</v>
      </c>
      <c r="E1826" s="44">
        <v>31331</v>
      </c>
      <c r="F1826" s="43" t="s">
        <v>27</v>
      </c>
      <c r="G1826" s="43" t="s">
        <v>28</v>
      </c>
      <c r="H1826" s="42">
        <f t="shared" ca="1" si="56"/>
        <v>33</v>
      </c>
      <c r="I1826" s="41">
        <v>32</v>
      </c>
      <c r="J1826" s="40">
        <v>5994.7863016008268</v>
      </c>
      <c r="K1826" s="39">
        <v>0.15</v>
      </c>
      <c r="L1826" s="38">
        <f t="shared" si="57"/>
        <v>899.21794524012398</v>
      </c>
      <c r="M1826" s="38">
        <v>129.46449730674914</v>
      </c>
      <c r="N1826" s="38">
        <v>20.517267783305186</v>
      </c>
    </row>
    <row r="1827" spans="1:14">
      <c r="A1827" s="42">
        <v>61816</v>
      </c>
      <c r="B1827" s="42" t="s">
        <v>2808</v>
      </c>
      <c r="C1827" s="42" t="s">
        <v>86</v>
      </c>
      <c r="D1827" s="42" t="s">
        <v>34</v>
      </c>
      <c r="E1827" s="44">
        <v>28550</v>
      </c>
      <c r="F1827" s="43" t="s">
        <v>27</v>
      </c>
      <c r="G1827" s="43" t="s">
        <v>42</v>
      </c>
      <c r="H1827" s="42">
        <f t="shared" ca="1" si="56"/>
        <v>40</v>
      </c>
      <c r="I1827" s="41">
        <v>13</v>
      </c>
      <c r="J1827" s="40">
        <v>9804.2890064323892</v>
      </c>
      <c r="K1827" s="39">
        <v>0.25</v>
      </c>
      <c r="L1827" s="38">
        <f t="shared" si="57"/>
        <v>2451.0722516080973</v>
      </c>
      <c r="M1827" s="38">
        <v>705.58997239278312</v>
      </c>
      <c r="N1827" s="38">
        <v>330.6287295326934</v>
      </c>
    </row>
    <row r="1828" spans="1:14">
      <c r="A1828" s="42">
        <v>61817</v>
      </c>
      <c r="B1828" s="42" t="s">
        <v>2809</v>
      </c>
      <c r="C1828" s="42" t="s">
        <v>2810</v>
      </c>
      <c r="D1828" s="42" t="s">
        <v>48</v>
      </c>
      <c r="E1828" s="44">
        <v>38522</v>
      </c>
      <c r="F1828" s="43" t="s">
        <v>133</v>
      </c>
      <c r="G1828" s="43" t="s">
        <v>156</v>
      </c>
      <c r="H1828" s="42">
        <f t="shared" ca="1" si="56"/>
        <v>13</v>
      </c>
      <c r="I1828" s="41">
        <v>20</v>
      </c>
      <c r="J1828" s="40">
        <v>2374.1001717630174</v>
      </c>
      <c r="K1828" s="39">
        <v>0.04</v>
      </c>
      <c r="L1828" s="38">
        <f t="shared" si="57"/>
        <v>94.964006870520706</v>
      </c>
      <c r="M1828" s="38">
        <v>78.868617013327764</v>
      </c>
      <c r="N1828" s="38">
        <v>82.357605052472252</v>
      </c>
    </row>
    <row r="1829" spans="1:14">
      <c r="A1829" s="42">
        <v>61818</v>
      </c>
      <c r="B1829" s="42" t="s">
        <v>2811</v>
      </c>
      <c r="C1829" s="42" t="s">
        <v>1068</v>
      </c>
      <c r="D1829" s="42" t="s">
        <v>34</v>
      </c>
      <c r="E1829" s="44">
        <v>39224</v>
      </c>
      <c r="F1829" s="43" t="s">
        <v>27</v>
      </c>
      <c r="G1829" s="43" t="s">
        <v>28</v>
      </c>
      <c r="H1829" s="42">
        <f t="shared" ca="1" si="56"/>
        <v>11</v>
      </c>
      <c r="I1829" s="41">
        <v>28</v>
      </c>
      <c r="J1829" s="40">
        <v>2849.4299125355601</v>
      </c>
      <c r="K1829" s="39">
        <v>0.04</v>
      </c>
      <c r="L1829" s="38">
        <f t="shared" si="57"/>
        <v>113.97719650142241</v>
      </c>
      <c r="M1829" s="38">
        <v>14.798745860702757</v>
      </c>
      <c r="N1829" s="38">
        <v>165.66859767175049</v>
      </c>
    </row>
    <row r="1830" spans="1:14">
      <c r="A1830" s="42">
        <v>61819</v>
      </c>
      <c r="B1830" s="42" t="s">
        <v>2812</v>
      </c>
      <c r="C1830" s="42" t="s">
        <v>2813</v>
      </c>
      <c r="D1830" s="42" t="s">
        <v>48</v>
      </c>
      <c r="E1830" s="44">
        <v>36481</v>
      </c>
      <c r="F1830" s="43" t="s">
        <v>27</v>
      </c>
      <c r="G1830" s="43" t="s">
        <v>28</v>
      </c>
      <c r="H1830" s="42">
        <f t="shared" ca="1" si="56"/>
        <v>18</v>
      </c>
      <c r="I1830" s="41">
        <v>22</v>
      </c>
      <c r="J1830" s="40">
        <v>8162.3302543364425</v>
      </c>
      <c r="K1830" s="39">
        <v>0.09</v>
      </c>
      <c r="L1830" s="38">
        <f t="shared" si="57"/>
        <v>734.60972289027984</v>
      </c>
      <c r="M1830" s="38">
        <v>274.79773154386334</v>
      </c>
      <c r="N1830" s="38">
        <v>61.015227215331777</v>
      </c>
    </row>
    <row r="1831" spans="1:14">
      <c r="A1831" s="42">
        <v>61820</v>
      </c>
      <c r="B1831" s="42" t="s">
        <v>2814</v>
      </c>
      <c r="C1831" s="42" t="s">
        <v>112</v>
      </c>
      <c r="D1831" s="42" t="s">
        <v>34</v>
      </c>
      <c r="E1831" s="44">
        <v>34810</v>
      </c>
      <c r="F1831" s="43" t="s">
        <v>27</v>
      </c>
      <c r="G1831" s="43" t="s">
        <v>28</v>
      </c>
      <c r="H1831" s="42">
        <f t="shared" ca="1" si="56"/>
        <v>23</v>
      </c>
      <c r="I1831" s="41">
        <v>16</v>
      </c>
      <c r="J1831" s="40">
        <v>2771.4189290683626</v>
      </c>
      <c r="K1831" s="39">
        <v>0.09</v>
      </c>
      <c r="L1831" s="38">
        <f t="shared" si="57"/>
        <v>249.42770361615263</v>
      </c>
      <c r="M1831" s="38">
        <v>5.2140894885068212</v>
      </c>
      <c r="N1831" s="38">
        <v>202.99994197916462</v>
      </c>
    </row>
    <row r="1832" spans="1:14">
      <c r="A1832" s="42">
        <v>61821</v>
      </c>
      <c r="B1832" s="42" t="s">
        <v>2815</v>
      </c>
      <c r="C1832" s="42" t="s">
        <v>2763</v>
      </c>
      <c r="D1832" s="42" t="s">
        <v>34</v>
      </c>
      <c r="E1832" s="44">
        <v>37041</v>
      </c>
      <c r="F1832" s="43" t="s">
        <v>133</v>
      </c>
      <c r="G1832" s="43" t="s">
        <v>134</v>
      </c>
      <c r="H1832" s="42">
        <f t="shared" ca="1" si="56"/>
        <v>17</v>
      </c>
      <c r="I1832" s="41">
        <v>12</v>
      </c>
      <c r="J1832" s="40">
        <v>4893.7222525348025</v>
      </c>
      <c r="K1832" s="39">
        <v>7.0000000000000007E-2</v>
      </c>
      <c r="L1832" s="38">
        <f t="shared" si="57"/>
        <v>342.56055767743618</v>
      </c>
      <c r="M1832" s="38">
        <v>97.526585959588786</v>
      </c>
      <c r="N1832" s="38">
        <v>96.799894478157725</v>
      </c>
    </row>
    <row r="1833" spans="1:14">
      <c r="A1833" s="42">
        <v>61822</v>
      </c>
      <c r="B1833" s="42" t="s">
        <v>2816</v>
      </c>
      <c r="C1833" s="42" t="s">
        <v>116</v>
      </c>
      <c r="D1833" s="42" t="s">
        <v>34</v>
      </c>
      <c r="E1833" s="44">
        <v>36163</v>
      </c>
      <c r="F1833" s="43" t="s">
        <v>27</v>
      </c>
      <c r="G1833" s="43" t="s">
        <v>28</v>
      </c>
      <c r="H1833" s="42">
        <f t="shared" ca="1" si="56"/>
        <v>19</v>
      </c>
      <c r="I1833" s="41">
        <v>36</v>
      </c>
      <c r="J1833" s="40">
        <v>2483.8447391584828</v>
      </c>
      <c r="K1833" s="39">
        <v>0.09</v>
      </c>
      <c r="L1833" s="38">
        <f t="shared" si="57"/>
        <v>223.54602652426345</v>
      </c>
      <c r="M1833" s="38">
        <v>197.50616487101163</v>
      </c>
      <c r="N1833" s="38">
        <v>227.32879281116584</v>
      </c>
    </row>
    <row r="1834" spans="1:14">
      <c r="A1834" s="42">
        <v>61823</v>
      </c>
      <c r="B1834" s="42" t="s">
        <v>2817</v>
      </c>
      <c r="C1834" s="42" t="s">
        <v>2726</v>
      </c>
      <c r="D1834" s="42" t="s">
        <v>34</v>
      </c>
      <c r="E1834" s="44">
        <v>38987</v>
      </c>
      <c r="F1834" s="43" t="s">
        <v>133</v>
      </c>
      <c r="G1834" s="43" t="s">
        <v>156</v>
      </c>
      <c r="H1834" s="42">
        <f t="shared" ca="1" si="56"/>
        <v>12</v>
      </c>
      <c r="I1834" s="41">
        <v>17</v>
      </c>
      <c r="J1834" s="40">
        <v>2817.9444510936733</v>
      </c>
      <c r="K1834" s="39">
        <v>0.04</v>
      </c>
      <c r="L1834" s="38">
        <f t="shared" si="57"/>
        <v>112.71777804374693</v>
      </c>
      <c r="M1834" s="38">
        <v>19.855353154793828</v>
      </c>
      <c r="N1834" s="38">
        <v>102.22121765878951</v>
      </c>
    </row>
    <row r="1835" spans="1:14">
      <c r="A1835" s="42">
        <v>61824</v>
      </c>
      <c r="B1835" s="42" t="s">
        <v>2818</v>
      </c>
      <c r="C1835" s="42" t="s">
        <v>2734</v>
      </c>
      <c r="D1835" s="42" t="s">
        <v>34</v>
      </c>
      <c r="E1835" s="44">
        <v>39573</v>
      </c>
      <c r="F1835" s="43" t="s">
        <v>127</v>
      </c>
      <c r="G1835" s="43" t="s">
        <v>128</v>
      </c>
      <c r="H1835" s="42">
        <f t="shared" ca="1" si="56"/>
        <v>10</v>
      </c>
      <c r="I1835" s="41">
        <v>17</v>
      </c>
      <c r="J1835" s="40">
        <v>5635.1368510607726</v>
      </c>
      <c r="K1835" s="39">
        <v>0</v>
      </c>
      <c r="L1835" s="38">
        <f t="shared" si="57"/>
        <v>0</v>
      </c>
      <c r="M1835" s="38">
        <v>0</v>
      </c>
      <c r="N1835" s="38">
        <v>99.992155910674555</v>
      </c>
    </row>
    <row r="1836" spans="1:14">
      <c r="A1836" s="42">
        <v>61825</v>
      </c>
      <c r="B1836" s="42" t="s">
        <v>2819</v>
      </c>
      <c r="C1836" s="42" t="s">
        <v>2820</v>
      </c>
      <c r="D1836" s="42" t="s">
        <v>48</v>
      </c>
      <c r="E1836" s="44">
        <v>34014</v>
      </c>
      <c r="F1836" s="43" t="s">
        <v>27</v>
      </c>
      <c r="G1836" s="43" t="s">
        <v>28</v>
      </c>
      <c r="H1836" s="42">
        <f t="shared" ca="1" si="56"/>
        <v>25</v>
      </c>
      <c r="I1836" s="41">
        <v>35</v>
      </c>
      <c r="J1836" s="40">
        <v>4044.7123624358455</v>
      </c>
      <c r="K1836" s="39">
        <v>0.12</v>
      </c>
      <c r="L1836" s="38">
        <f t="shared" si="57"/>
        <v>485.36548349230145</v>
      </c>
      <c r="M1836" s="38">
        <v>244.83821573150087</v>
      </c>
      <c r="N1836" s="38">
        <v>29.168367321442119</v>
      </c>
    </row>
    <row r="1837" spans="1:14">
      <c r="A1837" s="42">
        <v>61826</v>
      </c>
      <c r="B1837" s="42" t="s">
        <v>2821</v>
      </c>
      <c r="C1837" s="42" t="s">
        <v>2822</v>
      </c>
      <c r="D1837" s="42" t="s">
        <v>48</v>
      </c>
      <c r="E1837" s="44">
        <v>34030</v>
      </c>
      <c r="F1837" s="43" t="s">
        <v>27</v>
      </c>
      <c r="G1837" s="43" t="s">
        <v>28</v>
      </c>
      <c r="H1837" s="42">
        <f t="shared" ca="1" si="56"/>
        <v>25</v>
      </c>
      <c r="I1837" s="41">
        <v>15</v>
      </c>
      <c r="J1837" s="40">
        <v>3415.5173720616567</v>
      </c>
      <c r="K1837" s="39">
        <v>0.12</v>
      </c>
      <c r="L1837" s="38">
        <f t="shared" si="57"/>
        <v>409.86208464739877</v>
      </c>
      <c r="M1837" s="38">
        <v>315.6657546549543</v>
      </c>
      <c r="N1837" s="38">
        <v>41.455684441446827</v>
      </c>
    </row>
    <row r="1838" spans="1:14">
      <c r="A1838" s="42">
        <v>61827</v>
      </c>
      <c r="B1838" s="42" t="s">
        <v>2823</v>
      </c>
      <c r="C1838" s="42" t="s">
        <v>2510</v>
      </c>
      <c r="D1838" s="42" t="s">
        <v>34</v>
      </c>
      <c r="E1838" s="44">
        <v>34215</v>
      </c>
      <c r="F1838" s="43" t="s">
        <v>27</v>
      </c>
      <c r="G1838" s="43" t="s">
        <v>28</v>
      </c>
      <c r="H1838" s="42">
        <f t="shared" ca="1" si="56"/>
        <v>25</v>
      </c>
      <c r="I1838" s="41">
        <v>23</v>
      </c>
      <c r="J1838" s="40">
        <v>3639.7752803513686</v>
      </c>
      <c r="K1838" s="39">
        <v>0.12</v>
      </c>
      <c r="L1838" s="38">
        <f t="shared" si="57"/>
        <v>436.77303364216419</v>
      </c>
      <c r="M1838" s="38">
        <v>310.65576461425695</v>
      </c>
      <c r="N1838" s="38">
        <v>315.5966825704088</v>
      </c>
    </row>
    <row r="1839" spans="1:14">
      <c r="A1839" s="42">
        <v>61828</v>
      </c>
      <c r="B1839" s="42" t="s">
        <v>2824</v>
      </c>
      <c r="C1839" s="42" t="s">
        <v>143</v>
      </c>
      <c r="D1839" s="42" t="s">
        <v>34</v>
      </c>
      <c r="E1839" s="44">
        <v>32753</v>
      </c>
      <c r="F1839" s="43" t="s">
        <v>27</v>
      </c>
      <c r="G1839" s="43" t="s">
        <v>76</v>
      </c>
      <c r="H1839" s="42">
        <f t="shared" ca="1" si="56"/>
        <v>29</v>
      </c>
      <c r="I1839" s="41">
        <v>11</v>
      </c>
      <c r="J1839" s="40">
        <v>1994.1282864717148</v>
      </c>
      <c r="K1839" s="39">
        <v>0.15</v>
      </c>
      <c r="L1839" s="38">
        <f t="shared" si="57"/>
        <v>299.11924297075723</v>
      </c>
      <c r="M1839" s="38">
        <v>269.27691375680865</v>
      </c>
      <c r="N1839" s="38">
        <v>305.26819382867501</v>
      </c>
    </row>
    <row r="1840" spans="1:14">
      <c r="A1840" s="42">
        <v>61829</v>
      </c>
      <c r="B1840" s="42" t="s">
        <v>2825</v>
      </c>
      <c r="C1840" s="42" t="s">
        <v>155</v>
      </c>
      <c r="D1840" s="42" t="s">
        <v>34</v>
      </c>
      <c r="E1840" s="44">
        <v>29230</v>
      </c>
      <c r="F1840" s="43" t="s">
        <v>27</v>
      </c>
      <c r="G1840" s="43" t="s">
        <v>42</v>
      </c>
      <c r="H1840" s="42">
        <f t="shared" ca="1" si="56"/>
        <v>38</v>
      </c>
      <c r="I1840" s="41">
        <v>24</v>
      </c>
      <c r="J1840" s="40">
        <v>4179.4325398099863</v>
      </c>
      <c r="K1840" s="39">
        <v>0.25</v>
      </c>
      <c r="L1840" s="38">
        <f t="shared" si="57"/>
        <v>1044.8581349524966</v>
      </c>
      <c r="M1840" s="38">
        <v>423.57482588775531</v>
      </c>
      <c r="N1840" s="38">
        <v>150.88745868943954</v>
      </c>
    </row>
    <row r="1841" spans="1:14">
      <c r="A1841" s="42">
        <v>61830</v>
      </c>
      <c r="B1841" s="42" t="s">
        <v>2826</v>
      </c>
      <c r="C1841" s="42" t="s">
        <v>2827</v>
      </c>
      <c r="D1841" s="42" t="s">
        <v>48</v>
      </c>
      <c r="E1841" s="44">
        <v>30476</v>
      </c>
      <c r="F1841" s="43" t="s">
        <v>27</v>
      </c>
      <c r="G1841" s="43" t="s">
        <v>28</v>
      </c>
      <c r="H1841" s="42">
        <f t="shared" ca="1" si="56"/>
        <v>35</v>
      </c>
      <c r="I1841" s="41">
        <v>33</v>
      </c>
      <c r="J1841" s="40">
        <v>9655.3662967018827</v>
      </c>
      <c r="K1841" s="39">
        <v>0.25</v>
      </c>
      <c r="L1841" s="38">
        <f t="shared" si="57"/>
        <v>2413.8415741754707</v>
      </c>
      <c r="M1841" s="38">
        <v>1217.2040093393591</v>
      </c>
      <c r="N1841" s="38">
        <v>132.46599175313716</v>
      </c>
    </row>
    <row r="1842" spans="1:14">
      <c r="A1842" s="42">
        <v>61831</v>
      </c>
      <c r="B1842" s="42" t="s">
        <v>2828</v>
      </c>
      <c r="C1842" s="42" t="s">
        <v>449</v>
      </c>
      <c r="D1842" s="42" t="s">
        <v>34</v>
      </c>
      <c r="E1842" s="44">
        <v>35278</v>
      </c>
      <c r="F1842" s="43" t="s">
        <v>27</v>
      </c>
      <c r="G1842" s="43" t="s">
        <v>28</v>
      </c>
      <c r="H1842" s="42">
        <f t="shared" ca="1" si="56"/>
        <v>22</v>
      </c>
      <c r="I1842" s="41">
        <v>33</v>
      </c>
      <c r="J1842" s="40">
        <v>8208.7217867493036</v>
      </c>
      <c r="K1842" s="39">
        <v>0.09</v>
      </c>
      <c r="L1842" s="38">
        <f t="shared" si="57"/>
        <v>738.7849608074373</v>
      </c>
      <c r="M1842" s="38">
        <v>588.76906813719597</v>
      </c>
      <c r="N1842" s="38">
        <v>289.50192908237585</v>
      </c>
    </row>
    <row r="1843" spans="1:14">
      <c r="A1843" s="42">
        <v>61832</v>
      </c>
      <c r="B1843" s="42" t="s">
        <v>2829</v>
      </c>
      <c r="C1843" s="42" t="s">
        <v>835</v>
      </c>
      <c r="D1843" s="42" t="s">
        <v>48</v>
      </c>
      <c r="E1843" s="44">
        <v>37498</v>
      </c>
      <c r="F1843" s="43" t="s">
        <v>27</v>
      </c>
      <c r="G1843" s="43" t="s">
        <v>28</v>
      </c>
      <c r="H1843" s="42">
        <f t="shared" ca="1" si="56"/>
        <v>16</v>
      </c>
      <c r="I1843" s="41">
        <v>36</v>
      </c>
      <c r="J1843" s="40">
        <v>7412.1446154167697</v>
      </c>
      <c r="K1843" s="39">
        <v>7.0000000000000007E-2</v>
      </c>
      <c r="L1843" s="38">
        <f t="shared" si="57"/>
        <v>518.85012307917395</v>
      </c>
      <c r="M1843" s="38">
        <v>467.09548519276075</v>
      </c>
      <c r="N1843" s="38">
        <v>71.604882779788355</v>
      </c>
    </row>
    <row r="1844" spans="1:14">
      <c r="A1844" s="42">
        <v>61833</v>
      </c>
      <c r="B1844" s="42" t="s">
        <v>2830</v>
      </c>
      <c r="C1844" s="42" t="s">
        <v>2831</v>
      </c>
      <c r="D1844" s="42" t="s">
        <v>48</v>
      </c>
      <c r="E1844" s="44">
        <v>33464</v>
      </c>
      <c r="F1844" s="43" t="s">
        <v>27</v>
      </c>
      <c r="G1844" s="43" t="s">
        <v>28</v>
      </c>
      <c r="H1844" s="42">
        <f t="shared" ca="1" si="56"/>
        <v>27</v>
      </c>
      <c r="I1844" s="41">
        <v>36</v>
      </c>
      <c r="J1844" s="40">
        <v>8350.4150100172665</v>
      </c>
      <c r="K1844" s="39">
        <v>0.12</v>
      </c>
      <c r="L1844" s="38">
        <f t="shared" si="57"/>
        <v>1002.049801202072</v>
      </c>
      <c r="M1844" s="38">
        <v>599.47029188286388</v>
      </c>
      <c r="N1844" s="38">
        <v>51.225050005883013</v>
      </c>
    </row>
    <row r="1845" spans="1:14">
      <c r="A1845" s="42">
        <v>61834</v>
      </c>
      <c r="B1845" s="42" t="s">
        <v>2832</v>
      </c>
      <c r="C1845" s="42" t="s">
        <v>1452</v>
      </c>
      <c r="D1845" s="42" t="s">
        <v>34</v>
      </c>
      <c r="E1845" s="44">
        <v>34321</v>
      </c>
      <c r="F1845" s="43" t="s">
        <v>27</v>
      </c>
      <c r="G1845" s="43" t="s">
        <v>28</v>
      </c>
      <c r="H1845" s="42">
        <f t="shared" ca="1" si="56"/>
        <v>24</v>
      </c>
      <c r="I1845" s="41">
        <v>26</v>
      </c>
      <c r="J1845" s="40">
        <v>8313.5547761109956</v>
      </c>
      <c r="K1845" s="39">
        <v>0.12</v>
      </c>
      <c r="L1845" s="38">
        <f t="shared" si="57"/>
        <v>997.62657313331943</v>
      </c>
      <c r="M1845" s="38">
        <v>758.78364807147011</v>
      </c>
      <c r="N1845" s="38">
        <v>71.634580254515626</v>
      </c>
    </row>
    <row r="1846" spans="1:14">
      <c r="A1846" s="42">
        <v>61835</v>
      </c>
      <c r="B1846" s="42" t="s">
        <v>2833</v>
      </c>
      <c r="C1846" s="42" t="s">
        <v>1855</v>
      </c>
      <c r="D1846" s="42" t="s">
        <v>34</v>
      </c>
      <c r="E1846" s="44">
        <v>35619</v>
      </c>
      <c r="F1846" s="43" t="s">
        <v>27</v>
      </c>
      <c r="G1846" s="43" t="s">
        <v>28</v>
      </c>
      <c r="H1846" s="42">
        <f t="shared" ca="1" si="56"/>
        <v>21</v>
      </c>
      <c r="I1846" s="41">
        <v>26</v>
      </c>
      <c r="J1846" s="40">
        <v>8013.3340812498418</v>
      </c>
      <c r="K1846" s="39">
        <v>0.09</v>
      </c>
      <c r="L1846" s="38">
        <f t="shared" si="57"/>
        <v>721.20006731248577</v>
      </c>
      <c r="M1846" s="38">
        <v>692.51848226609604</v>
      </c>
      <c r="N1846" s="38">
        <v>76.310197346312393</v>
      </c>
    </row>
    <row r="1847" spans="1:14">
      <c r="A1847" s="42">
        <v>61836</v>
      </c>
      <c r="B1847" s="42" t="s">
        <v>2834</v>
      </c>
      <c r="C1847" s="42" t="s">
        <v>122</v>
      </c>
      <c r="D1847" s="42" t="s">
        <v>48</v>
      </c>
      <c r="E1847" s="44">
        <v>37637</v>
      </c>
      <c r="F1847" s="43" t="s">
        <v>27</v>
      </c>
      <c r="G1847" s="43" t="s">
        <v>28</v>
      </c>
      <c r="H1847" s="42">
        <f t="shared" ca="1" si="56"/>
        <v>15</v>
      </c>
      <c r="I1847" s="41">
        <v>18</v>
      </c>
      <c r="J1847" s="40">
        <v>2069.6746763752694</v>
      </c>
      <c r="K1847" s="39">
        <v>7.0000000000000007E-2</v>
      </c>
      <c r="L1847" s="38">
        <f t="shared" si="57"/>
        <v>144.87722734626888</v>
      </c>
      <c r="M1847" s="38">
        <v>11.583123378821734</v>
      </c>
      <c r="N1847" s="38">
        <v>25.520816444433585</v>
      </c>
    </row>
    <row r="1848" spans="1:14">
      <c r="A1848" s="42">
        <v>61837</v>
      </c>
      <c r="B1848" s="42" t="s">
        <v>2835</v>
      </c>
      <c r="C1848" s="42" t="s">
        <v>181</v>
      </c>
      <c r="D1848" s="42" t="s">
        <v>34</v>
      </c>
      <c r="E1848" s="44">
        <v>35620</v>
      </c>
      <c r="F1848" s="43" t="s">
        <v>27</v>
      </c>
      <c r="G1848" s="43" t="s">
        <v>159</v>
      </c>
      <c r="H1848" s="42">
        <f t="shared" ca="1" si="56"/>
        <v>21</v>
      </c>
      <c r="I1848" s="41">
        <v>37</v>
      </c>
      <c r="J1848" s="40">
        <v>4543.8829745685816</v>
      </c>
      <c r="K1848" s="39">
        <v>0.09</v>
      </c>
      <c r="L1848" s="38">
        <f t="shared" si="57"/>
        <v>408.9494677111723</v>
      </c>
      <c r="M1848" s="38">
        <v>51.116788901124274</v>
      </c>
      <c r="N1848" s="38">
        <v>239.35661851948782</v>
      </c>
    </row>
    <row r="1849" spans="1:14">
      <c r="A1849" s="42">
        <v>61838</v>
      </c>
      <c r="B1849" s="42" t="s">
        <v>2836</v>
      </c>
      <c r="C1849" s="42" t="s">
        <v>2837</v>
      </c>
      <c r="D1849" s="42" t="s">
        <v>48</v>
      </c>
      <c r="E1849" s="44">
        <v>39928</v>
      </c>
      <c r="F1849" s="43" t="s">
        <v>27</v>
      </c>
      <c r="G1849" s="43" t="s">
        <v>28</v>
      </c>
      <c r="H1849" s="42">
        <f t="shared" ca="1" si="56"/>
        <v>9</v>
      </c>
      <c r="I1849" s="41">
        <v>18</v>
      </c>
      <c r="J1849" s="40">
        <v>4612.7131559148502</v>
      </c>
      <c r="K1849" s="39">
        <v>0</v>
      </c>
      <c r="L1849" s="38">
        <f t="shared" si="57"/>
        <v>0</v>
      </c>
      <c r="M1849" s="38">
        <v>0</v>
      </c>
      <c r="N1849" s="38">
        <v>31.558855903192072</v>
      </c>
    </row>
    <row r="1850" spans="1:14">
      <c r="A1850" s="42">
        <v>61839</v>
      </c>
      <c r="B1850" s="42" t="s">
        <v>2838</v>
      </c>
      <c r="C1850" s="42" t="s">
        <v>2519</v>
      </c>
      <c r="D1850" s="42" t="s">
        <v>34</v>
      </c>
      <c r="E1850" s="44">
        <v>38515</v>
      </c>
      <c r="F1850" s="43" t="s">
        <v>27</v>
      </c>
      <c r="G1850" s="43" t="s">
        <v>28</v>
      </c>
      <c r="H1850" s="42">
        <f t="shared" ca="1" si="56"/>
        <v>13</v>
      </c>
      <c r="I1850" s="41">
        <v>20</v>
      </c>
      <c r="J1850" s="40">
        <v>5796.1252366289264</v>
      </c>
      <c r="K1850" s="39">
        <v>0.04</v>
      </c>
      <c r="L1850" s="38">
        <f t="shared" si="57"/>
        <v>231.84500946515706</v>
      </c>
      <c r="M1850" s="38">
        <v>72.668240596441038</v>
      </c>
      <c r="N1850" s="38">
        <v>309.45868654521536</v>
      </c>
    </row>
    <row r="1851" spans="1:14">
      <c r="A1851" s="42">
        <v>61840</v>
      </c>
      <c r="B1851" s="42" t="s">
        <v>2839</v>
      </c>
      <c r="C1851" s="42" t="s">
        <v>217</v>
      </c>
      <c r="D1851" s="42" t="s">
        <v>34</v>
      </c>
      <c r="E1851" s="44">
        <v>38435</v>
      </c>
      <c r="F1851" s="43" t="s">
        <v>27</v>
      </c>
      <c r="G1851" s="43" t="s">
        <v>76</v>
      </c>
      <c r="H1851" s="42">
        <f t="shared" ca="1" si="56"/>
        <v>13</v>
      </c>
      <c r="I1851" s="41">
        <v>23</v>
      </c>
      <c r="J1851" s="40">
        <v>6505.4100695992474</v>
      </c>
      <c r="K1851" s="39">
        <v>7.0000000000000007E-2</v>
      </c>
      <c r="L1851" s="38">
        <f t="shared" si="57"/>
        <v>455.37870487194738</v>
      </c>
      <c r="M1851" s="38">
        <v>136.87041080055863</v>
      </c>
      <c r="N1851" s="38">
        <v>320.38344002502583</v>
      </c>
    </row>
    <row r="1852" spans="1:14">
      <c r="A1852" s="42">
        <v>61841</v>
      </c>
      <c r="B1852" s="42" t="s">
        <v>2840</v>
      </c>
      <c r="C1852" s="42" t="s">
        <v>844</v>
      </c>
      <c r="D1852" s="42" t="s">
        <v>48</v>
      </c>
      <c r="E1852" s="44">
        <v>37459</v>
      </c>
      <c r="F1852" s="43" t="s">
        <v>27</v>
      </c>
      <c r="G1852" s="43" t="s">
        <v>28</v>
      </c>
      <c r="H1852" s="42">
        <f t="shared" ca="1" si="56"/>
        <v>16</v>
      </c>
      <c r="I1852" s="41">
        <v>8</v>
      </c>
      <c r="J1852" s="40">
        <v>2855.1623522973414</v>
      </c>
      <c r="K1852" s="39">
        <v>7.0000000000000007E-2</v>
      </c>
      <c r="L1852" s="38">
        <f t="shared" si="57"/>
        <v>199.8613646608139</v>
      </c>
      <c r="M1852" s="38">
        <v>42.577522878431921</v>
      </c>
      <c r="N1852" s="38">
        <v>49.900122183038079</v>
      </c>
    </row>
    <row r="1853" spans="1:14">
      <c r="A1853" s="42">
        <v>61842</v>
      </c>
      <c r="B1853" s="42" t="s">
        <v>2841</v>
      </c>
      <c r="C1853" s="42" t="s">
        <v>31</v>
      </c>
      <c r="D1853" s="42" t="s">
        <v>34</v>
      </c>
      <c r="E1853" s="44">
        <v>32530</v>
      </c>
      <c r="F1853" s="43" t="s">
        <v>27</v>
      </c>
      <c r="G1853" s="43" t="s">
        <v>260</v>
      </c>
      <c r="H1853" s="42">
        <f t="shared" ca="1" si="56"/>
        <v>29</v>
      </c>
      <c r="I1853" s="41">
        <v>27</v>
      </c>
      <c r="J1853" s="40">
        <v>5031.7163763832141</v>
      </c>
      <c r="K1853" s="39">
        <v>0.15</v>
      </c>
      <c r="L1853" s="38">
        <f t="shared" si="57"/>
        <v>754.75745645748214</v>
      </c>
      <c r="M1853" s="38">
        <v>232.38088649687205</v>
      </c>
      <c r="N1853" s="38">
        <v>162.03423070309225</v>
      </c>
    </row>
    <row r="1854" spans="1:14">
      <c r="A1854" s="42">
        <v>61843</v>
      </c>
      <c r="B1854" s="42" t="s">
        <v>2842</v>
      </c>
      <c r="C1854" s="42" t="s">
        <v>847</v>
      </c>
      <c r="D1854" s="42" t="s">
        <v>48</v>
      </c>
      <c r="E1854" s="44">
        <v>37916</v>
      </c>
      <c r="F1854" s="43" t="s">
        <v>27</v>
      </c>
      <c r="G1854" s="43" t="s">
        <v>260</v>
      </c>
      <c r="H1854" s="42">
        <f t="shared" ca="1" si="56"/>
        <v>15</v>
      </c>
      <c r="I1854" s="41">
        <v>13</v>
      </c>
      <c r="J1854" s="40">
        <v>4875.1012147902229</v>
      </c>
      <c r="K1854" s="39">
        <v>7.0000000000000007E-2</v>
      </c>
      <c r="L1854" s="38">
        <f t="shared" si="57"/>
        <v>341.25708503531564</v>
      </c>
      <c r="M1854" s="38">
        <v>111.26406545895841</v>
      </c>
      <c r="N1854" s="38">
        <v>44.574450964053611</v>
      </c>
    </row>
    <row r="1855" spans="1:14">
      <c r="A1855" s="42">
        <v>61844</v>
      </c>
      <c r="B1855" s="42" t="s">
        <v>2843</v>
      </c>
      <c r="C1855" s="42" t="s">
        <v>1073</v>
      </c>
      <c r="D1855" s="42" t="s">
        <v>34</v>
      </c>
      <c r="E1855" s="44">
        <v>35905</v>
      </c>
      <c r="F1855" s="43" t="s">
        <v>27</v>
      </c>
      <c r="G1855" s="43" t="s">
        <v>28</v>
      </c>
      <c r="H1855" s="42">
        <f t="shared" ca="1" si="56"/>
        <v>20</v>
      </c>
      <c r="I1855" s="41">
        <v>14</v>
      </c>
      <c r="J1855" s="40">
        <v>7013.6400322824838</v>
      </c>
      <c r="K1855" s="39">
        <v>0.09</v>
      </c>
      <c r="L1855" s="38">
        <f t="shared" si="57"/>
        <v>631.22760290542351</v>
      </c>
      <c r="M1855" s="38">
        <v>180.73893122068202</v>
      </c>
      <c r="N1855" s="38">
        <v>159.52312192001551</v>
      </c>
    </row>
    <row r="1856" spans="1:14">
      <c r="A1856" s="42">
        <v>61845</v>
      </c>
      <c r="B1856" s="42" t="s">
        <v>2844</v>
      </c>
      <c r="C1856" s="42" t="s">
        <v>2845</v>
      </c>
      <c r="D1856" s="42" t="s">
        <v>48</v>
      </c>
      <c r="E1856" s="44">
        <v>31950</v>
      </c>
      <c r="F1856" s="43" t="s">
        <v>27</v>
      </c>
      <c r="G1856" s="43" t="s">
        <v>28</v>
      </c>
      <c r="H1856" s="42">
        <f t="shared" ca="1" si="56"/>
        <v>31</v>
      </c>
      <c r="I1856" s="41">
        <v>32</v>
      </c>
      <c r="J1856" s="40">
        <v>4244.6418299310681</v>
      </c>
      <c r="K1856" s="39">
        <v>0.15</v>
      </c>
      <c r="L1856" s="38">
        <f t="shared" si="57"/>
        <v>636.69627448966014</v>
      </c>
      <c r="M1856" s="38">
        <v>335.03511375452746</v>
      </c>
      <c r="N1856" s="38">
        <v>94.513786676529534</v>
      </c>
    </row>
    <row r="1857" spans="1:14">
      <c r="A1857" s="42">
        <v>61846</v>
      </c>
      <c r="B1857" s="42" t="s">
        <v>2846</v>
      </c>
      <c r="C1857" s="42" t="s">
        <v>1137</v>
      </c>
      <c r="D1857" s="42" t="s">
        <v>48</v>
      </c>
      <c r="E1857" s="44">
        <v>37898</v>
      </c>
      <c r="F1857" s="43" t="s">
        <v>27</v>
      </c>
      <c r="G1857" s="43" t="s">
        <v>28</v>
      </c>
      <c r="H1857" s="42">
        <f t="shared" ca="1" si="56"/>
        <v>15</v>
      </c>
      <c r="I1857" s="41">
        <v>26</v>
      </c>
      <c r="J1857" s="40">
        <v>9209.6687227365728</v>
      </c>
      <c r="K1857" s="39">
        <v>7.0000000000000007E-2</v>
      </c>
      <c r="L1857" s="38">
        <f t="shared" si="57"/>
        <v>644.67681059156018</v>
      </c>
      <c r="M1857" s="38">
        <v>121.11877364841938</v>
      </c>
      <c r="N1857" s="38">
        <v>24.264728587516515</v>
      </c>
    </row>
    <row r="1858" spans="1:14">
      <c r="A1858" s="42">
        <v>61847</v>
      </c>
      <c r="B1858" s="42" t="s">
        <v>2847</v>
      </c>
      <c r="C1858" s="42" t="s">
        <v>2763</v>
      </c>
      <c r="D1858" s="42" t="s">
        <v>34</v>
      </c>
      <c r="E1858" s="44">
        <v>36886</v>
      </c>
      <c r="F1858" s="43" t="s">
        <v>27</v>
      </c>
      <c r="G1858" s="43" t="s">
        <v>28</v>
      </c>
      <c r="H1858" s="42">
        <f t="shared" ca="1" si="56"/>
        <v>17</v>
      </c>
      <c r="I1858" s="41">
        <v>20</v>
      </c>
      <c r="J1858" s="40">
        <v>6192.4884422635832</v>
      </c>
      <c r="K1858" s="39">
        <v>7.0000000000000007E-2</v>
      </c>
      <c r="L1858" s="38">
        <f t="shared" si="57"/>
        <v>433.47419095845089</v>
      </c>
      <c r="M1858" s="38">
        <v>193.20566873221338</v>
      </c>
      <c r="N1858" s="38">
        <v>173.42736366619002</v>
      </c>
    </row>
    <row r="1859" spans="1:14">
      <c r="A1859" s="42">
        <v>61848</v>
      </c>
      <c r="B1859" s="42" t="s">
        <v>2848</v>
      </c>
      <c r="C1859" s="42" t="s">
        <v>2849</v>
      </c>
      <c r="D1859" s="42" t="s">
        <v>48</v>
      </c>
      <c r="E1859" s="44">
        <v>36382</v>
      </c>
      <c r="F1859" s="43" t="s">
        <v>27</v>
      </c>
      <c r="G1859" s="43" t="s">
        <v>28</v>
      </c>
      <c r="H1859" s="42">
        <f t="shared" ca="1" si="56"/>
        <v>19</v>
      </c>
      <c r="I1859" s="41">
        <v>38</v>
      </c>
      <c r="J1859" s="40">
        <v>2519.3401228950634</v>
      </c>
      <c r="K1859" s="39">
        <v>0.09</v>
      </c>
      <c r="L1859" s="38">
        <f t="shared" si="57"/>
        <v>226.74061106055569</v>
      </c>
      <c r="M1859" s="38">
        <v>96.85324678960707</v>
      </c>
      <c r="N1859" s="38">
        <v>103.04293974790359</v>
      </c>
    </row>
    <row r="1860" spans="1:14">
      <c r="A1860" s="42">
        <v>61849</v>
      </c>
      <c r="B1860" s="42" t="s">
        <v>2850</v>
      </c>
      <c r="C1860" s="42" t="s">
        <v>2555</v>
      </c>
      <c r="D1860" s="42" t="s">
        <v>34</v>
      </c>
      <c r="E1860" s="44">
        <v>29045</v>
      </c>
      <c r="F1860" s="43" t="s">
        <v>133</v>
      </c>
      <c r="G1860" s="43" t="s">
        <v>156</v>
      </c>
      <c r="H1860" s="42">
        <f t="shared" ca="1" si="56"/>
        <v>39</v>
      </c>
      <c r="I1860" s="41">
        <v>10</v>
      </c>
      <c r="J1860" s="40">
        <v>5744.7859517668539</v>
      </c>
      <c r="K1860" s="39">
        <v>0.25</v>
      </c>
      <c r="L1860" s="38">
        <f t="shared" si="57"/>
        <v>1436.1964879417135</v>
      </c>
      <c r="M1860" s="38">
        <v>1400.8004359684123</v>
      </c>
      <c r="N1860" s="38">
        <v>114.79039542961277</v>
      </c>
    </row>
    <row r="1861" spans="1:14">
      <c r="A1861" s="42">
        <v>61850</v>
      </c>
      <c r="B1861" s="42" t="s">
        <v>2851</v>
      </c>
      <c r="C1861" s="42" t="s">
        <v>223</v>
      </c>
      <c r="D1861" s="42" t="s">
        <v>34</v>
      </c>
      <c r="E1861" s="44">
        <v>39802</v>
      </c>
      <c r="F1861" s="43" t="s">
        <v>27</v>
      </c>
      <c r="G1861" s="43" t="s">
        <v>28</v>
      </c>
      <c r="H1861" s="42">
        <f t="shared" ca="1" si="56"/>
        <v>9</v>
      </c>
      <c r="I1861" s="41">
        <v>27</v>
      </c>
      <c r="J1861" s="40">
        <v>1701.9440601318117</v>
      </c>
      <c r="K1861" s="39">
        <v>0</v>
      </c>
      <c r="L1861" s="38">
        <f t="shared" si="57"/>
        <v>0</v>
      </c>
      <c r="M1861" s="38">
        <v>0</v>
      </c>
      <c r="N1861" s="38">
        <v>234.78599573116446</v>
      </c>
    </row>
    <row r="1862" spans="1:14">
      <c r="A1862" s="42">
        <v>61851</v>
      </c>
      <c r="B1862" s="42" t="s">
        <v>2852</v>
      </c>
      <c r="C1862" s="42" t="s">
        <v>2853</v>
      </c>
      <c r="D1862" s="42" t="s">
        <v>48</v>
      </c>
      <c r="E1862" s="44">
        <v>37565</v>
      </c>
      <c r="F1862" s="43" t="s">
        <v>27</v>
      </c>
      <c r="G1862" s="43" t="s">
        <v>28</v>
      </c>
      <c r="H1862" s="42">
        <f t="shared" ca="1" si="56"/>
        <v>15</v>
      </c>
      <c r="I1862" s="41">
        <v>19</v>
      </c>
      <c r="J1862" s="40">
        <v>3945.0632137469379</v>
      </c>
      <c r="K1862" s="39">
        <v>7.0000000000000007E-2</v>
      </c>
      <c r="L1862" s="38">
        <f t="shared" si="57"/>
        <v>276.1544249622857</v>
      </c>
      <c r="M1862" s="38">
        <v>160.92988265899089</v>
      </c>
      <c r="N1862" s="38">
        <v>39.652133032271486</v>
      </c>
    </row>
    <row r="1863" spans="1:14">
      <c r="A1863" s="42">
        <v>61852</v>
      </c>
      <c r="B1863" s="42" t="s">
        <v>2854</v>
      </c>
      <c r="C1863" s="42" t="s">
        <v>2462</v>
      </c>
      <c r="D1863" s="42" t="s">
        <v>48</v>
      </c>
      <c r="E1863" s="44">
        <v>29133</v>
      </c>
      <c r="F1863" s="43" t="s">
        <v>27</v>
      </c>
      <c r="G1863" s="43" t="s">
        <v>28</v>
      </c>
      <c r="H1863" s="42">
        <f t="shared" ca="1" si="56"/>
        <v>39</v>
      </c>
      <c r="I1863" s="41">
        <v>25</v>
      </c>
      <c r="J1863" s="40">
        <v>2974.5898042092476</v>
      </c>
      <c r="K1863" s="39">
        <v>0.25</v>
      </c>
      <c r="L1863" s="38">
        <f t="shared" si="57"/>
        <v>743.64745105231191</v>
      </c>
      <c r="M1863" s="38">
        <v>359.18710764174432</v>
      </c>
      <c r="N1863" s="38">
        <v>124.22843373161506</v>
      </c>
    </row>
    <row r="1864" spans="1:14">
      <c r="A1864" s="42">
        <v>61853</v>
      </c>
      <c r="B1864" s="42" t="s">
        <v>2855</v>
      </c>
      <c r="C1864" s="42" t="s">
        <v>311</v>
      </c>
      <c r="D1864" s="42" t="s">
        <v>48</v>
      </c>
      <c r="E1864" s="44">
        <v>40077</v>
      </c>
      <c r="F1864" s="43" t="s">
        <v>27</v>
      </c>
      <c r="G1864" s="43" t="s">
        <v>42</v>
      </c>
      <c r="H1864" s="42">
        <f t="shared" ca="1" si="56"/>
        <v>9</v>
      </c>
      <c r="I1864" s="41">
        <v>35</v>
      </c>
      <c r="J1864" s="40">
        <v>7072.4704102868373</v>
      </c>
      <c r="K1864" s="39">
        <v>0</v>
      </c>
      <c r="L1864" s="38">
        <f t="shared" si="57"/>
        <v>0</v>
      </c>
      <c r="M1864" s="38">
        <v>0</v>
      </c>
      <c r="N1864" s="38">
        <v>116.70621720023219</v>
      </c>
    </row>
    <row r="1865" spans="1:14">
      <c r="A1865" s="42">
        <v>61854</v>
      </c>
      <c r="B1865" s="42" t="s">
        <v>2856</v>
      </c>
      <c r="C1865" s="42" t="s">
        <v>244</v>
      </c>
      <c r="D1865" s="42" t="s">
        <v>34</v>
      </c>
      <c r="E1865" s="44">
        <v>40149</v>
      </c>
      <c r="F1865" s="43" t="s">
        <v>27</v>
      </c>
      <c r="G1865" s="43" t="s">
        <v>76</v>
      </c>
      <c r="H1865" s="42">
        <f t="shared" ca="1" si="56"/>
        <v>8</v>
      </c>
      <c r="I1865" s="41">
        <v>18</v>
      </c>
      <c r="J1865" s="40">
        <v>6528.4491481682971</v>
      </c>
      <c r="K1865" s="39">
        <v>0</v>
      </c>
      <c r="L1865" s="38">
        <f t="shared" si="57"/>
        <v>0</v>
      </c>
      <c r="M1865" s="38">
        <v>0</v>
      </c>
      <c r="N1865" s="38">
        <v>237.88267822776817</v>
      </c>
    </row>
    <row r="1866" spans="1:14">
      <c r="A1866" s="42">
        <v>61855</v>
      </c>
      <c r="B1866" s="42" t="s">
        <v>2857</v>
      </c>
      <c r="C1866" s="42" t="s">
        <v>313</v>
      </c>
      <c r="D1866" s="42" t="s">
        <v>48</v>
      </c>
      <c r="E1866" s="44">
        <v>30851</v>
      </c>
      <c r="F1866" s="43" t="s">
        <v>27</v>
      </c>
      <c r="G1866" s="43" t="s">
        <v>159</v>
      </c>
      <c r="H1866" s="42">
        <f t="shared" ca="1" si="56"/>
        <v>34</v>
      </c>
      <c r="I1866" s="41">
        <v>30</v>
      </c>
      <c r="J1866" s="40">
        <v>4039.7920724988153</v>
      </c>
      <c r="K1866" s="39">
        <v>0.25</v>
      </c>
      <c r="L1866" s="38">
        <f t="shared" si="57"/>
        <v>1009.9480181247038</v>
      </c>
      <c r="M1866" s="38">
        <v>215.79775003120682</v>
      </c>
      <c r="N1866" s="38">
        <v>37.252849320846124</v>
      </c>
    </row>
    <row r="1867" spans="1:14">
      <c r="A1867" s="42">
        <v>61856</v>
      </c>
      <c r="B1867" s="42" t="s">
        <v>2858</v>
      </c>
      <c r="C1867" s="42" t="s">
        <v>262</v>
      </c>
      <c r="D1867" s="42" t="s">
        <v>34</v>
      </c>
      <c r="E1867" s="44">
        <v>27656</v>
      </c>
      <c r="F1867" s="43" t="s">
        <v>27</v>
      </c>
      <c r="G1867" s="43" t="s">
        <v>28</v>
      </c>
      <c r="H1867" s="42">
        <f t="shared" ref="H1867:H1930" ca="1" si="58">DATEDIF(E1867,TODAY(),"y")</f>
        <v>43</v>
      </c>
      <c r="I1867" s="41">
        <v>29</v>
      </c>
      <c r="J1867" s="40">
        <v>9388.8035468179005</v>
      </c>
      <c r="K1867" s="39">
        <v>0.25</v>
      </c>
      <c r="L1867" s="38">
        <f t="shared" ref="L1867:L1930" si="59">K1867*J1867</f>
        <v>2347.2008867044751</v>
      </c>
      <c r="M1867" s="38">
        <v>2252.1883688339499</v>
      </c>
      <c r="N1867" s="38">
        <v>257.37282913959689</v>
      </c>
    </row>
    <row r="1868" spans="1:14">
      <c r="A1868" s="42">
        <v>61857</v>
      </c>
      <c r="B1868" s="42" t="s">
        <v>2859</v>
      </c>
      <c r="C1868" s="42" t="s">
        <v>2860</v>
      </c>
      <c r="D1868" s="42" t="s">
        <v>48</v>
      </c>
      <c r="E1868" s="44">
        <v>28334</v>
      </c>
      <c r="F1868" s="43" t="s">
        <v>133</v>
      </c>
      <c r="G1868" s="43" t="s">
        <v>134</v>
      </c>
      <c r="H1868" s="42">
        <f t="shared" ca="1" si="58"/>
        <v>41</v>
      </c>
      <c r="I1868" s="41">
        <v>20</v>
      </c>
      <c r="J1868" s="40">
        <v>4192.1820641693494</v>
      </c>
      <c r="K1868" s="39">
        <v>0.25</v>
      </c>
      <c r="L1868" s="38">
        <f t="shared" si="59"/>
        <v>1048.0455160423373</v>
      </c>
      <c r="M1868" s="38">
        <v>593.05570286120701</v>
      </c>
      <c r="N1868" s="38">
        <v>139.93100678215569</v>
      </c>
    </row>
    <row r="1869" spans="1:14">
      <c r="A1869" s="42">
        <v>61858</v>
      </c>
      <c r="B1869" s="42" t="s">
        <v>2861</v>
      </c>
      <c r="C1869" s="42" t="s">
        <v>273</v>
      </c>
      <c r="D1869" s="42" t="s">
        <v>34</v>
      </c>
      <c r="E1869" s="44">
        <v>34151</v>
      </c>
      <c r="F1869" s="43" t="s">
        <v>27</v>
      </c>
      <c r="G1869" s="43" t="s">
        <v>159</v>
      </c>
      <c r="H1869" s="42">
        <f t="shared" ca="1" si="58"/>
        <v>25</v>
      </c>
      <c r="I1869" s="41">
        <v>18</v>
      </c>
      <c r="J1869" s="40">
        <v>9469.6284371117581</v>
      </c>
      <c r="K1869" s="39">
        <v>0.12</v>
      </c>
      <c r="L1869" s="38">
        <f t="shared" si="59"/>
        <v>1136.355412453411</v>
      </c>
      <c r="M1869" s="38">
        <v>456.24176705031721</v>
      </c>
      <c r="N1869" s="38">
        <v>141.64014923020378</v>
      </c>
    </row>
    <row r="1870" spans="1:14">
      <c r="A1870" s="42">
        <v>61859</v>
      </c>
      <c r="B1870" s="42" t="s">
        <v>2862</v>
      </c>
      <c r="C1870" s="42" t="s">
        <v>2863</v>
      </c>
      <c r="D1870" s="42" t="s">
        <v>48</v>
      </c>
      <c r="E1870" s="44">
        <v>28682</v>
      </c>
      <c r="F1870" s="43" t="s">
        <v>127</v>
      </c>
      <c r="G1870" s="43" t="s">
        <v>128</v>
      </c>
      <c r="H1870" s="42">
        <f t="shared" ca="1" si="58"/>
        <v>40</v>
      </c>
      <c r="I1870" s="41">
        <v>11</v>
      </c>
      <c r="J1870" s="40">
        <v>6899.63535392221</v>
      </c>
      <c r="K1870" s="39">
        <v>0.25</v>
      </c>
      <c r="L1870" s="38">
        <f t="shared" si="59"/>
        <v>1724.9088384805525</v>
      </c>
      <c r="M1870" s="38">
        <v>1427.1012068753728</v>
      </c>
      <c r="N1870" s="38">
        <v>84.19036378607376</v>
      </c>
    </row>
    <row r="1871" spans="1:14">
      <c r="A1871" s="42">
        <v>61860</v>
      </c>
      <c r="B1871" s="42" t="s">
        <v>2864</v>
      </c>
      <c r="C1871" s="42" t="s">
        <v>2558</v>
      </c>
      <c r="D1871" s="42" t="s">
        <v>34</v>
      </c>
      <c r="E1871" s="44">
        <v>29646</v>
      </c>
      <c r="F1871" s="43" t="s">
        <v>27</v>
      </c>
      <c r="G1871" s="43" t="s">
        <v>28</v>
      </c>
      <c r="H1871" s="42">
        <f t="shared" ca="1" si="58"/>
        <v>37</v>
      </c>
      <c r="I1871" s="41">
        <v>5</v>
      </c>
      <c r="J1871" s="40">
        <v>9840.6384113376316</v>
      </c>
      <c r="K1871" s="39">
        <v>0.25</v>
      </c>
      <c r="L1871" s="38">
        <f t="shared" si="59"/>
        <v>2460.1596028344079</v>
      </c>
      <c r="M1871" s="38">
        <v>349.27234528560689</v>
      </c>
      <c r="N1871" s="38">
        <v>315.17014748567476</v>
      </c>
    </row>
    <row r="1872" spans="1:14">
      <c r="A1872" s="42">
        <v>61861</v>
      </c>
      <c r="B1872" s="42" t="s">
        <v>2865</v>
      </c>
      <c r="C1872" s="42" t="s">
        <v>1139</v>
      </c>
      <c r="D1872" s="42" t="s">
        <v>48</v>
      </c>
      <c r="E1872" s="44">
        <v>31080</v>
      </c>
      <c r="F1872" s="43" t="s">
        <v>27</v>
      </c>
      <c r="G1872" s="43" t="s">
        <v>42</v>
      </c>
      <c r="H1872" s="42">
        <f t="shared" ca="1" si="58"/>
        <v>33</v>
      </c>
      <c r="I1872" s="41">
        <v>5</v>
      </c>
      <c r="J1872" s="40">
        <v>6652.4655139742154</v>
      </c>
      <c r="K1872" s="39">
        <v>0.25</v>
      </c>
      <c r="L1872" s="38">
        <f t="shared" si="59"/>
        <v>1663.1163784935538</v>
      </c>
      <c r="M1872" s="38">
        <v>1482.0019174063652</v>
      </c>
      <c r="N1872" s="38">
        <v>21.681981029777926</v>
      </c>
    </row>
    <row r="1873" spans="1:14">
      <c r="A1873" s="42">
        <v>61862</v>
      </c>
      <c r="B1873" s="42" t="s">
        <v>2866</v>
      </c>
      <c r="C1873" s="42" t="s">
        <v>2568</v>
      </c>
      <c r="D1873" s="42" t="s">
        <v>34</v>
      </c>
      <c r="E1873" s="44">
        <v>39032</v>
      </c>
      <c r="F1873" s="43" t="s">
        <v>27</v>
      </c>
      <c r="G1873" s="43" t="s">
        <v>28</v>
      </c>
      <c r="H1873" s="42">
        <f t="shared" ca="1" si="58"/>
        <v>11</v>
      </c>
      <c r="I1873" s="41">
        <v>27</v>
      </c>
      <c r="J1873" s="40">
        <v>1742.9846717291007</v>
      </c>
      <c r="K1873" s="39">
        <v>0.04</v>
      </c>
      <c r="L1873" s="38">
        <f t="shared" si="59"/>
        <v>69.719386869164026</v>
      </c>
      <c r="M1873" s="38">
        <v>58.189370754754293</v>
      </c>
      <c r="N1873" s="38">
        <v>135.71605130716119</v>
      </c>
    </row>
    <row r="1874" spans="1:14">
      <c r="A1874" s="42">
        <v>61863</v>
      </c>
      <c r="B1874" s="42" t="s">
        <v>2867</v>
      </c>
      <c r="C1874" s="42" t="s">
        <v>2868</v>
      </c>
      <c r="D1874" s="42" t="s">
        <v>48</v>
      </c>
      <c r="E1874" s="44">
        <v>29556</v>
      </c>
      <c r="F1874" s="43" t="s">
        <v>27</v>
      </c>
      <c r="G1874" s="43" t="s">
        <v>28</v>
      </c>
      <c r="H1874" s="42">
        <f t="shared" ca="1" si="58"/>
        <v>37</v>
      </c>
      <c r="I1874" s="41">
        <v>12</v>
      </c>
      <c r="J1874" s="40">
        <v>2796.2213916694677</v>
      </c>
      <c r="K1874" s="39">
        <v>0.25</v>
      </c>
      <c r="L1874" s="38">
        <f t="shared" si="59"/>
        <v>699.05534791736693</v>
      </c>
      <c r="M1874" s="38">
        <v>670.14402211386027</v>
      </c>
      <c r="N1874" s="38">
        <v>73.271246144252217</v>
      </c>
    </row>
    <row r="1875" spans="1:14">
      <c r="A1875" s="42">
        <v>61864</v>
      </c>
      <c r="B1875" s="42" t="s">
        <v>2869</v>
      </c>
      <c r="C1875" s="42" t="s">
        <v>330</v>
      </c>
      <c r="D1875" s="42" t="s">
        <v>48</v>
      </c>
      <c r="E1875" s="44">
        <v>27475</v>
      </c>
      <c r="F1875" s="43" t="s">
        <v>27</v>
      </c>
      <c r="G1875" s="43" t="s">
        <v>28</v>
      </c>
      <c r="H1875" s="42">
        <f t="shared" ca="1" si="58"/>
        <v>43</v>
      </c>
      <c r="I1875" s="41">
        <v>30</v>
      </c>
      <c r="J1875" s="40">
        <v>3378.177728896464</v>
      </c>
      <c r="K1875" s="39">
        <v>0.25</v>
      </c>
      <c r="L1875" s="38">
        <f t="shared" si="59"/>
        <v>844.54443222411601</v>
      </c>
      <c r="M1875" s="38">
        <v>805.4872020725976</v>
      </c>
      <c r="N1875" s="38">
        <v>122.11499549932394</v>
      </c>
    </row>
    <row r="1876" spans="1:14">
      <c r="A1876" s="42">
        <v>61865</v>
      </c>
      <c r="B1876" s="42" t="s">
        <v>2870</v>
      </c>
      <c r="C1876" s="42" t="s">
        <v>2577</v>
      </c>
      <c r="D1876" s="42" t="s">
        <v>34</v>
      </c>
      <c r="E1876" s="44">
        <v>31253</v>
      </c>
      <c r="F1876" s="43" t="s">
        <v>27</v>
      </c>
      <c r="G1876" s="43" t="s">
        <v>28</v>
      </c>
      <c r="H1876" s="42">
        <f t="shared" ca="1" si="58"/>
        <v>33</v>
      </c>
      <c r="I1876" s="41">
        <v>20</v>
      </c>
      <c r="J1876" s="40">
        <v>5945.2533191515276</v>
      </c>
      <c r="K1876" s="39">
        <v>0.15</v>
      </c>
      <c r="L1876" s="38">
        <f t="shared" si="59"/>
        <v>891.78799787272908</v>
      </c>
      <c r="M1876" s="38">
        <v>486.41023786283716</v>
      </c>
      <c r="N1876" s="38">
        <v>176.57605235380453</v>
      </c>
    </row>
    <row r="1877" spans="1:14">
      <c r="A1877" s="42">
        <v>61866</v>
      </c>
      <c r="B1877" s="42" t="s">
        <v>2871</v>
      </c>
      <c r="C1877" s="42" t="s">
        <v>2872</v>
      </c>
      <c r="D1877" s="42" t="s">
        <v>48</v>
      </c>
      <c r="E1877" s="44">
        <v>29759</v>
      </c>
      <c r="F1877" s="43" t="s">
        <v>127</v>
      </c>
      <c r="G1877" s="43" t="s">
        <v>128</v>
      </c>
      <c r="H1877" s="42">
        <f t="shared" ca="1" si="58"/>
        <v>37</v>
      </c>
      <c r="I1877" s="41">
        <v>21</v>
      </c>
      <c r="J1877" s="40">
        <v>3493.2174904580243</v>
      </c>
      <c r="K1877" s="39">
        <v>0.25</v>
      </c>
      <c r="L1877" s="38">
        <f t="shared" si="59"/>
        <v>873.30437261450606</v>
      </c>
      <c r="M1877" s="38">
        <v>264.7018539759942</v>
      </c>
      <c r="N1877" s="38">
        <v>93.400296702945624</v>
      </c>
    </row>
    <row r="1878" spans="1:14">
      <c r="A1878" s="42">
        <v>61867</v>
      </c>
      <c r="B1878" s="42" t="s">
        <v>2873</v>
      </c>
      <c r="C1878" s="42" t="s">
        <v>2874</v>
      </c>
      <c r="D1878" s="42" t="s">
        <v>48</v>
      </c>
      <c r="E1878" s="44">
        <v>28913</v>
      </c>
      <c r="F1878" s="43" t="s">
        <v>27</v>
      </c>
      <c r="G1878" s="43" t="s">
        <v>28</v>
      </c>
      <c r="H1878" s="42">
        <f t="shared" ca="1" si="58"/>
        <v>39</v>
      </c>
      <c r="I1878" s="41">
        <v>28</v>
      </c>
      <c r="J1878" s="40">
        <v>2369.0164291825186</v>
      </c>
      <c r="K1878" s="39">
        <v>0.25</v>
      </c>
      <c r="L1878" s="38">
        <f t="shared" si="59"/>
        <v>592.25410729562964</v>
      </c>
      <c r="M1878" s="38">
        <v>415.4007205536123</v>
      </c>
      <c r="N1878" s="38">
        <v>42.5347512342938</v>
      </c>
    </row>
    <row r="1879" spans="1:14">
      <c r="A1879" s="42">
        <v>61868</v>
      </c>
      <c r="B1879" s="42" t="s">
        <v>2875</v>
      </c>
      <c r="C1879" s="42" t="s">
        <v>2876</v>
      </c>
      <c r="D1879" s="42" t="s">
        <v>48</v>
      </c>
      <c r="E1879" s="44">
        <v>31236</v>
      </c>
      <c r="F1879" s="43" t="s">
        <v>27</v>
      </c>
      <c r="G1879" s="43" t="s">
        <v>28</v>
      </c>
      <c r="H1879" s="42">
        <f t="shared" ca="1" si="58"/>
        <v>33</v>
      </c>
      <c r="I1879" s="41">
        <v>30</v>
      </c>
      <c r="J1879" s="40">
        <v>7805.0954581856913</v>
      </c>
      <c r="K1879" s="39">
        <v>0.15</v>
      </c>
      <c r="L1879" s="38">
        <f t="shared" si="59"/>
        <v>1170.7643187278536</v>
      </c>
      <c r="M1879" s="38">
        <v>287.27921974563441</v>
      </c>
      <c r="N1879" s="38">
        <v>50.877605937255488</v>
      </c>
    </row>
    <row r="1880" spans="1:14">
      <c r="A1880" s="42">
        <v>61869</v>
      </c>
      <c r="B1880" s="42" t="s">
        <v>2877</v>
      </c>
      <c r="C1880" s="42" t="s">
        <v>2878</v>
      </c>
      <c r="D1880" s="42" t="s">
        <v>48</v>
      </c>
      <c r="E1880" s="44">
        <v>37425</v>
      </c>
      <c r="F1880" s="43" t="s">
        <v>27</v>
      </c>
      <c r="G1880" s="43" t="s">
        <v>28</v>
      </c>
      <c r="H1880" s="42">
        <f t="shared" ca="1" si="58"/>
        <v>16</v>
      </c>
      <c r="I1880" s="41">
        <v>28</v>
      </c>
      <c r="J1880" s="40">
        <v>8819.9589315289959</v>
      </c>
      <c r="K1880" s="39">
        <v>7.0000000000000007E-2</v>
      </c>
      <c r="L1880" s="38">
        <f t="shared" si="59"/>
        <v>617.39712520702972</v>
      </c>
      <c r="M1880" s="38">
        <v>65.527904380365598</v>
      </c>
      <c r="N1880" s="38">
        <v>53.199636790927144</v>
      </c>
    </row>
    <row r="1881" spans="1:14">
      <c r="A1881" s="42">
        <v>61870</v>
      </c>
      <c r="B1881" s="42" t="s">
        <v>2879</v>
      </c>
      <c r="C1881" s="42" t="s">
        <v>2880</v>
      </c>
      <c r="D1881" s="42" t="s">
        <v>48</v>
      </c>
      <c r="E1881" s="44">
        <v>37373</v>
      </c>
      <c r="F1881" s="43" t="s">
        <v>27</v>
      </c>
      <c r="G1881" s="43" t="s">
        <v>28</v>
      </c>
      <c r="H1881" s="42">
        <f t="shared" ca="1" si="58"/>
        <v>16</v>
      </c>
      <c r="I1881" s="41">
        <v>17</v>
      </c>
      <c r="J1881" s="40">
        <v>9309.3817660092427</v>
      </c>
      <c r="K1881" s="39">
        <v>7.0000000000000007E-2</v>
      </c>
      <c r="L1881" s="38">
        <f t="shared" si="59"/>
        <v>651.65672362064709</v>
      </c>
      <c r="M1881" s="38">
        <v>66.368508400877388</v>
      </c>
      <c r="N1881" s="38">
        <v>132.87554622448991</v>
      </c>
    </row>
    <row r="1882" spans="1:14">
      <c r="A1882" s="42">
        <v>61871</v>
      </c>
      <c r="B1882" s="42" t="s">
        <v>2881</v>
      </c>
      <c r="C1882" s="42" t="s">
        <v>1146</v>
      </c>
      <c r="D1882" s="42" t="s">
        <v>48</v>
      </c>
      <c r="E1882" s="44">
        <v>33861</v>
      </c>
      <c r="F1882" s="43" t="s">
        <v>27</v>
      </c>
      <c r="G1882" s="43" t="s">
        <v>28</v>
      </c>
      <c r="H1882" s="42">
        <f t="shared" ca="1" si="58"/>
        <v>26</v>
      </c>
      <c r="I1882" s="41">
        <v>14</v>
      </c>
      <c r="J1882" s="40">
        <v>1743.5625704081917</v>
      </c>
      <c r="K1882" s="39">
        <v>0.12</v>
      </c>
      <c r="L1882" s="38">
        <f t="shared" si="59"/>
        <v>209.227508448983</v>
      </c>
      <c r="M1882" s="38">
        <v>63.506065021198943</v>
      </c>
      <c r="N1882" s="38">
        <v>21.210633933189769</v>
      </c>
    </row>
    <row r="1883" spans="1:14">
      <c r="A1883" s="42">
        <v>61872</v>
      </c>
      <c r="B1883" s="42" t="s">
        <v>2882</v>
      </c>
      <c r="C1883" s="42" t="s">
        <v>53</v>
      </c>
      <c r="D1883" s="42" t="s">
        <v>34</v>
      </c>
      <c r="E1883" s="44">
        <v>32403</v>
      </c>
      <c r="F1883" s="43" t="s">
        <v>27</v>
      </c>
      <c r="G1883" s="43" t="s">
        <v>28</v>
      </c>
      <c r="H1883" s="42">
        <f t="shared" ca="1" si="58"/>
        <v>30</v>
      </c>
      <c r="I1883" s="41">
        <v>9</v>
      </c>
      <c r="J1883" s="40">
        <v>6566.4410193363246</v>
      </c>
      <c r="K1883" s="39">
        <v>0.15</v>
      </c>
      <c r="L1883" s="38">
        <f t="shared" si="59"/>
        <v>984.96615290044861</v>
      </c>
      <c r="M1883" s="38">
        <v>775.5087893373061</v>
      </c>
      <c r="N1883" s="38">
        <v>238.98167545844495</v>
      </c>
    </row>
    <row r="1884" spans="1:14">
      <c r="A1884" s="42">
        <v>61873</v>
      </c>
      <c r="B1884" s="42" t="s">
        <v>2883</v>
      </c>
      <c r="C1884" s="42" t="s">
        <v>2771</v>
      </c>
      <c r="D1884" s="42" t="s">
        <v>34</v>
      </c>
      <c r="E1884" s="44">
        <v>33871</v>
      </c>
      <c r="F1884" s="43" t="s">
        <v>27</v>
      </c>
      <c r="G1884" s="43" t="s">
        <v>42</v>
      </c>
      <c r="H1884" s="42">
        <f t="shared" ca="1" si="58"/>
        <v>26</v>
      </c>
      <c r="I1884" s="41">
        <v>30</v>
      </c>
      <c r="J1884" s="40">
        <v>4561.5279217409361</v>
      </c>
      <c r="K1884" s="39">
        <v>0.12</v>
      </c>
      <c r="L1884" s="38">
        <f t="shared" si="59"/>
        <v>547.38335060891234</v>
      </c>
      <c r="M1884" s="38">
        <v>353.14517147252525</v>
      </c>
      <c r="N1884" s="38">
        <v>189.09737656810671</v>
      </c>
    </row>
    <row r="1885" spans="1:14">
      <c r="A1885" s="42">
        <v>61874</v>
      </c>
      <c r="B1885" s="42" t="s">
        <v>2884</v>
      </c>
      <c r="C1885" s="42" t="s">
        <v>283</v>
      </c>
      <c r="D1885" s="42" t="s">
        <v>34</v>
      </c>
      <c r="E1885" s="44">
        <v>38148</v>
      </c>
      <c r="F1885" s="43" t="s">
        <v>27</v>
      </c>
      <c r="G1885" s="43" t="s">
        <v>28</v>
      </c>
      <c r="H1885" s="42">
        <f t="shared" ca="1" si="58"/>
        <v>14</v>
      </c>
      <c r="I1885" s="41">
        <v>16</v>
      </c>
      <c r="J1885" s="40">
        <v>9882.3547101448439</v>
      </c>
      <c r="K1885" s="39">
        <v>7.0000000000000007E-2</v>
      </c>
      <c r="L1885" s="38">
        <f t="shared" si="59"/>
        <v>691.76482971013911</v>
      </c>
      <c r="M1885" s="38">
        <v>168.74856150493846</v>
      </c>
      <c r="N1885" s="38">
        <v>110.4121628455556</v>
      </c>
    </row>
    <row r="1886" spans="1:14">
      <c r="A1886" s="42">
        <v>61875</v>
      </c>
      <c r="B1886" s="42" t="s">
        <v>2885</v>
      </c>
      <c r="C1886" s="42" t="s">
        <v>2773</v>
      </c>
      <c r="D1886" s="42" t="s">
        <v>34</v>
      </c>
      <c r="E1886" s="44">
        <v>38634</v>
      </c>
      <c r="F1886" s="43" t="s">
        <v>27</v>
      </c>
      <c r="G1886" s="43" t="s">
        <v>28</v>
      </c>
      <c r="H1886" s="42">
        <f t="shared" ca="1" si="58"/>
        <v>13</v>
      </c>
      <c r="I1886" s="41">
        <v>35</v>
      </c>
      <c r="J1886" s="40">
        <v>7878.5137375942031</v>
      </c>
      <c r="K1886" s="39">
        <v>0.04</v>
      </c>
      <c r="L1886" s="38">
        <f t="shared" si="59"/>
        <v>315.14054950376811</v>
      </c>
      <c r="M1886" s="38">
        <v>2.5240110917302889</v>
      </c>
      <c r="N1886" s="38">
        <v>288.81173597063088</v>
      </c>
    </row>
    <row r="1887" spans="1:14">
      <c r="A1887" s="42">
        <v>61876</v>
      </c>
      <c r="B1887" s="42" t="s">
        <v>2886</v>
      </c>
      <c r="C1887" s="42" t="s">
        <v>332</v>
      </c>
      <c r="D1887" s="42" t="s">
        <v>48</v>
      </c>
      <c r="E1887" s="44">
        <v>28510</v>
      </c>
      <c r="F1887" s="43" t="s">
        <v>27</v>
      </c>
      <c r="G1887" s="43" t="s">
        <v>28</v>
      </c>
      <c r="H1887" s="42">
        <f t="shared" ca="1" si="58"/>
        <v>40</v>
      </c>
      <c r="I1887" s="41">
        <v>26</v>
      </c>
      <c r="J1887" s="40">
        <v>7879.6921837605696</v>
      </c>
      <c r="K1887" s="39">
        <v>0.25</v>
      </c>
      <c r="L1887" s="38">
        <f t="shared" si="59"/>
        <v>1969.9230459401424</v>
      </c>
      <c r="M1887" s="38">
        <v>53.795429087647953</v>
      </c>
      <c r="N1887" s="38">
        <v>85.477377159007048</v>
      </c>
    </row>
    <row r="1888" spans="1:14">
      <c r="A1888" s="42">
        <v>61877</v>
      </c>
      <c r="B1888" s="42" t="s">
        <v>2887</v>
      </c>
      <c r="C1888" s="42" t="s">
        <v>2582</v>
      </c>
      <c r="D1888" s="42" t="s">
        <v>34</v>
      </c>
      <c r="E1888" s="44">
        <v>39709</v>
      </c>
      <c r="F1888" s="43" t="s">
        <v>27</v>
      </c>
      <c r="G1888" s="43" t="s">
        <v>76</v>
      </c>
      <c r="H1888" s="42">
        <f t="shared" ca="1" si="58"/>
        <v>10</v>
      </c>
      <c r="I1888" s="41">
        <v>24</v>
      </c>
      <c r="J1888" s="40">
        <v>7295.8164171670496</v>
      </c>
      <c r="K1888" s="39">
        <v>0</v>
      </c>
      <c r="L1888" s="38">
        <f t="shared" si="59"/>
        <v>0</v>
      </c>
      <c r="M1888" s="38">
        <v>0</v>
      </c>
      <c r="N1888" s="38">
        <v>215.81700745822383</v>
      </c>
    </row>
    <row r="1889" spans="1:14">
      <c r="A1889" s="42">
        <v>61878</v>
      </c>
      <c r="B1889" s="42" t="s">
        <v>2888</v>
      </c>
      <c r="C1889" s="42" t="s">
        <v>2597</v>
      </c>
      <c r="D1889" s="42" t="s">
        <v>34</v>
      </c>
      <c r="E1889" s="44">
        <v>30895</v>
      </c>
      <c r="F1889" s="43" t="s">
        <v>27</v>
      </c>
      <c r="G1889" s="43" t="s">
        <v>28</v>
      </c>
      <c r="H1889" s="42">
        <f t="shared" ca="1" si="58"/>
        <v>34</v>
      </c>
      <c r="I1889" s="41">
        <v>28</v>
      </c>
      <c r="J1889" s="40">
        <v>9663.3928736192647</v>
      </c>
      <c r="K1889" s="39">
        <v>0.25</v>
      </c>
      <c r="L1889" s="38">
        <f t="shared" si="59"/>
        <v>2415.8482184048162</v>
      </c>
      <c r="M1889" s="38">
        <v>387.96934884772679</v>
      </c>
      <c r="N1889" s="38">
        <v>213.07766810454251</v>
      </c>
    </row>
    <row r="1890" spans="1:14">
      <c r="A1890" s="42">
        <v>61879</v>
      </c>
      <c r="B1890" s="42" t="s">
        <v>2889</v>
      </c>
      <c r="C1890" s="42" t="s">
        <v>309</v>
      </c>
      <c r="D1890" s="42" t="s">
        <v>34</v>
      </c>
      <c r="E1890" s="44">
        <v>33817</v>
      </c>
      <c r="F1890" s="43" t="s">
        <v>27</v>
      </c>
      <c r="G1890" s="43" t="s">
        <v>28</v>
      </c>
      <c r="H1890" s="42">
        <f t="shared" ca="1" si="58"/>
        <v>26</v>
      </c>
      <c r="I1890" s="41">
        <v>17</v>
      </c>
      <c r="J1890" s="40">
        <v>6102.2598280845905</v>
      </c>
      <c r="K1890" s="39">
        <v>0.12</v>
      </c>
      <c r="L1890" s="38">
        <f t="shared" si="59"/>
        <v>732.27117937015078</v>
      </c>
      <c r="M1890" s="38">
        <v>729.85046355516022</v>
      </c>
      <c r="N1890" s="38">
        <v>170.98674062111195</v>
      </c>
    </row>
    <row r="1891" spans="1:14">
      <c r="A1891" s="42">
        <v>61880</v>
      </c>
      <c r="B1891" s="42" t="s">
        <v>2890</v>
      </c>
      <c r="C1891" s="42" t="s">
        <v>318</v>
      </c>
      <c r="D1891" s="42" t="s">
        <v>34</v>
      </c>
      <c r="E1891" s="44">
        <v>39880</v>
      </c>
      <c r="F1891" s="43" t="s">
        <v>27</v>
      </c>
      <c r="G1891" s="43" t="s">
        <v>28</v>
      </c>
      <c r="H1891" s="42">
        <f t="shared" ca="1" si="58"/>
        <v>9</v>
      </c>
      <c r="I1891" s="41">
        <v>34</v>
      </c>
      <c r="J1891" s="40">
        <v>7274.4094026422927</v>
      </c>
      <c r="K1891" s="39">
        <v>0</v>
      </c>
      <c r="L1891" s="38">
        <f t="shared" si="59"/>
        <v>0</v>
      </c>
      <c r="M1891" s="38">
        <v>0</v>
      </c>
      <c r="N1891" s="38">
        <v>230.78794272970265</v>
      </c>
    </row>
    <row r="1892" spans="1:14">
      <c r="A1892" s="42">
        <v>61881</v>
      </c>
      <c r="B1892" s="42" t="s">
        <v>2891</v>
      </c>
      <c r="C1892" s="42" t="s">
        <v>849</v>
      </c>
      <c r="D1892" s="42" t="s">
        <v>48</v>
      </c>
      <c r="E1892" s="44">
        <v>32628</v>
      </c>
      <c r="F1892" s="43" t="s">
        <v>27</v>
      </c>
      <c r="G1892" s="43" t="s">
        <v>28</v>
      </c>
      <c r="H1892" s="42">
        <f t="shared" ca="1" si="58"/>
        <v>29</v>
      </c>
      <c r="I1892" s="41">
        <v>7</v>
      </c>
      <c r="J1892" s="40">
        <v>7663.94588758174</v>
      </c>
      <c r="K1892" s="39">
        <v>0.15</v>
      </c>
      <c r="L1892" s="38">
        <f t="shared" si="59"/>
        <v>1149.591883137261</v>
      </c>
      <c r="M1892" s="38">
        <v>1012.618199144444</v>
      </c>
      <c r="N1892" s="38">
        <v>73.371113172374123</v>
      </c>
    </row>
    <row r="1893" spans="1:14">
      <c r="A1893" s="42">
        <v>61882</v>
      </c>
      <c r="B1893" s="42" t="s">
        <v>2892</v>
      </c>
      <c r="C1893" s="42" t="s">
        <v>326</v>
      </c>
      <c r="D1893" s="42" t="s">
        <v>34</v>
      </c>
      <c r="E1893" s="44">
        <v>35405</v>
      </c>
      <c r="F1893" s="43" t="s">
        <v>27</v>
      </c>
      <c r="G1893" s="43" t="s">
        <v>28</v>
      </c>
      <c r="H1893" s="42">
        <f t="shared" ca="1" si="58"/>
        <v>21</v>
      </c>
      <c r="I1893" s="41">
        <v>16</v>
      </c>
      <c r="J1893" s="40">
        <v>7572.3790314593743</v>
      </c>
      <c r="K1893" s="39">
        <v>0.09</v>
      </c>
      <c r="L1893" s="38">
        <f t="shared" si="59"/>
        <v>681.51411283134371</v>
      </c>
      <c r="M1893" s="38">
        <v>93.080141730876576</v>
      </c>
      <c r="N1893" s="38">
        <v>102.64890506582779</v>
      </c>
    </row>
    <row r="1894" spans="1:14">
      <c r="A1894" s="42">
        <v>61883</v>
      </c>
      <c r="B1894" s="42" t="s">
        <v>2893</v>
      </c>
      <c r="C1894" s="42" t="s">
        <v>2894</v>
      </c>
      <c r="D1894" s="42" t="s">
        <v>48</v>
      </c>
      <c r="E1894" s="44">
        <v>36110</v>
      </c>
      <c r="F1894" s="43" t="s">
        <v>133</v>
      </c>
      <c r="G1894" s="43" t="s">
        <v>156</v>
      </c>
      <c r="H1894" s="42">
        <f t="shared" ca="1" si="58"/>
        <v>19</v>
      </c>
      <c r="I1894" s="41">
        <v>33</v>
      </c>
      <c r="J1894" s="40">
        <v>5940.2001919900731</v>
      </c>
      <c r="K1894" s="39">
        <v>0.09</v>
      </c>
      <c r="L1894" s="38">
        <f t="shared" si="59"/>
        <v>534.61801727910654</v>
      </c>
      <c r="M1894" s="38">
        <v>394.98692081965646</v>
      </c>
      <c r="N1894" s="38">
        <v>106.8315877596589</v>
      </c>
    </row>
    <row r="1895" spans="1:14">
      <c r="A1895" s="42">
        <v>61884</v>
      </c>
      <c r="B1895" s="42" t="s">
        <v>2895</v>
      </c>
      <c r="C1895" s="42" t="s">
        <v>33</v>
      </c>
      <c r="D1895" s="42" t="s">
        <v>34</v>
      </c>
      <c r="E1895" s="44">
        <v>33586</v>
      </c>
      <c r="F1895" s="43" t="s">
        <v>27</v>
      </c>
      <c r="G1895" s="43" t="s">
        <v>28</v>
      </c>
      <c r="H1895" s="42">
        <f t="shared" ca="1" si="58"/>
        <v>26</v>
      </c>
      <c r="I1895" s="41">
        <v>33</v>
      </c>
      <c r="J1895" s="40">
        <v>4963.9316218968142</v>
      </c>
      <c r="K1895" s="39">
        <v>0.12</v>
      </c>
      <c r="L1895" s="38">
        <f t="shared" si="59"/>
        <v>595.67179462761771</v>
      </c>
      <c r="M1895" s="38">
        <v>38.064743736143114</v>
      </c>
      <c r="N1895" s="38">
        <v>51.395990955799903</v>
      </c>
    </row>
    <row r="1896" spans="1:14">
      <c r="A1896" s="42">
        <v>61885</v>
      </c>
      <c r="B1896" s="42" t="s">
        <v>2896</v>
      </c>
      <c r="C1896" s="42" t="s">
        <v>1160</v>
      </c>
      <c r="D1896" s="42" t="s">
        <v>48</v>
      </c>
      <c r="E1896" s="44">
        <v>39570</v>
      </c>
      <c r="F1896" s="43" t="s">
        <v>27</v>
      </c>
      <c r="G1896" s="43" t="s">
        <v>76</v>
      </c>
      <c r="H1896" s="42">
        <f t="shared" ca="1" si="58"/>
        <v>10</v>
      </c>
      <c r="I1896" s="41">
        <v>39</v>
      </c>
      <c r="J1896" s="40">
        <v>6304.0070366798082</v>
      </c>
      <c r="K1896" s="39">
        <v>0</v>
      </c>
      <c r="L1896" s="38">
        <f t="shared" si="59"/>
        <v>0</v>
      </c>
      <c r="M1896" s="38">
        <v>0</v>
      </c>
      <c r="N1896" s="38">
        <v>50.31393302898789</v>
      </c>
    </row>
    <row r="1897" spans="1:14">
      <c r="A1897" s="42">
        <v>61886</v>
      </c>
      <c r="B1897" s="42" t="s">
        <v>2897</v>
      </c>
      <c r="C1897" s="42" t="s">
        <v>1408</v>
      </c>
      <c r="D1897" s="42" t="s">
        <v>48</v>
      </c>
      <c r="E1897" s="44">
        <v>36238</v>
      </c>
      <c r="F1897" s="43" t="s">
        <v>27</v>
      </c>
      <c r="G1897" s="43" t="s">
        <v>28</v>
      </c>
      <c r="H1897" s="42">
        <f t="shared" ca="1" si="58"/>
        <v>19</v>
      </c>
      <c r="I1897" s="41">
        <v>25</v>
      </c>
      <c r="J1897" s="40">
        <v>8050.7407791723144</v>
      </c>
      <c r="K1897" s="39">
        <v>0.09</v>
      </c>
      <c r="L1897" s="38">
        <f t="shared" si="59"/>
        <v>724.56667012550827</v>
      </c>
      <c r="M1897" s="38">
        <v>421.14872772675875</v>
      </c>
      <c r="N1897" s="38">
        <v>45.523007456213627</v>
      </c>
    </row>
    <row r="1898" spans="1:14">
      <c r="A1898" s="42">
        <v>61887</v>
      </c>
      <c r="B1898" s="42" t="s">
        <v>2898</v>
      </c>
      <c r="C1898" s="42" t="s">
        <v>2456</v>
      </c>
      <c r="D1898" s="42" t="s">
        <v>34</v>
      </c>
      <c r="E1898" s="44">
        <v>28912</v>
      </c>
      <c r="F1898" s="43" t="s">
        <v>27</v>
      </c>
      <c r="G1898" s="43" t="s">
        <v>28</v>
      </c>
      <c r="H1898" s="42">
        <f t="shared" ca="1" si="58"/>
        <v>39</v>
      </c>
      <c r="I1898" s="41">
        <v>36</v>
      </c>
      <c r="J1898" s="40">
        <v>4440.3154134049491</v>
      </c>
      <c r="K1898" s="39">
        <v>0.25</v>
      </c>
      <c r="L1898" s="38">
        <f t="shared" si="59"/>
        <v>1110.0788533512373</v>
      </c>
      <c r="M1898" s="38">
        <v>407.58513126404836</v>
      </c>
      <c r="N1898" s="38">
        <v>217.58650093566348</v>
      </c>
    </row>
    <row r="1899" spans="1:14">
      <c r="A1899" s="42">
        <v>61888</v>
      </c>
      <c r="B1899" s="42" t="s">
        <v>2899</v>
      </c>
      <c r="C1899" s="42" t="s">
        <v>2900</v>
      </c>
      <c r="D1899" s="42" t="s">
        <v>48</v>
      </c>
      <c r="E1899" s="44">
        <v>34633</v>
      </c>
      <c r="F1899" s="43" t="s">
        <v>27</v>
      </c>
      <c r="G1899" s="43" t="s">
        <v>28</v>
      </c>
      <c r="H1899" s="42">
        <f t="shared" ca="1" si="58"/>
        <v>24</v>
      </c>
      <c r="I1899" s="41">
        <v>16</v>
      </c>
      <c r="J1899" s="40">
        <v>6531.4881321704079</v>
      </c>
      <c r="K1899" s="39">
        <v>0.12</v>
      </c>
      <c r="L1899" s="38">
        <f t="shared" si="59"/>
        <v>783.77857586044888</v>
      </c>
      <c r="M1899" s="38">
        <v>638.15192013405897</v>
      </c>
      <c r="N1899" s="38">
        <v>84.163360169428103</v>
      </c>
    </row>
    <row r="1900" spans="1:14">
      <c r="A1900" s="42">
        <v>61889</v>
      </c>
      <c r="B1900" s="42" t="s">
        <v>2901</v>
      </c>
      <c r="C1900" s="42" t="s">
        <v>416</v>
      </c>
      <c r="D1900" s="42" t="s">
        <v>34</v>
      </c>
      <c r="E1900" s="44">
        <v>36544</v>
      </c>
      <c r="F1900" s="43" t="s">
        <v>27</v>
      </c>
      <c r="G1900" s="43" t="s">
        <v>49</v>
      </c>
      <c r="H1900" s="42">
        <f t="shared" ca="1" si="58"/>
        <v>18</v>
      </c>
      <c r="I1900" s="41">
        <v>7</v>
      </c>
      <c r="J1900" s="40">
        <v>7346.1188679311244</v>
      </c>
      <c r="K1900" s="39">
        <v>0.09</v>
      </c>
      <c r="L1900" s="38">
        <f t="shared" si="59"/>
        <v>661.15069811380113</v>
      </c>
      <c r="M1900" s="38">
        <v>288.89327159308493</v>
      </c>
      <c r="N1900" s="38">
        <v>68.116201482937385</v>
      </c>
    </row>
    <row r="1901" spans="1:14">
      <c r="A1901" s="42">
        <v>61890</v>
      </c>
      <c r="B1901" s="42" t="s">
        <v>2902</v>
      </c>
      <c r="C1901" s="42" t="s">
        <v>2618</v>
      </c>
      <c r="D1901" s="42" t="s">
        <v>34</v>
      </c>
      <c r="E1901" s="44">
        <v>37437</v>
      </c>
      <c r="F1901" s="43" t="s">
        <v>27</v>
      </c>
      <c r="G1901" s="43" t="s">
        <v>159</v>
      </c>
      <c r="H1901" s="42">
        <f t="shared" ca="1" si="58"/>
        <v>16</v>
      </c>
      <c r="I1901" s="41">
        <v>13</v>
      </c>
      <c r="J1901" s="40">
        <v>9273.7972231470521</v>
      </c>
      <c r="K1901" s="39">
        <v>7.0000000000000007E-2</v>
      </c>
      <c r="L1901" s="38">
        <f t="shared" si="59"/>
        <v>649.16580562029367</v>
      </c>
      <c r="M1901" s="38">
        <v>21.528234769797891</v>
      </c>
      <c r="N1901" s="38">
        <v>308.12939777960719</v>
      </c>
    </row>
    <row r="1902" spans="1:14">
      <c r="A1902" s="42">
        <v>61891</v>
      </c>
      <c r="B1902" s="42" t="s">
        <v>2903</v>
      </c>
      <c r="C1902" s="42" t="s">
        <v>39</v>
      </c>
      <c r="D1902" s="42" t="s">
        <v>34</v>
      </c>
      <c r="E1902" s="44">
        <v>28661</v>
      </c>
      <c r="F1902" s="43" t="s">
        <v>27</v>
      </c>
      <c r="G1902" s="43" t="s">
        <v>28</v>
      </c>
      <c r="H1902" s="42">
        <f t="shared" ca="1" si="58"/>
        <v>40</v>
      </c>
      <c r="I1902" s="41">
        <v>36</v>
      </c>
      <c r="J1902" s="40">
        <v>2137.3484889728479</v>
      </c>
      <c r="K1902" s="39">
        <v>0.25</v>
      </c>
      <c r="L1902" s="38">
        <f t="shared" si="59"/>
        <v>534.33712224321198</v>
      </c>
      <c r="M1902" s="38">
        <v>409.19650266266393</v>
      </c>
      <c r="N1902" s="38">
        <v>213.76387562571654</v>
      </c>
    </row>
    <row r="1903" spans="1:14">
      <c r="A1903" s="42">
        <v>61892</v>
      </c>
      <c r="B1903" s="42" t="s">
        <v>2904</v>
      </c>
      <c r="C1903" s="42" t="s">
        <v>368</v>
      </c>
      <c r="D1903" s="42" t="s">
        <v>34</v>
      </c>
      <c r="E1903" s="44">
        <v>35741</v>
      </c>
      <c r="F1903" s="43" t="s">
        <v>27</v>
      </c>
      <c r="G1903" s="43" t="s">
        <v>28</v>
      </c>
      <c r="H1903" s="42">
        <f t="shared" ca="1" si="58"/>
        <v>20</v>
      </c>
      <c r="I1903" s="41">
        <v>10</v>
      </c>
      <c r="J1903" s="40">
        <v>3950.3516377977899</v>
      </c>
      <c r="K1903" s="39">
        <v>0.09</v>
      </c>
      <c r="L1903" s="38">
        <f t="shared" si="59"/>
        <v>355.53164740180108</v>
      </c>
      <c r="M1903" s="38">
        <v>253.95645913814246</v>
      </c>
      <c r="N1903" s="38">
        <v>86.325916248887467</v>
      </c>
    </row>
    <row r="1904" spans="1:14">
      <c r="A1904" s="42">
        <v>61893</v>
      </c>
      <c r="B1904" s="42" t="s">
        <v>2905</v>
      </c>
      <c r="C1904" s="42" t="s">
        <v>2621</v>
      </c>
      <c r="D1904" s="42" t="s">
        <v>34</v>
      </c>
      <c r="E1904" s="44">
        <v>35292</v>
      </c>
      <c r="F1904" s="43" t="s">
        <v>2906</v>
      </c>
      <c r="G1904" s="43" t="s">
        <v>1987</v>
      </c>
      <c r="H1904" s="42">
        <f t="shared" ca="1" si="58"/>
        <v>22</v>
      </c>
      <c r="I1904" s="41">
        <v>36</v>
      </c>
      <c r="J1904" s="40">
        <v>3150.0939843974115</v>
      </c>
      <c r="K1904" s="39">
        <v>0.09</v>
      </c>
      <c r="L1904" s="38">
        <f t="shared" si="59"/>
        <v>283.50845859576702</v>
      </c>
      <c r="M1904" s="38">
        <v>236.35331001775575</v>
      </c>
      <c r="N1904" s="38">
        <v>317.70870810496268</v>
      </c>
    </row>
    <row r="1905" spans="1:14">
      <c r="A1905" s="42">
        <v>61894</v>
      </c>
      <c r="B1905" s="42" t="s">
        <v>2907</v>
      </c>
      <c r="C1905" s="42" t="s">
        <v>55</v>
      </c>
      <c r="D1905" s="42" t="s">
        <v>34</v>
      </c>
      <c r="E1905" s="44">
        <v>36340</v>
      </c>
      <c r="F1905" s="43" t="s">
        <v>27</v>
      </c>
      <c r="G1905" s="43" t="s">
        <v>28</v>
      </c>
      <c r="H1905" s="42">
        <f t="shared" ca="1" si="58"/>
        <v>19</v>
      </c>
      <c r="I1905" s="41">
        <v>26</v>
      </c>
      <c r="J1905" s="40">
        <v>7950.8456365474585</v>
      </c>
      <c r="K1905" s="39">
        <v>0.09</v>
      </c>
      <c r="L1905" s="38">
        <f t="shared" si="59"/>
        <v>715.57610728927125</v>
      </c>
      <c r="M1905" s="38">
        <v>18.584281806442956</v>
      </c>
      <c r="N1905" s="38">
        <v>142.03247109001367</v>
      </c>
    </row>
    <row r="1906" spans="1:14">
      <c r="A1906" s="42">
        <v>61895</v>
      </c>
      <c r="B1906" s="42" t="s">
        <v>2908</v>
      </c>
      <c r="C1906" s="42" t="s">
        <v>394</v>
      </c>
      <c r="D1906" s="42" t="s">
        <v>34</v>
      </c>
      <c r="E1906" s="44">
        <v>27470</v>
      </c>
      <c r="F1906" s="43" t="s">
        <v>27</v>
      </c>
      <c r="G1906" s="43" t="s">
        <v>28</v>
      </c>
      <c r="H1906" s="42">
        <f t="shared" ca="1" si="58"/>
        <v>43</v>
      </c>
      <c r="I1906" s="41">
        <v>7</v>
      </c>
      <c r="J1906" s="40">
        <v>2273.5912903394697</v>
      </c>
      <c r="K1906" s="39">
        <v>0.25</v>
      </c>
      <c r="L1906" s="38">
        <f t="shared" si="59"/>
        <v>568.39782258486741</v>
      </c>
      <c r="M1906" s="38">
        <v>294.80046432186481</v>
      </c>
      <c r="N1906" s="38">
        <v>338.15301968015513</v>
      </c>
    </row>
    <row r="1907" spans="1:14">
      <c r="A1907" s="42">
        <v>61896</v>
      </c>
      <c r="B1907" s="42" t="s">
        <v>2909</v>
      </c>
      <c r="C1907" s="42" t="s">
        <v>400</v>
      </c>
      <c r="D1907" s="42" t="s">
        <v>34</v>
      </c>
      <c r="E1907" s="44">
        <v>32071</v>
      </c>
      <c r="F1907" s="43" t="s">
        <v>27</v>
      </c>
      <c r="G1907" s="43" t="s">
        <v>28</v>
      </c>
      <c r="H1907" s="42">
        <f t="shared" ca="1" si="58"/>
        <v>31</v>
      </c>
      <c r="I1907" s="41">
        <v>17</v>
      </c>
      <c r="J1907" s="40">
        <v>7323.6010162980947</v>
      </c>
      <c r="K1907" s="39">
        <v>0.15</v>
      </c>
      <c r="L1907" s="38">
        <f t="shared" si="59"/>
        <v>1098.5401524447141</v>
      </c>
      <c r="M1907" s="38">
        <v>825.75604943224982</v>
      </c>
      <c r="N1907" s="38">
        <v>220.6948030786161</v>
      </c>
    </row>
    <row r="1908" spans="1:14">
      <c r="A1908" s="42">
        <v>61897</v>
      </c>
      <c r="B1908" s="42" t="s">
        <v>2910</v>
      </c>
      <c r="C1908" s="42" t="s">
        <v>2911</v>
      </c>
      <c r="D1908" s="42" t="s">
        <v>34</v>
      </c>
      <c r="E1908" s="44">
        <v>38585</v>
      </c>
      <c r="F1908" s="43" t="s">
        <v>27</v>
      </c>
      <c r="G1908" s="43" t="s">
        <v>28</v>
      </c>
      <c r="H1908" s="42">
        <f t="shared" ca="1" si="58"/>
        <v>13</v>
      </c>
      <c r="I1908" s="41">
        <v>14</v>
      </c>
      <c r="J1908" s="40">
        <v>3453.490279319949</v>
      </c>
      <c r="K1908" s="39">
        <v>0.04</v>
      </c>
      <c r="L1908" s="38">
        <f t="shared" si="59"/>
        <v>138.13961117279797</v>
      </c>
      <c r="M1908" s="38">
        <v>17.8290316080191</v>
      </c>
      <c r="N1908" s="38">
        <v>156.05616475071645</v>
      </c>
    </row>
    <row r="1909" spans="1:14">
      <c r="A1909" s="42">
        <v>61898</v>
      </c>
      <c r="B1909" s="42" t="s">
        <v>2912</v>
      </c>
      <c r="C1909" s="42" t="s">
        <v>2468</v>
      </c>
      <c r="D1909" s="42" t="s">
        <v>34</v>
      </c>
      <c r="E1909" s="44">
        <v>32420</v>
      </c>
      <c r="F1909" s="43" t="s">
        <v>27</v>
      </c>
      <c r="G1909" s="43" t="s">
        <v>28</v>
      </c>
      <c r="H1909" s="42">
        <f t="shared" ca="1" si="58"/>
        <v>30</v>
      </c>
      <c r="I1909" s="41">
        <v>26</v>
      </c>
      <c r="J1909" s="40">
        <v>2229.1689094626454</v>
      </c>
      <c r="K1909" s="39">
        <v>0.15</v>
      </c>
      <c r="L1909" s="38">
        <f t="shared" si="59"/>
        <v>334.37533641939677</v>
      </c>
      <c r="M1909" s="38">
        <v>180.84161561046639</v>
      </c>
      <c r="N1909" s="38">
        <v>230.76425478549118</v>
      </c>
    </row>
    <row r="1910" spans="1:14">
      <c r="A1910" s="42">
        <v>61899</v>
      </c>
      <c r="B1910" s="42" t="s">
        <v>2913</v>
      </c>
      <c r="C1910" s="42" t="s">
        <v>1163</v>
      </c>
      <c r="D1910" s="42" t="s">
        <v>48</v>
      </c>
      <c r="E1910" s="44">
        <v>35528</v>
      </c>
      <c r="F1910" s="43" t="s">
        <v>27</v>
      </c>
      <c r="G1910" s="43" t="s">
        <v>28</v>
      </c>
      <c r="H1910" s="42">
        <f t="shared" ca="1" si="58"/>
        <v>21</v>
      </c>
      <c r="I1910" s="41">
        <v>25</v>
      </c>
      <c r="J1910" s="40">
        <v>4052.9327110640397</v>
      </c>
      <c r="K1910" s="39">
        <v>0.09</v>
      </c>
      <c r="L1910" s="38">
        <f t="shared" si="59"/>
        <v>364.76394399576355</v>
      </c>
      <c r="M1910" s="38">
        <v>125.2023303925845</v>
      </c>
      <c r="N1910" s="38">
        <v>124.09733526138803</v>
      </c>
    </row>
    <row r="1911" spans="1:14">
      <c r="A1911" s="42">
        <v>61900</v>
      </c>
      <c r="B1911" s="42" t="s">
        <v>2914</v>
      </c>
      <c r="C1911" s="42" t="s">
        <v>402</v>
      </c>
      <c r="D1911" s="42" t="s">
        <v>34</v>
      </c>
      <c r="E1911" s="44">
        <v>35931</v>
      </c>
      <c r="F1911" s="43" t="s">
        <v>27</v>
      </c>
      <c r="G1911" s="43" t="s">
        <v>28</v>
      </c>
      <c r="H1911" s="42">
        <f t="shared" ca="1" si="58"/>
        <v>20</v>
      </c>
      <c r="I1911" s="41">
        <v>30</v>
      </c>
      <c r="J1911" s="40">
        <v>7449.721211626028</v>
      </c>
      <c r="K1911" s="39">
        <v>0.09</v>
      </c>
      <c r="L1911" s="38">
        <f t="shared" si="59"/>
        <v>670.47490904634253</v>
      </c>
      <c r="M1911" s="38">
        <v>346.82866470777196</v>
      </c>
      <c r="N1911" s="38">
        <v>329.15921601080873</v>
      </c>
    </row>
    <row r="1912" spans="1:14">
      <c r="A1912" s="42">
        <v>61901</v>
      </c>
      <c r="B1912" s="42" t="s">
        <v>2915</v>
      </c>
      <c r="C1912" s="42" t="s">
        <v>2916</v>
      </c>
      <c r="D1912" s="42" t="s">
        <v>48</v>
      </c>
      <c r="E1912" s="44">
        <v>35740</v>
      </c>
      <c r="F1912" s="43" t="s">
        <v>27</v>
      </c>
      <c r="G1912" s="43" t="s">
        <v>28</v>
      </c>
      <c r="H1912" s="42">
        <f t="shared" ca="1" si="58"/>
        <v>20</v>
      </c>
      <c r="I1912" s="41">
        <v>13</v>
      </c>
      <c r="J1912" s="40">
        <v>4902.7899731903144</v>
      </c>
      <c r="K1912" s="39">
        <v>0.09</v>
      </c>
      <c r="L1912" s="38">
        <f t="shared" si="59"/>
        <v>441.2510975871283</v>
      </c>
      <c r="M1912" s="38">
        <v>46.021442842120194</v>
      </c>
      <c r="N1912" s="38">
        <v>139.79646445127301</v>
      </c>
    </row>
    <row r="1913" spans="1:14">
      <c r="A1913" s="42">
        <v>61902</v>
      </c>
      <c r="B1913" s="42" t="s">
        <v>2917</v>
      </c>
      <c r="C1913" s="42" t="s">
        <v>2918</v>
      </c>
      <c r="D1913" s="42" t="s">
        <v>48</v>
      </c>
      <c r="E1913" s="44">
        <v>30439</v>
      </c>
      <c r="F1913" s="43" t="s">
        <v>27</v>
      </c>
      <c r="G1913" s="43" t="s">
        <v>28</v>
      </c>
      <c r="H1913" s="42">
        <f t="shared" ca="1" si="58"/>
        <v>35</v>
      </c>
      <c r="I1913" s="41">
        <v>40</v>
      </c>
      <c r="J1913" s="40">
        <v>1901.8528532503462</v>
      </c>
      <c r="K1913" s="39">
        <v>0.25</v>
      </c>
      <c r="L1913" s="38">
        <f t="shared" si="59"/>
        <v>475.46321331258656</v>
      </c>
      <c r="M1913" s="38">
        <v>8.9412416896083702</v>
      </c>
      <c r="N1913" s="38">
        <v>29.619521864633963</v>
      </c>
    </row>
    <row r="1914" spans="1:14">
      <c r="A1914" s="42">
        <v>61903</v>
      </c>
      <c r="B1914" s="42" t="s">
        <v>2919</v>
      </c>
      <c r="C1914" s="42" t="s">
        <v>67</v>
      </c>
      <c r="D1914" s="42" t="s">
        <v>34</v>
      </c>
      <c r="E1914" s="44">
        <v>37518</v>
      </c>
      <c r="F1914" s="43" t="s">
        <v>27</v>
      </c>
      <c r="G1914" s="43" t="s">
        <v>28</v>
      </c>
      <c r="H1914" s="42">
        <f t="shared" ca="1" si="58"/>
        <v>16</v>
      </c>
      <c r="I1914" s="41">
        <v>21</v>
      </c>
      <c r="J1914" s="40">
        <v>5183.8657006294197</v>
      </c>
      <c r="K1914" s="39">
        <v>7.0000000000000007E-2</v>
      </c>
      <c r="L1914" s="38">
        <f t="shared" si="59"/>
        <v>362.87059904405942</v>
      </c>
      <c r="M1914" s="38">
        <v>325.48184924925545</v>
      </c>
      <c r="N1914" s="38">
        <v>95.163886985027261</v>
      </c>
    </row>
    <row r="1915" spans="1:14">
      <c r="A1915" s="42">
        <v>61904</v>
      </c>
      <c r="B1915" s="42" t="s">
        <v>2920</v>
      </c>
      <c r="C1915" s="42" t="s">
        <v>86</v>
      </c>
      <c r="D1915" s="42" t="s">
        <v>34</v>
      </c>
      <c r="E1915" s="44">
        <v>39449</v>
      </c>
      <c r="F1915" s="43" t="s">
        <v>27</v>
      </c>
      <c r="G1915" s="43" t="s">
        <v>28</v>
      </c>
      <c r="H1915" s="42">
        <f t="shared" ca="1" si="58"/>
        <v>10</v>
      </c>
      <c r="I1915" s="41">
        <v>39</v>
      </c>
      <c r="J1915" s="40">
        <v>3035.3680164921711</v>
      </c>
      <c r="K1915" s="39">
        <v>0.04</v>
      </c>
      <c r="L1915" s="38">
        <f t="shared" si="59"/>
        <v>121.41472065968685</v>
      </c>
      <c r="M1915" s="38">
        <v>79.311334153177327</v>
      </c>
      <c r="N1915" s="38">
        <v>58.382088329197046</v>
      </c>
    </row>
    <row r="1916" spans="1:14">
      <c r="A1916" s="42">
        <v>61905</v>
      </c>
      <c r="B1916" s="42" t="s">
        <v>2921</v>
      </c>
      <c r="C1916" s="42" t="s">
        <v>1167</v>
      </c>
      <c r="D1916" s="42" t="s">
        <v>48</v>
      </c>
      <c r="E1916" s="44">
        <v>38732</v>
      </c>
      <c r="F1916" s="43" t="s">
        <v>27</v>
      </c>
      <c r="G1916" s="43" t="s">
        <v>28</v>
      </c>
      <c r="H1916" s="42">
        <f t="shared" ca="1" si="58"/>
        <v>12</v>
      </c>
      <c r="I1916" s="41">
        <v>33</v>
      </c>
      <c r="J1916" s="40">
        <v>5037.8156874814867</v>
      </c>
      <c r="K1916" s="39">
        <v>0.04</v>
      </c>
      <c r="L1916" s="38">
        <f t="shared" si="59"/>
        <v>201.51262749925948</v>
      </c>
      <c r="M1916" s="38">
        <v>52.736203080286728</v>
      </c>
      <c r="N1916" s="38">
        <v>67.715878889462189</v>
      </c>
    </row>
    <row r="1917" spans="1:14">
      <c r="A1917" s="42">
        <v>61906</v>
      </c>
      <c r="B1917" s="42" t="s">
        <v>2922</v>
      </c>
      <c r="C1917" s="42" t="s">
        <v>416</v>
      </c>
      <c r="D1917" s="42" t="s">
        <v>34</v>
      </c>
      <c r="E1917" s="44">
        <v>33495</v>
      </c>
      <c r="F1917" s="43" t="s">
        <v>27</v>
      </c>
      <c r="G1917" s="43" t="s">
        <v>28</v>
      </c>
      <c r="H1917" s="42">
        <f t="shared" ca="1" si="58"/>
        <v>27</v>
      </c>
      <c r="I1917" s="41">
        <v>35</v>
      </c>
      <c r="J1917" s="40">
        <v>9450.9772562504331</v>
      </c>
      <c r="K1917" s="39">
        <v>0.12</v>
      </c>
      <c r="L1917" s="38">
        <f t="shared" si="59"/>
        <v>1134.1172707500518</v>
      </c>
      <c r="M1917" s="38">
        <v>399.44960517954831</v>
      </c>
      <c r="N1917" s="38">
        <v>192.80701291674757</v>
      </c>
    </row>
    <row r="1918" spans="1:14">
      <c r="A1918" s="42">
        <v>61907</v>
      </c>
      <c r="B1918" s="42" t="s">
        <v>2923</v>
      </c>
      <c r="C1918" s="42" t="s">
        <v>2643</v>
      </c>
      <c r="D1918" s="42" t="s">
        <v>34</v>
      </c>
      <c r="E1918" s="44">
        <v>38419</v>
      </c>
      <c r="F1918" s="43" t="s">
        <v>27</v>
      </c>
      <c r="G1918" s="43" t="s">
        <v>28</v>
      </c>
      <c r="H1918" s="42">
        <f t="shared" ca="1" si="58"/>
        <v>13</v>
      </c>
      <c r="I1918" s="41">
        <v>28</v>
      </c>
      <c r="J1918" s="40">
        <v>9634.0814961774722</v>
      </c>
      <c r="K1918" s="39">
        <v>7.0000000000000007E-2</v>
      </c>
      <c r="L1918" s="38">
        <f t="shared" si="59"/>
        <v>674.38570473242316</v>
      </c>
      <c r="M1918" s="38">
        <v>672.9762990843567</v>
      </c>
      <c r="N1918" s="38">
        <v>143.66739373912841</v>
      </c>
    </row>
    <row r="1919" spans="1:14">
      <c r="A1919" s="42">
        <v>61908</v>
      </c>
      <c r="B1919" s="42" t="s">
        <v>2924</v>
      </c>
      <c r="C1919" s="42" t="s">
        <v>677</v>
      </c>
      <c r="D1919" s="42" t="s">
        <v>48</v>
      </c>
      <c r="E1919" s="44">
        <v>33013</v>
      </c>
      <c r="F1919" s="43" t="s">
        <v>27</v>
      </c>
      <c r="G1919" s="43" t="s">
        <v>28</v>
      </c>
      <c r="H1919" s="42">
        <f t="shared" ca="1" si="58"/>
        <v>28</v>
      </c>
      <c r="I1919" s="41">
        <v>26</v>
      </c>
      <c r="J1919" s="40">
        <v>2721.7722112484926</v>
      </c>
      <c r="K1919" s="39">
        <v>0.12</v>
      </c>
      <c r="L1919" s="38">
        <f t="shared" si="59"/>
        <v>326.61266534981911</v>
      </c>
      <c r="M1919" s="38">
        <v>52.082781830753866</v>
      </c>
      <c r="N1919" s="38">
        <v>65.486931880647305</v>
      </c>
    </row>
    <row r="1920" spans="1:14">
      <c r="A1920" s="42">
        <v>61909</v>
      </c>
      <c r="B1920" s="42" t="s">
        <v>2925</v>
      </c>
      <c r="C1920" s="42" t="s">
        <v>2648</v>
      </c>
      <c r="D1920" s="42" t="s">
        <v>34</v>
      </c>
      <c r="E1920" s="44">
        <v>34664</v>
      </c>
      <c r="F1920" s="43" t="s">
        <v>27</v>
      </c>
      <c r="G1920" s="43" t="s">
        <v>28</v>
      </c>
      <c r="H1920" s="42">
        <f t="shared" ca="1" si="58"/>
        <v>23</v>
      </c>
      <c r="I1920" s="41">
        <v>10</v>
      </c>
      <c r="J1920" s="40">
        <v>7799.6038709254808</v>
      </c>
      <c r="K1920" s="39">
        <v>0.12</v>
      </c>
      <c r="L1920" s="38">
        <f t="shared" si="59"/>
        <v>935.95246451105766</v>
      </c>
      <c r="M1920" s="38">
        <v>683.83949984259368</v>
      </c>
      <c r="N1920" s="38">
        <v>218.9503038632227</v>
      </c>
    </row>
    <row r="1921" spans="1:14">
      <c r="A1921" s="42">
        <v>61910</v>
      </c>
      <c r="B1921" s="42" t="s">
        <v>2926</v>
      </c>
      <c r="C1921" s="42" t="s">
        <v>2927</v>
      </c>
      <c r="D1921" s="42" t="s">
        <v>48</v>
      </c>
      <c r="E1921" s="44">
        <v>36290</v>
      </c>
      <c r="F1921" s="43" t="s">
        <v>27</v>
      </c>
      <c r="G1921" s="43" t="s">
        <v>28</v>
      </c>
      <c r="H1921" s="42">
        <f t="shared" ca="1" si="58"/>
        <v>19</v>
      </c>
      <c r="I1921" s="41">
        <v>26</v>
      </c>
      <c r="J1921" s="40">
        <v>4863.2023516390364</v>
      </c>
      <c r="K1921" s="39">
        <v>0.09</v>
      </c>
      <c r="L1921" s="38">
        <f t="shared" si="59"/>
        <v>437.68821164751324</v>
      </c>
      <c r="M1921" s="38">
        <v>102.40460901383665</v>
      </c>
      <c r="N1921" s="38">
        <v>84.81938331247828</v>
      </c>
    </row>
    <row r="1922" spans="1:14">
      <c r="A1922" s="42">
        <v>61911</v>
      </c>
      <c r="B1922" s="42" t="s">
        <v>2928</v>
      </c>
      <c r="C1922" s="42" t="s">
        <v>2667</v>
      </c>
      <c r="D1922" s="42" t="s">
        <v>34</v>
      </c>
      <c r="E1922" s="44">
        <v>31269</v>
      </c>
      <c r="F1922" s="43" t="s">
        <v>27</v>
      </c>
      <c r="G1922" s="43" t="s">
        <v>28</v>
      </c>
      <c r="H1922" s="42">
        <f t="shared" ca="1" si="58"/>
        <v>33</v>
      </c>
      <c r="I1922" s="41">
        <v>26</v>
      </c>
      <c r="J1922" s="40">
        <v>6183.3007759179636</v>
      </c>
      <c r="K1922" s="39">
        <v>0.15</v>
      </c>
      <c r="L1922" s="38">
        <f t="shared" si="59"/>
        <v>927.49511638769445</v>
      </c>
      <c r="M1922" s="38">
        <v>550.50056524807667</v>
      </c>
      <c r="N1922" s="38">
        <v>109.48772108675939</v>
      </c>
    </row>
    <row r="1923" spans="1:14">
      <c r="A1923" s="42">
        <v>61912</v>
      </c>
      <c r="B1923" s="42" t="s">
        <v>2929</v>
      </c>
      <c r="C1923" s="42" t="s">
        <v>2930</v>
      </c>
      <c r="D1923" s="42" t="s">
        <v>48</v>
      </c>
      <c r="E1923" s="44">
        <v>32780</v>
      </c>
      <c r="F1923" s="43" t="s">
        <v>27</v>
      </c>
      <c r="G1923" s="43" t="s">
        <v>28</v>
      </c>
      <c r="H1923" s="42">
        <f t="shared" ca="1" si="58"/>
        <v>29</v>
      </c>
      <c r="I1923" s="41">
        <v>27</v>
      </c>
      <c r="J1923" s="40">
        <v>9224.1052750125164</v>
      </c>
      <c r="K1923" s="39">
        <v>0.15</v>
      </c>
      <c r="L1923" s="38">
        <f t="shared" si="59"/>
        <v>1383.6157912518775</v>
      </c>
      <c r="M1923" s="38">
        <v>799.17712106997726</v>
      </c>
      <c r="N1923" s="38">
        <v>42.238867385801512</v>
      </c>
    </row>
    <row r="1924" spans="1:14">
      <c r="A1924" s="42">
        <v>61913</v>
      </c>
      <c r="B1924" s="42" t="s">
        <v>2931</v>
      </c>
      <c r="C1924" s="42" t="s">
        <v>2932</v>
      </c>
      <c r="D1924" s="42" t="s">
        <v>48</v>
      </c>
      <c r="E1924" s="44">
        <v>34347</v>
      </c>
      <c r="F1924" s="43" t="s">
        <v>27</v>
      </c>
      <c r="G1924" s="43" t="s">
        <v>28</v>
      </c>
      <c r="H1924" s="42">
        <f t="shared" ca="1" si="58"/>
        <v>24</v>
      </c>
      <c r="I1924" s="41">
        <v>26</v>
      </c>
      <c r="J1924" s="40">
        <v>7673.5473650625727</v>
      </c>
      <c r="K1924" s="39">
        <v>0.12</v>
      </c>
      <c r="L1924" s="38">
        <f t="shared" si="59"/>
        <v>920.82568380750865</v>
      </c>
      <c r="M1924" s="38">
        <v>22.124634138567064</v>
      </c>
      <c r="N1924" s="38">
        <v>109.49128195231606</v>
      </c>
    </row>
    <row r="1925" spans="1:14">
      <c r="A1925" s="42">
        <v>61914</v>
      </c>
      <c r="B1925" s="42" t="s">
        <v>2933</v>
      </c>
      <c r="C1925" s="42" t="s">
        <v>2669</v>
      </c>
      <c r="D1925" s="42" t="s">
        <v>34</v>
      </c>
      <c r="E1925" s="44">
        <v>39493</v>
      </c>
      <c r="F1925" s="43" t="s">
        <v>27</v>
      </c>
      <c r="G1925" s="43" t="s">
        <v>76</v>
      </c>
      <c r="H1925" s="42">
        <f t="shared" ca="1" si="58"/>
        <v>10</v>
      </c>
      <c r="I1925" s="41">
        <v>33</v>
      </c>
      <c r="J1925" s="40">
        <v>3511.868804302972</v>
      </c>
      <c r="K1925" s="39">
        <v>0.04</v>
      </c>
      <c r="L1925" s="38">
        <f t="shared" si="59"/>
        <v>140.47475217211888</v>
      </c>
      <c r="M1925" s="38">
        <v>87.752702164023475</v>
      </c>
      <c r="N1925" s="38">
        <v>214.83837157847461</v>
      </c>
    </row>
    <row r="1926" spans="1:14">
      <c r="A1926" s="42">
        <v>61915</v>
      </c>
      <c r="B1926" s="42" t="s">
        <v>2934</v>
      </c>
      <c r="C1926" s="42" t="s">
        <v>112</v>
      </c>
      <c r="D1926" s="42" t="s">
        <v>34</v>
      </c>
      <c r="E1926" s="44">
        <v>28869</v>
      </c>
      <c r="F1926" s="43" t="s">
        <v>27</v>
      </c>
      <c r="G1926" s="43" t="s">
        <v>28</v>
      </c>
      <c r="H1926" s="42">
        <f t="shared" ca="1" si="58"/>
        <v>39</v>
      </c>
      <c r="I1926" s="41">
        <v>20</v>
      </c>
      <c r="J1926" s="40">
        <v>5782.1324726770499</v>
      </c>
      <c r="K1926" s="39">
        <v>0.25</v>
      </c>
      <c r="L1926" s="38">
        <f t="shared" si="59"/>
        <v>1445.5331181692625</v>
      </c>
      <c r="M1926" s="38">
        <v>915.50801361046592</v>
      </c>
      <c r="N1926" s="38">
        <v>177.95860619521005</v>
      </c>
    </row>
    <row r="1927" spans="1:14">
      <c r="A1927" s="42">
        <v>61916</v>
      </c>
      <c r="B1927" s="42" t="s">
        <v>2935</v>
      </c>
      <c r="C1927" s="42" t="s">
        <v>1171</v>
      </c>
      <c r="D1927" s="42" t="s">
        <v>48</v>
      </c>
      <c r="E1927" s="44">
        <v>30724</v>
      </c>
      <c r="F1927" s="43" t="s">
        <v>27</v>
      </c>
      <c r="G1927" s="43" t="s">
        <v>28</v>
      </c>
      <c r="H1927" s="42">
        <f t="shared" ca="1" si="58"/>
        <v>34</v>
      </c>
      <c r="I1927" s="41">
        <v>20</v>
      </c>
      <c r="J1927" s="40">
        <v>9381.8164323047513</v>
      </c>
      <c r="K1927" s="39">
        <v>0.25</v>
      </c>
      <c r="L1927" s="38">
        <f t="shared" si="59"/>
        <v>2345.4541080761878</v>
      </c>
      <c r="M1927" s="38">
        <v>822.48824159393303</v>
      </c>
      <c r="N1927" s="38">
        <v>134.99581139995141</v>
      </c>
    </row>
    <row r="1928" spans="1:14">
      <c r="A1928" s="42">
        <v>61917</v>
      </c>
      <c r="B1928" s="42" t="s">
        <v>2936</v>
      </c>
      <c r="C1928" s="42" t="s">
        <v>31</v>
      </c>
      <c r="D1928" s="42" t="s">
        <v>34</v>
      </c>
      <c r="E1928" s="44">
        <v>30990</v>
      </c>
      <c r="F1928" s="43" t="s">
        <v>27</v>
      </c>
      <c r="G1928" s="43" t="s">
        <v>28</v>
      </c>
      <c r="H1928" s="42">
        <f t="shared" ca="1" si="58"/>
        <v>33</v>
      </c>
      <c r="I1928" s="41">
        <v>32</v>
      </c>
      <c r="J1928" s="40">
        <v>2434.1722607327565</v>
      </c>
      <c r="K1928" s="39">
        <v>0.25</v>
      </c>
      <c r="L1928" s="38">
        <f t="shared" si="59"/>
        <v>608.54306518318913</v>
      </c>
      <c r="M1928" s="38">
        <v>330.1365962486671</v>
      </c>
      <c r="N1928" s="38">
        <v>166.47229866591965</v>
      </c>
    </row>
    <row r="1929" spans="1:14">
      <c r="A1929" s="42">
        <v>61918</v>
      </c>
      <c r="B1929" s="42" t="s">
        <v>2937</v>
      </c>
      <c r="C1929" s="42" t="s">
        <v>2938</v>
      </c>
      <c r="D1929" s="42" t="s">
        <v>48</v>
      </c>
      <c r="E1929" s="44">
        <v>31745</v>
      </c>
      <c r="F1929" s="43" t="s">
        <v>27</v>
      </c>
      <c r="G1929" s="43" t="s">
        <v>28</v>
      </c>
      <c r="H1929" s="42">
        <f t="shared" ca="1" si="58"/>
        <v>31</v>
      </c>
      <c r="I1929" s="41">
        <v>30</v>
      </c>
      <c r="J1929" s="40">
        <v>6144.8376864019519</v>
      </c>
      <c r="K1929" s="39">
        <v>0.15</v>
      </c>
      <c r="L1929" s="38">
        <f t="shared" si="59"/>
        <v>921.72565296029279</v>
      </c>
      <c r="M1929" s="38">
        <v>334.68426297529186</v>
      </c>
      <c r="N1929" s="38">
        <v>23.583685985662619</v>
      </c>
    </row>
    <row r="1930" spans="1:14">
      <c r="A1930" s="42">
        <v>61919</v>
      </c>
      <c r="B1930" s="42" t="s">
        <v>2939</v>
      </c>
      <c r="C1930" s="42" t="s">
        <v>2940</v>
      </c>
      <c r="D1930" s="42" t="s">
        <v>48</v>
      </c>
      <c r="E1930" s="44">
        <v>39753</v>
      </c>
      <c r="F1930" s="43" t="s">
        <v>27</v>
      </c>
      <c r="G1930" s="43" t="s">
        <v>28</v>
      </c>
      <c r="H1930" s="42">
        <f t="shared" ca="1" si="58"/>
        <v>9</v>
      </c>
      <c r="I1930" s="41">
        <v>12</v>
      </c>
      <c r="J1930" s="40">
        <v>5219.9862854835692</v>
      </c>
      <c r="K1930" s="39">
        <v>0</v>
      </c>
      <c r="L1930" s="38">
        <f t="shared" si="59"/>
        <v>0</v>
      </c>
      <c r="M1930" s="38">
        <v>0</v>
      </c>
      <c r="N1930" s="38">
        <v>91.033673459641378</v>
      </c>
    </row>
    <row r="1931" spans="1:14">
      <c r="A1931" s="42">
        <v>61920</v>
      </c>
      <c r="B1931" s="42" t="s">
        <v>2941</v>
      </c>
      <c r="C1931" s="42" t="s">
        <v>2942</v>
      </c>
      <c r="D1931" s="42" t="s">
        <v>48</v>
      </c>
      <c r="E1931" s="44">
        <v>34114</v>
      </c>
      <c r="F1931" s="43" t="s">
        <v>133</v>
      </c>
      <c r="G1931" s="43" t="s">
        <v>156</v>
      </c>
      <c r="H1931" s="42">
        <f t="shared" ref="H1931:H1994" ca="1" si="60">DATEDIF(E1931,TODAY(),"y")</f>
        <v>25</v>
      </c>
      <c r="I1931" s="41">
        <v>19</v>
      </c>
      <c r="J1931" s="40">
        <v>5874.5257167617747</v>
      </c>
      <c r="K1931" s="39">
        <v>0.12</v>
      </c>
      <c r="L1931" s="38">
        <f t="shared" ref="L1931:L1994" si="61">K1931*J1931</f>
        <v>704.9430860114129</v>
      </c>
      <c r="M1931" s="38">
        <v>248.1128998697472</v>
      </c>
      <c r="N1931" s="38">
        <v>86.131745912536914</v>
      </c>
    </row>
    <row r="1932" spans="1:14">
      <c r="A1932" s="42">
        <v>61921</v>
      </c>
      <c r="B1932" s="42" t="s">
        <v>2943</v>
      </c>
      <c r="C1932" s="42" t="s">
        <v>2944</v>
      </c>
      <c r="D1932" s="42" t="s">
        <v>48</v>
      </c>
      <c r="E1932" s="44">
        <v>30721</v>
      </c>
      <c r="F1932" s="43" t="s">
        <v>27</v>
      </c>
      <c r="G1932" s="43" t="s">
        <v>42</v>
      </c>
      <c r="H1932" s="42">
        <f t="shared" ca="1" si="60"/>
        <v>34</v>
      </c>
      <c r="I1932" s="41">
        <v>15</v>
      </c>
      <c r="J1932" s="40">
        <v>2071.8026104160995</v>
      </c>
      <c r="K1932" s="39">
        <v>0.25</v>
      </c>
      <c r="L1932" s="38">
        <f t="shared" si="61"/>
        <v>517.95065260402487</v>
      </c>
      <c r="M1932" s="38">
        <v>286.39544948341262</v>
      </c>
      <c r="N1932" s="38">
        <v>45.769973811617604</v>
      </c>
    </row>
    <row r="1933" spans="1:14">
      <c r="A1933" s="42">
        <v>61922</v>
      </c>
      <c r="B1933" s="42" t="s">
        <v>2945</v>
      </c>
      <c r="C1933" s="42" t="s">
        <v>2946</v>
      </c>
      <c r="D1933" s="42" t="s">
        <v>48</v>
      </c>
      <c r="E1933" s="44">
        <v>28856</v>
      </c>
      <c r="F1933" s="43" t="s">
        <v>27</v>
      </c>
      <c r="G1933" s="43" t="s">
        <v>28</v>
      </c>
      <c r="H1933" s="42">
        <f t="shared" ca="1" si="60"/>
        <v>39</v>
      </c>
      <c r="I1933" s="41">
        <v>30</v>
      </c>
      <c r="J1933" s="40">
        <v>3645.7425321949327</v>
      </c>
      <c r="K1933" s="39">
        <v>0.25</v>
      </c>
      <c r="L1933" s="38">
        <f t="shared" si="61"/>
        <v>911.43563304873317</v>
      </c>
      <c r="M1933" s="38">
        <v>60.296631852012567</v>
      </c>
      <c r="N1933" s="38">
        <v>92.005729253980959</v>
      </c>
    </row>
    <row r="1934" spans="1:14">
      <c r="A1934" s="42">
        <v>61923</v>
      </c>
      <c r="B1934" s="42" t="s">
        <v>2947</v>
      </c>
      <c r="C1934" s="42" t="s">
        <v>418</v>
      </c>
      <c r="D1934" s="42" t="s">
        <v>34</v>
      </c>
      <c r="E1934" s="44">
        <v>32032</v>
      </c>
      <c r="F1934" s="43" t="s">
        <v>27</v>
      </c>
      <c r="G1934" s="43" t="s">
        <v>28</v>
      </c>
      <c r="H1934" s="42">
        <f t="shared" ca="1" si="60"/>
        <v>31</v>
      </c>
      <c r="I1934" s="41">
        <v>6</v>
      </c>
      <c r="J1934" s="40">
        <v>2989.3934933444634</v>
      </c>
      <c r="K1934" s="39">
        <v>0.15</v>
      </c>
      <c r="L1934" s="38">
        <f t="shared" si="61"/>
        <v>448.40902400166948</v>
      </c>
      <c r="M1934" s="38">
        <v>341.71030928953923</v>
      </c>
      <c r="N1934" s="38">
        <v>205.12683038973219</v>
      </c>
    </row>
    <row r="1935" spans="1:14">
      <c r="A1935" s="42">
        <v>61924</v>
      </c>
      <c r="B1935" s="42" t="s">
        <v>2948</v>
      </c>
      <c r="C1935" s="42" t="s">
        <v>334</v>
      </c>
      <c r="D1935" s="42" t="s">
        <v>48</v>
      </c>
      <c r="E1935" s="44">
        <v>28656</v>
      </c>
      <c r="F1935" s="43" t="s">
        <v>27</v>
      </c>
      <c r="G1935" s="43" t="s">
        <v>76</v>
      </c>
      <c r="H1935" s="42">
        <f t="shared" ca="1" si="60"/>
        <v>40</v>
      </c>
      <c r="I1935" s="41">
        <v>16</v>
      </c>
      <c r="J1935" s="40">
        <v>7881.8768784973336</v>
      </c>
      <c r="K1935" s="39">
        <v>0.25</v>
      </c>
      <c r="L1935" s="38">
        <f t="shared" si="61"/>
        <v>1970.4692196243334</v>
      </c>
      <c r="M1935" s="38">
        <v>211.90546818149966</v>
      </c>
      <c r="N1935" s="38">
        <v>30.711743727986089</v>
      </c>
    </row>
    <row r="1936" spans="1:14">
      <c r="A1936" s="42">
        <v>61925</v>
      </c>
      <c r="B1936" s="42" t="s">
        <v>2949</v>
      </c>
      <c r="C1936" s="42" t="s">
        <v>116</v>
      </c>
      <c r="D1936" s="42" t="s">
        <v>34</v>
      </c>
      <c r="E1936" s="44">
        <v>39341</v>
      </c>
      <c r="F1936" s="43" t="s">
        <v>27</v>
      </c>
      <c r="G1936" s="43" t="s">
        <v>28</v>
      </c>
      <c r="H1936" s="42">
        <f t="shared" ca="1" si="60"/>
        <v>11</v>
      </c>
      <c r="I1936" s="41">
        <v>33</v>
      </c>
      <c r="J1936" s="40">
        <v>6791.6712774728858</v>
      </c>
      <c r="K1936" s="39">
        <v>0.04</v>
      </c>
      <c r="L1936" s="38">
        <f t="shared" si="61"/>
        <v>271.66685109891546</v>
      </c>
      <c r="M1936" s="38">
        <v>126.31586486169533</v>
      </c>
      <c r="N1936" s="38">
        <v>293.34426358690325</v>
      </c>
    </row>
    <row r="1937" spans="1:14">
      <c r="A1937" s="42">
        <v>61926</v>
      </c>
      <c r="B1937" s="42" t="s">
        <v>2950</v>
      </c>
      <c r="C1937" s="42" t="s">
        <v>1178</v>
      </c>
      <c r="D1937" s="42" t="s">
        <v>48</v>
      </c>
      <c r="E1937" s="44">
        <v>29631</v>
      </c>
      <c r="F1937" s="43" t="s">
        <v>27</v>
      </c>
      <c r="G1937" s="43" t="s">
        <v>28</v>
      </c>
      <c r="H1937" s="42">
        <f t="shared" ca="1" si="60"/>
        <v>37</v>
      </c>
      <c r="I1937" s="41">
        <v>24</v>
      </c>
      <c r="J1937" s="40">
        <v>8835.4960175904562</v>
      </c>
      <c r="K1937" s="39">
        <v>0.25</v>
      </c>
      <c r="L1937" s="38">
        <f t="shared" si="61"/>
        <v>2208.874004397614</v>
      </c>
      <c r="M1937" s="38">
        <v>779.36051402618523</v>
      </c>
      <c r="N1937" s="38">
        <v>49.89764842602689</v>
      </c>
    </row>
    <row r="1938" spans="1:14">
      <c r="A1938" s="42">
        <v>61927</v>
      </c>
      <c r="B1938" s="42" t="s">
        <v>2951</v>
      </c>
      <c r="C1938" s="42" t="s">
        <v>418</v>
      </c>
      <c r="D1938" s="42" t="s">
        <v>34</v>
      </c>
      <c r="E1938" s="44">
        <v>29632</v>
      </c>
      <c r="F1938" s="43" t="s">
        <v>27</v>
      </c>
      <c r="G1938" s="43" t="s">
        <v>28</v>
      </c>
      <c r="H1938" s="42">
        <f t="shared" ca="1" si="60"/>
        <v>37</v>
      </c>
      <c r="I1938" s="41">
        <v>8</v>
      </c>
      <c r="J1938" s="40">
        <v>8015.6049555421159</v>
      </c>
      <c r="K1938" s="39">
        <v>0.25</v>
      </c>
      <c r="L1938" s="38">
        <f t="shared" si="61"/>
        <v>2003.901238885529</v>
      </c>
      <c r="M1938" s="38">
        <v>1508.5047144776863</v>
      </c>
      <c r="N1938" s="38">
        <v>136.74768378660076</v>
      </c>
    </row>
    <row r="1939" spans="1:14">
      <c r="A1939" s="42">
        <v>61928</v>
      </c>
      <c r="B1939" s="42" t="s">
        <v>2952</v>
      </c>
      <c r="C1939" s="42" t="s">
        <v>53</v>
      </c>
      <c r="D1939" s="42" t="s">
        <v>34</v>
      </c>
      <c r="E1939" s="44">
        <v>30658</v>
      </c>
      <c r="F1939" s="43" t="s">
        <v>27</v>
      </c>
      <c r="G1939" s="43" t="s">
        <v>28</v>
      </c>
      <c r="H1939" s="42">
        <f t="shared" ca="1" si="60"/>
        <v>34</v>
      </c>
      <c r="I1939" s="41">
        <v>7</v>
      </c>
      <c r="J1939" s="40">
        <v>2814.361171199871</v>
      </c>
      <c r="K1939" s="39">
        <v>0.25</v>
      </c>
      <c r="L1939" s="38">
        <f t="shared" si="61"/>
        <v>703.59029279996776</v>
      </c>
      <c r="M1939" s="38">
        <v>368.42177918183813</v>
      </c>
      <c r="N1939" s="38">
        <v>144.18282874321108</v>
      </c>
    </row>
    <row r="1940" spans="1:14">
      <c r="A1940" s="42">
        <v>61929</v>
      </c>
      <c r="B1940" s="42" t="s">
        <v>2953</v>
      </c>
      <c r="C1940" s="42" t="s">
        <v>143</v>
      </c>
      <c r="D1940" s="42" t="s">
        <v>34</v>
      </c>
      <c r="E1940" s="44">
        <v>35054</v>
      </c>
      <c r="F1940" s="43" t="s">
        <v>27</v>
      </c>
      <c r="G1940" s="43" t="s">
        <v>28</v>
      </c>
      <c r="H1940" s="42">
        <f t="shared" ca="1" si="60"/>
        <v>22</v>
      </c>
      <c r="I1940" s="41">
        <v>6</v>
      </c>
      <c r="J1940" s="40">
        <v>4368.2462637344615</v>
      </c>
      <c r="K1940" s="39">
        <v>0.09</v>
      </c>
      <c r="L1940" s="38">
        <f t="shared" si="61"/>
        <v>393.14216373610151</v>
      </c>
      <c r="M1940" s="38">
        <v>328.42370421511367</v>
      </c>
      <c r="N1940" s="38">
        <v>64.051684782517086</v>
      </c>
    </row>
    <row r="1941" spans="1:14">
      <c r="A1941" s="42">
        <v>61930</v>
      </c>
      <c r="B1941" s="42" t="s">
        <v>2954</v>
      </c>
      <c r="C1941" s="42" t="s">
        <v>422</v>
      </c>
      <c r="D1941" s="42" t="s">
        <v>34</v>
      </c>
      <c r="E1941" s="44">
        <v>29833</v>
      </c>
      <c r="F1941" s="43" t="s">
        <v>27</v>
      </c>
      <c r="G1941" s="43" t="s">
        <v>28</v>
      </c>
      <c r="H1941" s="42">
        <f t="shared" ca="1" si="60"/>
        <v>37</v>
      </c>
      <c r="I1941" s="41">
        <v>30</v>
      </c>
      <c r="J1941" s="40">
        <v>7176.4694969851107</v>
      </c>
      <c r="K1941" s="39">
        <v>0.25</v>
      </c>
      <c r="L1941" s="38">
        <f t="shared" si="61"/>
        <v>1794.1173742462777</v>
      </c>
      <c r="M1941" s="38">
        <v>1618.7680357720747</v>
      </c>
      <c r="N1941" s="38">
        <v>143.21180484500644</v>
      </c>
    </row>
    <row r="1942" spans="1:14">
      <c r="A1942" s="42">
        <v>61931</v>
      </c>
      <c r="B1942" s="42" t="s">
        <v>2955</v>
      </c>
      <c r="C1942" s="42" t="s">
        <v>2956</v>
      </c>
      <c r="D1942" s="42" t="s">
        <v>48</v>
      </c>
      <c r="E1942" s="44">
        <v>30395</v>
      </c>
      <c r="F1942" s="43" t="s">
        <v>27</v>
      </c>
      <c r="G1942" s="43" t="s">
        <v>28</v>
      </c>
      <c r="H1942" s="42">
        <f t="shared" ca="1" si="60"/>
        <v>35</v>
      </c>
      <c r="I1942" s="41">
        <v>10</v>
      </c>
      <c r="J1942" s="40">
        <v>1587.6056078358479</v>
      </c>
      <c r="K1942" s="39">
        <v>0.25</v>
      </c>
      <c r="L1942" s="38">
        <f t="shared" si="61"/>
        <v>396.90140195896197</v>
      </c>
      <c r="M1942" s="38">
        <v>354.43510703965256</v>
      </c>
      <c r="N1942" s="38">
        <v>70.234030301722683</v>
      </c>
    </row>
    <row r="1943" spans="1:14">
      <c r="A1943" s="42">
        <v>61932</v>
      </c>
      <c r="B1943" s="42" t="s">
        <v>2957</v>
      </c>
      <c r="C1943" s="42" t="s">
        <v>422</v>
      </c>
      <c r="D1943" s="42" t="s">
        <v>34</v>
      </c>
      <c r="E1943" s="44">
        <v>37335</v>
      </c>
      <c r="F1943" s="43" t="s">
        <v>27</v>
      </c>
      <c r="G1943" s="43" t="s">
        <v>28</v>
      </c>
      <c r="H1943" s="42">
        <f t="shared" ca="1" si="60"/>
        <v>16</v>
      </c>
      <c r="I1943" s="41">
        <v>28</v>
      </c>
      <c r="J1943" s="40">
        <v>7412.067863696212</v>
      </c>
      <c r="K1943" s="39">
        <v>7.0000000000000007E-2</v>
      </c>
      <c r="L1943" s="38">
        <f t="shared" si="61"/>
        <v>518.84475045873489</v>
      </c>
      <c r="M1943" s="38">
        <v>497.56390420985548</v>
      </c>
      <c r="N1943" s="38">
        <v>328.46936932277401</v>
      </c>
    </row>
    <row r="1944" spans="1:14">
      <c r="A1944" s="42">
        <v>61933</v>
      </c>
      <c r="B1944" s="42" t="s">
        <v>2958</v>
      </c>
      <c r="C1944" s="42" t="s">
        <v>2959</v>
      </c>
      <c r="D1944" s="42" t="s">
        <v>34</v>
      </c>
      <c r="E1944" s="44">
        <v>37789</v>
      </c>
      <c r="F1944" s="43" t="s">
        <v>27</v>
      </c>
      <c r="G1944" s="43" t="s">
        <v>260</v>
      </c>
      <c r="H1944" s="42">
        <f t="shared" ca="1" si="60"/>
        <v>15</v>
      </c>
      <c r="I1944" s="41">
        <v>28</v>
      </c>
      <c r="J1944" s="40">
        <v>4828.0171281912426</v>
      </c>
      <c r="K1944" s="39">
        <v>7.0000000000000007E-2</v>
      </c>
      <c r="L1944" s="38">
        <f t="shared" si="61"/>
        <v>337.96119897338701</v>
      </c>
      <c r="M1944" s="38">
        <v>136.32886149149908</v>
      </c>
      <c r="N1944" s="38">
        <v>333.36663923147682</v>
      </c>
    </row>
    <row r="1945" spans="1:14">
      <c r="A1945" s="42">
        <v>61934</v>
      </c>
      <c r="B1945" s="42" t="s">
        <v>2960</v>
      </c>
      <c r="C1945" s="42" t="s">
        <v>2961</v>
      </c>
      <c r="D1945" s="42" t="s">
        <v>48</v>
      </c>
      <c r="E1945" s="44">
        <v>28732</v>
      </c>
      <c r="F1945" s="43" t="s">
        <v>27</v>
      </c>
      <c r="G1945" s="43" t="s">
        <v>28</v>
      </c>
      <c r="H1945" s="42">
        <f t="shared" ca="1" si="60"/>
        <v>40</v>
      </c>
      <c r="I1945" s="41">
        <v>12</v>
      </c>
      <c r="J1945" s="40">
        <v>6178.5818336165976</v>
      </c>
      <c r="K1945" s="39">
        <v>0.25</v>
      </c>
      <c r="L1945" s="38">
        <f t="shared" si="61"/>
        <v>1544.6454584041494</v>
      </c>
      <c r="M1945" s="38">
        <v>738.46016298460927</v>
      </c>
      <c r="N1945" s="38">
        <v>52.686871108438467</v>
      </c>
    </row>
    <row r="1946" spans="1:14">
      <c r="A1946" s="42">
        <v>61935</v>
      </c>
      <c r="B1946" s="42" t="s">
        <v>2962</v>
      </c>
      <c r="C1946" s="42" t="s">
        <v>2674</v>
      </c>
      <c r="D1946" s="42" t="s">
        <v>34</v>
      </c>
      <c r="E1946" s="44">
        <v>39236</v>
      </c>
      <c r="F1946" s="43" t="s">
        <v>27</v>
      </c>
      <c r="G1946" s="43" t="s">
        <v>28</v>
      </c>
      <c r="H1946" s="42">
        <f t="shared" ca="1" si="60"/>
        <v>11</v>
      </c>
      <c r="I1946" s="41">
        <v>24</v>
      </c>
      <c r="J1946" s="40">
        <v>6326.3463113426533</v>
      </c>
      <c r="K1946" s="39">
        <v>0.04</v>
      </c>
      <c r="L1946" s="38">
        <f t="shared" si="61"/>
        <v>253.05385245370613</v>
      </c>
      <c r="M1946" s="38">
        <v>11.153095654777106</v>
      </c>
      <c r="N1946" s="38">
        <v>331.52858872164313</v>
      </c>
    </row>
    <row r="1947" spans="1:14">
      <c r="A1947" s="42">
        <v>61936</v>
      </c>
      <c r="B1947" s="42" t="s">
        <v>2963</v>
      </c>
      <c r="C1947" s="42" t="s">
        <v>2472</v>
      </c>
      <c r="D1947" s="42" t="s">
        <v>34</v>
      </c>
      <c r="E1947" s="44">
        <v>30764</v>
      </c>
      <c r="F1947" s="43" t="s">
        <v>27</v>
      </c>
      <c r="G1947" s="43" t="s">
        <v>28</v>
      </c>
      <c r="H1947" s="42">
        <f t="shared" ca="1" si="60"/>
        <v>34</v>
      </c>
      <c r="I1947" s="41">
        <v>6</v>
      </c>
      <c r="J1947" s="40">
        <v>3554.276181028923</v>
      </c>
      <c r="K1947" s="39">
        <v>0.25</v>
      </c>
      <c r="L1947" s="38">
        <f t="shared" si="61"/>
        <v>888.56904525723075</v>
      </c>
      <c r="M1947" s="38">
        <v>94.251960512574115</v>
      </c>
      <c r="N1947" s="38">
        <v>253.72649574773752</v>
      </c>
    </row>
    <row r="1948" spans="1:14">
      <c r="A1948" s="42">
        <v>61937</v>
      </c>
      <c r="B1948" s="42" t="s">
        <v>2964</v>
      </c>
      <c r="C1948" s="42" t="s">
        <v>2332</v>
      </c>
      <c r="D1948" s="42" t="s">
        <v>48</v>
      </c>
      <c r="E1948" s="44">
        <v>29078</v>
      </c>
      <c r="F1948" s="43" t="s">
        <v>1164</v>
      </c>
      <c r="G1948" s="43" t="s">
        <v>28</v>
      </c>
      <c r="H1948" s="42">
        <f t="shared" ca="1" si="60"/>
        <v>39</v>
      </c>
      <c r="I1948" s="41">
        <v>34</v>
      </c>
      <c r="J1948" s="40">
        <v>3192.7353496493024</v>
      </c>
      <c r="K1948" s="39">
        <v>0.25</v>
      </c>
      <c r="L1948" s="38">
        <f t="shared" si="61"/>
        <v>798.1838374123256</v>
      </c>
      <c r="M1948" s="38">
        <v>483.4899080313831</v>
      </c>
      <c r="N1948" s="38">
        <v>80.02819742185622</v>
      </c>
    </row>
    <row r="1949" spans="1:14">
      <c r="A1949" s="42">
        <v>61938</v>
      </c>
      <c r="B1949" s="42" t="s">
        <v>2965</v>
      </c>
      <c r="C1949" s="42" t="s">
        <v>432</v>
      </c>
      <c r="D1949" s="42" t="s">
        <v>34</v>
      </c>
      <c r="E1949" s="44">
        <v>34264</v>
      </c>
      <c r="F1949" s="43" t="s">
        <v>27</v>
      </c>
      <c r="G1949" s="43" t="s">
        <v>28</v>
      </c>
      <c r="H1949" s="42">
        <f t="shared" ca="1" si="60"/>
        <v>25</v>
      </c>
      <c r="I1949" s="41">
        <v>39</v>
      </c>
      <c r="J1949" s="40">
        <v>4626.3952429445362</v>
      </c>
      <c r="K1949" s="39">
        <v>0.12</v>
      </c>
      <c r="L1949" s="38">
        <f t="shared" si="61"/>
        <v>555.1674291533443</v>
      </c>
      <c r="M1949" s="38">
        <v>41.175240691664257</v>
      </c>
      <c r="N1949" s="38">
        <v>107.60857908124893</v>
      </c>
    </row>
    <row r="1950" spans="1:14">
      <c r="A1950" s="42">
        <v>61939</v>
      </c>
      <c r="B1950" s="42" t="s">
        <v>2966</v>
      </c>
      <c r="C1950" s="42" t="s">
        <v>1197</v>
      </c>
      <c r="D1950" s="42" t="s">
        <v>48</v>
      </c>
      <c r="E1950" s="44">
        <v>35215</v>
      </c>
      <c r="F1950" s="43" t="s">
        <v>27</v>
      </c>
      <c r="G1950" s="43" t="s">
        <v>76</v>
      </c>
      <c r="H1950" s="42">
        <f t="shared" ca="1" si="60"/>
        <v>22</v>
      </c>
      <c r="I1950" s="41">
        <v>28</v>
      </c>
      <c r="J1950" s="40">
        <v>1986.6777889953648</v>
      </c>
      <c r="K1950" s="39">
        <v>0.09</v>
      </c>
      <c r="L1950" s="38">
        <f t="shared" si="61"/>
        <v>178.80100100958282</v>
      </c>
      <c r="M1950" s="38">
        <v>155.77475615375226</v>
      </c>
      <c r="N1950" s="38">
        <v>45.569753400156749</v>
      </c>
    </row>
    <row r="1951" spans="1:14">
      <c r="A1951" s="42">
        <v>61940</v>
      </c>
      <c r="B1951" s="42" t="s">
        <v>2967</v>
      </c>
      <c r="C1951" s="42" t="s">
        <v>2968</v>
      </c>
      <c r="D1951" s="42" t="s">
        <v>48</v>
      </c>
      <c r="E1951" s="44">
        <v>29308</v>
      </c>
      <c r="F1951" s="43" t="s">
        <v>27</v>
      </c>
      <c r="G1951" s="43" t="s">
        <v>28</v>
      </c>
      <c r="H1951" s="42">
        <f t="shared" ca="1" si="60"/>
        <v>38</v>
      </c>
      <c r="I1951" s="41">
        <v>36</v>
      </c>
      <c r="J1951" s="40">
        <v>3200.962749372944</v>
      </c>
      <c r="K1951" s="39">
        <v>0.25</v>
      </c>
      <c r="L1951" s="38">
        <f t="shared" si="61"/>
        <v>800.240687343236</v>
      </c>
      <c r="M1951" s="38">
        <v>95.61460186915042</v>
      </c>
      <c r="N1951" s="38">
        <v>43.561615853130142</v>
      </c>
    </row>
    <row r="1952" spans="1:14">
      <c r="A1952" s="42">
        <v>61941</v>
      </c>
      <c r="B1952" s="42" t="s">
        <v>2969</v>
      </c>
      <c r="C1952" s="42" t="s">
        <v>2970</v>
      </c>
      <c r="D1952" s="42" t="s">
        <v>48</v>
      </c>
      <c r="E1952" s="44">
        <v>39555</v>
      </c>
      <c r="F1952" s="43" t="s">
        <v>27</v>
      </c>
      <c r="G1952" s="43" t="s">
        <v>49</v>
      </c>
      <c r="H1952" s="42">
        <f t="shared" ca="1" si="60"/>
        <v>10</v>
      </c>
      <c r="I1952" s="41">
        <v>10</v>
      </c>
      <c r="J1952" s="40">
        <v>6669.6983102856648</v>
      </c>
      <c r="K1952" s="39">
        <v>0</v>
      </c>
      <c r="L1952" s="38">
        <f t="shared" si="61"/>
        <v>0</v>
      </c>
      <c r="M1952" s="38">
        <v>0</v>
      </c>
      <c r="N1952" s="38">
        <v>59.471426581239683</v>
      </c>
    </row>
    <row r="1953" spans="1:14">
      <c r="A1953" s="42">
        <v>61942</v>
      </c>
      <c r="B1953" s="42" t="s">
        <v>2971</v>
      </c>
      <c r="C1953" s="42" t="s">
        <v>1948</v>
      </c>
      <c r="D1953" s="42" t="s">
        <v>48</v>
      </c>
      <c r="E1953" s="44">
        <v>32016</v>
      </c>
      <c r="F1953" s="43" t="s">
        <v>27</v>
      </c>
      <c r="G1953" s="43" t="s">
        <v>159</v>
      </c>
      <c r="H1953" s="42">
        <f t="shared" ca="1" si="60"/>
        <v>31</v>
      </c>
      <c r="I1953" s="41">
        <v>11</v>
      </c>
      <c r="J1953" s="40">
        <v>2533.5636841331693</v>
      </c>
      <c r="K1953" s="39">
        <v>0.15</v>
      </c>
      <c r="L1953" s="38">
        <f t="shared" si="61"/>
        <v>380.03455261997539</v>
      </c>
      <c r="M1953" s="38">
        <v>2.7492437559363041</v>
      </c>
      <c r="N1953" s="38">
        <v>53.018047120277444</v>
      </c>
    </row>
    <row r="1954" spans="1:14">
      <c r="A1954" s="42">
        <v>61943</v>
      </c>
      <c r="B1954" s="42" t="s">
        <v>2972</v>
      </c>
      <c r="C1954" s="42" t="s">
        <v>61</v>
      </c>
      <c r="D1954" s="42" t="s">
        <v>34</v>
      </c>
      <c r="E1954" s="44">
        <v>35876</v>
      </c>
      <c r="F1954" s="43" t="s">
        <v>27</v>
      </c>
      <c r="G1954" s="43" t="s">
        <v>28</v>
      </c>
      <c r="H1954" s="42">
        <f t="shared" ca="1" si="60"/>
        <v>20</v>
      </c>
      <c r="I1954" s="41">
        <v>24</v>
      </c>
      <c r="J1954" s="40">
        <v>2234.7195611990333</v>
      </c>
      <c r="K1954" s="39">
        <v>0.09</v>
      </c>
      <c r="L1954" s="38">
        <f t="shared" si="61"/>
        <v>201.12476050791298</v>
      </c>
      <c r="M1954" s="38">
        <v>178.72317976559052</v>
      </c>
      <c r="N1954" s="38">
        <v>148.71960426011719</v>
      </c>
    </row>
    <row r="1955" spans="1:14">
      <c r="A1955" s="42">
        <v>61944</v>
      </c>
      <c r="B1955" s="42" t="s">
        <v>2973</v>
      </c>
      <c r="C1955" s="42" t="s">
        <v>2974</v>
      </c>
      <c r="D1955" s="42" t="s">
        <v>48</v>
      </c>
      <c r="E1955" s="44">
        <v>29803</v>
      </c>
      <c r="F1955" s="43" t="s">
        <v>27</v>
      </c>
      <c r="G1955" s="43" t="s">
        <v>76</v>
      </c>
      <c r="H1955" s="42">
        <f t="shared" ca="1" si="60"/>
        <v>37</v>
      </c>
      <c r="I1955" s="41">
        <v>15</v>
      </c>
      <c r="J1955" s="40">
        <v>7438.5328773263554</v>
      </c>
      <c r="K1955" s="39">
        <v>0.25</v>
      </c>
      <c r="L1955" s="38">
        <f t="shared" si="61"/>
        <v>1859.6332193315889</v>
      </c>
      <c r="M1955" s="38">
        <v>1546.7141712107737</v>
      </c>
      <c r="N1955" s="38">
        <v>79.841679067166126</v>
      </c>
    </row>
    <row r="1956" spans="1:14">
      <c r="A1956" s="42">
        <v>61945</v>
      </c>
      <c r="B1956" s="42" t="s">
        <v>2975</v>
      </c>
      <c r="C1956" s="42" t="s">
        <v>1803</v>
      </c>
      <c r="D1956" s="42" t="s">
        <v>48</v>
      </c>
      <c r="E1956" s="44">
        <v>36638</v>
      </c>
      <c r="F1956" s="43" t="s">
        <v>133</v>
      </c>
      <c r="G1956" s="43" t="s">
        <v>156</v>
      </c>
      <c r="H1956" s="42">
        <f t="shared" ca="1" si="60"/>
        <v>18</v>
      </c>
      <c r="I1956" s="41">
        <v>29</v>
      </c>
      <c r="J1956" s="40">
        <v>6933.7120426327019</v>
      </c>
      <c r="K1956" s="39">
        <v>7.0000000000000007E-2</v>
      </c>
      <c r="L1956" s="38">
        <f t="shared" si="61"/>
        <v>485.35984298428917</v>
      </c>
      <c r="M1956" s="38">
        <v>30.629144355864391</v>
      </c>
      <c r="N1956" s="38">
        <v>92.229526999482403</v>
      </c>
    </row>
    <row r="1957" spans="1:14">
      <c r="A1957" s="42">
        <v>61946</v>
      </c>
      <c r="B1957" s="42" t="s">
        <v>2976</v>
      </c>
      <c r="C1957" s="42" t="s">
        <v>155</v>
      </c>
      <c r="D1957" s="42" t="s">
        <v>34</v>
      </c>
      <c r="E1957" s="44">
        <v>28530</v>
      </c>
      <c r="F1957" s="43" t="s">
        <v>27</v>
      </c>
      <c r="G1957" s="43" t="s">
        <v>28</v>
      </c>
      <c r="H1957" s="42">
        <f t="shared" ca="1" si="60"/>
        <v>40</v>
      </c>
      <c r="I1957" s="41">
        <v>40</v>
      </c>
      <c r="J1957" s="40">
        <v>7184.0824496772693</v>
      </c>
      <c r="K1957" s="39">
        <v>0.25</v>
      </c>
      <c r="L1957" s="38">
        <f t="shared" si="61"/>
        <v>1796.0206124193173</v>
      </c>
      <c r="M1957" s="38">
        <v>261.05965525722723</v>
      </c>
      <c r="N1957" s="38">
        <v>52.488818555081906</v>
      </c>
    </row>
    <row r="1958" spans="1:14">
      <c r="A1958" s="42">
        <v>61947</v>
      </c>
      <c r="B1958" s="42" t="s">
        <v>2977</v>
      </c>
      <c r="C1958" s="42" t="s">
        <v>2978</v>
      </c>
      <c r="D1958" s="42" t="s">
        <v>48</v>
      </c>
      <c r="E1958" s="44">
        <v>39449</v>
      </c>
      <c r="F1958" s="43" t="s">
        <v>27</v>
      </c>
      <c r="G1958" s="43" t="s">
        <v>28</v>
      </c>
      <c r="H1958" s="42">
        <f t="shared" ca="1" si="60"/>
        <v>10</v>
      </c>
      <c r="I1958" s="41">
        <v>23</v>
      </c>
      <c r="J1958" s="40">
        <v>7630.868513911224</v>
      </c>
      <c r="K1958" s="39">
        <v>0.04</v>
      </c>
      <c r="L1958" s="38">
        <f t="shared" si="61"/>
        <v>305.23474055644897</v>
      </c>
      <c r="M1958" s="38">
        <v>67.349931048346747</v>
      </c>
      <c r="N1958" s="38">
        <v>99.959665911234268</v>
      </c>
    </row>
    <row r="1959" spans="1:14">
      <c r="A1959" s="42">
        <v>61948</v>
      </c>
      <c r="B1959" s="42" t="s">
        <v>2979</v>
      </c>
      <c r="C1959" s="42" t="s">
        <v>1803</v>
      </c>
      <c r="D1959" s="42" t="s">
        <v>48</v>
      </c>
      <c r="E1959" s="44">
        <v>36992</v>
      </c>
      <c r="F1959" s="43" t="s">
        <v>27</v>
      </c>
      <c r="G1959" s="43" t="s">
        <v>28</v>
      </c>
      <c r="H1959" s="42">
        <f t="shared" ca="1" si="60"/>
        <v>17</v>
      </c>
      <c r="I1959" s="41">
        <v>17</v>
      </c>
      <c r="J1959" s="40">
        <v>8584.6134738114124</v>
      </c>
      <c r="K1959" s="39">
        <v>7.0000000000000007E-2</v>
      </c>
      <c r="L1959" s="38">
        <f t="shared" si="61"/>
        <v>600.92294316679897</v>
      </c>
      <c r="M1959" s="38">
        <v>159.61115411392933</v>
      </c>
      <c r="N1959" s="38">
        <v>105.12239748163734</v>
      </c>
    </row>
    <row r="1960" spans="1:14">
      <c r="A1960" s="42">
        <v>61949</v>
      </c>
      <c r="B1960" s="42" t="s">
        <v>2980</v>
      </c>
      <c r="C1960" s="42" t="s">
        <v>2981</v>
      </c>
      <c r="D1960" s="42" t="s">
        <v>48</v>
      </c>
      <c r="E1960" s="44">
        <v>36956</v>
      </c>
      <c r="F1960" s="43" t="s">
        <v>27</v>
      </c>
      <c r="G1960" s="43" t="s">
        <v>28</v>
      </c>
      <c r="H1960" s="42">
        <f t="shared" ca="1" si="60"/>
        <v>17</v>
      </c>
      <c r="I1960" s="41">
        <v>15</v>
      </c>
      <c r="J1960" s="40">
        <v>3760.4498435073688</v>
      </c>
      <c r="K1960" s="39">
        <v>7.0000000000000007E-2</v>
      </c>
      <c r="L1960" s="38">
        <f t="shared" si="61"/>
        <v>263.23148904551584</v>
      </c>
      <c r="M1960" s="38">
        <v>255.12197226183292</v>
      </c>
      <c r="N1960" s="38">
        <v>66.37792654077316</v>
      </c>
    </row>
    <row r="1961" spans="1:14">
      <c r="A1961" s="42">
        <v>61950</v>
      </c>
      <c r="B1961" s="42" t="s">
        <v>2982</v>
      </c>
      <c r="C1961" s="42" t="s">
        <v>2983</v>
      </c>
      <c r="D1961" s="42" t="s">
        <v>48</v>
      </c>
      <c r="E1961" s="44">
        <v>36677</v>
      </c>
      <c r="F1961" s="43" t="s">
        <v>27</v>
      </c>
      <c r="G1961" s="43" t="s">
        <v>28</v>
      </c>
      <c r="H1961" s="42">
        <f t="shared" ca="1" si="60"/>
        <v>18</v>
      </c>
      <c r="I1961" s="41">
        <v>37</v>
      </c>
      <c r="J1961" s="40">
        <v>1773.5719167400221</v>
      </c>
      <c r="K1961" s="39">
        <v>7.0000000000000007E-2</v>
      </c>
      <c r="L1961" s="38">
        <f t="shared" si="61"/>
        <v>124.15003417180155</v>
      </c>
      <c r="M1961" s="38">
        <v>54.813946400291499</v>
      </c>
      <c r="N1961" s="38">
        <v>118.06151437285597</v>
      </c>
    </row>
    <row r="1962" spans="1:14">
      <c r="A1962" s="42">
        <v>61951</v>
      </c>
      <c r="B1962" s="42" t="s">
        <v>2984</v>
      </c>
      <c r="C1962" s="42" t="s">
        <v>2502</v>
      </c>
      <c r="D1962" s="42" t="s">
        <v>34</v>
      </c>
      <c r="E1962" s="44">
        <v>39564</v>
      </c>
      <c r="F1962" s="43" t="s">
        <v>27</v>
      </c>
      <c r="G1962" s="43" t="s">
        <v>76</v>
      </c>
      <c r="H1962" s="42">
        <f t="shared" ca="1" si="60"/>
        <v>10</v>
      </c>
      <c r="I1962" s="41">
        <v>21</v>
      </c>
      <c r="J1962" s="40">
        <v>5929.3910699567705</v>
      </c>
      <c r="K1962" s="39">
        <v>0</v>
      </c>
      <c r="L1962" s="38">
        <f t="shared" si="61"/>
        <v>0</v>
      </c>
      <c r="M1962" s="38">
        <v>0</v>
      </c>
      <c r="N1962" s="38">
        <v>61.498024224421385</v>
      </c>
    </row>
    <row r="1963" spans="1:14">
      <c r="A1963" s="42">
        <v>61952</v>
      </c>
      <c r="B1963" s="42" t="s">
        <v>2985</v>
      </c>
      <c r="C1963" s="42" t="s">
        <v>855</v>
      </c>
      <c r="D1963" s="42" t="s">
        <v>48</v>
      </c>
      <c r="E1963" s="44">
        <v>32448</v>
      </c>
      <c r="F1963" s="43" t="s">
        <v>27</v>
      </c>
      <c r="G1963" s="43" t="s">
        <v>28</v>
      </c>
      <c r="H1963" s="42">
        <f t="shared" ca="1" si="60"/>
        <v>29</v>
      </c>
      <c r="I1963" s="41">
        <v>18</v>
      </c>
      <c r="J1963" s="40">
        <v>1923.6893000099044</v>
      </c>
      <c r="K1963" s="39">
        <v>0.15</v>
      </c>
      <c r="L1963" s="38">
        <f t="shared" si="61"/>
        <v>288.55339500148563</v>
      </c>
      <c r="M1963" s="38">
        <v>168.70512314557394</v>
      </c>
      <c r="N1963" s="38">
        <v>53.06313668808869</v>
      </c>
    </row>
    <row r="1964" spans="1:14">
      <c r="A1964" s="42">
        <v>61953</v>
      </c>
      <c r="B1964" s="42" t="s">
        <v>2986</v>
      </c>
      <c r="C1964" s="42" t="s">
        <v>341</v>
      </c>
      <c r="D1964" s="42" t="s">
        <v>48</v>
      </c>
      <c r="E1964" s="44">
        <v>38924</v>
      </c>
      <c r="F1964" s="43" t="s">
        <v>27</v>
      </c>
      <c r="G1964" s="43" t="s">
        <v>28</v>
      </c>
      <c r="H1964" s="42">
        <f t="shared" ca="1" si="60"/>
        <v>12</v>
      </c>
      <c r="I1964" s="41">
        <v>7</v>
      </c>
      <c r="J1964" s="40">
        <v>8510.3720693865635</v>
      </c>
      <c r="K1964" s="39">
        <v>0.04</v>
      </c>
      <c r="L1964" s="38">
        <f t="shared" si="61"/>
        <v>340.41488277546256</v>
      </c>
      <c r="M1964" s="38">
        <v>247.3374421178774</v>
      </c>
      <c r="N1964" s="38">
        <v>93.836733410912458</v>
      </c>
    </row>
    <row r="1965" spans="1:14">
      <c r="A1965" s="42">
        <v>61954</v>
      </c>
      <c r="B1965" s="42" t="s">
        <v>2987</v>
      </c>
      <c r="C1965" s="42" t="s">
        <v>181</v>
      </c>
      <c r="D1965" s="42" t="s">
        <v>34</v>
      </c>
      <c r="E1965" s="44">
        <v>30953</v>
      </c>
      <c r="F1965" s="43" t="s">
        <v>133</v>
      </c>
      <c r="G1965" s="43" t="s">
        <v>156</v>
      </c>
      <c r="H1965" s="42">
        <f t="shared" ca="1" si="60"/>
        <v>34</v>
      </c>
      <c r="I1965" s="41">
        <v>40</v>
      </c>
      <c r="J1965" s="40">
        <v>3021.7556263484676</v>
      </c>
      <c r="K1965" s="39">
        <v>0.25</v>
      </c>
      <c r="L1965" s="38">
        <f t="shared" si="61"/>
        <v>755.43890658711689</v>
      </c>
      <c r="M1965" s="38">
        <v>443.9220110551301</v>
      </c>
      <c r="N1965" s="38">
        <v>228.41193895359103</v>
      </c>
    </row>
    <row r="1966" spans="1:14">
      <c r="A1966" s="42">
        <v>61955</v>
      </c>
      <c r="B1966" s="42" t="s">
        <v>2988</v>
      </c>
      <c r="C1966" s="42" t="s">
        <v>217</v>
      </c>
      <c r="D1966" s="42" t="s">
        <v>34</v>
      </c>
      <c r="E1966" s="44">
        <v>29398</v>
      </c>
      <c r="F1966" s="43" t="s">
        <v>27</v>
      </c>
      <c r="G1966" s="43" t="s">
        <v>42</v>
      </c>
      <c r="H1966" s="42">
        <f t="shared" ca="1" si="60"/>
        <v>38</v>
      </c>
      <c r="I1966" s="41">
        <v>29</v>
      </c>
      <c r="J1966" s="40">
        <v>3590.0239051714134</v>
      </c>
      <c r="K1966" s="39">
        <v>0.25</v>
      </c>
      <c r="L1966" s="38">
        <f t="shared" si="61"/>
        <v>897.50597629285335</v>
      </c>
      <c r="M1966" s="38">
        <v>229.84389781077485</v>
      </c>
      <c r="N1966" s="38">
        <v>202.31954527021546</v>
      </c>
    </row>
    <row r="1967" spans="1:14">
      <c r="A1967" s="42">
        <v>61956</v>
      </c>
      <c r="B1967" s="42" t="s">
        <v>2989</v>
      </c>
      <c r="C1967" s="42" t="s">
        <v>1086</v>
      </c>
      <c r="D1967" s="42" t="s">
        <v>34</v>
      </c>
      <c r="E1967" s="44">
        <v>34732</v>
      </c>
      <c r="F1967" s="43" t="s">
        <v>27</v>
      </c>
      <c r="G1967" s="43" t="s">
        <v>28</v>
      </c>
      <c r="H1967" s="42">
        <f t="shared" ca="1" si="60"/>
        <v>23</v>
      </c>
      <c r="I1967" s="41">
        <v>10</v>
      </c>
      <c r="J1967" s="40">
        <v>5808.1579951136991</v>
      </c>
      <c r="K1967" s="39">
        <v>0.12</v>
      </c>
      <c r="L1967" s="38">
        <f t="shared" si="61"/>
        <v>696.97895941364391</v>
      </c>
      <c r="M1967" s="38">
        <v>162.53663721594918</v>
      </c>
      <c r="N1967" s="38">
        <v>108.06632744709655</v>
      </c>
    </row>
    <row r="1968" spans="1:14">
      <c r="A1968" s="42">
        <v>61957</v>
      </c>
      <c r="B1968" s="42" t="s">
        <v>2990</v>
      </c>
      <c r="C1968" s="42" t="s">
        <v>2702</v>
      </c>
      <c r="D1968" s="42" t="s">
        <v>34</v>
      </c>
      <c r="E1968" s="44">
        <v>30173</v>
      </c>
      <c r="F1968" s="43" t="s">
        <v>27</v>
      </c>
      <c r="G1968" s="43" t="s">
        <v>28</v>
      </c>
      <c r="H1968" s="42">
        <f t="shared" ca="1" si="60"/>
        <v>36</v>
      </c>
      <c r="I1968" s="41">
        <v>17</v>
      </c>
      <c r="J1968" s="40">
        <v>4556.9490463252387</v>
      </c>
      <c r="K1968" s="39">
        <v>0.25</v>
      </c>
      <c r="L1968" s="38">
        <f t="shared" si="61"/>
        <v>1139.2372615813097</v>
      </c>
      <c r="M1968" s="38">
        <v>1091.2662106319156</v>
      </c>
      <c r="N1968" s="38">
        <v>54.407568518464274</v>
      </c>
    </row>
    <row r="1969" spans="1:14">
      <c r="A1969" s="42">
        <v>61958</v>
      </c>
      <c r="B1969" s="42" t="s">
        <v>2991</v>
      </c>
      <c r="C1969" s="42" t="s">
        <v>2992</v>
      </c>
      <c r="D1969" s="42" t="s">
        <v>48</v>
      </c>
      <c r="E1969" s="44">
        <v>28409</v>
      </c>
      <c r="F1969" s="43" t="s">
        <v>27</v>
      </c>
      <c r="G1969" s="43" t="s">
        <v>28</v>
      </c>
      <c r="H1969" s="42">
        <f t="shared" ca="1" si="60"/>
        <v>41</v>
      </c>
      <c r="I1969" s="41">
        <v>6</v>
      </c>
      <c r="J1969" s="40">
        <v>5294.5682500338207</v>
      </c>
      <c r="K1969" s="39">
        <v>0.25</v>
      </c>
      <c r="L1969" s="38">
        <f t="shared" si="61"/>
        <v>1323.6420625084552</v>
      </c>
      <c r="M1969" s="38">
        <v>1005.5648618353036</v>
      </c>
      <c r="N1969" s="38">
        <v>98.48662030875829</v>
      </c>
    </row>
    <row r="1970" spans="1:14">
      <c r="A1970" s="42">
        <v>61959</v>
      </c>
      <c r="B1970" s="42" t="s">
        <v>2993</v>
      </c>
      <c r="C1970" s="42" t="s">
        <v>2708</v>
      </c>
      <c r="D1970" s="42" t="s">
        <v>34</v>
      </c>
      <c r="E1970" s="44">
        <v>38733</v>
      </c>
      <c r="F1970" s="43" t="s">
        <v>27</v>
      </c>
      <c r="G1970" s="43" t="s">
        <v>28</v>
      </c>
      <c r="H1970" s="42">
        <f t="shared" ca="1" si="60"/>
        <v>12</v>
      </c>
      <c r="I1970" s="41">
        <v>9</v>
      </c>
      <c r="J1970" s="40">
        <v>4944.7584646776959</v>
      </c>
      <c r="K1970" s="39">
        <v>0.04</v>
      </c>
      <c r="L1970" s="38">
        <f t="shared" si="61"/>
        <v>197.79033858710784</v>
      </c>
      <c r="M1970" s="38">
        <v>17.294338261654424</v>
      </c>
      <c r="N1970" s="38">
        <v>157.05219267983293</v>
      </c>
    </row>
    <row r="1971" spans="1:14">
      <c r="A1971" s="42">
        <v>61960</v>
      </c>
      <c r="B1971" s="42" t="s">
        <v>2994</v>
      </c>
      <c r="C1971" s="42" t="s">
        <v>65</v>
      </c>
      <c r="D1971" s="42" t="s">
        <v>34</v>
      </c>
      <c r="E1971" s="44">
        <v>37324</v>
      </c>
      <c r="F1971" s="43" t="s">
        <v>27</v>
      </c>
      <c r="G1971" s="43" t="s">
        <v>28</v>
      </c>
      <c r="H1971" s="42">
        <f t="shared" ca="1" si="60"/>
        <v>16</v>
      </c>
      <c r="I1971" s="41">
        <v>15</v>
      </c>
      <c r="J1971" s="40">
        <v>6474.8985835114363</v>
      </c>
      <c r="K1971" s="39">
        <v>7.0000000000000007E-2</v>
      </c>
      <c r="L1971" s="38">
        <f t="shared" si="61"/>
        <v>453.24290084580059</v>
      </c>
      <c r="M1971" s="38">
        <v>184.46837695446371</v>
      </c>
      <c r="N1971" s="38">
        <v>191.1850740871258</v>
      </c>
    </row>
    <row r="1972" spans="1:14">
      <c r="A1972" s="42">
        <v>61961</v>
      </c>
      <c r="B1972" s="42" t="s">
        <v>2995</v>
      </c>
      <c r="C1972" s="42" t="s">
        <v>223</v>
      </c>
      <c r="D1972" s="42" t="s">
        <v>34</v>
      </c>
      <c r="E1972" s="44">
        <v>29768</v>
      </c>
      <c r="F1972" s="43" t="s">
        <v>27</v>
      </c>
      <c r="G1972" s="43" t="s">
        <v>76</v>
      </c>
      <c r="H1972" s="42">
        <f t="shared" ca="1" si="60"/>
        <v>37</v>
      </c>
      <c r="I1972" s="41">
        <v>8</v>
      </c>
      <c r="J1972" s="40">
        <v>2402.5664039219828</v>
      </c>
      <c r="K1972" s="39">
        <v>0.25</v>
      </c>
      <c r="L1972" s="38">
        <f t="shared" si="61"/>
        <v>600.6416009804957</v>
      </c>
      <c r="M1972" s="38">
        <v>10.193394381674702</v>
      </c>
      <c r="N1972" s="38">
        <v>319.62479950882323</v>
      </c>
    </row>
    <row r="1973" spans="1:14">
      <c r="A1973" s="42">
        <v>61962</v>
      </c>
      <c r="B1973" s="42" t="s">
        <v>2996</v>
      </c>
      <c r="C1973" s="42" t="s">
        <v>434</v>
      </c>
      <c r="D1973" s="42" t="s">
        <v>34</v>
      </c>
      <c r="E1973" s="44">
        <v>29250</v>
      </c>
      <c r="F1973" s="43" t="s">
        <v>133</v>
      </c>
      <c r="G1973" s="43" t="s">
        <v>156</v>
      </c>
      <c r="H1973" s="42">
        <f t="shared" ca="1" si="60"/>
        <v>38</v>
      </c>
      <c r="I1973" s="41">
        <v>20</v>
      </c>
      <c r="J1973" s="40">
        <v>5501.724310765906</v>
      </c>
      <c r="K1973" s="39">
        <v>0.25</v>
      </c>
      <c r="L1973" s="38">
        <f t="shared" si="61"/>
        <v>1375.4310776914765</v>
      </c>
      <c r="M1973" s="38">
        <v>1248.7817241841781</v>
      </c>
      <c r="N1973" s="38">
        <v>194.86342509337337</v>
      </c>
    </row>
    <row r="1974" spans="1:14">
      <c r="A1974" s="42">
        <v>61963</v>
      </c>
      <c r="B1974" s="42" t="s">
        <v>2997</v>
      </c>
      <c r="C1974" s="42" t="s">
        <v>449</v>
      </c>
      <c r="D1974" s="42" t="s">
        <v>34</v>
      </c>
      <c r="E1974" s="44">
        <v>28101</v>
      </c>
      <c r="F1974" s="43" t="s">
        <v>27</v>
      </c>
      <c r="G1974" s="43" t="s">
        <v>28</v>
      </c>
      <c r="H1974" s="42">
        <f t="shared" ca="1" si="60"/>
        <v>41</v>
      </c>
      <c r="I1974" s="41">
        <v>34</v>
      </c>
      <c r="J1974" s="40">
        <v>3873.2613687899502</v>
      </c>
      <c r="K1974" s="39">
        <v>0.25</v>
      </c>
      <c r="L1974" s="38">
        <f t="shared" si="61"/>
        <v>968.31534219748755</v>
      </c>
      <c r="M1974" s="38">
        <v>590.60716372575666</v>
      </c>
      <c r="N1974" s="38">
        <v>81.073782562509862</v>
      </c>
    </row>
    <row r="1975" spans="1:14">
      <c r="A1975" s="42">
        <v>61964</v>
      </c>
      <c r="B1975" s="42" t="s">
        <v>2998</v>
      </c>
      <c r="C1975" s="42" t="s">
        <v>2999</v>
      </c>
      <c r="D1975" s="42" t="s">
        <v>48</v>
      </c>
      <c r="E1975" s="44">
        <v>34587</v>
      </c>
      <c r="F1975" s="43" t="s">
        <v>27</v>
      </c>
      <c r="G1975" s="43" t="s">
        <v>28</v>
      </c>
      <c r="H1975" s="42">
        <f t="shared" ca="1" si="60"/>
        <v>24</v>
      </c>
      <c r="I1975" s="41">
        <v>9</v>
      </c>
      <c r="J1975" s="40">
        <v>9622.7097844383134</v>
      </c>
      <c r="K1975" s="39">
        <v>0.12</v>
      </c>
      <c r="L1975" s="38">
        <f t="shared" si="61"/>
        <v>1154.7251741325977</v>
      </c>
      <c r="M1975" s="38">
        <v>394.33799823449976</v>
      </c>
      <c r="N1975" s="38">
        <v>53.877307281595243</v>
      </c>
    </row>
    <row r="1976" spans="1:14">
      <c r="A1976" s="42">
        <v>61965</v>
      </c>
      <c r="B1976" s="42" t="s">
        <v>3000</v>
      </c>
      <c r="C1976" s="42" t="s">
        <v>1955</v>
      </c>
      <c r="D1976" s="42" t="s">
        <v>48</v>
      </c>
      <c r="E1976" s="44">
        <v>33053</v>
      </c>
      <c r="F1976" s="43" t="s">
        <v>27</v>
      </c>
      <c r="G1976" s="43" t="s">
        <v>28</v>
      </c>
      <c r="H1976" s="42">
        <f t="shared" ca="1" si="60"/>
        <v>28</v>
      </c>
      <c r="I1976" s="41">
        <v>22</v>
      </c>
      <c r="J1976" s="40">
        <v>9144.8974790243519</v>
      </c>
      <c r="K1976" s="39">
        <v>0.12</v>
      </c>
      <c r="L1976" s="38">
        <f t="shared" si="61"/>
        <v>1097.3876974829222</v>
      </c>
      <c r="M1976" s="38">
        <v>965.71255683909112</v>
      </c>
      <c r="N1976" s="38">
        <v>40.666453164399904</v>
      </c>
    </row>
    <row r="1977" spans="1:14">
      <c r="A1977" s="42">
        <v>61966</v>
      </c>
      <c r="B1977" s="42" t="s">
        <v>3001</v>
      </c>
      <c r="C1977" s="42" t="s">
        <v>3002</v>
      </c>
      <c r="D1977" s="42" t="s">
        <v>48</v>
      </c>
      <c r="E1977" s="44">
        <v>31194</v>
      </c>
      <c r="F1977" s="43" t="s">
        <v>27</v>
      </c>
      <c r="G1977" s="43" t="s">
        <v>28</v>
      </c>
      <c r="H1977" s="42">
        <f t="shared" ca="1" si="60"/>
        <v>33</v>
      </c>
      <c r="I1977" s="41">
        <v>16</v>
      </c>
      <c r="J1977" s="40">
        <v>6672.3388127373582</v>
      </c>
      <c r="K1977" s="39">
        <v>0.15</v>
      </c>
      <c r="L1977" s="38">
        <f t="shared" si="61"/>
        <v>1000.8508219106037</v>
      </c>
      <c r="M1977" s="38">
        <v>208.02452877195742</v>
      </c>
      <c r="N1977" s="38">
        <v>51.117581202611817</v>
      </c>
    </row>
    <row r="1978" spans="1:14">
      <c r="A1978" s="42">
        <v>61967</v>
      </c>
      <c r="B1978" s="42" t="s">
        <v>3003</v>
      </c>
      <c r="C1978" s="42" t="s">
        <v>244</v>
      </c>
      <c r="D1978" s="42" t="s">
        <v>34</v>
      </c>
      <c r="E1978" s="44">
        <v>37505</v>
      </c>
      <c r="F1978" s="43" t="s">
        <v>27</v>
      </c>
      <c r="G1978" s="43" t="s">
        <v>28</v>
      </c>
      <c r="H1978" s="42">
        <f t="shared" ca="1" si="60"/>
        <v>16</v>
      </c>
      <c r="I1978" s="41">
        <v>13</v>
      </c>
      <c r="J1978" s="40">
        <v>6500.0303253333886</v>
      </c>
      <c r="K1978" s="39">
        <v>7.0000000000000007E-2</v>
      </c>
      <c r="L1978" s="38">
        <f t="shared" si="61"/>
        <v>455.00212277333725</v>
      </c>
      <c r="M1978" s="38">
        <v>312.50454457594503</v>
      </c>
      <c r="N1978" s="38">
        <v>108.68846830948264</v>
      </c>
    </row>
    <row r="1979" spans="1:14">
      <c r="A1979" s="42">
        <v>61968</v>
      </c>
      <c r="B1979" s="42" t="s">
        <v>3004</v>
      </c>
      <c r="C1979" s="42" t="s">
        <v>689</v>
      </c>
      <c r="D1979" s="42" t="s">
        <v>48</v>
      </c>
      <c r="E1979" s="44">
        <v>27792</v>
      </c>
      <c r="F1979" s="43" t="s">
        <v>27</v>
      </c>
      <c r="G1979" s="43" t="s">
        <v>28</v>
      </c>
      <c r="H1979" s="42">
        <f t="shared" ca="1" si="60"/>
        <v>42</v>
      </c>
      <c r="I1979" s="41">
        <v>28</v>
      </c>
      <c r="J1979" s="40">
        <v>5629.2071265493341</v>
      </c>
      <c r="K1979" s="39">
        <v>0.25</v>
      </c>
      <c r="L1979" s="38">
        <f t="shared" si="61"/>
        <v>1407.3017816373335</v>
      </c>
      <c r="M1979" s="38">
        <v>1333.9392229845416</v>
      </c>
      <c r="N1979" s="38">
        <v>42.110367630875665</v>
      </c>
    </row>
    <row r="1980" spans="1:14">
      <c r="A1980" s="42">
        <v>61969</v>
      </c>
      <c r="B1980" s="42" t="s">
        <v>3005</v>
      </c>
      <c r="C1980" s="42" t="s">
        <v>3006</v>
      </c>
      <c r="D1980" s="42" t="s">
        <v>48</v>
      </c>
      <c r="E1980" s="44">
        <v>27952</v>
      </c>
      <c r="F1980" s="43" t="s">
        <v>27</v>
      </c>
      <c r="G1980" s="43" t="s">
        <v>28</v>
      </c>
      <c r="H1980" s="42">
        <f t="shared" ca="1" si="60"/>
        <v>42</v>
      </c>
      <c r="I1980" s="41">
        <v>26</v>
      </c>
      <c r="J1980" s="40">
        <v>6395.5627355242377</v>
      </c>
      <c r="K1980" s="39">
        <v>0.25</v>
      </c>
      <c r="L1980" s="38">
        <f t="shared" si="61"/>
        <v>1598.8906838810594</v>
      </c>
      <c r="M1980" s="38">
        <v>635.88085133717357</v>
      </c>
      <c r="N1980" s="38">
        <v>97.340592258079923</v>
      </c>
    </row>
    <row r="1981" spans="1:14">
      <c r="A1981" s="42">
        <v>61970</v>
      </c>
      <c r="B1981" s="42" t="s">
        <v>3007</v>
      </c>
      <c r="C1981" s="42" t="s">
        <v>3008</v>
      </c>
      <c r="D1981" s="42" t="s">
        <v>48</v>
      </c>
      <c r="E1981" s="44">
        <v>38430</v>
      </c>
      <c r="F1981" s="43" t="s">
        <v>27</v>
      </c>
      <c r="G1981" s="43" t="s">
        <v>42</v>
      </c>
      <c r="H1981" s="42">
        <f t="shared" ca="1" si="60"/>
        <v>13</v>
      </c>
      <c r="I1981" s="41">
        <v>20</v>
      </c>
      <c r="J1981" s="40">
        <v>5611.8945998183344</v>
      </c>
      <c r="K1981" s="39">
        <v>7.0000000000000007E-2</v>
      </c>
      <c r="L1981" s="38">
        <f t="shared" si="61"/>
        <v>392.83262198728346</v>
      </c>
      <c r="M1981" s="38">
        <v>310.83985817551229</v>
      </c>
      <c r="N1981" s="38">
        <v>132.52592608875921</v>
      </c>
    </row>
    <row r="1982" spans="1:14">
      <c r="A1982" s="42">
        <v>61971</v>
      </c>
      <c r="B1982" s="42" t="s">
        <v>3009</v>
      </c>
      <c r="C1982" s="42" t="s">
        <v>3010</v>
      </c>
      <c r="D1982" s="42" t="s">
        <v>48</v>
      </c>
      <c r="E1982" s="44">
        <v>38514</v>
      </c>
      <c r="F1982" s="43" t="s">
        <v>27</v>
      </c>
      <c r="G1982" s="43" t="s">
        <v>28</v>
      </c>
      <c r="H1982" s="42">
        <f t="shared" ca="1" si="60"/>
        <v>13</v>
      </c>
      <c r="I1982" s="41">
        <v>36</v>
      </c>
      <c r="J1982" s="40">
        <v>8274.802519462728</v>
      </c>
      <c r="K1982" s="39">
        <v>0.04</v>
      </c>
      <c r="L1982" s="38">
        <f t="shared" si="61"/>
        <v>330.99210077850915</v>
      </c>
      <c r="M1982" s="38">
        <v>43.007622525849207</v>
      </c>
      <c r="N1982" s="38">
        <v>92.894994005171029</v>
      </c>
    </row>
    <row r="1983" spans="1:14">
      <c r="A1983" s="42">
        <v>61972</v>
      </c>
      <c r="B1983" s="42" t="s">
        <v>3011</v>
      </c>
      <c r="C1983" s="42" t="s">
        <v>2718</v>
      </c>
      <c r="D1983" s="42" t="s">
        <v>34</v>
      </c>
      <c r="E1983" s="44">
        <v>30934</v>
      </c>
      <c r="F1983" s="43" t="s">
        <v>133</v>
      </c>
      <c r="G1983" s="43" t="s">
        <v>362</v>
      </c>
      <c r="H1983" s="42">
        <f t="shared" ca="1" si="60"/>
        <v>34</v>
      </c>
      <c r="I1983" s="41">
        <v>31</v>
      </c>
      <c r="J1983" s="40">
        <v>1908.282930116668</v>
      </c>
      <c r="K1983" s="39">
        <v>0.25</v>
      </c>
      <c r="L1983" s="38">
        <f t="shared" si="61"/>
        <v>477.070732529167</v>
      </c>
      <c r="M1983" s="38">
        <v>164.3226394987972</v>
      </c>
      <c r="N1983" s="38">
        <v>107.15675467130733</v>
      </c>
    </row>
    <row r="1984" spans="1:14">
      <c r="A1984" s="42">
        <v>61973</v>
      </c>
      <c r="B1984" s="42" t="s">
        <v>3012</v>
      </c>
      <c r="C1984" s="42" t="s">
        <v>2771</v>
      </c>
      <c r="D1984" s="42" t="s">
        <v>34</v>
      </c>
      <c r="E1984" s="44">
        <v>28881</v>
      </c>
      <c r="F1984" s="43" t="s">
        <v>27</v>
      </c>
      <c r="G1984" s="43" t="s">
        <v>28</v>
      </c>
      <c r="H1984" s="42">
        <f t="shared" ca="1" si="60"/>
        <v>39</v>
      </c>
      <c r="I1984" s="41">
        <v>30</v>
      </c>
      <c r="J1984" s="40">
        <v>5431.7520818746025</v>
      </c>
      <c r="K1984" s="39">
        <v>0.25</v>
      </c>
      <c r="L1984" s="38">
        <f t="shared" si="61"/>
        <v>1357.9380204686506</v>
      </c>
      <c r="M1984" s="38">
        <v>808.71937520705342</v>
      </c>
      <c r="N1984" s="38">
        <v>246.86479363856535</v>
      </c>
    </row>
    <row r="1985" spans="1:14">
      <c r="A1985" s="42">
        <v>61974</v>
      </c>
      <c r="B1985" s="42" t="s">
        <v>3013</v>
      </c>
      <c r="C1985" s="42" t="s">
        <v>31</v>
      </c>
      <c r="D1985" s="42" t="s">
        <v>34</v>
      </c>
      <c r="E1985" s="44">
        <v>35028</v>
      </c>
      <c r="F1985" s="43" t="s">
        <v>27</v>
      </c>
      <c r="G1985" s="43" t="s">
        <v>28</v>
      </c>
      <c r="H1985" s="42">
        <f t="shared" ca="1" si="60"/>
        <v>22</v>
      </c>
      <c r="I1985" s="41">
        <v>36</v>
      </c>
      <c r="J1985" s="40">
        <v>6551.653439819328</v>
      </c>
      <c r="K1985" s="39">
        <v>0.09</v>
      </c>
      <c r="L1985" s="38">
        <f t="shared" si="61"/>
        <v>589.64880958373953</v>
      </c>
      <c r="M1985" s="38">
        <v>303.92208311227967</v>
      </c>
      <c r="N1985" s="38">
        <v>167.02789122992527</v>
      </c>
    </row>
    <row r="1986" spans="1:14">
      <c r="A1986" s="42">
        <v>61975</v>
      </c>
      <c r="B1986" s="42" t="s">
        <v>3014</v>
      </c>
      <c r="C1986" s="42" t="s">
        <v>262</v>
      </c>
      <c r="D1986" s="42" t="s">
        <v>34</v>
      </c>
      <c r="E1986" s="44">
        <v>31162</v>
      </c>
      <c r="F1986" s="43" t="s">
        <v>27</v>
      </c>
      <c r="G1986" s="43" t="s">
        <v>28</v>
      </c>
      <c r="H1986" s="42">
        <f t="shared" ca="1" si="60"/>
        <v>33</v>
      </c>
      <c r="I1986" s="41">
        <v>7</v>
      </c>
      <c r="J1986" s="40">
        <v>8294.5182733227739</v>
      </c>
      <c r="K1986" s="39">
        <v>0.15</v>
      </c>
      <c r="L1986" s="38">
        <f t="shared" si="61"/>
        <v>1244.1777409984161</v>
      </c>
      <c r="M1986" s="38">
        <v>278.06944957092679</v>
      </c>
      <c r="N1986" s="38">
        <v>170.67582085640626</v>
      </c>
    </row>
    <row r="1987" spans="1:14">
      <c r="A1987" s="42">
        <v>61976</v>
      </c>
      <c r="B1987" s="42" t="s">
        <v>3015</v>
      </c>
      <c r="C1987" s="42" t="s">
        <v>69</v>
      </c>
      <c r="D1987" s="42" t="s">
        <v>34</v>
      </c>
      <c r="E1987" s="44">
        <v>30689</v>
      </c>
      <c r="F1987" s="43" t="s">
        <v>27</v>
      </c>
      <c r="G1987" s="43" t="s">
        <v>28</v>
      </c>
      <c r="H1987" s="42">
        <f t="shared" ca="1" si="60"/>
        <v>34</v>
      </c>
      <c r="I1987" s="41">
        <v>12</v>
      </c>
      <c r="J1987" s="40">
        <v>4153.9283979973352</v>
      </c>
      <c r="K1987" s="39">
        <v>0.25</v>
      </c>
      <c r="L1987" s="38">
        <f t="shared" si="61"/>
        <v>1038.4820994993338</v>
      </c>
      <c r="M1987" s="38">
        <v>311.52062143947558</v>
      </c>
      <c r="N1987" s="38">
        <v>114.05136496774759</v>
      </c>
    </row>
    <row r="1988" spans="1:14">
      <c r="A1988" s="42">
        <v>61977</v>
      </c>
      <c r="B1988" s="42" t="s">
        <v>3016</v>
      </c>
      <c r="C1988" s="42" t="s">
        <v>2724</v>
      </c>
      <c r="D1988" s="42" t="s">
        <v>34</v>
      </c>
      <c r="E1988" s="44">
        <v>32595</v>
      </c>
      <c r="F1988" s="43" t="s">
        <v>27</v>
      </c>
      <c r="G1988" s="43" t="s">
        <v>28</v>
      </c>
      <c r="H1988" s="42">
        <f t="shared" ca="1" si="60"/>
        <v>29</v>
      </c>
      <c r="I1988" s="41">
        <v>23</v>
      </c>
      <c r="J1988" s="40">
        <v>9599.8814401352975</v>
      </c>
      <c r="K1988" s="39">
        <v>0.15</v>
      </c>
      <c r="L1988" s="38">
        <f t="shared" si="61"/>
        <v>1439.9822160202946</v>
      </c>
      <c r="M1988" s="38">
        <v>24.263751838743826</v>
      </c>
      <c r="N1988" s="38">
        <v>221.9456798801688</v>
      </c>
    </row>
    <row r="1989" spans="1:14">
      <c r="A1989" s="42">
        <v>61978</v>
      </c>
      <c r="B1989" s="42" t="s">
        <v>3017</v>
      </c>
      <c r="C1989" s="42" t="s">
        <v>273</v>
      </c>
      <c r="D1989" s="42" t="s">
        <v>34</v>
      </c>
      <c r="E1989" s="44">
        <v>36790</v>
      </c>
      <c r="F1989" s="43" t="s">
        <v>27</v>
      </c>
      <c r="G1989" s="43" t="s">
        <v>76</v>
      </c>
      <c r="H1989" s="42">
        <f t="shared" ca="1" si="60"/>
        <v>18</v>
      </c>
      <c r="I1989" s="41">
        <v>18</v>
      </c>
      <c r="J1989" s="40">
        <v>6580.5242696667874</v>
      </c>
      <c r="K1989" s="39">
        <v>7.0000000000000007E-2</v>
      </c>
      <c r="L1989" s="38">
        <f t="shared" si="61"/>
        <v>460.63669887667515</v>
      </c>
      <c r="M1989" s="38">
        <v>275.72285872961231</v>
      </c>
      <c r="N1989" s="38">
        <v>89.42332582490873</v>
      </c>
    </row>
    <row r="1990" spans="1:14">
      <c r="A1990" s="42">
        <v>61979</v>
      </c>
      <c r="B1990" s="42" t="s">
        <v>3018</v>
      </c>
      <c r="C1990" s="42" t="s">
        <v>2726</v>
      </c>
      <c r="D1990" s="42" t="s">
        <v>34</v>
      </c>
      <c r="E1990" s="44">
        <v>29403</v>
      </c>
      <c r="F1990" s="43" t="s">
        <v>27</v>
      </c>
      <c r="G1990" s="43" t="s">
        <v>76</v>
      </c>
      <c r="H1990" s="42">
        <f t="shared" ca="1" si="60"/>
        <v>38</v>
      </c>
      <c r="I1990" s="41">
        <v>12</v>
      </c>
      <c r="J1990" s="40">
        <v>9093.23128317173</v>
      </c>
      <c r="K1990" s="39">
        <v>0.25</v>
      </c>
      <c r="L1990" s="38">
        <f t="shared" si="61"/>
        <v>2273.3078207929325</v>
      </c>
      <c r="M1990" s="38">
        <v>104.45641237676861</v>
      </c>
      <c r="N1990" s="38">
        <v>321.44389418927761</v>
      </c>
    </row>
    <row r="1991" spans="1:14">
      <c r="A1991" s="42">
        <v>61980</v>
      </c>
      <c r="B1991" s="42" t="s">
        <v>3019</v>
      </c>
      <c r="C1991" s="42" t="s">
        <v>3020</v>
      </c>
      <c r="D1991" s="42" t="s">
        <v>48</v>
      </c>
      <c r="E1991" s="44">
        <v>32769</v>
      </c>
      <c r="F1991" s="43" t="s">
        <v>2906</v>
      </c>
      <c r="G1991" s="43" t="s">
        <v>1987</v>
      </c>
      <c r="H1991" s="42">
        <f t="shared" ca="1" si="60"/>
        <v>29</v>
      </c>
      <c r="I1991" s="41">
        <v>32</v>
      </c>
      <c r="J1991" s="40">
        <v>3878.4464509175527</v>
      </c>
      <c r="K1991" s="39">
        <v>0.15</v>
      </c>
      <c r="L1991" s="38">
        <f t="shared" si="61"/>
        <v>581.76696763763289</v>
      </c>
      <c r="M1991" s="38">
        <v>170.94082758995501</v>
      </c>
      <c r="N1991" s="38">
        <v>61.254768730774963</v>
      </c>
    </row>
    <row r="1992" spans="1:14">
      <c r="A1992" s="42">
        <v>61981</v>
      </c>
      <c r="B1992" s="42" t="s">
        <v>3021</v>
      </c>
      <c r="C1992" s="42" t="s">
        <v>693</v>
      </c>
      <c r="D1992" s="42" t="s">
        <v>48</v>
      </c>
      <c r="E1992" s="44">
        <v>37660</v>
      </c>
      <c r="F1992" s="43" t="s">
        <v>27</v>
      </c>
      <c r="G1992" s="43" t="s">
        <v>28</v>
      </c>
      <c r="H1992" s="42">
        <f t="shared" ca="1" si="60"/>
        <v>15</v>
      </c>
      <c r="I1992" s="41">
        <v>38</v>
      </c>
      <c r="J1992" s="40">
        <v>3842.3568671623702</v>
      </c>
      <c r="K1992" s="39">
        <v>7.0000000000000007E-2</v>
      </c>
      <c r="L1992" s="38">
        <f t="shared" si="61"/>
        <v>268.96498070136596</v>
      </c>
      <c r="M1992" s="38">
        <v>254.50337148140287</v>
      </c>
      <c r="N1992" s="38">
        <v>119.05747353178253</v>
      </c>
    </row>
    <row r="1993" spans="1:14">
      <c r="A1993" s="42">
        <v>61982</v>
      </c>
      <c r="B1993" s="42" t="s">
        <v>3022</v>
      </c>
      <c r="C1993" s="42" t="s">
        <v>2734</v>
      </c>
      <c r="D1993" s="42" t="s">
        <v>34</v>
      </c>
      <c r="E1993" s="44">
        <v>29143</v>
      </c>
      <c r="F1993" s="43" t="s">
        <v>27</v>
      </c>
      <c r="G1993" s="43" t="s">
        <v>28</v>
      </c>
      <c r="H1993" s="42">
        <f t="shared" ca="1" si="60"/>
        <v>39</v>
      </c>
      <c r="I1993" s="41">
        <v>30</v>
      </c>
      <c r="J1993" s="40">
        <v>2887.2253719047799</v>
      </c>
      <c r="K1993" s="39">
        <v>0.25</v>
      </c>
      <c r="L1993" s="38">
        <f t="shared" si="61"/>
        <v>721.80634297619497</v>
      </c>
      <c r="M1993" s="38">
        <v>495.77983110731702</v>
      </c>
      <c r="N1993" s="38">
        <v>111.0749710584259</v>
      </c>
    </row>
    <row r="1994" spans="1:14">
      <c r="A1994" s="42">
        <v>61983</v>
      </c>
      <c r="B1994" s="42" t="s">
        <v>3023</v>
      </c>
      <c r="C1994" s="42" t="s">
        <v>3024</v>
      </c>
      <c r="D1994" s="42" t="s">
        <v>34</v>
      </c>
      <c r="E1994" s="44">
        <v>30292</v>
      </c>
      <c r="F1994" s="43" t="s">
        <v>27</v>
      </c>
      <c r="G1994" s="43" t="s">
        <v>260</v>
      </c>
      <c r="H1994" s="42">
        <f t="shared" ca="1" si="60"/>
        <v>35</v>
      </c>
      <c r="I1994" s="41">
        <v>9</v>
      </c>
      <c r="J1994" s="40">
        <v>1804.4405341356792</v>
      </c>
      <c r="K1994" s="39">
        <v>0.25</v>
      </c>
      <c r="L1994" s="38">
        <f t="shared" si="61"/>
        <v>451.11013353391979</v>
      </c>
      <c r="M1994" s="38">
        <v>60.998756817767223</v>
      </c>
      <c r="N1994" s="38">
        <v>164.61436233263083</v>
      </c>
    </row>
    <row r="1995" spans="1:14">
      <c r="A1995" s="42">
        <v>61984</v>
      </c>
      <c r="B1995" s="42" t="s">
        <v>3025</v>
      </c>
      <c r="C1995" s="42" t="s">
        <v>3026</v>
      </c>
      <c r="D1995" s="42" t="s">
        <v>48</v>
      </c>
      <c r="E1995" s="44">
        <v>39807</v>
      </c>
      <c r="F1995" s="43" t="s">
        <v>27</v>
      </c>
      <c r="G1995" s="43" t="s">
        <v>28</v>
      </c>
      <c r="H1995" s="42">
        <f t="shared" ref="H1995:H2058" ca="1" si="62">DATEDIF(E1995,TODAY(),"y")</f>
        <v>9</v>
      </c>
      <c r="I1995" s="41">
        <v>34</v>
      </c>
      <c r="J1995" s="40">
        <v>8061.9183197605144</v>
      </c>
      <c r="K1995" s="39">
        <v>0</v>
      </c>
      <c r="L1995" s="38">
        <f t="shared" ref="L1995:L2058" si="63">K1995*J1995</f>
        <v>0</v>
      </c>
      <c r="M1995" s="38">
        <v>0</v>
      </c>
      <c r="N1995" s="38">
        <v>101.0859241278774</v>
      </c>
    </row>
    <row r="1996" spans="1:14">
      <c r="A1996" s="42">
        <v>61985</v>
      </c>
      <c r="B1996" s="42" t="s">
        <v>3027</v>
      </c>
      <c r="C1996" s="42" t="s">
        <v>3028</v>
      </c>
      <c r="D1996" s="42" t="s">
        <v>48</v>
      </c>
      <c r="E1996" s="44">
        <v>35788</v>
      </c>
      <c r="F1996" s="43" t="s">
        <v>27</v>
      </c>
      <c r="G1996" s="43" t="s">
        <v>28</v>
      </c>
      <c r="H1996" s="42">
        <f t="shared" ca="1" si="62"/>
        <v>20</v>
      </c>
      <c r="I1996" s="41">
        <v>21</v>
      </c>
      <c r="J1996" s="40">
        <v>4501.7943077508826</v>
      </c>
      <c r="K1996" s="39">
        <v>0.09</v>
      </c>
      <c r="L1996" s="38">
        <f t="shared" si="63"/>
        <v>405.16148769757939</v>
      </c>
      <c r="M1996" s="38">
        <v>156.25668090928644</v>
      </c>
      <c r="N1996" s="38">
        <v>90.78833003605483</v>
      </c>
    </row>
    <row r="1997" spans="1:14">
      <c r="A1997" s="42">
        <v>61986</v>
      </c>
      <c r="B1997" s="42" t="s">
        <v>3029</v>
      </c>
      <c r="C1997" s="42" t="s">
        <v>1200</v>
      </c>
      <c r="D1997" s="42" t="s">
        <v>48</v>
      </c>
      <c r="E1997" s="44">
        <v>33579</v>
      </c>
      <c r="F1997" s="43" t="s">
        <v>27</v>
      </c>
      <c r="G1997" s="43" t="s">
        <v>76</v>
      </c>
      <c r="H1997" s="42">
        <f t="shared" ca="1" si="62"/>
        <v>26</v>
      </c>
      <c r="I1997" s="41">
        <v>22</v>
      </c>
      <c r="J1997" s="40">
        <v>6362.7814618555094</v>
      </c>
      <c r="K1997" s="39">
        <v>0.12</v>
      </c>
      <c r="L1997" s="38">
        <f t="shared" si="63"/>
        <v>763.53377542266105</v>
      </c>
      <c r="M1997" s="38">
        <v>524.25313241524782</v>
      </c>
      <c r="N1997" s="38">
        <v>63.253642273933011</v>
      </c>
    </row>
    <row r="1998" spans="1:14">
      <c r="A1998" s="42">
        <v>61987</v>
      </c>
      <c r="B1998" s="42" t="s">
        <v>3030</v>
      </c>
      <c r="C1998" s="42" t="s">
        <v>345</v>
      </c>
      <c r="D1998" s="42" t="s">
        <v>48</v>
      </c>
      <c r="E1998" s="44">
        <v>29271</v>
      </c>
      <c r="F1998" s="43" t="s">
        <v>27</v>
      </c>
      <c r="G1998" s="43" t="s">
        <v>28</v>
      </c>
      <c r="H1998" s="42">
        <f t="shared" ca="1" si="62"/>
        <v>38</v>
      </c>
      <c r="I1998" s="41">
        <v>23</v>
      </c>
      <c r="J1998" s="40">
        <v>8113.3356559626645</v>
      </c>
      <c r="K1998" s="39">
        <v>0.25</v>
      </c>
      <c r="L1998" s="38">
        <f t="shared" si="63"/>
        <v>2028.3339139906661</v>
      </c>
      <c r="M1998" s="38">
        <v>890.98492465430797</v>
      </c>
      <c r="N1998" s="38">
        <v>103.43840195979379</v>
      </c>
    </row>
    <row r="1999" spans="1:14">
      <c r="A1999" s="42">
        <v>61988</v>
      </c>
      <c r="B1999" s="42" t="s">
        <v>3031</v>
      </c>
      <c r="C1999" s="42" t="s">
        <v>1452</v>
      </c>
      <c r="D1999" s="42" t="s">
        <v>34</v>
      </c>
      <c r="E1999" s="44">
        <v>33832</v>
      </c>
      <c r="F1999" s="43" t="s">
        <v>27</v>
      </c>
      <c r="G1999" s="43" t="s">
        <v>28</v>
      </c>
      <c r="H1999" s="42">
        <f t="shared" ca="1" si="62"/>
        <v>26</v>
      </c>
      <c r="I1999" s="41">
        <v>11</v>
      </c>
      <c r="J1999" s="40">
        <v>4279.0848444933163</v>
      </c>
      <c r="K1999" s="39">
        <v>0.12</v>
      </c>
      <c r="L1999" s="38">
        <f t="shared" si="63"/>
        <v>513.49018133919799</v>
      </c>
      <c r="M1999" s="38">
        <v>409.14710357098306</v>
      </c>
      <c r="N1999" s="38">
        <v>69.023217993345298</v>
      </c>
    </row>
    <row r="2000" spans="1:14">
      <c r="A2000" s="42">
        <v>61989</v>
      </c>
      <c r="B2000" s="42" t="s">
        <v>3032</v>
      </c>
      <c r="C2000" s="42" t="s">
        <v>1855</v>
      </c>
      <c r="D2000" s="42" t="s">
        <v>34</v>
      </c>
      <c r="E2000" s="44">
        <v>27793</v>
      </c>
      <c r="F2000" s="43" t="s">
        <v>27</v>
      </c>
      <c r="G2000" s="43" t="s">
        <v>76</v>
      </c>
      <c r="H2000" s="42">
        <f t="shared" ca="1" si="62"/>
        <v>42</v>
      </c>
      <c r="I2000" s="41">
        <v>29</v>
      </c>
      <c r="J2000" s="40">
        <v>9522.5425352914954</v>
      </c>
      <c r="K2000" s="39">
        <v>0.25</v>
      </c>
      <c r="L2000" s="38">
        <f t="shared" si="63"/>
        <v>2380.6356338228738</v>
      </c>
      <c r="M2000" s="38">
        <v>1328.7897211599393</v>
      </c>
      <c r="N2000" s="38">
        <v>217.29070170438555</v>
      </c>
    </row>
    <row r="2001" spans="1:14">
      <c r="A2001" s="42">
        <v>61990</v>
      </c>
      <c r="B2001" s="42" t="s">
        <v>3033</v>
      </c>
      <c r="C2001" s="42" t="s">
        <v>53</v>
      </c>
      <c r="D2001" s="42" t="s">
        <v>34</v>
      </c>
      <c r="E2001" s="44">
        <v>29881</v>
      </c>
      <c r="F2001" s="43" t="s">
        <v>27</v>
      </c>
      <c r="G2001" s="43" t="s">
        <v>28</v>
      </c>
      <c r="H2001" s="42">
        <f t="shared" ca="1" si="62"/>
        <v>37</v>
      </c>
      <c r="I2001" s="41">
        <v>23</v>
      </c>
      <c r="J2001" s="40">
        <v>9360.4897972897197</v>
      </c>
      <c r="K2001" s="39">
        <v>0.25</v>
      </c>
      <c r="L2001" s="38">
        <f t="shared" si="63"/>
        <v>2340.1224493224299</v>
      </c>
      <c r="M2001" s="38">
        <v>224.68717691517111</v>
      </c>
      <c r="N2001" s="38">
        <v>260.30159020031567</v>
      </c>
    </row>
    <row r="2002" spans="1:14">
      <c r="A2002" s="42">
        <v>61991</v>
      </c>
      <c r="B2002" s="42" t="s">
        <v>3034</v>
      </c>
      <c r="C2002" s="42" t="s">
        <v>2763</v>
      </c>
      <c r="D2002" s="42" t="s">
        <v>34</v>
      </c>
      <c r="E2002" s="44">
        <v>34776</v>
      </c>
      <c r="F2002" s="43" t="s">
        <v>27</v>
      </c>
      <c r="G2002" s="43" t="s">
        <v>28</v>
      </c>
      <c r="H2002" s="42">
        <f t="shared" ca="1" si="62"/>
        <v>23</v>
      </c>
      <c r="I2002" s="41">
        <v>32</v>
      </c>
      <c r="J2002" s="40">
        <v>9110.2266194161439</v>
      </c>
      <c r="K2002" s="39">
        <v>0.12</v>
      </c>
      <c r="L2002" s="38">
        <f t="shared" si="63"/>
        <v>1093.2271943299372</v>
      </c>
      <c r="M2002" s="38">
        <v>1044.9941883511754</v>
      </c>
      <c r="N2002" s="38">
        <v>323.8462123428331</v>
      </c>
    </row>
    <row r="2003" spans="1:14">
      <c r="A2003" s="42">
        <v>61992</v>
      </c>
      <c r="B2003" s="42" t="s">
        <v>3035</v>
      </c>
      <c r="C2003" s="42" t="s">
        <v>3036</v>
      </c>
      <c r="D2003" s="42" t="s">
        <v>48</v>
      </c>
      <c r="E2003" s="44">
        <v>27554</v>
      </c>
      <c r="F2003" s="43" t="s">
        <v>27</v>
      </c>
      <c r="G2003" s="43" t="s">
        <v>28</v>
      </c>
      <c r="H2003" s="42">
        <f t="shared" ca="1" si="62"/>
        <v>43</v>
      </c>
      <c r="I2003" s="41">
        <v>17</v>
      </c>
      <c r="J2003" s="40">
        <v>6233.3826875675513</v>
      </c>
      <c r="K2003" s="39">
        <v>0.25</v>
      </c>
      <c r="L2003" s="38">
        <f t="shared" si="63"/>
        <v>1558.3456718918878</v>
      </c>
      <c r="M2003" s="38">
        <v>386.50870368277305</v>
      </c>
      <c r="N2003" s="38">
        <v>110.35553162942097</v>
      </c>
    </row>
    <row r="2004" spans="1:14">
      <c r="A2004" s="42">
        <v>61993</v>
      </c>
      <c r="B2004" s="42" t="s">
        <v>3037</v>
      </c>
      <c r="C2004" s="42" t="s">
        <v>3038</v>
      </c>
      <c r="D2004" s="42" t="s">
        <v>48</v>
      </c>
      <c r="E2004" s="44">
        <v>38741</v>
      </c>
      <c r="F2004" s="43" t="s">
        <v>133</v>
      </c>
      <c r="G2004" s="43" t="s">
        <v>156</v>
      </c>
      <c r="H2004" s="42">
        <f t="shared" ca="1" si="62"/>
        <v>12</v>
      </c>
      <c r="I2004" s="41">
        <v>24</v>
      </c>
      <c r="J2004" s="40">
        <v>2042.7423086410126</v>
      </c>
      <c r="K2004" s="39">
        <v>0.04</v>
      </c>
      <c r="L2004" s="38">
        <f t="shared" si="63"/>
        <v>81.709692345640505</v>
      </c>
      <c r="M2004" s="38">
        <v>54.566976146551539</v>
      </c>
      <c r="N2004" s="38">
        <v>105.327835965199</v>
      </c>
    </row>
    <row r="2005" spans="1:14">
      <c r="A2005" s="42">
        <v>61994</v>
      </c>
      <c r="B2005" s="42" t="s">
        <v>3039</v>
      </c>
      <c r="C2005" s="42" t="s">
        <v>61</v>
      </c>
      <c r="D2005" s="42" t="s">
        <v>34</v>
      </c>
      <c r="E2005" s="44">
        <v>28144</v>
      </c>
      <c r="F2005" s="43" t="s">
        <v>27</v>
      </c>
      <c r="G2005" s="43" t="s">
        <v>42</v>
      </c>
      <c r="H2005" s="42">
        <f t="shared" ca="1" si="62"/>
        <v>41</v>
      </c>
      <c r="I2005" s="41">
        <v>19</v>
      </c>
      <c r="J2005" s="40">
        <v>8587.5381797126283</v>
      </c>
      <c r="K2005" s="39">
        <v>0.25</v>
      </c>
      <c r="L2005" s="38">
        <f t="shared" si="63"/>
        <v>2146.8845449281571</v>
      </c>
      <c r="M2005" s="38">
        <v>582.91895292779611</v>
      </c>
      <c r="N2005" s="38">
        <v>96.169150600897808</v>
      </c>
    </row>
    <row r="2006" spans="1:14">
      <c r="A2006" s="42">
        <v>61995</v>
      </c>
      <c r="B2006" s="42" t="s">
        <v>3040</v>
      </c>
      <c r="C2006" s="42" t="s">
        <v>3041</v>
      </c>
      <c r="D2006" s="42" t="s">
        <v>48</v>
      </c>
      <c r="E2006" s="44">
        <v>37677</v>
      </c>
      <c r="F2006" s="43" t="s">
        <v>27</v>
      </c>
      <c r="G2006" s="43" t="s">
        <v>28</v>
      </c>
      <c r="H2006" s="42">
        <f t="shared" ca="1" si="62"/>
        <v>15</v>
      </c>
      <c r="I2006" s="41">
        <v>23</v>
      </c>
      <c r="J2006" s="40">
        <v>3296.0846712315888</v>
      </c>
      <c r="K2006" s="39">
        <v>7.0000000000000007E-2</v>
      </c>
      <c r="L2006" s="38">
        <f t="shared" si="63"/>
        <v>230.72592698621125</v>
      </c>
      <c r="M2006" s="38">
        <v>161.84918846028512</v>
      </c>
      <c r="N2006" s="38">
        <v>120.62852186143516</v>
      </c>
    </row>
    <row r="2007" spans="1:14">
      <c r="A2007" s="42">
        <v>61996</v>
      </c>
      <c r="B2007" s="42" t="s">
        <v>3042</v>
      </c>
      <c r="C2007" s="42" t="s">
        <v>2505</v>
      </c>
      <c r="D2007" s="42" t="s">
        <v>34</v>
      </c>
      <c r="E2007" s="44">
        <v>34090</v>
      </c>
      <c r="F2007" s="43" t="s">
        <v>27</v>
      </c>
      <c r="G2007" s="43" t="s">
        <v>28</v>
      </c>
      <c r="H2007" s="42">
        <f t="shared" ca="1" si="62"/>
        <v>25</v>
      </c>
      <c r="I2007" s="41">
        <v>20</v>
      </c>
      <c r="J2007" s="40">
        <v>6126.5753896059105</v>
      </c>
      <c r="K2007" s="39">
        <v>0.12</v>
      </c>
      <c r="L2007" s="38">
        <f t="shared" si="63"/>
        <v>735.18904675270926</v>
      </c>
      <c r="M2007" s="38">
        <v>586.42011311132001</v>
      </c>
      <c r="N2007" s="38">
        <v>298.16879762707708</v>
      </c>
    </row>
    <row r="2008" spans="1:14">
      <c r="A2008" s="42">
        <v>61997</v>
      </c>
      <c r="B2008" s="42" t="s">
        <v>3043</v>
      </c>
      <c r="C2008" s="42" t="s">
        <v>1205</v>
      </c>
      <c r="D2008" s="42" t="s">
        <v>48</v>
      </c>
      <c r="E2008" s="44">
        <v>35217</v>
      </c>
      <c r="F2008" s="43" t="s">
        <v>27</v>
      </c>
      <c r="G2008" s="43" t="s">
        <v>42</v>
      </c>
      <c r="H2008" s="42">
        <f t="shared" ca="1" si="62"/>
        <v>22</v>
      </c>
      <c r="I2008" s="41">
        <v>6</v>
      </c>
      <c r="J2008" s="40">
        <v>3064.7446435134034</v>
      </c>
      <c r="K2008" s="39">
        <v>0.09</v>
      </c>
      <c r="L2008" s="38">
        <f t="shared" si="63"/>
        <v>275.82701791620627</v>
      </c>
      <c r="M2008" s="38">
        <v>118.9937250721498</v>
      </c>
      <c r="N2008" s="38">
        <v>112.29435521554814</v>
      </c>
    </row>
    <row r="2009" spans="1:14">
      <c r="A2009" s="42">
        <v>61998</v>
      </c>
      <c r="B2009" s="42" t="s">
        <v>3044</v>
      </c>
      <c r="C2009" s="42" t="s">
        <v>1410</v>
      </c>
      <c r="D2009" s="42" t="s">
        <v>48</v>
      </c>
      <c r="E2009" s="44">
        <v>32594</v>
      </c>
      <c r="F2009" s="43" t="s">
        <v>133</v>
      </c>
      <c r="G2009" s="43" t="s">
        <v>156</v>
      </c>
      <c r="H2009" s="42">
        <f t="shared" ca="1" si="62"/>
        <v>29</v>
      </c>
      <c r="I2009" s="41">
        <v>17</v>
      </c>
      <c r="J2009" s="40">
        <v>2521.0408007789179</v>
      </c>
      <c r="K2009" s="39">
        <v>0.15</v>
      </c>
      <c r="L2009" s="38">
        <f t="shared" si="63"/>
        <v>378.15612011683766</v>
      </c>
      <c r="M2009" s="38">
        <v>223.29562554764442</v>
      </c>
      <c r="N2009" s="38">
        <v>24.227308280827621</v>
      </c>
    </row>
    <row r="2010" spans="1:14">
      <c r="A2010" s="42">
        <v>61999</v>
      </c>
      <c r="B2010" s="42" t="s">
        <v>3045</v>
      </c>
      <c r="C2010" s="42" t="s">
        <v>3046</v>
      </c>
      <c r="D2010" s="42" t="s">
        <v>48</v>
      </c>
      <c r="E2010" s="44">
        <v>38634</v>
      </c>
      <c r="F2010" s="43" t="s">
        <v>27</v>
      </c>
      <c r="G2010" s="43" t="s">
        <v>28</v>
      </c>
      <c r="H2010" s="42">
        <f t="shared" ca="1" si="62"/>
        <v>13</v>
      </c>
      <c r="I2010" s="41">
        <v>6</v>
      </c>
      <c r="J2010" s="40">
        <v>2480.0005679130591</v>
      </c>
      <c r="K2010" s="39">
        <v>0.04</v>
      </c>
      <c r="L2010" s="38">
        <f t="shared" si="63"/>
        <v>99.200022716522369</v>
      </c>
      <c r="M2010" s="38">
        <v>30.516248812608708</v>
      </c>
      <c r="N2010" s="38">
        <v>87.360408237639732</v>
      </c>
    </row>
    <row r="2011" spans="1:14">
      <c r="A2011" s="42">
        <v>62000</v>
      </c>
      <c r="B2011" s="42" t="s">
        <v>3047</v>
      </c>
      <c r="C2011" s="42" t="s">
        <v>2771</v>
      </c>
      <c r="D2011" s="42" t="s">
        <v>34</v>
      </c>
      <c r="E2011" s="44">
        <v>29074</v>
      </c>
      <c r="F2011" s="43" t="s">
        <v>27</v>
      </c>
      <c r="G2011" s="43" t="s">
        <v>28</v>
      </c>
      <c r="H2011" s="42">
        <f t="shared" ca="1" si="62"/>
        <v>39</v>
      </c>
      <c r="I2011" s="41">
        <v>20</v>
      </c>
      <c r="J2011" s="40">
        <v>4771.4990036153204</v>
      </c>
      <c r="K2011" s="39">
        <v>0.25</v>
      </c>
      <c r="L2011" s="38">
        <f t="shared" si="63"/>
        <v>1192.8747509038301</v>
      </c>
      <c r="M2011" s="38">
        <v>413.23105782959925</v>
      </c>
      <c r="N2011" s="38">
        <v>322.38512089099584</v>
      </c>
    </row>
    <row r="2012" spans="1:14">
      <c r="A2012" s="42">
        <v>62001</v>
      </c>
      <c r="B2012" s="42" t="s">
        <v>3048</v>
      </c>
      <c r="C2012" s="42" t="s">
        <v>2773</v>
      </c>
      <c r="D2012" s="42" t="s">
        <v>34</v>
      </c>
      <c r="E2012" s="44">
        <v>29696</v>
      </c>
      <c r="F2012" s="43" t="s">
        <v>27</v>
      </c>
      <c r="G2012" s="43" t="s">
        <v>28</v>
      </c>
      <c r="H2012" s="42">
        <f t="shared" ca="1" si="62"/>
        <v>37</v>
      </c>
      <c r="I2012" s="41">
        <v>13</v>
      </c>
      <c r="J2012" s="40">
        <v>5307.7501844101907</v>
      </c>
      <c r="K2012" s="39">
        <v>0.25</v>
      </c>
      <c r="L2012" s="38">
        <f t="shared" si="63"/>
        <v>1326.9375461025477</v>
      </c>
      <c r="M2012" s="38">
        <v>819.02839570766616</v>
      </c>
      <c r="N2012" s="38">
        <v>143.63078249544262</v>
      </c>
    </row>
    <row r="2013" spans="1:14">
      <c r="A2013" s="42">
        <v>62002</v>
      </c>
      <c r="B2013" s="42" t="s">
        <v>3049</v>
      </c>
      <c r="C2013" s="42" t="s">
        <v>1963</v>
      </c>
      <c r="D2013" s="42" t="s">
        <v>48</v>
      </c>
      <c r="E2013" s="44">
        <v>36372</v>
      </c>
      <c r="F2013" s="43" t="s">
        <v>27</v>
      </c>
      <c r="G2013" s="43" t="s">
        <v>76</v>
      </c>
      <c r="H2013" s="42">
        <f t="shared" ca="1" si="62"/>
        <v>19</v>
      </c>
      <c r="I2013" s="41">
        <v>12</v>
      </c>
      <c r="J2013" s="40">
        <v>1711.0138428727196</v>
      </c>
      <c r="K2013" s="39">
        <v>0.09</v>
      </c>
      <c r="L2013" s="38">
        <f t="shared" si="63"/>
        <v>153.99124585854474</v>
      </c>
      <c r="M2013" s="38">
        <v>130.64394928256004</v>
      </c>
      <c r="N2013" s="38">
        <v>20.299130414656794</v>
      </c>
    </row>
    <row r="2014" spans="1:14">
      <c r="A2014" s="42">
        <v>62003</v>
      </c>
      <c r="B2014" s="42" t="s">
        <v>3050</v>
      </c>
      <c r="C2014" s="42" t="s">
        <v>3051</v>
      </c>
      <c r="D2014" s="42" t="s">
        <v>34</v>
      </c>
      <c r="E2014" s="44">
        <v>39717</v>
      </c>
      <c r="F2014" s="43" t="s">
        <v>27</v>
      </c>
      <c r="G2014" s="43" t="s">
        <v>28</v>
      </c>
      <c r="H2014" s="42">
        <f t="shared" ca="1" si="62"/>
        <v>10</v>
      </c>
      <c r="I2014" s="41">
        <v>35</v>
      </c>
      <c r="J2014" s="40">
        <v>9634.3377230371152</v>
      </c>
      <c r="K2014" s="39">
        <v>0</v>
      </c>
      <c r="L2014" s="38">
        <f t="shared" si="63"/>
        <v>0</v>
      </c>
      <c r="M2014" s="38">
        <v>0</v>
      </c>
      <c r="N2014" s="38">
        <v>148.3173440582645</v>
      </c>
    </row>
    <row r="2015" spans="1:14">
      <c r="A2015" s="42">
        <v>62004</v>
      </c>
      <c r="B2015" s="42" t="s">
        <v>3052</v>
      </c>
      <c r="C2015" s="42" t="s">
        <v>61</v>
      </c>
      <c r="D2015" s="42" t="s">
        <v>34</v>
      </c>
      <c r="E2015" s="44">
        <v>33537</v>
      </c>
      <c r="F2015" s="43" t="s">
        <v>27</v>
      </c>
      <c r="G2015" s="43" t="s">
        <v>28</v>
      </c>
      <c r="H2015" s="42">
        <f t="shared" ca="1" si="62"/>
        <v>27</v>
      </c>
      <c r="I2015" s="41">
        <v>28</v>
      </c>
      <c r="J2015" s="40">
        <v>4343.1995382618488</v>
      </c>
      <c r="K2015" s="39">
        <v>0.12</v>
      </c>
      <c r="L2015" s="38">
        <f t="shared" si="63"/>
        <v>521.18394459142189</v>
      </c>
      <c r="M2015" s="38">
        <v>1.6229713521777092</v>
      </c>
      <c r="N2015" s="38">
        <v>118.87518451052577</v>
      </c>
    </row>
    <row r="2016" spans="1:14">
      <c r="A2016" s="42">
        <v>62005</v>
      </c>
      <c r="B2016" s="42" t="s">
        <v>3053</v>
      </c>
      <c r="C2016" s="42" t="s">
        <v>65</v>
      </c>
      <c r="D2016" s="42" t="s">
        <v>34</v>
      </c>
      <c r="E2016" s="44">
        <v>28746</v>
      </c>
      <c r="F2016" s="43" t="s">
        <v>27</v>
      </c>
      <c r="G2016" s="43" t="s">
        <v>28</v>
      </c>
      <c r="H2016" s="42">
        <f t="shared" ca="1" si="62"/>
        <v>40</v>
      </c>
      <c r="I2016" s="41">
        <v>37</v>
      </c>
      <c r="J2016" s="40">
        <v>5159.244369382619</v>
      </c>
      <c r="K2016" s="39">
        <v>0.25</v>
      </c>
      <c r="L2016" s="38">
        <f t="shared" si="63"/>
        <v>1289.8110923456547</v>
      </c>
      <c r="M2016" s="38">
        <v>247.90806478314198</v>
      </c>
      <c r="N2016" s="38">
        <v>154.28390691179141</v>
      </c>
    </row>
    <row r="2017" spans="1:14">
      <c r="A2017" s="42">
        <v>62006</v>
      </c>
      <c r="B2017" s="42" t="s">
        <v>3054</v>
      </c>
      <c r="C2017" s="42" t="s">
        <v>69</v>
      </c>
      <c r="D2017" s="42" t="s">
        <v>34</v>
      </c>
      <c r="E2017" s="44">
        <v>33338</v>
      </c>
      <c r="F2017" s="43" t="s">
        <v>27</v>
      </c>
      <c r="G2017" s="43" t="s">
        <v>76</v>
      </c>
      <c r="H2017" s="42">
        <f t="shared" ca="1" si="62"/>
        <v>27</v>
      </c>
      <c r="I2017" s="41">
        <v>35</v>
      </c>
      <c r="J2017" s="40">
        <v>2158.107916885303</v>
      </c>
      <c r="K2017" s="39">
        <v>0.12</v>
      </c>
      <c r="L2017" s="38">
        <f t="shared" si="63"/>
        <v>258.97295002623633</v>
      </c>
      <c r="M2017" s="38">
        <v>169.94097212336749</v>
      </c>
      <c r="N2017" s="38">
        <v>209.69178643826513</v>
      </c>
    </row>
    <row r="2018" spans="1:14">
      <c r="A2018" s="42">
        <v>62007</v>
      </c>
      <c r="B2018" s="42" t="s">
        <v>3055</v>
      </c>
      <c r="C2018" s="42" t="s">
        <v>283</v>
      </c>
      <c r="D2018" s="42" t="s">
        <v>34</v>
      </c>
      <c r="E2018" s="44">
        <v>32573</v>
      </c>
      <c r="F2018" s="43" t="s">
        <v>27</v>
      </c>
      <c r="G2018" s="43" t="s">
        <v>28</v>
      </c>
      <c r="H2018" s="42">
        <f t="shared" ca="1" si="62"/>
        <v>29</v>
      </c>
      <c r="I2018" s="41">
        <v>24</v>
      </c>
      <c r="J2018" s="40">
        <v>3392.5285487294855</v>
      </c>
      <c r="K2018" s="39">
        <v>0.15</v>
      </c>
      <c r="L2018" s="38">
        <f t="shared" si="63"/>
        <v>508.87928230942282</v>
      </c>
      <c r="M2018" s="38">
        <v>96.982872845387845</v>
      </c>
      <c r="N2018" s="38">
        <v>333.66763046498795</v>
      </c>
    </row>
    <row r="2019" spans="1:14">
      <c r="A2019" s="42">
        <v>62008</v>
      </c>
      <c r="B2019" s="42" t="s">
        <v>3056</v>
      </c>
      <c r="C2019" s="42" t="s">
        <v>71</v>
      </c>
      <c r="D2019" s="42" t="s">
        <v>34</v>
      </c>
      <c r="E2019" s="44">
        <v>31049</v>
      </c>
      <c r="F2019" s="43" t="s">
        <v>27</v>
      </c>
      <c r="G2019" s="43" t="s">
        <v>28</v>
      </c>
      <c r="H2019" s="42">
        <f t="shared" ca="1" si="62"/>
        <v>33</v>
      </c>
      <c r="I2019" s="41">
        <v>26</v>
      </c>
      <c r="J2019" s="40">
        <v>9677.121776240383</v>
      </c>
      <c r="K2019" s="39">
        <v>0.25</v>
      </c>
      <c r="L2019" s="38">
        <f t="shared" si="63"/>
        <v>2419.2804440600958</v>
      </c>
      <c r="M2019" s="38">
        <v>92.122703017958955</v>
      </c>
      <c r="N2019" s="38">
        <v>184.82007745309613</v>
      </c>
    </row>
    <row r="2020" spans="1:14">
      <c r="A2020" s="42">
        <v>62009</v>
      </c>
      <c r="B2020" s="42" t="s">
        <v>3057</v>
      </c>
      <c r="C2020" s="42" t="s">
        <v>3058</v>
      </c>
      <c r="D2020" s="42" t="s">
        <v>34</v>
      </c>
      <c r="E2020" s="44">
        <v>37168</v>
      </c>
      <c r="F2020" s="43" t="s">
        <v>27</v>
      </c>
      <c r="G2020" s="43" t="s">
        <v>28</v>
      </c>
      <c r="H2020" s="42">
        <f t="shared" ca="1" si="62"/>
        <v>17</v>
      </c>
      <c r="I2020" s="41">
        <v>20</v>
      </c>
      <c r="J2020" s="40">
        <v>9830.3467206146324</v>
      </c>
      <c r="K2020" s="39">
        <v>7.0000000000000007E-2</v>
      </c>
      <c r="L2020" s="38">
        <f t="shared" si="63"/>
        <v>688.12427044302433</v>
      </c>
      <c r="M2020" s="38">
        <v>669.18462947544936</v>
      </c>
      <c r="N2020" s="38">
        <v>255.41760768754858</v>
      </c>
    </row>
    <row r="2021" spans="1:14">
      <c r="A2021" s="42">
        <v>62010</v>
      </c>
      <c r="B2021" s="42" t="s">
        <v>3059</v>
      </c>
      <c r="C2021" s="42" t="s">
        <v>3060</v>
      </c>
      <c r="D2021" s="42" t="s">
        <v>34</v>
      </c>
      <c r="E2021" s="44">
        <v>35825</v>
      </c>
      <c r="F2021" s="43" t="s">
        <v>27</v>
      </c>
      <c r="G2021" s="43" t="s">
        <v>28</v>
      </c>
      <c r="H2021" s="42">
        <f t="shared" ca="1" si="62"/>
        <v>20</v>
      </c>
      <c r="I2021" s="41">
        <v>22</v>
      </c>
      <c r="J2021" s="40">
        <v>8989.5132134686246</v>
      </c>
      <c r="K2021" s="39">
        <v>0.09</v>
      </c>
      <c r="L2021" s="38">
        <f t="shared" si="63"/>
        <v>809.05618921217615</v>
      </c>
      <c r="M2021" s="38">
        <v>118.78365530579914</v>
      </c>
      <c r="N2021" s="38">
        <v>187.24946837338916</v>
      </c>
    </row>
    <row r="2022" spans="1:14">
      <c r="A2022" s="42">
        <v>62011</v>
      </c>
      <c r="B2022" s="42" t="s">
        <v>3061</v>
      </c>
      <c r="C2022" s="42" t="s">
        <v>309</v>
      </c>
      <c r="D2022" s="42" t="s">
        <v>34</v>
      </c>
      <c r="E2022" s="44">
        <v>33710</v>
      </c>
      <c r="F2022" s="43" t="s">
        <v>133</v>
      </c>
      <c r="G2022" s="43" t="s">
        <v>156</v>
      </c>
      <c r="H2022" s="42">
        <f t="shared" ca="1" si="62"/>
        <v>26</v>
      </c>
      <c r="I2022" s="41">
        <v>8</v>
      </c>
      <c r="J2022" s="40">
        <v>2715.7249600228606</v>
      </c>
      <c r="K2022" s="39">
        <v>0.12</v>
      </c>
      <c r="L2022" s="38">
        <f t="shared" si="63"/>
        <v>325.88699520274326</v>
      </c>
      <c r="M2022" s="38">
        <v>82.992611544406998</v>
      </c>
      <c r="N2022" s="38">
        <v>346.64806296015547</v>
      </c>
    </row>
    <row r="2023" spans="1:14">
      <c r="A2023" s="42">
        <v>62012</v>
      </c>
      <c r="B2023" s="42" t="s">
        <v>3062</v>
      </c>
      <c r="C2023" s="42" t="s">
        <v>3063</v>
      </c>
      <c r="D2023" s="42" t="s">
        <v>48</v>
      </c>
      <c r="E2023" s="44">
        <v>37509</v>
      </c>
      <c r="F2023" s="43" t="s">
        <v>27</v>
      </c>
      <c r="G2023" s="43" t="s">
        <v>28</v>
      </c>
      <c r="H2023" s="42">
        <f t="shared" ca="1" si="62"/>
        <v>16</v>
      </c>
      <c r="I2023" s="41">
        <v>6</v>
      </c>
      <c r="J2023" s="40">
        <v>6530.4000935830418</v>
      </c>
      <c r="K2023" s="39">
        <v>7.0000000000000007E-2</v>
      </c>
      <c r="L2023" s="38">
        <f t="shared" si="63"/>
        <v>457.12800655081298</v>
      </c>
      <c r="M2023" s="38">
        <v>317.76081308530286</v>
      </c>
      <c r="N2023" s="38">
        <v>106.67191504678263</v>
      </c>
    </row>
    <row r="2024" spans="1:14">
      <c r="A2024" s="42">
        <v>62013</v>
      </c>
      <c r="B2024" s="42" t="s">
        <v>3064</v>
      </c>
      <c r="C2024" s="42" t="s">
        <v>318</v>
      </c>
      <c r="D2024" s="42" t="s">
        <v>34</v>
      </c>
      <c r="E2024" s="44">
        <v>39754</v>
      </c>
      <c r="F2024" s="43" t="s">
        <v>27</v>
      </c>
      <c r="G2024" s="43" t="s">
        <v>28</v>
      </c>
      <c r="H2024" s="42">
        <f t="shared" ca="1" si="62"/>
        <v>9</v>
      </c>
      <c r="I2024" s="41">
        <v>21</v>
      </c>
      <c r="J2024" s="40">
        <v>7670.0087014825558</v>
      </c>
      <c r="K2024" s="39">
        <v>0</v>
      </c>
      <c r="L2024" s="38">
        <f t="shared" si="63"/>
        <v>0</v>
      </c>
      <c r="M2024" s="38">
        <v>0</v>
      </c>
      <c r="N2024" s="38">
        <v>91.986734480609414</v>
      </c>
    </row>
    <row r="2025" spans="1:14">
      <c r="A2025" s="42">
        <v>62014</v>
      </c>
      <c r="B2025" s="42" t="s">
        <v>3065</v>
      </c>
      <c r="C2025" s="42" t="s">
        <v>1967</v>
      </c>
      <c r="D2025" s="42" t="s">
        <v>48</v>
      </c>
      <c r="E2025" s="44">
        <v>33117</v>
      </c>
      <c r="F2025" s="43" t="s">
        <v>27</v>
      </c>
      <c r="G2025" s="43" t="s">
        <v>28</v>
      </c>
      <c r="H2025" s="42">
        <f t="shared" ca="1" si="62"/>
        <v>28</v>
      </c>
      <c r="I2025" s="41">
        <v>19</v>
      </c>
      <c r="J2025" s="40">
        <v>2012.4837988420788</v>
      </c>
      <c r="K2025" s="39">
        <v>0.12</v>
      </c>
      <c r="L2025" s="38">
        <f t="shared" si="63"/>
        <v>241.49805586104947</v>
      </c>
      <c r="M2025" s="38">
        <v>205.5329477926297</v>
      </c>
      <c r="N2025" s="38">
        <v>124.86211802891711</v>
      </c>
    </row>
    <row r="2026" spans="1:14">
      <c r="A2026" s="42">
        <v>62015</v>
      </c>
      <c r="B2026" s="42" t="s">
        <v>3066</v>
      </c>
      <c r="C2026" s="42" t="s">
        <v>347</v>
      </c>
      <c r="D2026" s="42" t="s">
        <v>48</v>
      </c>
      <c r="E2026" s="44">
        <v>30656</v>
      </c>
      <c r="F2026" s="43" t="s">
        <v>27</v>
      </c>
      <c r="G2026" s="43" t="s">
        <v>28</v>
      </c>
      <c r="H2026" s="42">
        <f t="shared" ca="1" si="62"/>
        <v>34</v>
      </c>
      <c r="I2026" s="41">
        <v>32</v>
      </c>
      <c r="J2026" s="40">
        <v>5524.3556110351155</v>
      </c>
      <c r="K2026" s="39">
        <v>0.25</v>
      </c>
      <c r="L2026" s="38">
        <f t="shared" si="63"/>
        <v>1381.0889027587789</v>
      </c>
      <c r="M2026" s="38">
        <v>844.35774531097809</v>
      </c>
      <c r="N2026" s="38">
        <v>37.059584636148166</v>
      </c>
    </row>
    <row r="2027" spans="1:14">
      <c r="A2027" s="42">
        <v>62016</v>
      </c>
      <c r="B2027" s="42" t="s">
        <v>3067</v>
      </c>
      <c r="C2027" s="42" t="s">
        <v>3068</v>
      </c>
      <c r="D2027" s="42" t="s">
        <v>34</v>
      </c>
      <c r="E2027" s="44">
        <v>27876</v>
      </c>
      <c r="F2027" s="43" t="s">
        <v>27</v>
      </c>
      <c r="G2027" s="43" t="s">
        <v>28</v>
      </c>
      <c r="H2027" s="42">
        <f t="shared" ca="1" si="62"/>
        <v>42</v>
      </c>
      <c r="I2027" s="41">
        <v>11</v>
      </c>
      <c r="J2027" s="40">
        <v>4399.1910760609444</v>
      </c>
      <c r="K2027" s="39">
        <v>0.25</v>
      </c>
      <c r="L2027" s="38">
        <f t="shared" si="63"/>
        <v>1099.7977690152361</v>
      </c>
      <c r="M2027" s="38">
        <v>284.54516751030525</v>
      </c>
      <c r="N2027" s="38">
        <v>118.44606650019465</v>
      </c>
    </row>
    <row r="2028" spans="1:14">
      <c r="A2028" s="42">
        <v>62017</v>
      </c>
      <c r="B2028" s="42" t="s">
        <v>3069</v>
      </c>
      <c r="C2028" s="42" t="s">
        <v>3070</v>
      </c>
      <c r="D2028" s="42" t="s">
        <v>34</v>
      </c>
      <c r="E2028" s="44">
        <v>40115</v>
      </c>
      <c r="F2028" s="43" t="s">
        <v>27</v>
      </c>
      <c r="G2028" s="43" t="s">
        <v>28</v>
      </c>
      <c r="H2028" s="42">
        <f t="shared" ca="1" si="62"/>
        <v>8</v>
      </c>
      <c r="I2028" s="41">
        <v>38</v>
      </c>
      <c r="J2028" s="40">
        <v>5535.7027973294862</v>
      </c>
      <c r="K2028" s="39">
        <v>0</v>
      </c>
      <c r="L2028" s="38">
        <f t="shared" si="63"/>
        <v>0</v>
      </c>
      <c r="M2028" s="38">
        <v>0</v>
      </c>
      <c r="N2028" s="38">
        <v>124.3584446112327</v>
      </c>
    </row>
    <row r="2029" spans="1:14">
      <c r="A2029" s="42">
        <v>62018</v>
      </c>
      <c r="B2029" s="42" t="s">
        <v>3071</v>
      </c>
      <c r="C2029" s="42" t="s">
        <v>3072</v>
      </c>
      <c r="D2029" s="42" t="s">
        <v>48</v>
      </c>
      <c r="E2029" s="44">
        <v>38136</v>
      </c>
      <c r="F2029" s="43" t="s">
        <v>27</v>
      </c>
      <c r="G2029" s="43" t="s">
        <v>28</v>
      </c>
      <c r="H2029" s="42">
        <f t="shared" ca="1" si="62"/>
        <v>14</v>
      </c>
      <c r="I2029" s="41">
        <v>38</v>
      </c>
      <c r="J2029" s="40">
        <v>9295.5164414726314</v>
      </c>
      <c r="K2029" s="39">
        <v>7.0000000000000007E-2</v>
      </c>
      <c r="L2029" s="38">
        <f t="shared" si="63"/>
        <v>650.68615090308424</v>
      </c>
      <c r="M2029" s="38">
        <v>476.70254156637014</v>
      </c>
      <c r="N2029" s="38">
        <v>54.434965162777544</v>
      </c>
    </row>
    <row r="2030" spans="1:14">
      <c r="A2030" s="42">
        <v>62019</v>
      </c>
      <c r="B2030" s="42" t="s">
        <v>3073</v>
      </c>
      <c r="C2030" s="42" t="s">
        <v>326</v>
      </c>
      <c r="D2030" s="42" t="s">
        <v>34</v>
      </c>
      <c r="E2030" s="44">
        <v>39685</v>
      </c>
      <c r="F2030" s="43" t="s">
        <v>27</v>
      </c>
      <c r="G2030" s="43" t="s">
        <v>28</v>
      </c>
      <c r="H2030" s="42">
        <f t="shared" ca="1" si="62"/>
        <v>10</v>
      </c>
      <c r="I2030" s="41">
        <v>29</v>
      </c>
      <c r="J2030" s="40">
        <v>8490.2450561940641</v>
      </c>
      <c r="K2030" s="39">
        <v>0</v>
      </c>
      <c r="L2030" s="38">
        <f t="shared" si="63"/>
        <v>0</v>
      </c>
      <c r="M2030" s="38">
        <v>0</v>
      </c>
      <c r="N2030" s="38">
        <v>244.59023946492664</v>
      </c>
    </row>
    <row r="2031" spans="1:14">
      <c r="A2031" s="42">
        <v>62020</v>
      </c>
      <c r="B2031" s="42" t="s">
        <v>3074</v>
      </c>
      <c r="C2031" s="42" t="s">
        <v>351</v>
      </c>
      <c r="D2031" s="42" t="s">
        <v>48</v>
      </c>
      <c r="E2031" s="44">
        <v>32409</v>
      </c>
      <c r="F2031" s="43" t="s">
        <v>27</v>
      </c>
      <c r="G2031" s="43" t="s">
        <v>28</v>
      </c>
      <c r="H2031" s="42">
        <f t="shared" ca="1" si="62"/>
        <v>30</v>
      </c>
      <c r="I2031" s="41">
        <v>15</v>
      </c>
      <c r="J2031" s="40">
        <v>3337.2575795356956</v>
      </c>
      <c r="K2031" s="39">
        <v>0.15</v>
      </c>
      <c r="L2031" s="38">
        <f t="shared" si="63"/>
        <v>500.58863693035431</v>
      </c>
      <c r="M2031" s="38">
        <v>486.45916043514495</v>
      </c>
      <c r="N2031" s="38">
        <v>47.623309507542658</v>
      </c>
    </row>
    <row r="2032" spans="1:14">
      <c r="A2032" s="42">
        <v>62021</v>
      </c>
      <c r="B2032" s="42" t="s">
        <v>3075</v>
      </c>
      <c r="C2032" s="42" t="s">
        <v>368</v>
      </c>
      <c r="D2032" s="42" t="s">
        <v>34</v>
      </c>
      <c r="E2032" s="44">
        <v>33303</v>
      </c>
      <c r="F2032" s="43" t="s">
        <v>27</v>
      </c>
      <c r="G2032" s="43" t="s">
        <v>28</v>
      </c>
      <c r="H2032" s="42">
        <f t="shared" ca="1" si="62"/>
        <v>27</v>
      </c>
      <c r="I2032" s="41">
        <v>20</v>
      </c>
      <c r="J2032" s="40">
        <v>5133.5879186914062</v>
      </c>
      <c r="K2032" s="39">
        <v>0.12</v>
      </c>
      <c r="L2032" s="38">
        <f t="shared" si="63"/>
        <v>616.03055024296873</v>
      </c>
      <c r="M2032" s="38">
        <v>166.33615945938703</v>
      </c>
      <c r="N2032" s="38">
        <v>324.84656610549916</v>
      </c>
    </row>
    <row r="2033" spans="1:14">
      <c r="A2033" s="42">
        <v>62022</v>
      </c>
      <c r="B2033" s="42" t="s">
        <v>3076</v>
      </c>
      <c r="C2033" s="42" t="s">
        <v>3077</v>
      </c>
      <c r="D2033" s="42" t="s">
        <v>48</v>
      </c>
      <c r="E2033" s="44">
        <v>36580</v>
      </c>
      <c r="F2033" s="43" t="s">
        <v>27</v>
      </c>
      <c r="G2033" s="43" t="s">
        <v>28</v>
      </c>
      <c r="H2033" s="42">
        <f t="shared" ca="1" si="62"/>
        <v>18</v>
      </c>
      <c r="I2033" s="41">
        <v>26</v>
      </c>
      <c r="J2033" s="40">
        <v>6997.9720169350121</v>
      </c>
      <c r="K2033" s="39">
        <v>0.09</v>
      </c>
      <c r="L2033" s="38">
        <f t="shared" si="63"/>
        <v>629.81748152415105</v>
      </c>
      <c r="M2033" s="38">
        <v>419.58521911874914</v>
      </c>
      <c r="N2033" s="38">
        <v>30.00895315738773</v>
      </c>
    </row>
    <row r="2034" spans="1:14">
      <c r="A2034" s="42">
        <v>62023</v>
      </c>
      <c r="B2034" s="42" t="s">
        <v>3078</v>
      </c>
      <c r="C2034" s="42" t="s">
        <v>1413</v>
      </c>
      <c r="D2034" s="42" t="s">
        <v>48</v>
      </c>
      <c r="E2034" s="44">
        <v>34351</v>
      </c>
      <c r="F2034" s="43" t="s">
        <v>27</v>
      </c>
      <c r="G2034" s="43" t="s">
        <v>159</v>
      </c>
      <c r="H2034" s="42">
        <f t="shared" ca="1" si="62"/>
        <v>24</v>
      </c>
      <c r="I2034" s="41">
        <v>29</v>
      </c>
      <c r="J2034" s="40">
        <v>9468.797003004107</v>
      </c>
      <c r="K2034" s="39">
        <v>0.12</v>
      </c>
      <c r="L2034" s="38">
        <f t="shared" si="63"/>
        <v>1136.2556403604929</v>
      </c>
      <c r="M2034" s="38">
        <v>691.81461239676867</v>
      </c>
      <c r="N2034" s="38">
        <v>91.972789759790402</v>
      </c>
    </row>
    <row r="2035" spans="1:14">
      <c r="A2035" s="42">
        <v>62024</v>
      </c>
      <c r="B2035" s="42" t="s">
        <v>3079</v>
      </c>
      <c r="C2035" s="42" t="s">
        <v>1417</v>
      </c>
      <c r="D2035" s="42" t="s">
        <v>48</v>
      </c>
      <c r="E2035" s="44">
        <v>28390</v>
      </c>
      <c r="F2035" s="43" t="s">
        <v>27</v>
      </c>
      <c r="G2035" s="43" t="s">
        <v>28</v>
      </c>
      <c r="H2035" s="42">
        <f t="shared" ca="1" si="62"/>
        <v>41</v>
      </c>
      <c r="I2035" s="41">
        <v>38</v>
      </c>
      <c r="J2035" s="40">
        <v>7700.558614940589</v>
      </c>
      <c r="K2035" s="39">
        <v>0.25</v>
      </c>
      <c r="L2035" s="38">
        <f t="shared" si="63"/>
        <v>1925.1396537351472</v>
      </c>
      <c r="M2035" s="38">
        <v>1149.65381219284</v>
      </c>
      <c r="N2035" s="38">
        <v>112.68456619080166</v>
      </c>
    </row>
    <row r="2036" spans="1:14">
      <c r="A2036" s="42">
        <v>62025</v>
      </c>
      <c r="B2036" s="42" t="s">
        <v>3080</v>
      </c>
      <c r="C2036" s="42" t="s">
        <v>3081</v>
      </c>
      <c r="D2036" s="42" t="s">
        <v>34</v>
      </c>
      <c r="E2036" s="44">
        <v>34787</v>
      </c>
      <c r="F2036" s="43" t="s">
        <v>27</v>
      </c>
      <c r="G2036" s="43" t="s">
        <v>28</v>
      </c>
      <c r="H2036" s="42">
        <f t="shared" ca="1" si="62"/>
        <v>23</v>
      </c>
      <c r="I2036" s="41">
        <v>34</v>
      </c>
      <c r="J2036" s="40">
        <v>8459.584812963476</v>
      </c>
      <c r="K2036" s="39">
        <v>0.12</v>
      </c>
      <c r="L2036" s="38">
        <f t="shared" si="63"/>
        <v>1015.1501775556171</v>
      </c>
      <c r="M2036" s="38">
        <v>791.07590781476983</v>
      </c>
      <c r="N2036" s="38">
        <v>278.47119492337526</v>
      </c>
    </row>
    <row r="2037" spans="1:14">
      <c r="A2037" s="42">
        <v>62026</v>
      </c>
      <c r="B2037" s="42" t="s">
        <v>3082</v>
      </c>
      <c r="C2037" s="42" t="s">
        <v>1210</v>
      </c>
      <c r="D2037" s="42" t="s">
        <v>48</v>
      </c>
      <c r="E2037" s="44">
        <v>36940</v>
      </c>
      <c r="F2037" s="43" t="s">
        <v>27</v>
      </c>
      <c r="G2037" s="43" t="s">
        <v>28</v>
      </c>
      <c r="H2037" s="42">
        <f t="shared" ca="1" si="62"/>
        <v>17</v>
      </c>
      <c r="I2037" s="41">
        <v>20</v>
      </c>
      <c r="J2037" s="40">
        <v>3220.7100800707731</v>
      </c>
      <c r="K2037" s="39">
        <v>7.0000000000000007E-2</v>
      </c>
      <c r="L2037" s="38">
        <f t="shared" si="63"/>
        <v>225.44970560495415</v>
      </c>
      <c r="M2037" s="38">
        <v>189.00546528873224</v>
      </c>
      <c r="N2037" s="38">
        <v>74.470791078500511</v>
      </c>
    </row>
    <row r="2038" spans="1:14">
      <c r="A2038" s="42">
        <v>62027</v>
      </c>
      <c r="B2038" s="42" t="s">
        <v>3083</v>
      </c>
      <c r="C2038" s="42" t="s">
        <v>3084</v>
      </c>
      <c r="D2038" s="42" t="s">
        <v>48</v>
      </c>
      <c r="E2038" s="44">
        <v>31940</v>
      </c>
      <c r="F2038" s="43" t="s">
        <v>27</v>
      </c>
      <c r="G2038" s="43" t="s">
        <v>260</v>
      </c>
      <c r="H2038" s="42">
        <f t="shared" ca="1" si="62"/>
        <v>31</v>
      </c>
      <c r="I2038" s="41">
        <v>14</v>
      </c>
      <c r="J2038" s="40">
        <v>8413.43753266774</v>
      </c>
      <c r="K2038" s="39">
        <v>0.15</v>
      </c>
      <c r="L2038" s="38">
        <f t="shared" si="63"/>
        <v>1262.015629900161</v>
      </c>
      <c r="M2038" s="38">
        <v>102.76321316750627</v>
      </c>
      <c r="N2038" s="38">
        <v>56.048037574934234</v>
      </c>
    </row>
    <row r="2039" spans="1:14">
      <c r="A2039" s="42">
        <v>62028</v>
      </c>
      <c r="B2039" s="42" t="s">
        <v>3085</v>
      </c>
      <c r="C2039" s="42" t="s">
        <v>394</v>
      </c>
      <c r="D2039" s="42" t="s">
        <v>34</v>
      </c>
      <c r="E2039" s="44">
        <v>32929</v>
      </c>
      <c r="F2039" s="43" t="s">
        <v>27</v>
      </c>
      <c r="G2039" s="43" t="s">
        <v>28</v>
      </c>
      <c r="H2039" s="42">
        <f t="shared" ca="1" si="62"/>
        <v>28</v>
      </c>
      <c r="I2039" s="41">
        <v>36</v>
      </c>
      <c r="J2039" s="40">
        <v>8155.2037845161594</v>
      </c>
      <c r="K2039" s="39">
        <v>0.15</v>
      </c>
      <c r="L2039" s="38">
        <f t="shared" si="63"/>
        <v>1223.280567677424</v>
      </c>
      <c r="M2039" s="38">
        <v>262.58579846707153</v>
      </c>
      <c r="N2039" s="38">
        <v>140.1394350800787</v>
      </c>
    </row>
    <row r="2040" spans="1:14">
      <c r="A2040" s="42">
        <v>62029</v>
      </c>
      <c r="B2040" s="42" t="s">
        <v>3086</v>
      </c>
      <c r="C2040" s="42" t="s">
        <v>3087</v>
      </c>
      <c r="D2040" s="42" t="s">
        <v>48</v>
      </c>
      <c r="E2040" s="44">
        <v>27448</v>
      </c>
      <c r="F2040" s="43" t="s">
        <v>27</v>
      </c>
      <c r="G2040" s="43" t="s">
        <v>28</v>
      </c>
      <c r="H2040" s="42">
        <f t="shared" ca="1" si="62"/>
        <v>43</v>
      </c>
      <c r="I2040" s="41">
        <v>38</v>
      </c>
      <c r="J2040" s="40">
        <v>4382.6577270033149</v>
      </c>
      <c r="K2040" s="39">
        <v>0.25</v>
      </c>
      <c r="L2040" s="38">
        <f t="shared" si="63"/>
        <v>1095.6644317508287</v>
      </c>
      <c r="M2040" s="38">
        <v>127.17183623955206</v>
      </c>
      <c r="N2040" s="38">
        <v>42.531906665763181</v>
      </c>
    </row>
    <row r="2041" spans="1:14">
      <c r="A2041" s="42">
        <v>62030</v>
      </c>
      <c r="B2041" s="42" t="s">
        <v>3088</v>
      </c>
      <c r="C2041" s="42" t="s">
        <v>3089</v>
      </c>
      <c r="D2041" s="42" t="s">
        <v>48</v>
      </c>
      <c r="E2041" s="44">
        <v>33136</v>
      </c>
      <c r="F2041" s="43" t="s">
        <v>133</v>
      </c>
      <c r="G2041" s="43" t="s">
        <v>156</v>
      </c>
      <c r="H2041" s="42">
        <f t="shared" ca="1" si="62"/>
        <v>28</v>
      </c>
      <c r="I2041" s="41">
        <v>11</v>
      </c>
      <c r="J2041" s="40">
        <v>4609.8494436440596</v>
      </c>
      <c r="K2041" s="39">
        <v>0.12</v>
      </c>
      <c r="L2041" s="38">
        <f t="shared" si="63"/>
        <v>553.18193323728713</v>
      </c>
      <c r="M2041" s="38">
        <v>499.68348618194807</v>
      </c>
      <c r="N2041" s="38">
        <v>125.75524219171585</v>
      </c>
    </row>
    <row r="2042" spans="1:14">
      <c r="A2042" s="42">
        <v>62031</v>
      </c>
      <c r="B2042" s="42" t="s">
        <v>3090</v>
      </c>
      <c r="C2042" s="42" t="s">
        <v>98</v>
      </c>
      <c r="D2042" s="42" t="s">
        <v>34</v>
      </c>
      <c r="E2042" s="44">
        <v>37646</v>
      </c>
      <c r="F2042" s="43" t="s">
        <v>27</v>
      </c>
      <c r="G2042" s="43" t="s">
        <v>28</v>
      </c>
      <c r="H2042" s="42">
        <f t="shared" ca="1" si="62"/>
        <v>15</v>
      </c>
      <c r="I2042" s="41">
        <v>17</v>
      </c>
      <c r="J2042" s="40">
        <v>3710.4643976752727</v>
      </c>
      <c r="K2042" s="39">
        <v>7.0000000000000007E-2</v>
      </c>
      <c r="L2042" s="38">
        <f t="shared" si="63"/>
        <v>259.73250783726911</v>
      </c>
      <c r="M2042" s="38">
        <v>93.576682256483963</v>
      </c>
      <c r="N2042" s="38">
        <v>331.72065419982437</v>
      </c>
    </row>
    <row r="2043" spans="1:14">
      <c r="A2043" s="42">
        <v>62032</v>
      </c>
      <c r="B2043" s="42" t="s">
        <v>3091</v>
      </c>
      <c r="C2043" s="42" t="s">
        <v>1420</v>
      </c>
      <c r="D2043" s="42" t="s">
        <v>48</v>
      </c>
      <c r="E2043" s="44">
        <v>37958</v>
      </c>
      <c r="F2043" s="43" t="s">
        <v>27</v>
      </c>
      <c r="G2043" s="43" t="s">
        <v>42</v>
      </c>
      <c r="H2043" s="42">
        <f t="shared" ca="1" si="62"/>
        <v>14</v>
      </c>
      <c r="I2043" s="41">
        <v>24</v>
      </c>
      <c r="J2043" s="40">
        <v>7499.6317731613881</v>
      </c>
      <c r="K2043" s="39">
        <v>7.0000000000000007E-2</v>
      </c>
      <c r="L2043" s="38">
        <f t="shared" si="63"/>
        <v>524.9742241212972</v>
      </c>
      <c r="M2043" s="38">
        <v>521.96556540655968</v>
      </c>
      <c r="N2043" s="38">
        <v>20.625072992887777</v>
      </c>
    </row>
    <row r="2044" spans="1:14">
      <c r="A2044" s="42">
        <v>62033</v>
      </c>
      <c r="B2044" s="42" t="s">
        <v>3092</v>
      </c>
      <c r="C2044" s="42" t="s">
        <v>3093</v>
      </c>
      <c r="D2044" s="42" t="s">
        <v>48</v>
      </c>
      <c r="E2044" s="44">
        <v>35518</v>
      </c>
      <c r="F2044" s="43" t="s">
        <v>27</v>
      </c>
      <c r="G2044" s="43" t="s">
        <v>42</v>
      </c>
      <c r="H2044" s="42">
        <f t="shared" ca="1" si="62"/>
        <v>21</v>
      </c>
      <c r="I2044" s="41">
        <v>7</v>
      </c>
      <c r="J2044" s="40">
        <v>6955.5118169969264</v>
      </c>
      <c r="K2044" s="39">
        <v>0.09</v>
      </c>
      <c r="L2044" s="38">
        <f t="shared" si="63"/>
        <v>625.9960635297233</v>
      </c>
      <c r="M2044" s="38">
        <v>569.72875269779013</v>
      </c>
      <c r="N2044" s="38">
        <v>91.452865302590908</v>
      </c>
    </row>
    <row r="2045" spans="1:14">
      <c r="A2045" s="42">
        <v>62034</v>
      </c>
      <c r="B2045" s="42" t="s">
        <v>3094</v>
      </c>
      <c r="C2045" s="42" t="s">
        <v>400</v>
      </c>
      <c r="D2045" s="42" t="s">
        <v>34</v>
      </c>
      <c r="E2045" s="44">
        <v>36261</v>
      </c>
      <c r="F2045" s="43" t="s">
        <v>127</v>
      </c>
      <c r="G2045" s="43" t="s">
        <v>128</v>
      </c>
      <c r="H2045" s="42">
        <f t="shared" ca="1" si="62"/>
        <v>19</v>
      </c>
      <c r="I2045" s="41">
        <v>8</v>
      </c>
      <c r="J2045" s="40">
        <v>4224.4716152336869</v>
      </c>
      <c r="K2045" s="39">
        <v>0.09</v>
      </c>
      <c r="L2045" s="38">
        <f t="shared" si="63"/>
        <v>380.20244537103179</v>
      </c>
      <c r="M2045" s="38">
        <v>203.62278371508421</v>
      </c>
      <c r="N2045" s="38">
        <v>171.31991486561424</v>
      </c>
    </row>
    <row r="2046" spans="1:14">
      <c r="A2046" s="42">
        <v>62035</v>
      </c>
      <c r="B2046" s="42" t="s">
        <v>3095</v>
      </c>
      <c r="C2046" s="42" t="s">
        <v>3096</v>
      </c>
      <c r="D2046" s="42" t="s">
        <v>48</v>
      </c>
      <c r="E2046" s="44">
        <v>31453</v>
      </c>
      <c r="F2046" s="43" t="s">
        <v>27</v>
      </c>
      <c r="G2046" s="43" t="s">
        <v>28</v>
      </c>
      <c r="H2046" s="42">
        <f t="shared" ca="1" si="62"/>
        <v>32</v>
      </c>
      <c r="I2046" s="41">
        <v>15</v>
      </c>
      <c r="J2046" s="40">
        <v>7928.8360139970055</v>
      </c>
      <c r="K2046" s="39">
        <v>0.15</v>
      </c>
      <c r="L2046" s="38">
        <f t="shared" si="63"/>
        <v>1189.3254020995507</v>
      </c>
      <c r="M2046" s="38">
        <v>177.74357038002157</v>
      </c>
      <c r="N2046" s="38">
        <v>84.15673685873324</v>
      </c>
    </row>
    <row r="2047" spans="1:14">
      <c r="A2047" s="42">
        <v>62036</v>
      </c>
      <c r="B2047" s="42" t="s">
        <v>3097</v>
      </c>
      <c r="C2047" s="42" t="s">
        <v>3098</v>
      </c>
      <c r="D2047" s="42" t="s">
        <v>48</v>
      </c>
      <c r="E2047" s="44">
        <v>30556</v>
      </c>
      <c r="F2047" s="43" t="s">
        <v>27</v>
      </c>
      <c r="G2047" s="43" t="s">
        <v>28</v>
      </c>
      <c r="H2047" s="42">
        <f t="shared" ca="1" si="62"/>
        <v>35</v>
      </c>
      <c r="I2047" s="41">
        <v>23</v>
      </c>
      <c r="J2047" s="40">
        <v>5979.7585188084304</v>
      </c>
      <c r="K2047" s="39">
        <v>0.25</v>
      </c>
      <c r="L2047" s="38">
        <f t="shared" si="63"/>
        <v>1494.9396297021076</v>
      </c>
      <c r="M2047" s="38">
        <v>1416.1121381223263</v>
      </c>
      <c r="N2047" s="38">
        <v>65.322161695651573</v>
      </c>
    </row>
    <row r="2048" spans="1:14">
      <c r="A2048" s="42">
        <v>62037</v>
      </c>
      <c r="B2048" s="42" t="s">
        <v>3099</v>
      </c>
      <c r="C2048" s="42" t="s">
        <v>402</v>
      </c>
      <c r="D2048" s="42" t="s">
        <v>34</v>
      </c>
      <c r="E2048" s="44">
        <v>37803</v>
      </c>
      <c r="F2048" s="43" t="s">
        <v>27</v>
      </c>
      <c r="G2048" s="43" t="s">
        <v>28</v>
      </c>
      <c r="H2048" s="42">
        <f t="shared" ca="1" si="62"/>
        <v>15</v>
      </c>
      <c r="I2048" s="41">
        <v>20</v>
      </c>
      <c r="J2048" s="40">
        <v>2547.2223953035864</v>
      </c>
      <c r="K2048" s="39">
        <v>7.0000000000000007E-2</v>
      </c>
      <c r="L2048" s="38">
        <f t="shared" si="63"/>
        <v>178.30556767125105</v>
      </c>
      <c r="M2048" s="38">
        <v>94.126501407154933</v>
      </c>
      <c r="N2048" s="38">
        <v>237.40800749484316</v>
      </c>
    </row>
    <row r="2049" spans="1:14">
      <c r="A2049" s="42">
        <v>62038</v>
      </c>
      <c r="B2049" s="42" t="s">
        <v>3100</v>
      </c>
      <c r="C2049" s="42" t="s">
        <v>2464</v>
      </c>
      <c r="D2049" s="42" t="s">
        <v>48</v>
      </c>
      <c r="E2049" s="44">
        <v>37915</v>
      </c>
      <c r="F2049" s="43" t="s">
        <v>27</v>
      </c>
      <c r="G2049" s="43" t="s">
        <v>28</v>
      </c>
      <c r="H2049" s="42">
        <f t="shared" ca="1" si="62"/>
        <v>15</v>
      </c>
      <c r="I2049" s="41">
        <v>28</v>
      </c>
      <c r="J2049" s="40">
        <v>9653.5590914629411</v>
      </c>
      <c r="K2049" s="39">
        <v>7.0000000000000007E-2</v>
      </c>
      <c r="L2049" s="38">
        <f t="shared" si="63"/>
        <v>675.74913640240595</v>
      </c>
      <c r="M2049" s="38">
        <v>479.49000463496128</v>
      </c>
      <c r="N2049" s="38">
        <v>60.679746044048372</v>
      </c>
    </row>
    <row r="2050" spans="1:14">
      <c r="A2050" s="42">
        <v>62039</v>
      </c>
      <c r="B2050" s="42" t="s">
        <v>3101</v>
      </c>
      <c r="C2050" s="42" t="s">
        <v>3102</v>
      </c>
      <c r="D2050" s="42" t="s">
        <v>34</v>
      </c>
      <c r="E2050" s="44">
        <v>35713</v>
      </c>
      <c r="F2050" s="43" t="s">
        <v>27</v>
      </c>
      <c r="G2050" s="43" t="s">
        <v>28</v>
      </c>
      <c r="H2050" s="42">
        <f t="shared" ca="1" si="62"/>
        <v>21</v>
      </c>
      <c r="I2050" s="41">
        <v>9</v>
      </c>
      <c r="J2050" s="40">
        <v>1773.8626687667697</v>
      </c>
      <c r="K2050" s="39">
        <v>0.09</v>
      </c>
      <c r="L2050" s="38">
        <f t="shared" si="63"/>
        <v>159.64764018900928</v>
      </c>
      <c r="M2050" s="38">
        <v>27.997876053901074</v>
      </c>
      <c r="N2050" s="38">
        <v>245.74905747542891</v>
      </c>
    </row>
    <row r="2051" spans="1:14">
      <c r="A2051" s="42">
        <v>62040</v>
      </c>
      <c r="B2051" s="42" t="s">
        <v>3103</v>
      </c>
      <c r="C2051" s="42" t="s">
        <v>416</v>
      </c>
      <c r="D2051" s="42" t="s">
        <v>34</v>
      </c>
      <c r="E2051" s="44">
        <v>34943</v>
      </c>
      <c r="F2051" s="43" t="s">
        <v>27</v>
      </c>
      <c r="G2051" s="43" t="s">
        <v>28</v>
      </c>
      <c r="H2051" s="42">
        <f t="shared" ca="1" si="62"/>
        <v>23</v>
      </c>
      <c r="I2051" s="41">
        <v>21</v>
      </c>
      <c r="J2051" s="40">
        <v>8209.4939442361447</v>
      </c>
      <c r="K2051" s="39">
        <v>0.09</v>
      </c>
      <c r="L2051" s="38">
        <f t="shared" si="63"/>
        <v>738.85445498125296</v>
      </c>
      <c r="M2051" s="38">
        <v>64.724023235607646</v>
      </c>
      <c r="N2051" s="38">
        <v>173.96726798274852</v>
      </c>
    </row>
    <row r="2052" spans="1:14">
      <c r="A2052" s="42">
        <v>62041</v>
      </c>
      <c r="B2052" s="42" t="s">
        <v>3104</v>
      </c>
      <c r="C2052" s="42" t="s">
        <v>3105</v>
      </c>
      <c r="D2052" s="42" t="s">
        <v>48</v>
      </c>
      <c r="E2052" s="44">
        <v>27681</v>
      </c>
      <c r="F2052" s="43" t="s">
        <v>27</v>
      </c>
      <c r="G2052" s="43" t="s">
        <v>42</v>
      </c>
      <c r="H2052" s="42">
        <f t="shared" ca="1" si="62"/>
        <v>43</v>
      </c>
      <c r="I2052" s="41">
        <v>12</v>
      </c>
      <c r="J2052" s="40">
        <v>9020.6403575387722</v>
      </c>
      <c r="K2052" s="39">
        <v>0.25</v>
      </c>
      <c r="L2052" s="38">
        <f t="shared" si="63"/>
        <v>2255.160089384693</v>
      </c>
      <c r="M2052" s="38">
        <v>1655.3963245130797</v>
      </c>
      <c r="N2052" s="38">
        <v>138.82104400071864</v>
      </c>
    </row>
    <row r="2053" spans="1:14">
      <c r="A2053" s="42">
        <v>62042</v>
      </c>
      <c r="B2053" s="42" t="s">
        <v>3106</v>
      </c>
      <c r="C2053" s="42" t="s">
        <v>3107</v>
      </c>
      <c r="D2053" s="42" t="s">
        <v>34</v>
      </c>
      <c r="E2053" s="44">
        <v>35407</v>
      </c>
      <c r="F2053" s="43" t="s">
        <v>27</v>
      </c>
      <c r="G2053" s="43" t="s">
        <v>28</v>
      </c>
      <c r="H2053" s="42">
        <f t="shared" ca="1" si="62"/>
        <v>21</v>
      </c>
      <c r="I2053" s="41">
        <v>19</v>
      </c>
      <c r="J2053" s="40">
        <v>9050.5388912867165</v>
      </c>
      <c r="K2053" s="39">
        <v>0.09</v>
      </c>
      <c r="L2053" s="38">
        <f t="shared" si="63"/>
        <v>814.54850021580444</v>
      </c>
      <c r="M2053" s="38">
        <v>813.35378152366411</v>
      </c>
      <c r="N2053" s="38">
        <v>305.29815033495623</v>
      </c>
    </row>
    <row r="2054" spans="1:14">
      <c r="A2054" s="42">
        <v>62043</v>
      </c>
      <c r="B2054" s="42" t="s">
        <v>3108</v>
      </c>
      <c r="C2054" s="42" t="s">
        <v>3109</v>
      </c>
      <c r="D2054" s="42" t="s">
        <v>48</v>
      </c>
      <c r="E2054" s="44">
        <v>35291</v>
      </c>
      <c r="F2054" s="43" t="s">
        <v>27</v>
      </c>
      <c r="G2054" s="43" t="s">
        <v>42</v>
      </c>
      <c r="H2054" s="42">
        <f t="shared" ca="1" si="62"/>
        <v>22</v>
      </c>
      <c r="I2054" s="41">
        <v>30</v>
      </c>
      <c r="J2054" s="40">
        <v>5655.5723170963765</v>
      </c>
      <c r="K2054" s="39">
        <v>0.09</v>
      </c>
      <c r="L2054" s="38">
        <f t="shared" si="63"/>
        <v>509.00150853867387</v>
      </c>
      <c r="M2054" s="38">
        <v>241.40471454686929</v>
      </c>
      <c r="N2054" s="38">
        <v>68.711049985636095</v>
      </c>
    </row>
    <row r="2055" spans="1:14">
      <c r="A2055" s="42">
        <v>62044</v>
      </c>
      <c r="B2055" s="42" t="s">
        <v>3110</v>
      </c>
      <c r="C2055" s="42" t="s">
        <v>1135</v>
      </c>
      <c r="D2055" s="42" t="s">
        <v>34</v>
      </c>
      <c r="E2055" s="44">
        <v>30894</v>
      </c>
      <c r="F2055" s="43" t="s">
        <v>27</v>
      </c>
      <c r="G2055" s="43" t="s">
        <v>28</v>
      </c>
      <c r="H2055" s="42">
        <f t="shared" ca="1" si="62"/>
        <v>34</v>
      </c>
      <c r="I2055" s="41">
        <v>10</v>
      </c>
      <c r="J2055" s="40">
        <v>8317.7708075604842</v>
      </c>
      <c r="K2055" s="39">
        <v>0.25</v>
      </c>
      <c r="L2055" s="38">
        <f t="shared" si="63"/>
        <v>2079.442701890121</v>
      </c>
      <c r="M2055" s="38">
        <v>778.91425405527116</v>
      </c>
      <c r="N2055" s="38">
        <v>207.65782850410847</v>
      </c>
    </row>
    <row r="2056" spans="1:14">
      <c r="A2056" s="42">
        <v>62045</v>
      </c>
      <c r="B2056" s="42" t="s">
        <v>3111</v>
      </c>
      <c r="C2056" s="42" t="s">
        <v>418</v>
      </c>
      <c r="D2056" s="42" t="s">
        <v>34</v>
      </c>
      <c r="E2056" s="44">
        <v>33475</v>
      </c>
      <c r="F2056" s="43" t="s">
        <v>27</v>
      </c>
      <c r="G2056" s="43" t="s">
        <v>28</v>
      </c>
      <c r="H2056" s="42">
        <f t="shared" ca="1" si="62"/>
        <v>27</v>
      </c>
      <c r="I2056" s="41">
        <v>23</v>
      </c>
      <c r="J2056" s="40">
        <v>6661.5754171024109</v>
      </c>
      <c r="K2056" s="39">
        <v>0.12</v>
      </c>
      <c r="L2056" s="38">
        <f t="shared" si="63"/>
        <v>799.38905005228924</v>
      </c>
      <c r="M2056" s="38">
        <v>665.1409400520871</v>
      </c>
      <c r="N2056" s="38">
        <v>335.09813139731455</v>
      </c>
    </row>
    <row r="2057" spans="1:14">
      <c r="A2057" s="42">
        <v>62046</v>
      </c>
      <c r="B2057" s="42" t="s">
        <v>3112</v>
      </c>
      <c r="C2057" s="42" t="s">
        <v>3113</v>
      </c>
      <c r="D2057" s="42" t="s">
        <v>48</v>
      </c>
      <c r="E2057" s="44">
        <v>36915</v>
      </c>
      <c r="F2057" s="43" t="s">
        <v>27</v>
      </c>
      <c r="G2057" s="43" t="s">
        <v>28</v>
      </c>
      <c r="H2057" s="42">
        <f t="shared" ca="1" si="62"/>
        <v>17</v>
      </c>
      <c r="I2057" s="41">
        <v>9</v>
      </c>
      <c r="J2057" s="40">
        <v>5715.7762477492324</v>
      </c>
      <c r="K2057" s="39">
        <v>7.0000000000000007E-2</v>
      </c>
      <c r="L2057" s="38">
        <f t="shared" si="63"/>
        <v>400.10433734244629</v>
      </c>
      <c r="M2057" s="38">
        <v>370.95275953487806</v>
      </c>
      <c r="N2057" s="38">
        <v>63.793837875647164</v>
      </c>
    </row>
    <row r="2058" spans="1:14">
      <c r="A2058" s="42">
        <v>62047</v>
      </c>
      <c r="B2058" s="42" t="s">
        <v>3114</v>
      </c>
      <c r="C2058" s="42" t="s">
        <v>1175</v>
      </c>
      <c r="D2058" s="42" t="s">
        <v>34</v>
      </c>
      <c r="E2058" s="44">
        <v>34771</v>
      </c>
      <c r="F2058" s="43" t="s">
        <v>27</v>
      </c>
      <c r="G2058" s="43" t="s">
        <v>28</v>
      </c>
      <c r="H2058" s="42">
        <f t="shared" ca="1" si="62"/>
        <v>23</v>
      </c>
      <c r="I2058" s="41">
        <v>26</v>
      </c>
      <c r="J2058" s="40">
        <v>5476.4271401188562</v>
      </c>
      <c r="K2058" s="39">
        <v>0.12</v>
      </c>
      <c r="L2058" s="38">
        <f t="shared" si="63"/>
        <v>657.17125681426273</v>
      </c>
      <c r="M2058" s="38">
        <v>38.278489514020386</v>
      </c>
      <c r="N2058" s="38">
        <v>97.089165472466476</v>
      </c>
    </row>
    <row r="2059" spans="1:14">
      <c r="A2059" s="42">
        <v>62048</v>
      </c>
      <c r="B2059" s="42" t="s">
        <v>3115</v>
      </c>
      <c r="C2059" s="42" t="s">
        <v>2470</v>
      </c>
      <c r="D2059" s="42" t="s">
        <v>48</v>
      </c>
      <c r="E2059" s="44">
        <v>28044</v>
      </c>
      <c r="F2059" s="43" t="s">
        <v>27</v>
      </c>
      <c r="G2059" s="43" t="s">
        <v>28</v>
      </c>
      <c r="H2059" s="42">
        <f t="shared" ref="H2059:H2122" ca="1" si="64">DATEDIF(E2059,TODAY(),"y")</f>
        <v>42</v>
      </c>
      <c r="I2059" s="41">
        <v>8</v>
      </c>
      <c r="J2059" s="40">
        <v>5066.0452554518779</v>
      </c>
      <c r="K2059" s="39">
        <v>0.25</v>
      </c>
      <c r="L2059" s="38">
        <f t="shared" ref="L2059:L2122" si="65">K2059*J2059</f>
        <v>1266.5113138629695</v>
      </c>
      <c r="M2059" s="38">
        <v>264.66842967171681</v>
      </c>
      <c r="N2059" s="38">
        <v>87.093627709488814</v>
      </c>
    </row>
    <row r="2060" spans="1:14">
      <c r="A2060" s="42">
        <v>62049</v>
      </c>
      <c r="B2060" s="42" t="s">
        <v>3116</v>
      </c>
      <c r="C2060" s="42" t="s">
        <v>3117</v>
      </c>
      <c r="D2060" s="42" t="s">
        <v>48</v>
      </c>
      <c r="E2060" s="44">
        <v>33842</v>
      </c>
      <c r="F2060" s="43" t="s">
        <v>27</v>
      </c>
      <c r="G2060" s="43" t="s">
        <v>28</v>
      </c>
      <c r="H2060" s="42">
        <f t="shared" ca="1" si="64"/>
        <v>26</v>
      </c>
      <c r="I2060" s="41">
        <v>23</v>
      </c>
      <c r="J2060" s="40">
        <v>3867.3616981117407</v>
      </c>
      <c r="K2060" s="39">
        <v>0.12</v>
      </c>
      <c r="L2060" s="38">
        <f t="shared" si="65"/>
        <v>464.08340377340886</v>
      </c>
      <c r="M2060" s="38">
        <v>309.72126198428555</v>
      </c>
      <c r="N2060" s="38">
        <v>32.107102490578306</v>
      </c>
    </row>
    <row r="2061" spans="1:14">
      <c r="A2061" s="42">
        <v>62050</v>
      </c>
      <c r="B2061" s="42" t="s">
        <v>3118</v>
      </c>
      <c r="C2061" s="42" t="s">
        <v>422</v>
      </c>
      <c r="D2061" s="42" t="s">
        <v>34</v>
      </c>
      <c r="E2061" s="44">
        <v>30205</v>
      </c>
      <c r="F2061" s="43" t="s">
        <v>27</v>
      </c>
      <c r="G2061" s="43" t="s">
        <v>28</v>
      </c>
      <c r="H2061" s="42">
        <f t="shared" ca="1" si="64"/>
        <v>36</v>
      </c>
      <c r="I2061" s="41">
        <v>11</v>
      </c>
      <c r="J2061" s="40">
        <v>2654.6085697529593</v>
      </c>
      <c r="K2061" s="39">
        <v>0.25</v>
      </c>
      <c r="L2061" s="38">
        <f t="shared" si="65"/>
        <v>663.65214243823982</v>
      </c>
      <c r="M2061" s="38">
        <v>221.35778675686404</v>
      </c>
      <c r="N2061" s="38">
        <v>272.21554781655874</v>
      </c>
    </row>
    <row r="2062" spans="1:14">
      <c r="A2062" s="42">
        <v>62051</v>
      </c>
      <c r="B2062" s="42" t="s">
        <v>3119</v>
      </c>
      <c r="C2062" s="42" t="s">
        <v>432</v>
      </c>
      <c r="D2062" s="42" t="s">
        <v>34</v>
      </c>
      <c r="E2062" s="44">
        <v>30738</v>
      </c>
      <c r="F2062" s="43" t="s">
        <v>133</v>
      </c>
      <c r="G2062" s="43" t="s">
        <v>156</v>
      </c>
      <c r="H2062" s="42">
        <f t="shared" ca="1" si="64"/>
        <v>34</v>
      </c>
      <c r="I2062" s="41">
        <v>9</v>
      </c>
      <c r="J2062" s="40">
        <v>8862.2704963290962</v>
      </c>
      <c r="K2062" s="39">
        <v>0.25</v>
      </c>
      <c r="L2062" s="38">
        <f t="shared" si="65"/>
        <v>2215.5676240822741</v>
      </c>
      <c r="M2062" s="38">
        <v>984.70439805610533</v>
      </c>
      <c r="N2062" s="38">
        <v>349.20851831107689</v>
      </c>
    </row>
    <row r="2063" spans="1:14">
      <c r="A2063" s="42">
        <v>62052</v>
      </c>
      <c r="B2063" s="42" t="s">
        <v>3120</v>
      </c>
      <c r="C2063" s="42" t="s">
        <v>434</v>
      </c>
      <c r="D2063" s="42" t="s">
        <v>34</v>
      </c>
      <c r="E2063" s="44">
        <v>30598</v>
      </c>
      <c r="F2063" s="43" t="s">
        <v>133</v>
      </c>
      <c r="G2063" s="43" t="s">
        <v>933</v>
      </c>
      <c r="H2063" s="42">
        <f t="shared" ca="1" si="64"/>
        <v>35</v>
      </c>
      <c r="I2063" s="41">
        <v>23</v>
      </c>
      <c r="J2063" s="40">
        <v>9892.2036479877042</v>
      </c>
      <c r="K2063" s="39">
        <v>0.25</v>
      </c>
      <c r="L2063" s="38">
        <f t="shared" si="65"/>
        <v>2473.0509119969261</v>
      </c>
      <c r="M2063" s="38">
        <v>1512.3986303264662</v>
      </c>
      <c r="N2063" s="38">
        <v>282.04608959088335</v>
      </c>
    </row>
    <row r="2064" spans="1:14">
      <c r="A2064" s="42">
        <v>62053</v>
      </c>
      <c r="B2064" s="42" t="s">
        <v>3121</v>
      </c>
      <c r="C2064" s="42" t="s">
        <v>108</v>
      </c>
      <c r="D2064" s="42" t="s">
        <v>34</v>
      </c>
      <c r="E2064" s="44">
        <v>32605</v>
      </c>
      <c r="F2064" s="43" t="s">
        <v>27</v>
      </c>
      <c r="G2064" s="43" t="s">
        <v>28</v>
      </c>
      <c r="H2064" s="42">
        <f t="shared" ca="1" si="64"/>
        <v>29</v>
      </c>
      <c r="I2064" s="41">
        <v>19</v>
      </c>
      <c r="J2064" s="40">
        <v>3349.456971170197</v>
      </c>
      <c r="K2064" s="39">
        <v>0.15</v>
      </c>
      <c r="L2064" s="38">
        <f t="shared" si="65"/>
        <v>502.41854567552951</v>
      </c>
      <c r="M2064" s="38">
        <v>489.43676280500495</v>
      </c>
      <c r="N2064" s="38">
        <v>265.57348143053406</v>
      </c>
    </row>
    <row r="2065" spans="1:14">
      <c r="A2065" s="42">
        <v>62054</v>
      </c>
      <c r="B2065" s="42" t="s">
        <v>3122</v>
      </c>
      <c r="C2065" s="42" t="s">
        <v>110</v>
      </c>
      <c r="D2065" s="42" t="s">
        <v>34</v>
      </c>
      <c r="E2065" s="44">
        <v>39019</v>
      </c>
      <c r="F2065" s="43" t="s">
        <v>27</v>
      </c>
      <c r="G2065" s="43" t="s">
        <v>28</v>
      </c>
      <c r="H2065" s="42">
        <f t="shared" ca="1" si="64"/>
        <v>11</v>
      </c>
      <c r="I2065" s="41">
        <v>14</v>
      </c>
      <c r="J2065" s="40">
        <v>2002.1471197878138</v>
      </c>
      <c r="K2065" s="39">
        <v>0.04</v>
      </c>
      <c r="L2065" s="38">
        <f t="shared" si="65"/>
        <v>80.085884791512555</v>
      </c>
      <c r="M2065" s="38">
        <v>41.317872566838297</v>
      </c>
      <c r="N2065" s="38">
        <v>109.8832664093636</v>
      </c>
    </row>
    <row r="2066" spans="1:14">
      <c r="A2066" s="42">
        <v>62055</v>
      </c>
      <c r="B2066" s="42" t="s">
        <v>3123</v>
      </c>
      <c r="C2066" s="42" t="s">
        <v>858</v>
      </c>
      <c r="D2066" s="42" t="s">
        <v>48</v>
      </c>
      <c r="E2066" s="44">
        <v>29768</v>
      </c>
      <c r="F2066" s="43" t="s">
        <v>27</v>
      </c>
      <c r="G2066" s="43" t="s">
        <v>28</v>
      </c>
      <c r="H2066" s="42">
        <f t="shared" ca="1" si="64"/>
        <v>37</v>
      </c>
      <c r="I2066" s="41">
        <v>33</v>
      </c>
      <c r="J2066" s="40">
        <v>7008.4820868453735</v>
      </c>
      <c r="K2066" s="39">
        <v>0.25</v>
      </c>
      <c r="L2066" s="38">
        <f t="shared" si="65"/>
        <v>1752.1205217113434</v>
      </c>
      <c r="M2066" s="38">
        <v>1515.4072646711938</v>
      </c>
      <c r="N2066" s="38">
        <v>49.380880165574226</v>
      </c>
    </row>
    <row r="2067" spans="1:14">
      <c r="A2067" s="42">
        <v>62056</v>
      </c>
      <c r="B2067" s="42" t="s">
        <v>3124</v>
      </c>
      <c r="C2067" s="42" t="s">
        <v>44</v>
      </c>
      <c r="D2067" s="42" t="s">
        <v>34</v>
      </c>
      <c r="E2067" s="44">
        <v>38090</v>
      </c>
      <c r="F2067" s="43" t="s">
        <v>27</v>
      </c>
      <c r="G2067" s="43" t="s">
        <v>28</v>
      </c>
      <c r="H2067" s="42">
        <f t="shared" ca="1" si="64"/>
        <v>14</v>
      </c>
      <c r="I2067" s="41">
        <v>17</v>
      </c>
      <c r="J2067" s="40">
        <v>9086.8624924346677</v>
      </c>
      <c r="K2067" s="39">
        <v>7.0000000000000007E-2</v>
      </c>
      <c r="L2067" s="38">
        <f t="shared" si="65"/>
        <v>636.08037447042682</v>
      </c>
      <c r="M2067" s="38">
        <v>126.63802708458259</v>
      </c>
      <c r="N2067" s="38">
        <v>128.96266378424662</v>
      </c>
    </row>
    <row r="2068" spans="1:14">
      <c r="A2068" s="42">
        <v>62057</v>
      </c>
      <c r="B2068" s="42" t="s">
        <v>3125</v>
      </c>
      <c r="C2068" s="42" t="s">
        <v>1212</v>
      </c>
      <c r="D2068" s="42" t="s">
        <v>48</v>
      </c>
      <c r="E2068" s="44">
        <v>31842</v>
      </c>
      <c r="F2068" s="43" t="s">
        <v>127</v>
      </c>
      <c r="G2068" s="43" t="s">
        <v>128</v>
      </c>
      <c r="H2068" s="42">
        <f t="shared" ca="1" si="64"/>
        <v>31</v>
      </c>
      <c r="I2068" s="41">
        <v>16</v>
      </c>
      <c r="J2068" s="40">
        <v>3368.3042310008173</v>
      </c>
      <c r="K2068" s="39">
        <v>0.15</v>
      </c>
      <c r="L2068" s="38">
        <f t="shared" si="65"/>
        <v>505.24563465012255</v>
      </c>
      <c r="M2068" s="38">
        <v>42.622124991690626</v>
      </c>
      <c r="N2068" s="38">
        <v>20.411977768502112</v>
      </c>
    </row>
    <row r="2069" spans="1:14">
      <c r="A2069" s="42">
        <v>62058</v>
      </c>
      <c r="B2069" s="42" t="s">
        <v>3126</v>
      </c>
      <c r="C2069" s="42" t="s">
        <v>359</v>
      </c>
      <c r="D2069" s="42" t="s">
        <v>48</v>
      </c>
      <c r="E2069" s="44">
        <v>29863</v>
      </c>
      <c r="F2069" s="43" t="s">
        <v>27</v>
      </c>
      <c r="G2069" s="43" t="s">
        <v>28</v>
      </c>
      <c r="H2069" s="42">
        <f t="shared" ca="1" si="64"/>
        <v>37</v>
      </c>
      <c r="I2069" s="41">
        <v>34</v>
      </c>
      <c r="J2069" s="40">
        <v>3225.8136595168662</v>
      </c>
      <c r="K2069" s="39">
        <v>0.25</v>
      </c>
      <c r="L2069" s="38">
        <f t="shared" si="65"/>
        <v>806.45341487921655</v>
      </c>
      <c r="M2069" s="38">
        <v>449.46455111786952</v>
      </c>
      <c r="N2069" s="38">
        <v>96.586253610182581</v>
      </c>
    </row>
    <row r="2070" spans="1:14">
      <c r="A2070" s="42">
        <v>62059</v>
      </c>
      <c r="B2070" s="42" t="s">
        <v>3127</v>
      </c>
      <c r="C2070" s="42" t="s">
        <v>3128</v>
      </c>
      <c r="D2070" s="42" t="s">
        <v>34</v>
      </c>
      <c r="E2070" s="44">
        <v>28137</v>
      </c>
      <c r="F2070" s="43" t="s">
        <v>27</v>
      </c>
      <c r="G2070" s="43" t="s">
        <v>28</v>
      </c>
      <c r="H2070" s="42">
        <f t="shared" ca="1" si="64"/>
        <v>41</v>
      </c>
      <c r="I2070" s="41">
        <v>28</v>
      </c>
      <c r="J2070" s="40">
        <v>2094.6085051922678</v>
      </c>
      <c r="K2070" s="39">
        <v>0.25</v>
      </c>
      <c r="L2070" s="38">
        <f t="shared" si="65"/>
        <v>523.65212629806695</v>
      </c>
      <c r="M2070" s="38">
        <v>362.30106813074082</v>
      </c>
      <c r="N2070" s="38">
        <v>340.72965331732729</v>
      </c>
    </row>
    <row r="2071" spans="1:14">
      <c r="A2071" s="42">
        <v>62060</v>
      </c>
      <c r="B2071" s="42" t="s">
        <v>3129</v>
      </c>
      <c r="C2071" s="42" t="s">
        <v>2531</v>
      </c>
      <c r="D2071" s="42" t="s">
        <v>48</v>
      </c>
      <c r="E2071" s="44">
        <v>27797</v>
      </c>
      <c r="F2071" s="43" t="s">
        <v>27</v>
      </c>
      <c r="G2071" s="43" t="s">
        <v>76</v>
      </c>
      <c r="H2071" s="42">
        <f t="shared" ca="1" si="64"/>
        <v>42</v>
      </c>
      <c r="I2071" s="41">
        <v>14</v>
      </c>
      <c r="J2071" s="40">
        <v>3648.2284544793611</v>
      </c>
      <c r="K2071" s="39">
        <v>0.25</v>
      </c>
      <c r="L2071" s="38">
        <f t="shared" si="65"/>
        <v>912.05711361984027</v>
      </c>
      <c r="M2071" s="38">
        <v>516.32001604396373</v>
      </c>
      <c r="N2071" s="38">
        <v>136.92351576197368</v>
      </c>
    </row>
    <row r="2072" spans="1:14">
      <c r="A2072" s="42">
        <v>62061</v>
      </c>
      <c r="B2072" s="42" t="s">
        <v>3130</v>
      </c>
      <c r="C2072" s="42" t="s">
        <v>3131</v>
      </c>
      <c r="D2072" s="42" t="s">
        <v>48</v>
      </c>
      <c r="E2072" s="44">
        <v>39454</v>
      </c>
      <c r="F2072" s="43" t="s">
        <v>27</v>
      </c>
      <c r="G2072" s="43" t="s">
        <v>28</v>
      </c>
      <c r="H2072" s="42">
        <f t="shared" ca="1" si="64"/>
        <v>10</v>
      </c>
      <c r="I2072" s="41">
        <v>8</v>
      </c>
      <c r="J2072" s="40">
        <v>5043.4688043207061</v>
      </c>
      <c r="K2072" s="39">
        <v>0.04</v>
      </c>
      <c r="L2072" s="38">
        <f t="shared" si="65"/>
        <v>201.73875217282824</v>
      </c>
      <c r="M2072" s="38">
        <v>169.78217717535861</v>
      </c>
      <c r="N2072" s="38">
        <v>133.59347130494444</v>
      </c>
    </row>
    <row r="2073" spans="1:14">
      <c r="A2073" s="42">
        <v>62062</v>
      </c>
      <c r="B2073" s="42" t="s">
        <v>3132</v>
      </c>
      <c r="C2073" s="42" t="s">
        <v>130</v>
      </c>
      <c r="D2073" s="42" t="s">
        <v>34</v>
      </c>
      <c r="E2073" s="44">
        <v>30802</v>
      </c>
      <c r="F2073" s="43" t="s">
        <v>27</v>
      </c>
      <c r="G2073" s="43" t="s">
        <v>260</v>
      </c>
      <c r="H2073" s="42">
        <f t="shared" ca="1" si="64"/>
        <v>34</v>
      </c>
      <c r="I2073" s="41">
        <v>14</v>
      </c>
      <c r="J2073" s="40">
        <v>1626.8042185176648</v>
      </c>
      <c r="K2073" s="39">
        <v>0.25</v>
      </c>
      <c r="L2073" s="38">
        <f t="shared" si="65"/>
        <v>406.70105462941621</v>
      </c>
      <c r="M2073" s="38">
        <v>310.97491491733479</v>
      </c>
      <c r="N2073" s="38">
        <v>195.64634722233575</v>
      </c>
    </row>
    <row r="2074" spans="1:14">
      <c r="A2074" s="42">
        <v>62063</v>
      </c>
      <c r="B2074" s="42" t="s">
        <v>3133</v>
      </c>
      <c r="C2074" s="42" t="s">
        <v>1214</v>
      </c>
      <c r="D2074" s="42" t="s">
        <v>48</v>
      </c>
      <c r="E2074" s="44">
        <v>28220</v>
      </c>
      <c r="F2074" s="43" t="s">
        <v>27</v>
      </c>
      <c r="G2074" s="43" t="s">
        <v>28</v>
      </c>
      <c r="H2074" s="42">
        <f t="shared" ca="1" si="64"/>
        <v>41</v>
      </c>
      <c r="I2074" s="41">
        <v>19</v>
      </c>
      <c r="J2074" s="40">
        <v>2094.9026422227598</v>
      </c>
      <c r="K2074" s="39">
        <v>0.25</v>
      </c>
      <c r="L2074" s="38">
        <f t="shared" si="65"/>
        <v>523.72566055568996</v>
      </c>
      <c r="M2074" s="38">
        <v>259.38354904402956</v>
      </c>
      <c r="N2074" s="38">
        <v>62.24804861769092</v>
      </c>
    </row>
    <row r="2075" spans="1:14">
      <c r="A2075" s="42">
        <v>62064</v>
      </c>
      <c r="B2075" s="42" t="s">
        <v>3134</v>
      </c>
      <c r="C2075" s="42" t="s">
        <v>364</v>
      </c>
      <c r="D2075" s="42" t="s">
        <v>48</v>
      </c>
      <c r="E2075" s="44">
        <v>35587</v>
      </c>
      <c r="F2075" s="43" t="s">
        <v>27</v>
      </c>
      <c r="G2075" s="43" t="s">
        <v>28</v>
      </c>
      <c r="H2075" s="42">
        <f t="shared" ca="1" si="64"/>
        <v>21</v>
      </c>
      <c r="I2075" s="41">
        <v>38</v>
      </c>
      <c r="J2075" s="40">
        <v>4301.8654969274139</v>
      </c>
      <c r="K2075" s="39">
        <v>0.09</v>
      </c>
      <c r="L2075" s="38">
        <f t="shared" si="65"/>
        <v>387.16789472346721</v>
      </c>
      <c r="M2075" s="38">
        <v>346.53678795847685</v>
      </c>
      <c r="N2075" s="38">
        <v>71.982199942073819</v>
      </c>
    </row>
    <row r="2076" spans="1:14">
      <c r="A2076" s="42">
        <v>62065</v>
      </c>
      <c r="B2076" s="42" t="s">
        <v>3135</v>
      </c>
      <c r="C2076" s="42" t="s">
        <v>756</v>
      </c>
      <c r="D2076" s="42" t="s">
        <v>34</v>
      </c>
      <c r="E2076" s="44">
        <v>39980</v>
      </c>
      <c r="F2076" s="43" t="s">
        <v>27</v>
      </c>
      <c r="G2076" s="43" t="s">
        <v>28</v>
      </c>
      <c r="H2076" s="42">
        <f t="shared" ca="1" si="64"/>
        <v>9</v>
      </c>
      <c r="I2076" s="41">
        <v>31</v>
      </c>
      <c r="J2076" s="40">
        <v>4963.649680985096</v>
      </c>
      <c r="K2076" s="39">
        <v>0</v>
      </c>
      <c r="L2076" s="38">
        <f t="shared" si="65"/>
        <v>0</v>
      </c>
      <c r="M2076" s="38">
        <v>0</v>
      </c>
      <c r="N2076" s="38">
        <v>270.84053341362892</v>
      </c>
    </row>
    <row r="2077" spans="1:14">
      <c r="A2077" s="42">
        <v>62066</v>
      </c>
      <c r="B2077" s="42" t="s">
        <v>3136</v>
      </c>
      <c r="C2077" s="42" t="s">
        <v>138</v>
      </c>
      <c r="D2077" s="42" t="s">
        <v>34</v>
      </c>
      <c r="E2077" s="44">
        <v>28966</v>
      </c>
      <c r="F2077" s="43" t="s">
        <v>27</v>
      </c>
      <c r="G2077" s="43" t="s">
        <v>28</v>
      </c>
      <c r="H2077" s="42">
        <f t="shared" ca="1" si="64"/>
        <v>39</v>
      </c>
      <c r="I2077" s="41">
        <v>15</v>
      </c>
      <c r="J2077" s="40">
        <v>5171.4567703866896</v>
      </c>
      <c r="K2077" s="39">
        <v>0.25</v>
      </c>
      <c r="L2077" s="38">
        <f t="shared" si="65"/>
        <v>1292.8641925966724</v>
      </c>
      <c r="M2077" s="38">
        <v>468.77449769770482</v>
      </c>
      <c r="N2077" s="38">
        <v>279.84038535374253</v>
      </c>
    </row>
    <row r="2078" spans="1:14">
      <c r="A2078" s="42">
        <v>62067</v>
      </c>
      <c r="B2078" s="42" t="s">
        <v>3137</v>
      </c>
      <c r="C2078" s="42" t="s">
        <v>3138</v>
      </c>
      <c r="D2078" s="42" t="s">
        <v>48</v>
      </c>
      <c r="E2078" s="44">
        <v>32438</v>
      </c>
      <c r="F2078" s="43" t="s">
        <v>27</v>
      </c>
      <c r="G2078" s="43" t="s">
        <v>28</v>
      </c>
      <c r="H2078" s="42">
        <f t="shared" ca="1" si="64"/>
        <v>30</v>
      </c>
      <c r="I2078" s="41">
        <v>21</v>
      </c>
      <c r="J2078" s="40">
        <v>7111.3685268268637</v>
      </c>
      <c r="K2078" s="39">
        <v>0.15</v>
      </c>
      <c r="L2078" s="38">
        <f t="shared" si="65"/>
        <v>1066.7052790240296</v>
      </c>
      <c r="M2078" s="38">
        <v>771.11501516712224</v>
      </c>
      <c r="N2078" s="38">
        <v>72.286942112519341</v>
      </c>
    </row>
    <row r="2079" spans="1:14">
      <c r="A2079" s="42">
        <v>62068</v>
      </c>
      <c r="B2079" s="42" t="s">
        <v>3139</v>
      </c>
      <c r="C2079" s="42" t="s">
        <v>449</v>
      </c>
      <c r="D2079" s="42" t="s">
        <v>34</v>
      </c>
      <c r="E2079" s="44">
        <v>29391</v>
      </c>
      <c r="F2079" s="43" t="s">
        <v>27</v>
      </c>
      <c r="G2079" s="43" t="s">
        <v>28</v>
      </c>
      <c r="H2079" s="42">
        <f t="shared" ca="1" si="64"/>
        <v>38</v>
      </c>
      <c r="I2079" s="41">
        <v>26</v>
      </c>
      <c r="J2079" s="40">
        <v>7341.8331447970413</v>
      </c>
      <c r="K2079" s="39">
        <v>0.25</v>
      </c>
      <c r="L2079" s="38">
        <f t="shared" si="65"/>
        <v>1835.4582861992603</v>
      </c>
      <c r="M2079" s="38">
        <v>1677.7722614861104</v>
      </c>
      <c r="N2079" s="38">
        <v>96.221069542765122</v>
      </c>
    </row>
    <row r="2080" spans="1:14">
      <c r="A2080" s="42">
        <v>62069</v>
      </c>
      <c r="B2080" s="42" t="s">
        <v>3140</v>
      </c>
      <c r="C2080" s="42" t="s">
        <v>161</v>
      </c>
      <c r="D2080" s="42" t="s">
        <v>34</v>
      </c>
      <c r="E2080" s="44">
        <v>35156</v>
      </c>
      <c r="F2080" s="43" t="s">
        <v>133</v>
      </c>
      <c r="G2080" s="43" t="s">
        <v>362</v>
      </c>
      <c r="H2080" s="42">
        <f t="shared" ca="1" si="64"/>
        <v>22</v>
      </c>
      <c r="I2080" s="41">
        <v>33</v>
      </c>
      <c r="J2080" s="40">
        <v>2688.0853163637421</v>
      </c>
      <c r="K2080" s="39">
        <v>0.09</v>
      </c>
      <c r="L2080" s="38">
        <f t="shared" si="65"/>
        <v>241.92767847273677</v>
      </c>
      <c r="M2080" s="38">
        <v>58.901601316927824</v>
      </c>
      <c r="N2080" s="38">
        <v>318.28820946684556</v>
      </c>
    </row>
    <row r="2081" spans="1:14">
      <c r="A2081" s="42">
        <v>62070</v>
      </c>
      <c r="B2081" s="42" t="s">
        <v>3141</v>
      </c>
      <c r="C2081" s="42" t="s">
        <v>179</v>
      </c>
      <c r="D2081" s="42" t="s">
        <v>34</v>
      </c>
      <c r="E2081" s="44">
        <v>35493</v>
      </c>
      <c r="F2081" s="43" t="s">
        <v>27</v>
      </c>
      <c r="G2081" s="43" t="s">
        <v>28</v>
      </c>
      <c r="H2081" s="42">
        <f t="shared" ca="1" si="64"/>
        <v>21</v>
      </c>
      <c r="I2081" s="41">
        <v>38</v>
      </c>
      <c r="J2081" s="40">
        <v>3624.685498716055</v>
      </c>
      <c r="K2081" s="39">
        <v>0.09</v>
      </c>
      <c r="L2081" s="38">
        <f t="shared" si="65"/>
        <v>326.22169488444496</v>
      </c>
      <c r="M2081" s="38">
        <v>31.979995244269258</v>
      </c>
      <c r="N2081" s="38">
        <v>85.914454291002954</v>
      </c>
    </row>
    <row r="2082" spans="1:14">
      <c r="A2082" s="42">
        <v>62071</v>
      </c>
      <c r="B2082" s="42" t="s">
        <v>3142</v>
      </c>
      <c r="C2082" s="42" t="s">
        <v>31</v>
      </c>
      <c r="D2082" s="42" t="s">
        <v>34</v>
      </c>
      <c r="E2082" s="44">
        <v>39981</v>
      </c>
      <c r="F2082" s="43" t="s">
        <v>27</v>
      </c>
      <c r="G2082" s="43" t="s">
        <v>28</v>
      </c>
      <c r="H2082" s="42">
        <f t="shared" ca="1" si="64"/>
        <v>9</v>
      </c>
      <c r="I2082" s="41">
        <v>24</v>
      </c>
      <c r="J2082" s="40">
        <v>4857.0059092562296</v>
      </c>
      <c r="K2082" s="39">
        <v>0</v>
      </c>
      <c r="L2082" s="38">
        <f t="shared" si="65"/>
        <v>0</v>
      </c>
      <c r="M2082" s="38">
        <v>0</v>
      </c>
      <c r="N2082" s="38">
        <v>334.06882932630106</v>
      </c>
    </row>
    <row r="2083" spans="1:14">
      <c r="A2083" s="42">
        <v>62072</v>
      </c>
      <c r="B2083" s="42" t="s">
        <v>3143</v>
      </c>
      <c r="C2083" s="42" t="s">
        <v>974</v>
      </c>
      <c r="D2083" s="42" t="s">
        <v>34</v>
      </c>
      <c r="E2083" s="44">
        <v>35226</v>
      </c>
      <c r="F2083" s="43" t="s">
        <v>27</v>
      </c>
      <c r="G2083" s="43" t="s">
        <v>28</v>
      </c>
      <c r="H2083" s="42">
        <f t="shared" ca="1" si="64"/>
        <v>22</v>
      </c>
      <c r="I2083" s="41">
        <v>18</v>
      </c>
      <c r="J2083" s="40">
        <v>3164.0375629311529</v>
      </c>
      <c r="K2083" s="39">
        <v>0.09</v>
      </c>
      <c r="L2083" s="38">
        <f t="shared" si="65"/>
        <v>284.76338066380373</v>
      </c>
      <c r="M2083" s="38">
        <v>35.033831467564269</v>
      </c>
      <c r="N2083" s="38">
        <v>111.74734506768446</v>
      </c>
    </row>
    <row r="2084" spans="1:14">
      <c r="A2084" s="42">
        <v>62073</v>
      </c>
      <c r="B2084" s="42" t="s">
        <v>3144</v>
      </c>
      <c r="C2084" s="42" t="s">
        <v>366</v>
      </c>
      <c r="D2084" s="42" t="s">
        <v>48</v>
      </c>
      <c r="E2084" s="44">
        <v>36685</v>
      </c>
      <c r="F2084" s="43" t="s">
        <v>127</v>
      </c>
      <c r="G2084" s="43" t="s">
        <v>128</v>
      </c>
      <c r="H2084" s="42">
        <f t="shared" ca="1" si="64"/>
        <v>18</v>
      </c>
      <c r="I2084" s="41">
        <v>14</v>
      </c>
      <c r="J2084" s="40">
        <v>2150.0168180669652</v>
      </c>
      <c r="K2084" s="39">
        <v>7.0000000000000007E-2</v>
      </c>
      <c r="L2084" s="38">
        <f t="shared" si="65"/>
        <v>150.50117726468758</v>
      </c>
      <c r="M2084" s="38">
        <v>67.548593360458653</v>
      </c>
      <c r="N2084" s="38">
        <v>50.378861933042245</v>
      </c>
    </row>
    <row r="2085" spans="1:14">
      <c r="A2085" s="42">
        <v>62074</v>
      </c>
      <c r="B2085" s="42" t="s">
        <v>3145</v>
      </c>
      <c r="C2085" s="42" t="s">
        <v>378</v>
      </c>
      <c r="D2085" s="42" t="s">
        <v>48</v>
      </c>
      <c r="E2085" s="44">
        <v>39068</v>
      </c>
      <c r="F2085" s="43" t="s">
        <v>27</v>
      </c>
      <c r="G2085" s="43" t="s">
        <v>28</v>
      </c>
      <c r="H2085" s="42">
        <f t="shared" ca="1" si="64"/>
        <v>11</v>
      </c>
      <c r="I2085" s="41">
        <v>37</v>
      </c>
      <c r="J2085" s="40">
        <v>2370.0112890999299</v>
      </c>
      <c r="K2085" s="39">
        <v>0.04</v>
      </c>
      <c r="L2085" s="38">
        <f t="shared" si="65"/>
        <v>94.8004515639972</v>
      </c>
      <c r="M2085" s="38">
        <v>57.747574148108107</v>
      </c>
      <c r="N2085" s="38">
        <v>108.4147820811836</v>
      </c>
    </row>
    <row r="2086" spans="1:14">
      <c r="A2086" s="42">
        <v>62075</v>
      </c>
      <c r="B2086" s="42" t="s">
        <v>3146</v>
      </c>
      <c r="C2086" s="42" t="s">
        <v>3147</v>
      </c>
      <c r="D2086" s="42" t="s">
        <v>48</v>
      </c>
      <c r="E2086" s="44">
        <v>31466</v>
      </c>
      <c r="F2086" s="43" t="s">
        <v>27</v>
      </c>
      <c r="G2086" s="43" t="s">
        <v>28</v>
      </c>
      <c r="H2086" s="42">
        <f t="shared" ca="1" si="64"/>
        <v>32</v>
      </c>
      <c r="I2086" s="41">
        <v>21</v>
      </c>
      <c r="J2086" s="40">
        <v>8814.6087948374516</v>
      </c>
      <c r="K2086" s="39">
        <v>0.15</v>
      </c>
      <c r="L2086" s="38">
        <f t="shared" si="65"/>
        <v>1322.1913192256177</v>
      </c>
      <c r="M2086" s="38">
        <v>628.46713453940163</v>
      </c>
      <c r="N2086" s="38">
        <v>115.73551006147206</v>
      </c>
    </row>
    <row r="2087" spans="1:14">
      <c r="A2087" s="42">
        <v>62076</v>
      </c>
      <c r="B2087" s="42" t="s">
        <v>3148</v>
      </c>
      <c r="C2087" s="42" t="s">
        <v>3149</v>
      </c>
      <c r="D2087" s="42" t="s">
        <v>48</v>
      </c>
      <c r="E2087" s="44">
        <v>28538</v>
      </c>
      <c r="F2087" s="43" t="s">
        <v>27</v>
      </c>
      <c r="G2087" s="43" t="s">
        <v>28</v>
      </c>
      <c r="H2087" s="42">
        <f t="shared" ca="1" si="64"/>
        <v>40</v>
      </c>
      <c r="I2087" s="41">
        <v>9</v>
      </c>
      <c r="J2087" s="40">
        <v>9375.6847132904622</v>
      </c>
      <c r="K2087" s="39">
        <v>0.25</v>
      </c>
      <c r="L2087" s="38">
        <f t="shared" si="65"/>
        <v>2343.9211783226156</v>
      </c>
      <c r="M2087" s="38">
        <v>1788.0341788075698</v>
      </c>
      <c r="N2087" s="38">
        <v>113.13493556877756</v>
      </c>
    </row>
    <row r="2088" spans="1:14">
      <c r="A2088" s="42">
        <v>62077</v>
      </c>
      <c r="B2088" s="42" t="s">
        <v>3150</v>
      </c>
      <c r="C2088" s="42" t="s">
        <v>3151</v>
      </c>
      <c r="D2088" s="42" t="s">
        <v>34</v>
      </c>
      <c r="E2088" s="44">
        <v>31503</v>
      </c>
      <c r="F2088" s="43" t="s">
        <v>27</v>
      </c>
      <c r="G2088" s="43" t="s">
        <v>28</v>
      </c>
      <c r="H2088" s="42">
        <f t="shared" ca="1" si="64"/>
        <v>32</v>
      </c>
      <c r="I2088" s="41">
        <v>23</v>
      </c>
      <c r="J2088" s="40">
        <v>3208.3025613426462</v>
      </c>
      <c r="K2088" s="39">
        <v>0.15</v>
      </c>
      <c r="L2088" s="38">
        <f t="shared" si="65"/>
        <v>481.24538420139692</v>
      </c>
      <c r="M2088" s="38">
        <v>155.34377825926779</v>
      </c>
      <c r="N2088" s="38">
        <v>52.078096549973907</v>
      </c>
    </row>
    <row r="2089" spans="1:14">
      <c r="A2089" s="42">
        <v>62078</v>
      </c>
      <c r="B2089" s="42" t="s">
        <v>3152</v>
      </c>
      <c r="C2089" s="42" t="s">
        <v>53</v>
      </c>
      <c r="D2089" s="42" t="s">
        <v>34</v>
      </c>
      <c r="E2089" s="44">
        <v>30938</v>
      </c>
      <c r="F2089" s="43" t="s">
        <v>27</v>
      </c>
      <c r="G2089" s="43" t="s">
        <v>28</v>
      </c>
      <c r="H2089" s="42">
        <f t="shared" ca="1" si="64"/>
        <v>34</v>
      </c>
      <c r="I2089" s="41">
        <v>20</v>
      </c>
      <c r="J2089" s="40">
        <v>4888.4383342355759</v>
      </c>
      <c r="K2089" s="39">
        <v>0.25</v>
      </c>
      <c r="L2089" s="38">
        <f t="shared" si="65"/>
        <v>1222.109583558894</v>
      </c>
      <c r="M2089" s="38">
        <v>1030.9277478131135</v>
      </c>
      <c r="N2089" s="38">
        <v>108.02422620353641</v>
      </c>
    </row>
    <row r="2090" spans="1:14">
      <c r="A2090" s="42">
        <v>62079</v>
      </c>
      <c r="B2090" s="42" t="s">
        <v>3153</v>
      </c>
      <c r="C2090" s="42" t="s">
        <v>61</v>
      </c>
      <c r="D2090" s="42" t="s">
        <v>34</v>
      </c>
      <c r="E2090" s="44">
        <v>35376</v>
      </c>
      <c r="F2090" s="43" t="s">
        <v>27</v>
      </c>
      <c r="G2090" s="43" t="s">
        <v>28</v>
      </c>
      <c r="H2090" s="42">
        <f t="shared" ca="1" si="64"/>
        <v>21</v>
      </c>
      <c r="I2090" s="41">
        <v>23</v>
      </c>
      <c r="J2090" s="40">
        <v>6273.0456442514633</v>
      </c>
      <c r="K2090" s="39">
        <v>0.09</v>
      </c>
      <c r="L2090" s="38">
        <f t="shared" si="65"/>
        <v>564.57410798263163</v>
      </c>
      <c r="M2090" s="38">
        <v>156.47533447845987</v>
      </c>
      <c r="N2090" s="38">
        <v>197.02174156394005</v>
      </c>
    </row>
    <row r="2091" spans="1:14">
      <c r="A2091" s="42">
        <v>62080</v>
      </c>
      <c r="B2091" s="42" t="s">
        <v>3154</v>
      </c>
      <c r="C2091" s="42" t="s">
        <v>193</v>
      </c>
      <c r="D2091" s="42" t="s">
        <v>34</v>
      </c>
      <c r="E2091" s="44">
        <v>31705</v>
      </c>
      <c r="F2091" s="43" t="s">
        <v>27</v>
      </c>
      <c r="G2091" s="43" t="s">
        <v>28</v>
      </c>
      <c r="H2091" s="42">
        <f t="shared" ca="1" si="64"/>
        <v>32</v>
      </c>
      <c r="I2091" s="41">
        <v>32</v>
      </c>
      <c r="J2091" s="40">
        <v>9885.3507373825305</v>
      </c>
      <c r="K2091" s="39">
        <v>0.15</v>
      </c>
      <c r="L2091" s="38">
        <f t="shared" si="65"/>
        <v>1482.8026106073796</v>
      </c>
      <c r="M2091" s="38">
        <v>732.31759878957598</v>
      </c>
      <c r="N2091" s="38">
        <v>193.80366456587797</v>
      </c>
    </row>
    <row r="2092" spans="1:14">
      <c r="A2092" s="42">
        <v>62081</v>
      </c>
      <c r="B2092" s="42" t="s">
        <v>3155</v>
      </c>
      <c r="C2092" s="42" t="s">
        <v>1019</v>
      </c>
      <c r="D2092" s="42" t="s">
        <v>34</v>
      </c>
      <c r="E2092" s="44">
        <v>35573</v>
      </c>
      <c r="F2092" s="43" t="s">
        <v>27</v>
      </c>
      <c r="G2092" s="43" t="s">
        <v>28</v>
      </c>
      <c r="H2092" s="42">
        <f t="shared" ca="1" si="64"/>
        <v>21</v>
      </c>
      <c r="I2092" s="41">
        <v>14</v>
      </c>
      <c r="J2092" s="40">
        <v>2268.3293087101301</v>
      </c>
      <c r="K2092" s="39">
        <v>0.09</v>
      </c>
      <c r="L2092" s="38">
        <f t="shared" si="65"/>
        <v>204.14963778391171</v>
      </c>
      <c r="M2092" s="38">
        <v>106.8533021780687</v>
      </c>
      <c r="N2092" s="38">
        <v>75.219419903797885</v>
      </c>
    </row>
    <row r="2093" spans="1:14">
      <c r="A2093" s="42">
        <v>62082</v>
      </c>
      <c r="B2093" s="42" t="s">
        <v>3156</v>
      </c>
      <c r="C2093" s="42" t="s">
        <v>65</v>
      </c>
      <c r="D2093" s="42" t="s">
        <v>34</v>
      </c>
      <c r="E2093" s="44">
        <v>34605</v>
      </c>
      <c r="F2093" s="43" t="s">
        <v>27</v>
      </c>
      <c r="G2093" s="43" t="s">
        <v>28</v>
      </c>
      <c r="H2093" s="42">
        <f t="shared" ca="1" si="64"/>
        <v>24</v>
      </c>
      <c r="I2093" s="41">
        <v>38</v>
      </c>
      <c r="J2093" s="40">
        <v>6865.6106629981614</v>
      </c>
      <c r="K2093" s="39">
        <v>0.12</v>
      </c>
      <c r="L2093" s="38">
        <f t="shared" si="65"/>
        <v>823.87327955977935</v>
      </c>
      <c r="M2093" s="38">
        <v>132.33969480947096</v>
      </c>
      <c r="N2093" s="38">
        <v>169.53982312940548</v>
      </c>
    </row>
    <row r="2094" spans="1:14">
      <c r="A2094" s="42">
        <v>62083</v>
      </c>
      <c r="B2094" s="42" t="s">
        <v>3157</v>
      </c>
      <c r="C2094" s="42" t="s">
        <v>69</v>
      </c>
      <c r="D2094" s="42" t="s">
        <v>34</v>
      </c>
      <c r="E2094" s="44">
        <v>31731</v>
      </c>
      <c r="F2094" s="43" t="s">
        <v>27</v>
      </c>
      <c r="G2094" s="43" t="s">
        <v>76</v>
      </c>
      <c r="H2094" s="42">
        <f t="shared" ca="1" si="64"/>
        <v>31</v>
      </c>
      <c r="I2094" s="41">
        <v>38</v>
      </c>
      <c r="J2094" s="40">
        <v>7840.2318067695669</v>
      </c>
      <c r="K2094" s="39">
        <v>0.15</v>
      </c>
      <c r="L2094" s="38">
        <f t="shared" si="65"/>
        <v>1176.0347710154349</v>
      </c>
      <c r="M2094" s="38">
        <v>22.896449431128858</v>
      </c>
      <c r="N2094" s="38">
        <v>262.98005910851231</v>
      </c>
    </row>
    <row r="2095" spans="1:14">
      <c r="A2095" s="42">
        <v>62084</v>
      </c>
      <c r="B2095" s="42" t="s">
        <v>3158</v>
      </c>
      <c r="C2095" s="42" t="s">
        <v>380</v>
      </c>
      <c r="D2095" s="42" t="s">
        <v>48</v>
      </c>
      <c r="E2095" s="44">
        <v>29645</v>
      </c>
      <c r="F2095" s="43" t="s">
        <v>27</v>
      </c>
      <c r="G2095" s="43" t="s">
        <v>28</v>
      </c>
      <c r="H2095" s="42">
        <f t="shared" ca="1" si="64"/>
        <v>37</v>
      </c>
      <c r="I2095" s="41">
        <v>9</v>
      </c>
      <c r="J2095" s="40">
        <v>4022.076333176954</v>
      </c>
      <c r="K2095" s="39">
        <v>0.25</v>
      </c>
      <c r="L2095" s="38">
        <f t="shared" si="65"/>
        <v>1005.5190832942385</v>
      </c>
      <c r="M2095" s="38">
        <v>677.66323673586157</v>
      </c>
      <c r="N2095" s="38">
        <v>136.6372781203292</v>
      </c>
    </row>
    <row r="2096" spans="1:14">
      <c r="A2096" s="42">
        <v>62085</v>
      </c>
      <c r="B2096" s="42" t="s">
        <v>3159</v>
      </c>
      <c r="C2096" s="42" t="s">
        <v>3160</v>
      </c>
      <c r="D2096" s="42" t="s">
        <v>48</v>
      </c>
      <c r="E2096" s="44">
        <v>32226</v>
      </c>
      <c r="F2096" s="43" t="s">
        <v>27</v>
      </c>
      <c r="G2096" s="43" t="s">
        <v>159</v>
      </c>
      <c r="H2096" s="42">
        <f t="shared" ca="1" si="64"/>
        <v>30</v>
      </c>
      <c r="I2096" s="41">
        <v>7</v>
      </c>
      <c r="J2096" s="40">
        <v>5424.0188092972949</v>
      </c>
      <c r="K2096" s="39">
        <v>0.15</v>
      </c>
      <c r="L2096" s="38">
        <f t="shared" si="65"/>
        <v>813.60282139459423</v>
      </c>
      <c r="M2096" s="38">
        <v>150.35479635413208</v>
      </c>
      <c r="N2096" s="38">
        <v>62.59444488818702</v>
      </c>
    </row>
    <row r="2097" spans="1:14">
      <c r="A2097" s="42">
        <v>62086</v>
      </c>
      <c r="B2097" s="42" t="s">
        <v>3161</v>
      </c>
      <c r="C2097" s="42" t="s">
        <v>3162</v>
      </c>
      <c r="D2097" s="42" t="s">
        <v>48</v>
      </c>
      <c r="E2097" s="44">
        <v>38412</v>
      </c>
      <c r="F2097" s="43" t="s">
        <v>27</v>
      </c>
      <c r="G2097" s="43" t="s">
        <v>76</v>
      </c>
      <c r="H2097" s="42">
        <f t="shared" ca="1" si="64"/>
        <v>13</v>
      </c>
      <c r="I2097" s="41">
        <v>37</v>
      </c>
      <c r="J2097" s="40">
        <v>9656.7398290532856</v>
      </c>
      <c r="K2097" s="39">
        <v>7.0000000000000007E-2</v>
      </c>
      <c r="L2097" s="38">
        <f t="shared" si="65"/>
        <v>675.97178803373004</v>
      </c>
      <c r="M2097" s="38">
        <v>62.45416848840123</v>
      </c>
      <c r="N2097" s="38">
        <v>128.72106488957914</v>
      </c>
    </row>
    <row r="2098" spans="1:14">
      <c r="A2098" s="42">
        <v>62087</v>
      </c>
      <c r="B2098" s="42" t="s">
        <v>3163</v>
      </c>
      <c r="C2098" s="42" t="s">
        <v>215</v>
      </c>
      <c r="D2098" s="42" t="s">
        <v>34</v>
      </c>
      <c r="E2098" s="44">
        <v>27528</v>
      </c>
      <c r="F2098" s="43" t="s">
        <v>27</v>
      </c>
      <c r="G2098" s="43" t="s">
        <v>42</v>
      </c>
      <c r="H2098" s="42">
        <f t="shared" ca="1" si="64"/>
        <v>43</v>
      </c>
      <c r="I2098" s="41">
        <v>16</v>
      </c>
      <c r="J2098" s="40">
        <v>3756.2918611870032</v>
      </c>
      <c r="K2098" s="39">
        <v>0.25</v>
      </c>
      <c r="L2098" s="38">
        <f t="shared" si="65"/>
        <v>939.07296529675079</v>
      </c>
      <c r="M2098" s="38">
        <v>575.52696885820376</v>
      </c>
      <c r="N2098" s="38">
        <v>332.84118009892632</v>
      </c>
    </row>
    <row r="2099" spans="1:14">
      <c r="A2099" s="42">
        <v>62088</v>
      </c>
      <c r="B2099" s="42" t="s">
        <v>3164</v>
      </c>
      <c r="C2099" s="42" t="s">
        <v>1216</v>
      </c>
      <c r="D2099" s="42" t="s">
        <v>48</v>
      </c>
      <c r="E2099" s="44">
        <v>32751</v>
      </c>
      <c r="F2099" s="43" t="s">
        <v>27</v>
      </c>
      <c r="G2099" s="43" t="s">
        <v>28</v>
      </c>
      <c r="H2099" s="42">
        <f t="shared" ca="1" si="64"/>
        <v>29</v>
      </c>
      <c r="I2099" s="41">
        <v>36</v>
      </c>
      <c r="J2099" s="40">
        <v>4667.8599347146846</v>
      </c>
      <c r="K2099" s="39">
        <v>0.15</v>
      </c>
      <c r="L2099" s="38">
        <f t="shared" si="65"/>
        <v>700.17899020720267</v>
      </c>
      <c r="M2099" s="38">
        <v>686.11753306047956</v>
      </c>
      <c r="N2099" s="38">
        <v>87.945520571791718</v>
      </c>
    </row>
    <row r="2100" spans="1:14">
      <c r="A2100" s="42">
        <v>62089</v>
      </c>
      <c r="B2100" s="42" t="s">
        <v>3165</v>
      </c>
      <c r="C2100" s="42" t="s">
        <v>228</v>
      </c>
      <c r="D2100" s="42" t="s">
        <v>34</v>
      </c>
      <c r="E2100" s="44">
        <v>29863</v>
      </c>
      <c r="F2100" s="43" t="s">
        <v>27</v>
      </c>
      <c r="G2100" s="43" t="s">
        <v>28</v>
      </c>
      <c r="H2100" s="42">
        <f t="shared" ca="1" si="64"/>
        <v>37</v>
      </c>
      <c r="I2100" s="41">
        <v>32</v>
      </c>
      <c r="J2100" s="40">
        <v>4871.2086046015529</v>
      </c>
      <c r="K2100" s="39">
        <v>0.25</v>
      </c>
      <c r="L2100" s="38">
        <f t="shared" si="65"/>
        <v>1217.8021511503882</v>
      </c>
      <c r="M2100" s="38">
        <v>786.01125095520115</v>
      </c>
      <c r="N2100" s="38">
        <v>261.33229734017112</v>
      </c>
    </row>
    <row r="2101" spans="1:14">
      <c r="A2101" s="42">
        <v>62090</v>
      </c>
      <c r="B2101" s="42" t="s">
        <v>3166</v>
      </c>
      <c r="C2101" s="42" t="s">
        <v>1184</v>
      </c>
      <c r="D2101" s="42" t="s">
        <v>34</v>
      </c>
      <c r="E2101" s="44">
        <v>30444</v>
      </c>
      <c r="F2101" s="43" t="s">
        <v>27</v>
      </c>
      <c r="G2101" s="43" t="s">
        <v>28</v>
      </c>
      <c r="H2101" s="42">
        <f t="shared" ca="1" si="64"/>
        <v>35</v>
      </c>
      <c r="I2101" s="41">
        <v>22</v>
      </c>
      <c r="J2101" s="40">
        <v>5024.515813447777</v>
      </c>
      <c r="K2101" s="39">
        <v>0.25</v>
      </c>
      <c r="L2101" s="38">
        <f t="shared" si="65"/>
        <v>1256.1289533619442</v>
      </c>
      <c r="M2101" s="38">
        <v>302.16150256706209</v>
      </c>
      <c r="N2101" s="38">
        <v>303.97066147915535</v>
      </c>
    </row>
    <row r="2102" spans="1:14">
      <c r="A2102" s="42">
        <v>62091</v>
      </c>
      <c r="B2102" s="42" t="s">
        <v>3167</v>
      </c>
      <c r="C2102" s="42" t="s">
        <v>71</v>
      </c>
      <c r="D2102" s="42" t="s">
        <v>34</v>
      </c>
      <c r="E2102" s="44">
        <v>35530</v>
      </c>
      <c r="F2102" s="43" t="s">
        <v>27</v>
      </c>
      <c r="G2102" s="43" t="s">
        <v>42</v>
      </c>
      <c r="H2102" s="42">
        <f t="shared" ca="1" si="64"/>
        <v>21</v>
      </c>
      <c r="I2102" s="41">
        <v>25</v>
      </c>
      <c r="J2102" s="40">
        <v>5071.7910921050388</v>
      </c>
      <c r="K2102" s="39">
        <v>0.09</v>
      </c>
      <c r="L2102" s="38">
        <f t="shared" si="65"/>
        <v>456.46119828945348</v>
      </c>
      <c r="M2102" s="38">
        <v>64.994783091432197</v>
      </c>
      <c r="N2102" s="38">
        <v>206.01271671554647</v>
      </c>
    </row>
    <row r="2103" spans="1:14">
      <c r="A2103" s="42">
        <v>62092</v>
      </c>
      <c r="B2103" s="42" t="s">
        <v>3168</v>
      </c>
      <c r="C2103" s="42" t="s">
        <v>236</v>
      </c>
      <c r="D2103" s="42" t="s">
        <v>34</v>
      </c>
      <c r="E2103" s="44">
        <v>30147</v>
      </c>
      <c r="F2103" s="43" t="s">
        <v>27</v>
      </c>
      <c r="G2103" s="43" t="s">
        <v>28</v>
      </c>
      <c r="H2103" s="42">
        <f t="shared" ca="1" si="64"/>
        <v>36</v>
      </c>
      <c r="I2103" s="41">
        <v>26</v>
      </c>
      <c r="J2103" s="40">
        <v>9962.4337139638501</v>
      </c>
      <c r="K2103" s="39">
        <v>0.25</v>
      </c>
      <c r="L2103" s="38">
        <f t="shared" si="65"/>
        <v>2490.6084284909625</v>
      </c>
      <c r="M2103" s="38">
        <v>2437.9791417883371</v>
      </c>
      <c r="N2103" s="38">
        <v>162.81559004415706</v>
      </c>
    </row>
    <row r="2104" spans="1:14">
      <c r="A2104" s="42">
        <v>62093</v>
      </c>
      <c r="B2104" s="42" t="s">
        <v>3169</v>
      </c>
      <c r="C2104" s="42" t="s">
        <v>3170</v>
      </c>
      <c r="D2104" s="42" t="s">
        <v>48</v>
      </c>
      <c r="E2104" s="44">
        <v>30593</v>
      </c>
      <c r="F2104" s="43" t="s">
        <v>27</v>
      </c>
      <c r="G2104" s="43" t="s">
        <v>42</v>
      </c>
      <c r="H2104" s="42">
        <f t="shared" ca="1" si="64"/>
        <v>35</v>
      </c>
      <c r="I2104" s="41">
        <v>19</v>
      </c>
      <c r="J2104" s="40">
        <v>8974.9949320056057</v>
      </c>
      <c r="K2104" s="39">
        <v>0.25</v>
      </c>
      <c r="L2104" s="38">
        <f t="shared" si="65"/>
        <v>2243.7487330014014</v>
      </c>
      <c r="M2104" s="38">
        <v>820.18634518681097</v>
      </c>
      <c r="N2104" s="38">
        <v>131.49282698309685</v>
      </c>
    </row>
    <row r="2105" spans="1:14">
      <c r="A2105" s="42">
        <v>62094</v>
      </c>
      <c r="B2105" s="42" t="s">
        <v>3171</v>
      </c>
      <c r="C2105" s="42" t="s">
        <v>1190</v>
      </c>
      <c r="D2105" s="42" t="s">
        <v>34</v>
      </c>
      <c r="E2105" s="44">
        <v>38611</v>
      </c>
      <c r="F2105" s="43" t="s">
        <v>133</v>
      </c>
      <c r="G2105" s="43" t="s">
        <v>156</v>
      </c>
      <c r="H2105" s="42">
        <f t="shared" ca="1" si="64"/>
        <v>13</v>
      </c>
      <c r="I2105" s="41">
        <v>17</v>
      </c>
      <c r="J2105" s="40">
        <v>6718.6287854849143</v>
      </c>
      <c r="K2105" s="39">
        <v>0.04</v>
      </c>
      <c r="L2105" s="38">
        <f t="shared" si="65"/>
        <v>268.74515141939656</v>
      </c>
      <c r="M2105" s="38">
        <v>60.381970408075972</v>
      </c>
      <c r="N2105" s="38">
        <v>238.6869451370199</v>
      </c>
    </row>
    <row r="2106" spans="1:14">
      <c r="A2106" s="42">
        <v>62095</v>
      </c>
      <c r="B2106" s="42" t="s">
        <v>3172</v>
      </c>
      <c r="C2106" s="42" t="s">
        <v>3173</v>
      </c>
      <c r="D2106" s="42" t="s">
        <v>48</v>
      </c>
      <c r="E2106" s="44">
        <v>31912</v>
      </c>
      <c r="F2106" s="43" t="s">
        <v>27</v>
      </c>
      <c r="G2106" s="43" t="s">
        <v>28</v>
      </c>
      <c r="H2106" s="42">
        <f t="shared" ca="1" si="64"/>
        <v>31</v>
      </c>
      <c r="I2106" s="41">
        <v>27</v>
      </c>
      <c r="J2106" s="40">
        <v>5369.2167089484265</v>
      </c>
      <c r="K2106" s="39">
        <v>0.15</v>
      </c>
      <c r="L2106" s="38">
        <f t="shared" si="65"/>
        <v>805.38250634226392</v>
      </c>
      <c r="M2106" s="38">
        <v>285.26211731531862</v>
      </c>
      <c r="N2106" s="38">
        <v>102.08183293458625</v>
      </c>
    </row>
    <row r="2107" spans="1:14">
      <c r="A2107" s="42">
        <v>62096</v>
      </c>
      <c r="B2107" s="42" t="s">
        <v>3174</v>
      </c>
      <c r="C2107" s="42" t="s">
        <v>238</v>
      </c>
      <c r="D2107" s="42" t="s">
        <v>34</v>
      </c>
      <c r="E2107" s="44">
        <v>36940</v>
      </c>
      <c r="F2107" s="43" t="s">
        <v>27</v>
      </c>
      <c r="G2107" s="43" t="s">
        <v>28</v>
      </c>
      <c r="H2107" s="42">
        <f t="shared" ca="1" si="64"/>
        <v>17</v>
      </c>
      <c r="I2107" s="41">
        <v>8</v>
      </c>
      <c r="J2107" s="40">
        <v>5094.9865660790811</v>
      </c>
      <c r="K2107" s="39">
        <v>7.0000000000000007E-2</v>
      </c>
      <c r="L2107" s="38">
        <f t="shared" si="65"/>
        <v>356.6490596255357</v>
      </c>
      <c r="M2107" s="38">
        <v>116.23340158229482</v>
      </c>
      <c r="N2107" s="38">
        <v>139.92513046604236</v>
      </c>
    </row>
    <row r="2108" spans="1:14">
      <c r="A2108" s="42">
        <v>62097</v>
      </c>
      <c r="B2108" s="42" t="s">
        <v>3175</v>
      </c>
      <c r="C2108" s="42" t="s">
        <v>1231</v>
      </c>
      <c r="D2108" s="42" t="s">
        <v>48</v>
      </c>
      <c r="E2108" s="44">
        <v>30099</v>
      </c>
      <c r="F2108" s="43" t="s">
        <v>27</v>
      </c>
      <c r="G2108" s="43" t="s">
        <v>260</v>
      </c>
      <c r="H2108" s="42">
        <f t="shared" ca="1" si="64"/>
        <v>36</v>
      </c>
      <c r="I2108" s="41">
        <v>15</v>
      </c>
      <c r="J2108" s="40">
        <v>9001.1874586398444</v>
      </c>
      <c r="K2108" s="39">
        <v>0.25</v>
      </c>
      <c r="L2108" s="38">
        <f t="shared" si="65"/>
        <v>2250.2968646599611</v>
      </c>
      <c r="M2108" s="38">
        <v>1935.6044807923618</v>
      </c>
      <c r="N2108" s="38">
        <v>54.753495379076071</v>
      </c>
    </row>
    <row r="2109" spans="1:14">
      <c r="A2109" s="42">
        <v>62098</v>
      </c>
      <c r="B2109" s="42" t="s">
        <v>3176</v>
      </c>
      <c r="C2109" s="42" t="s">
        <v>73</v>
      </c>
      <c r="D2109" s="42" t="s">
        <v>34</v>
      </c>
      <c r="E2109" s="44">
        <v>31502</v>
      </c>
      <c r="F2109" s="43" t="s">
        <v>27</v>
      </c>
      <c r="G2109" s="43" t="s">
        <v>28</v>
      </c>
      <c r="H2109" s="42">
        <f t="shared" ca="1" si="64"/>
        <v>32</v>
      </c>
      <c r="I2109" s="41">
        <v>36</v>
      </c>
      <c r="J2109" s="40">
        <v>6545.2043030834002</v>
      </c>
      <c r="K2109" s="39">
        <v>0.15</v>
      </c>
      <c r="L2109" s="38">
        <f t="shared" si="65"/>
        <v>981.78064546250994</v>
      </c>
      <c r="M2109" s="38">
        <v>176.71077986216525</v>
      </c>
      <c r="N2109" s="38">
        <v>312.46210814409585</v>
      </c>
    </row>
    <row r="2110" spans="1:14">
      <c r="A2110" s="42">
        <v>62099</v>
      </c>
      <c r="B2110" s="42" t="s">
        <v>3177</v>
      </c>
      <c r="C2110" s="42" t="s">
        <v>1429</v>
      </c>
      <c r="D2110" s="42" t="s">
        <v>48</v>
      </c>
      <c r="E2110" s="44">
        <v>39610</v>
      </c>
      <c r="F2110" s="43" t="s">
        <v>27</v>
      </c>
      <c r="G2110" s="43" t="s">
        <v>28</v>
      </c>
      <c r="H2110" s="42">
        <f t="shared" ca="1" si="64"/>
        <v>10</v>
      </c>
      <c r="I2110" s="41">
        <v>29</v>
      </c>
      <c r="J2110" s="40">
        <v>4324.8076337753073</v>
      </c>
      <c r="K2110" s="39">
        <v>0</v>
      </c>
      <c r="L2110" s="38">
        <f t="shared" si="65"/>
        <v>0</v>
      </c>
      <c r="M2110" s="38">
        <v>0</v>
      </c>
      <c r="N2110" s="38">
        <v>85.748824109866561</v>
      </c>
    </row>
    <row r="2111" spans="1:14">
      <c r="A2111" s="42">
        <v>62100</v>
      </c>
      <c r="B2111" s="42" t="s">
        <v>3178</v>
      </c>
      <c r="C2111" s="42" t="s">
        <v>1154</v>
      </c>
      <c r="D2111" s="42" t="s">
        <v>34</v>
      </c>
      <c r="E2111" s="44">
        <v>37746</v>
      </c>
      <c r="F2111" s="43" t="s">
        <v>27</v>
      </c>
      <c r="G2111" s="43" t="s">
        <v>28</v>
      </c>
      <c r="H2111" s="42">
        <f t="shared" ca="1" si="64"/>
        <v>15</v>
      </c>
      <c r="I2111" s="41">
        <v>38</v>
      </c>
      <c r="J2111" s="40">
        <v>3675.9653657466988</v>
      </c>
      <c r="K2111" s="39">
        <v>7.0000000000000007E-2</v>
      </c>
      <c r="L2111" s="38">
        <f t="shared" si="65"/>
        <v>257.31757560226896</v>
      </c>
      <c r="M2111" s="38">
        <v>124.1493430665825</v>
      </c>
      <c r="N2111" s="38">
        <v>187.08141186855656</v>
      </c>
    </row>
    <row r="2112" spans="1:14">
      <c r="A2112" s="42">
        <v>62101</v>
      </c>
      <c r="B2112" s="42" t="s">
        <v>3179</v>
      </c>
      <c r="C2112" s="42" t="s">
        <v>1203</v>
      </c>
      <c r="D2112" s="42" t="s">
        <v>34</v>
      </c>
      <c r="E2112" s="44">
        <v>34051</v>
      </c>
      <c r="F2112" s="43" t="s">
        <v>27</v>
      </c>
      <c r="G2112" s="43" t="s">
        <v>28</v>
      </c>
      <c r="H2112" s="42">
        <f t="shared" ca="1" si="64"/>
        <v>25</v>
      </c>
      <c r="I2112" s="41">
        <v>36</v>
      </c>
      <c r="J2112" s="40">
        <v>5045.1518133565505</v>
      </c>
      <c r="K2112" s="39">
        <v>0.12</v>
      </c>
      <c r="L2112" s="38">
        <f t="shared" si="65"/>
        <v>605.41821760278606</v>
      </c>
      <c r="M2112" s="38">
        <v>105.10050953790079</v>
      </c>
      <c r="N2112" s="38">
        <v>259.46770703204777</v>
      </c>
    </row>
    <row r="2113" spans="1:14">
      <c r="A2113" s="42">
        <v>62102</v>
      </c>
      <c r="B2113" s="42" t="s">
        <v>3180</v>
      </c>
      <c r="C2113" s="42" t="s">
        <v>71</v>
      </c>
      <c r="D2113" s="42" t="s">
        <v>34</v>
      </c>
      <c r="E2113" s="44">
        <v>37468</v>
      </c>
      <c r="F2113" s="43" t="s">
        <v>27</v>
      </c>
      <c r="G2113" s="43" t="s">
        <v>28</v>
      </c>
      <c r="H2113" s="42">
        <f t="shared" ca="1" si="64"/>
        <v>16</v>
      </c>
      <c r="I2113" s="41">
        <v>27</v>
      </c>
      <c r="J2113" s="40">
        <v>2524.0384065995768</v>
      </c>
      <c r="K2113" s="39">
        <v>7.0000000000000007E-2</v>
      </c>
      <c r="L2113" s="38">
        <f t="shared" si="65"/>
        <v>176.6826884619704</v>
      </c>
      <c r="M2113" s="38">
        <v>39.151742694399694</v>
      </c>
      <c r="N2113" s="38">
        <v>110.15647859451079</v>
      </c>
    </row>
    <row r="2114" spans="1:14">
      <c r="A2114" s="42">
        <v>62103</v>
      </c>
      <c r="B2114" s="42" t="s">
        <v>3181</v>
      </c>
      <c r="C2114" s="42" t="s">
        <v>3182</v>
      </c>
      <c r="D2114" s="42" t="s">
        <v>48</v>
      </c>
      <c r="E2114" s="44">
        <v>36217</v>
      </c>
      <c r="F2114" s="43" t="s">
        <v>27</v>
      </c>
      <c r="G2114" s="43" t="s">
        <v>28</v>
      </c>
      <c r="H2114" s="42">
        <f t="shared" ca="1" si="64"/>
        <v>19</v>
      </c>
      <c r="I2114" s="41">
        <v>10</v>
      </c>
      <c r="J2114" s="40">
        <v>9186.2000349347145</v>
      </c>
      <c r="K2114" s="39">
        <v>0.09</v>
      </c>
      <c r="L2114" s="38">
        <f t="shared" si="65"/>
        <v>826.75800314412425</v>
      </c>
      <c r="M2114" s="38">
        <v>344.07602039462392</v>
      </c>
      <c r="N2114" s="38">
        <v>51.288700470858295</v>
      </c>
    </row>
    <row r="2115" spans="1:14">
      <c r="A2115" s="42">
        <v>62104</v>
      </c>
      <c r="B2115" s="42" t="s">
        <v>3183</v>
      </c>
      <c r="C2115" s="42" t="s">
        <v>1484</v>
      </c>
      <c r="D2115" s="42" t="s">
        <v>34</v>
      </c>
      <c r="E2115" s="44">
        <v>38116</v>
      </c>
      <c r="F2115" s="43" t="s">
        <v>27</v>
      </c>
      <c r="G2115" s="43" t="s">
        <v>42</v>
      </c>
      <c r="H2115" s="42">
        <f t="shared" ca="1" si="64"/>
        <v>14</v>
      </c>
      <c r="I2115" s="41">
        <v>23</v>
      </c>
      <c r="J2115" s="40"/>
      <c r="K2115" s="39">
        <v>7.0000000000000007E-2</v>
      </c>
      <c r="L2115" s="38">
        <f t="shared" si="65"/>
        <v>0</v>
      </c>
      <c r="M2115" s="38">
        <v>0</v>
      </c>
      <c r="N2115" s="38">
        <v>69.513793888128632</v>
      </c>
    </row>
    <row r="2116" spans="1:14">
      <c r="A2116" s="42">
        <v>62105</v>
      </c>
      <c r="B2116" s="42" t="s">
        <v>3184</v>
      </c>
      <c r="C2116" s="42" t="s">
        <v>285</v>
      </c>
      <c r="D2116" s="42" t="s">
        <v>34</v>
      </c>
      <c r="E2116" s="44">
        <v>35505</v>
      </c>
      <c r="F2116" s="43" t="s">
        <v>27</v>
      </c>
      <c r="G2116" s="43" t="s">
        <v>76</v>
      </c>
      <c r="H2116" s="42">
        <f t="shared" ca="1" si="64"/>
        <v>21</v>
      </c>
      <c r="I2116" s="41">
        <v>20</v>
      </c>
      <c r="J2116" s="40"/>
      <c r="K2116" s="39">
        <v>0.09</v>
      </c>
      <c r="L2116" s="38">
        <f t="shared" si="65"/>
        <v>0</v>
      </c>
      <c r="M2116" s="38">
        <v>0</v>
      </c>
      <c r="N2116" s="38">
        <v>167.37107683422599</v>
      </c>
    </row>
    <row r="2117" spans="1:14">
      <c r="A2117" s="42">
        <v>62106</v>
      </c>
      <c r="B2117" s="42" t="s">
        <v>3185</v>
      </c>
      <c r="C2117" s="42" t="s">
        <v>98</v>
      </c>
      <c r="D2117" s="42" t="s">
        <v>34</v>
      </c>
      <c r="E2117" s="44">
        <v>39798</v>
      </c>
      <c r="F2117" s="43" t="s">
        <v>27</v>
      </c>
      <c r="G2117" s="43" t="s">
        <v>28</v>
      </c>
      <c r="H2117" s="42">
        <f t="shared" ca="1" si="64"/>
        <v>9</v>
      </c>
      <c r="I2117" s="41">
        <v>18</v>
      </c>
      <c r="J2117" s="40"/>
      <c r="K2117" s="39">
        <v>0</v>
      </c>
      <c r="L2117" s="38">
        <f t="shared" si="65"/>
        <v>0</v>
      </c>
      <c r="M2117" s="38">
        <v>0</v>
      </c>
      <c r="N2117" s="38">
        <v>151.89746250196626</v>
      </c>
    </row>
    <row r="2118" spans="1:14">
      <c r="A2118" s="42">
        <v>62107</v>
      </c>
      <c r="B2118" s="42" t="s">
        <v>3186</v>
      </c>
      <c r="C2118" s="42" t="s">
        <v>98</v>
      </c>
      <c r="D2118" s="42" t="s">
        <v>34</v>
      </c>
      <c r="E2118" s="44">
        <v>29103</v>
      </c>
      <c r="F2118" s="43" t="s">
        <v>27</v>
      </c>
      <c r="G2118" s="43" t="s">
        <v>28</v>
      </c>
      <c r="H2118" s="42">
        <f t="shared" ca="1" si="64"/>
        <v>39</v>
      </c>
      <c r="I2118" s="41">
        <v>30</v>
      </c>
      <c r="J2118" s="40">
        <v>7423.8801034444878</v>
      </c>
      <c r="K2118" s="39">
        <v>0.25</v>
      </c>
      <c r="L2118" s="38">
        <f t="shared" si="65"/>
        <v>1855.9700258611219</v>
      </c>
      <c r="M2118" s="38">
        <v>252.70469638497312</v>
      </c>
      <c r="N2118" s="38">
        <v>293.6618772323759</v>
      </c>
    </row>
    <row r="2119" spans="1:14">
      <c r="A2119" s="42">
        <v>62108</v>
      </c>
      <c r="B2119" s="42" t="s">
        <v>3187</v>
      </c>
      <c r="C2119" s="42" t="s">
        <v>1540</v>
      </c>
      <c r="D2119" s="42" t="s">
        <v>34</v>
      </c>
      <c r="E2119" s="44">
        <v>29931</v>
      </c>
      <c r="F2119" s="43" t="s">
        <v>27</v>
      </c>
      <c r="G2119" s="43" t="s">
        <v>28</v>
      </c>
      <c r="H2119" s="42">
        <f t="shared" ca="1" si="64"/>
        <v>36</v>
      </c>
      <c r="I2119" s="41">
        <v>8</v>
      </c>
      <c r="J2119" s="40">
        <v>9270.5834028893296</v>
      </c>
      <c r="K2119" s="39">
        <v>0.25</v>
      </c>
      <c r="L2119" s="38">
        <f t="shared" si="65"/>
        <v>2317.6458507223324</v>
      </c>
      <c r="M2119" s="38">
        <v>109.76440211951414</v>
      </c>
      <c r="N2119" s="38">
        <v>297.06123714197571</v>
      </c>
    </row>
    <row r="2120" spans="1:14">
      <c r="A2120" s="42">
        <v>62109</v>
      </c>
      <c r="B2120" s="42" t="s">
        <v>3188</v>
      </c>
      <c r="C2120" s="42" t="s">
        <v>287</v>
      </c>
      <c r="D2120" s="42" t="s">
        <v>34</v>
      </c>
      <c r="E2120" s="44">
        <v>37765</v>
      </c>
      <c r="F2120" s="43" t="s">
        <v>27</v>
      </c>
      <c r="G2120" s="43" t="s">
        <v>28</v>
      </c>
      <c r="H2120" s="42">
        <f t="shared" ca="1" si="64"/>
        <v>15</v>
      </c>
      <c r="I2120" s="41">
        <v>30</v>
      </c>
      <c r="J2120" s="40">
        <v>8839.8676649257231</v>
      </c>
      <c r="K2120" s="39">
        <v>7.0000000000000007E-2</v>
      </c>
      <c r="L2120" s="38">
        <f t="shared" si="65"/>
        <v>618.79073654480067</v>
      </c>
      <c r="M2120" s="38">
        <v>33.997094774173092</v>
      </c>
      <c r="N2120" s="38">
        <v>323.95523807230416</v>
      </c>
    </row>
    <row r="2121" spans="1:14">
      <c r="A2121" s="42">
        <v>62110</v>
      </c>
      <c r="B2121" s="42" t="s">
        <v>3189</v>
      </c>
      <c r="C2121" s="42" t="s">
        <v>1236</v>
      </c>
      <c r="D2121" s="42" t="s">
        <v>48</v>
      </c>
      <c r="E2121" s="44">
        <v>35945</v>
      </c>
      <c r="F2121" s="43" t="s">
        <v>27</v>
      </c>
      <c r="G2121" s="43" t="s">
        <v>28</v>
      </c>
      <c r="H2121" s="42">
        <f t="shared" ca="1" si="64"/>
        <v>20</v>
      </c>
      <c r="I2121" s="41">
        <v>5</v>
      </c>
      <c r="J2121" s="40">
        <v>1978.4013968015124</v>
      </c>
      <c r="K2121" s="39">
        <v>0.09</v>
      </c>
      <c r="L2121" s="38">
        <f t="shared" si="65"/>
        <v>178.05612571213612</v>
      </c>
      <c r="M2121" s="38">
        <v>49.588232899404453</v>
      </c>
      <c r="N2121" s="38">
        <v>22.382137803558209</v>
      </c>
    </row>
    <row r="2122" spans="1:14">
      <c r="A2122" s="42">
        <v>62111</v>
      </c>
      <c r="B2122" s="42" t="s">
        <v>3190</v>
      </c>
      <c r="C2122" s="42" t="s">
        <v>1253</v>
      </c>
      <c r="D2122" s="42" t="s">
        <v>48</v>
      </c>
      <c r="E2122" s="44">
        <v>35122</v>
      </c>
      <c r="F2122" s="43" t="s">
        <v>27</v>
      </c>
      <c r="G2122" s="43" t="s">
        <v>28</v>
      </c>
      <c r="H2122" s="42">
        <f t="shared" ca="1" si="64"/>
        <v>22</v>
      </c>
      <c r="I2122" s="41">
        <v>18</v>
      </c>
      <c r="J2122" s="40">
        <v>9286.4521677994671</v>
      </c>
      <c r="K2122" s="39">
        <v>0.09</v>
      </c>
      <c r="L2122" s="38">
        <f t="shared" si="65"/>
        <v>835.78069510195201</v>
      </c>
      <c r="M2122" s="38">
        <v>818.7567199637441</v>
      </c>
      <c r="N2122" s="38">
        <v>34.031846713611351</v>
      </c>
    </row>
    <row r="2123" spans="1:14">
      <c r="A2123" s="42">
        <v>62112</v>
      </c>
      <c r="B2123" s="42" t="s">
        <v>3191</v>
      </c>
      <c r="C2123" s="42" t="s">
        <v>3192</v>
      </c>
      <c r="D2123" s="42" t="s">
        <v>34</v>
      </c>
      <c r="E2123" s="44">
        <v>31089</v>
      </c>
      <c r="F2123" s="43" t="s">
        <v>27</v>
      </c>
      <c r="G2123" s="43" t="s">
        <v>28</v>
      </c>
      <c r="H2123" s="42">
        <f t="shared" ref="H2123:H2186" ca="1" si="66">DATEDIF(E2123,TODAY(),"y")</f>
        <v>33</v>
      </c>
      <c r="I2123" s="41">
        <v>37</v>
      </c>
      <c r="J2123" s="40">
        <v>5093.1218349693045</v>
      </c>
      <c r="K2123" s="39">
        <v>0.25</v>
      </c>
      <c r="L2123" s="38">
        <f t="shared" ref="L2123:L2186" si="67">K2123*J2123</f>
        <v>1273.2804587423261</v>
      </c>
      <c r="M2123" s="38">
        <v>192.6487704064163</v>
      </c>
      <c r="N2123" s="38">
        <v>77.010412064220375</v>
      </c>
    </row>
    <row r="2124" spans="1:14">
      <c r="A2124" s="42">
        <v>62113</v>
      </c>
      <c r="B2124" s="42" t="s">
        <v>3193</v>
      </c>
      <c r="C2124" s="42" t="s">
        <v>3194</v>
      </c>
      <c r="D2124" s="42" t="s">
        <v>48</v>
      </c>
      <c r="E2124" s="44">
        <v>38678</v>
      </c>
      <c r="F2124" s="43" t="s">
        <v>27</v>
      </c>
      <c r="G2124" s="43" t="s">
        <v>159</v>
      </c>
      <c r="H2124" s="42">
        <f t="shared" ca="1" si="66"/>
        <v>12</v>
      </c>
      <c r="I2124" s="41">
        <v>26</v>
      </c>
      <c r="J2124" s="40">
        <v>8782.0689374414615</v>
      </c>
      <c r="K2124" s="39">
        <v>0.04</v>
      </c>
      <c r="L2124" s="38">
        <f t="shared" si="67"/>
        <v>351.28275749765845</v>
      </c>
      <c r="M2124" s="38">
        <v>129.97900637105559</v>
      </c>
      <c r="N2124" s="38">
        <v>22.271361312206857</v>
      </c>
    </row>
    <row r="2125" spans="1:14">
      <c r="A2125" s="42">
        <v>62114</v>
      </c>
      <c r="B2125" s="42" t="s">
        <v>3195</v>
      </c>
      <c r="C2125" s="42" t="s">
        <v>3196</v>
      </c>
      <c r="D2125" s="42" t="s">
        <v>48</v>
      </c>
      <c r="E2125" s="44">
        <v>29495</v>
      </c>
      <c r="F2125" s="43" t="s">
        <v>27</v>
      </c>
      <c r="G2125" s="43" t="s">
        <v>28</v>
      </c>
      <c r="H2125" s="42">
        <f t="shared" ca="1" si="66"/>
        <v>38</v>
      </c>
      <c r="I2125" s="41">
        <v>22</v>
      </c>
      <c r="J2125" s="40">
        <v>3344.1712769724909</v>
      </c>
      <c r="K2125" s="39">
        <v>0.25</v>
      </c>
      <c r="L2125" s="38">
        <f t="shared" si="67"/>
        <v>836.04281924312272</v>
      </c>
      <c r="M2125" s="38">
        <v>574.07045783107969</v>
      </c>
      <c r="N2125" s="38">
        <v>106.80945235458923</v>
      </c>
    </row>
    <row r="2126" spans="1:14">
      <c r="A2126" s="42">
        <v>62115</v>
      </c>
      <c r="B2126" s="42" t="s">
        <v>3197</v>
      </c>
      <c r="C2126" s="42" t="s">
        <v>108</v>
      </c>
      <c r="D2126" s="42" t="s">
        <v>34</v>
      </c>
      <c r="E2126" s="44">
        <v>30245</v>
      </c>
      <c r="F2126" s="43" t="s">
        <v>27</v>
      </c>
      <c r="G2126" s="43" t="s">
        <v>28</v>
      </c>
      <c r="H2126" s="42">
        <f t="shared" ca="1" si="66"/>
        <v>36</v>
      </c>
      <c r="I2126" s="41">
        <v>34</v>
      </c>
      <c r="J2126" s="40">
        <v>4052.7968635275288</v>
      </c>
      <c r="K2126" s="39">
        <v>0.25</v>
      </c>
      <c r="L2126" s="38">
        <f t="shared" si="67"/>
        <v>1013.1992158818822</v>
      </c>
      <c r="M2126" s="38">
        <v>706.66144183768188</v>
      </c>
      <c r="N2126" s="38">
        <v>309.1717448168252</v>
      </c>
    </row>
    <row r="2127" spans="1:14">
      <c r="A2127" s="42">
        <v>62116</v>
      </c>
      <c r="B2127" s="42" t="s">
        <v>3198</v>
      </c>
      <c r="C2127" s="42" t="s">
        <v>3199</v>
      </c>
      <c r="D2127" s="42" t="s">
        <v>48</v>
      </c>
      <c r="E2127" s="44">
        <v>32343</v>
      </c>
      <c r="F2127" s="43" t="s">
        <v>27</v>
      </c>
      <c r="G2127" s="43" t="s">
        <v>28</v>
      </c>
      <c r="H2127" s="42">
        <f t="shared" ca="1" si="66"/>
        <v>30</v>
      </c>
      <c r="I2127" s="41">
        <v>29</v>
      </c>
      <c r="J2127" s="40">
        <v>9624.1151964151941</v>
      </c>
      <c r="K2127" s="39">
        <v>0.15</v>
      </c>
      <c r="L2127" s="38">
        <f t="shared" si="67"/>
        <v>1443.6172794622792</v>
      </c>
      <c r="M2127" s="38">
        <v>26.90312307542073</v>
      </c>
      <c r="N2127" s="38">
        <v>20.312487463199851</v>
      </c>
    </row>
    <row r="2128" spans="1:14">
      <c r="A2128" s="42">
        <v>62117</v>
      </c>
      <c r="B2128" s="42" t="s">
        <v>3200</v>
      </c>
      <c r="C2128" s="42" t="s">
        <v>3201</v>
      </c>
      <c r="D2128" s="42" t="s">
        <v>48</v>
      </c>
      <c r="E2128" s="44">
        <v>37956</v>
      </c>
      <c r="F2128" s="43" t="s">
        <v>27</v>
      </c>
      <c r="G2128" s="43" t="s">
        <v>28</v>
      </c>
      <c r="H2128" s="42">
        <f t="shared" ca="1" si="66"/>
        <v>14</v>
      </c>
      <c r="I2128" s="41">
        <v>7</v>
      </c>
      <c r="J2128" s="40">
        <v>6889.6343638393791</v>
      </c>
      <c r="K2128" s="39">
        <v>7.0000000000000007E-2</v>
      </c>
      <c r="L2128" s="38">
        <f t="shared" si="67"/>
        <v>482.27440546875658</v>
      </c>
      <c r="M2128" s="38">
        <v>252.7106619105603</v>
      </c>
      <c r="N2128" s="38">
        <v>90.466595326152927</v>
      </c>
    </row>
    <row r="2129" spans="1:14">
      <c r="A2129" s="42">
        <v>62118</v>
      </c>
      <c r="B2129" s="42" t="s">
        <v>3202</v>
      </c>
      <c r="C2129" s="42" t="s">
        <v>287</v>
      </c>
      <c r="D2129" s="42" t="s">
        <v>34</v>
      </c>
      <c r="E2129" s="44">
        <v>36986</v>
      </c>
      <c r="F2129" s="43" t="s">
        <v>27</v>
      </c>
      <c r="G2129" s="43" t="s">
        <v>28</v>
      </c>
      <c r="H2129" s="42">
        <f t="shared" ca="1" si="66"/>
        <v>17</v>
      </c>
      <c r="I2129" s="41">
        <v>38</v>
      </c>
      <c r="J2129" s="40">
        <v>4337.5671993315336</v>
      </c>
      <c r="K2129" s="39">
        <v>7.0000000000000007E-2</v>
      </c>
      <c r="L2129" s="38">
        <f t="shared" si="67"/>
        <v>303.62970395320741</v>
      </c>
      <c r="M2129" s="38">
        <v>217.11281018234584</v>
      </c>
      <c r="N2129" s="38">
        <v>80.48738082769421</v>
      </c>
    </row>
    <row r="2130" spans="1:14">
      <c r="A2130" s="42">
        <v>62119</v>
      </c>
      <c r="B2130" s="42" t="s">
        <v>3203</v>
      </c>
      <c r="C2130" s="42" t="s">
        <v>1685</v>
      </c>
      <c r="D2130" s="42" t="s">
        <v>34</v>
      </c>
      <c r="E2130" s="44">
        <v>29006</v>
      </c>
      <c r="F2130" s="43" t="s">
        <v>27</v>
      </c>
      <c r="G2130" s="43" t="s">
        <v>28</v>
      </c>
      <c r="H2130" s="42">
        <f t="shared" ca="1" si="66"/>
        <v>39</v>
      </c>
      <c r="I2130" s="41">
        <v>12</v>
      </c>
      <c r="J2130" s="40">
        <v>9758.0636843973716</v>
      </c>
      <c r="K2130" s="39">
        <v>0.25</v>
      </c>
      <c r="L2130" s="38">
        <f t="shared" si="67"/>
        <v>2439.5159210993429</v>
      </c>
      <c r="M2130" s="38">
        <v>872.1650851025646</v>
      </c>
      <c r="N2130" s="38">
        <v>126.88724877038827</v>
      </c>
    </row>
    <row r="2131" spans="1:14">
      <c r="A2131" s="42">
        <v>62120</v>
      </c>
      <c r="B2131" s="42" t="s">
        <v>3204</v>
      </c>
      <c r="C2131" s="42" t="s">
        <v>3205</v>
      </c>
      <c r="D2131" s="42" t="s">
        <v>48</v>
      </c>
      <c r="E2131" s="44">
        <v>34086</v>
      </c>
      <c r="F2131" s="43" t="s">
        <v>27</v>
      </c>
      <c r="G2131" s="43" t="s">
        <v>28</v>
      </c>
      <c r="H2131" s="42">
        <f t="shared" ca="1" si="66"/>
        <v>25</v>
      </c>
      <c r="I2131" s="41">
        <v>10</v>
      </c>
      <c r="J2131" s="40">
        <v>4137.2508306175823</v>
      </c>
      <c r="K2131" s="39">
        <v>0.12</v>
      </c>
      <c r="L2131" s="38">
        <f t="shared" si="67"/>
        <v>496.47009967410986</v>
      </c>
      <c r="M2131" s="38">
        <v>342.04563112917532</v>
      </c>
      <c r="N2131" s="38">
        <v>53.244786628767855</v>
      </c>
    </row>
    <row r="2132" spans="1:14">
      <c r="A2132" s="42">
        <v>62121</v>
      </c>
      <c r="B2132" s="42" t="s">
        <v>3206</v>
      </c>
      <c r="C2132" s="42" t="s">
        <v>110</v>
      </c>
      <c r="D2132" s="42" t="s">
        <v>34</v>
      </c>
      <c r="E2132" s="44">
        <v>34493</v>
      </c>
      <c r="F2132" s="43" t="s">
        <v>27</v>
      </c>
      <c r="G2132" s="43" t="s">
        <v>28</v>
      </c>
      <c r="H2132" s="42">
        <f t="shared" ca="1" si="66"/>
        <v>24</v>
      </c>
      <c r="I2132" s="41">
        <v>19</v>
      </c>
      <c r="J2132" s="40">
        <v>5619.2958676254648</v>
      </c>
      <c r="K2132" s="39">
        <v>0.12</v>
      </c>
      <c r="L2132" s="38">
        <f t="shared" si="67"/>
        <v>674.31550411505577</v>
      </c>
      <c r="M2132" s="38">
        <v>220.77769370556854</v>
      </c>
      <c r="N2132" s="38">
        <v>129.25445953984382</v>
      </c>
    </row>
    <row r="2133" spans="1:14">
      <c r="A2133" s="42">
        <v>62122</v>
      </c>
      <c r="B2133" s="42" t="s">
        <v>3207</v>
      </c>
      <c r="C2133" s="42" t="s">
        <v>894</v>
      </c>
      <c r="D2133" s="42" t="s">
        <v>34</v>
      </c>
      <c r="E2133" s="44">
        <v>33428</v>
      </c>
      <c r="F2133" s="43" t="s">
        <v>27</v>
      </c>
      <c r="G2133" s="43" t="s">
        <v>28</v>
      </c>
      <c r="H2133" s="42">
        <f t="shared" ca="1" si="66"/>
        <v>27</v>
      </c>
      <c r="I2133" s="41">
        <v>28</v>
      </c>
      <c r="J2133" s="40">
        <v>2565.8837574906147</v>
      </c>
      <c r="K2133" s="39">
        <v>0.12</v>
      </c>
      <c r="L2133" s="38">
        <f t="shared" si="67"/>
        <v>307.90605089887373</v>
      </c>
      <c r="M2133" s="38">
        <v>42.154542478883826</v>
      </c>
      <c r="N2133" s="38">
        <v>52.712365220426619</v>
      </c>
    </row>
    <row r="2134" spans="1:14">
      <c r="A2134" s="42">
        <v>62123</v>
      </c>
      <c r="B2134" s="42" t="s">
        <v>3208</v>
      </c>
      <c r="C2134" s="42" t="s">
        <v>861</v>
      </c>
      <c r="D2134" s="42" t="s">
        <v>48</v>
      </c>
      <c r="E2134" s="44">
        <v>28006</v>
      </c>
      <c r="F2134" s="43" t="s">
        <v>27</v>
      </c>
      <c r="G2134" s="43" t="s">
        <v>28</v>
      </c>
      <c r="H2134" s="42">
        <f t="shared" ca="1" si="66"/>
        <v>42</v>
      </c>
      <c r="I2134" s="41">
        <v>21</v>
      </c>
      <c r="J2134" s="40">
        <v>4975.9365029626624</v>
      </c>
      <c r="K2134" s="39">
        <v>0.25</v>
      </c>
      <c r="L2134" s="38">
        <f t="shared" si="67"/>
        <v>1243.9841257406656</v>
      </c>
      <c r="M2134" s="38">
        <v>817.21983540976248</v>
      </c>
      <c r="N2134" s="38">
        <v>91.589856228465251</v>
      </c>
    </row>
    <row r="2135" spans="1:14">
      <c r="A2135" s="42">
        <v>62124</v>
      </c>
      <c r="B2135" s="42" t="s">
        <v>3209</v>
      </c>
      <c r="C2135" s="42" t="s">
        <v>295</v>
      </c>
      <c r="D2135" s="42" t="s">
        <v>34</v>
      </c>
      <c r="E2135" s="44">
        <v>35350</v>
      </c>
      <c r="F2135" s="43" t="s">
        <v>27</v>
      </c>
      <c r="G2135" s="43" t="s">
        <v>28</v>
      </c>
      <c r="H2135" s="42">
        <f t="shared" ca="1" si="66"/>
        <v>22</v>
      </c>
      <c r="I2135" s="41">
        <v>6</v>
      </c>
      <c r="J2135" s="40">
        <v>7207.5157973881678</v>
      </c>
      <c r="K2135" s="39">
        <v>0.09</v>
      </c>
      <c r="L2135" s="38">
        <f t="shared" si="67"/>
        <v>648.67642176493507</v>
      </c>
      <c r="M2135" s="38">
        <v>251.84259734142049</v>
      </c>
      <c r="N2135" s="38">
        <v>337.44984027689401</v>
      </c>
    </row>
    <row r="2136" spans="1:14">
      <c r="A2136" s="42">
        <v>62125</v>
      </c>
      <c r="B2136" s="42" t="s">
        <v>3210</v>
      </c>
      <c r="C2136" s="42" t="s">
        <v>3211</v>
      </c>
      <c r="D2136" s="42" t="s">
        <v>48</v>
      </c>
      <c r="E2136" s="44">
        <v>28755</v>
      </c>
      <c r="F2136" s="43" t="s">
        <v>127</v>
      </c>
      <c r="G2136" s="43" t="s">
        <v>466</v>
      </c>
      <c r="H2136" s="42">
        <f t="shared" ca="1" si="66"/>
        <v>40</v>
      </c>
      <c r="I2136" s="41">
        <v>36</v>
      </c>
      <c r="J2136" s="40">
        <v>1655.6169456921245</v>
      </c>
      <c r="K2136" s="39">
        <v>0.25</v>
      </c>
      <c r="L2136" s="38">
        <f t="shared" si="67"/>
        <v>413.90423642303114</v>
      </c>
      <c r="M2136" s="38">
        <v>98.222529006439729</v>
      </c>
      <c r="N2136" s="38">
        <v>70.051967580553892</v>
      </c>
    </row>
    <row r="2137" spans="1:14">
      <c r="A2137" s="42">
        <v>62126</v>
      </c>
      <c r="B2137" s="42" t="s">
        <v>3212</v>
      </c>
      <c r="C2137" s="42" t="s">
        <v>1782</v>
      </c>
      <c r="D2137" s="42" t="s">
        <v>34</v>
      </c>
      <c r="E2137" s="44">
        <v>31550</v>
      </c>
      <c r="F2137" s="43" t="s">
        <v>27</v>
      </c>
      <c r="G2137" s="43" t="s">
        <v>28</v>
      </c>
      <c r="H2137" s="42">
        <f t="shared" ca="1" si="66"/>
        <v>32</v>
      </c>
      <c r="I2137" s="41">
        <v>9</v>
      </c>
      <c r="J2137" s="40">
        <v>7538.1531129987452</v>
      </c>
      <c r="K2137" s="39">
        <v>0.15</v>
      </c>
      <c r="L2137" s="38">
        <f t="shared" si="67"/>
        <v>1130.7229669498117</v>
      </c>
      <c r="M2137" s="38">
        <v>542.36784254313636</v>
      </c>
      <c r="N2137" s="38">
        <v>325.94009035657615</v>
      </c>
    </row>
    <row r="2138" spans="1:14">
      <c r="A2138" s="42">
        <v>62127</v>
      </c>
      <c r="B2138" s="42" t="s">
        <v>3213</v>
      </c>
      <c r="C2138" s="42" t="s">
        <v>130</v>
      </c>
      <c r="D2138" s="42" t="s">
        <v>34</v>
      </c>
      <c r="E2138" s="44">
        <v>32013</v>
      </c>
      <c r="F2138" s="43" t="s">
        <v>27</v>
      </c>
      <c r="G2138" s="43" t="s">
        <v>28</v>
      </c>
      <c r="H2138" s="42">
        <f t="shared" ca="1" si="66"/>
        <v>31</v>
      </c>
      <c r="I2138" s="41">
        <v>25</v>
      </c>
      <c r="J2138" s="40">
        <v>9700.7658695417467</v>
      </c>
      <c r="K2138" s="39">
        <v>0.15</v>
      </c>
      <c r="L2138" s="38">
        <f t="shared" si="67"/>
        <v>1455.114880431262</v>
      </c>
      <c r="M2138" s="38">
        <v>1132.5235774795401</v>
      </c>
      <c r="N2138" s="38">
        <v>171.0748207382853</v>
      </c>
    </row>
    <row r="2139" spans="1:14">
      <c r="A2139" s="42">
        <v>62128</v>
      </c>
      <c r="B2139" s="42" t="s">
        <v>3214</v>
      </c>
      <c r="C2139" s="42" t="s">
        <v>3215</v>
      </c>
      <c r="D2139" s="42" t="s">
        <v>48</v>
      </c>
      <c r="E2139" s="44">
        <v>28311</v>
      </c>
      <c r="F2139" s="43" t="s">
        <v>133</v>
      </c>
      <c r="G2139" s="43" t="s">
        <v>134</v>
      </c>
      <c r="H2139" s="42">
        <f t="shared" ca="1" si="66"/>
        <v>41</v>
      </c>
      <c r="I2139" s="41">
        <v>13</v>
      </c>
      <c r="J2139" s="40">
        <v>4387.0331853466123</v>
      </c>
      <c r="K2139" s="39">
        <v>0.25</v>
      </c>
      <c r="L2139" s="38">
        <f t="shared" si="67"/>
        <v>1096.7582963366531</v>
      </c>
      <c r="M2139" s="38">
        <v>454.20042363819499</v>
      </c>
      <c r="N2139" s="38">
        <v>128.46318646777024</v>
      </c>
    </row>
    <row r="2140" spans="1:14">
      <c r="A2140" s="42">
        <v>62129</v>
      </c>
      <c r="B2140" s="42" t="s">
        <v>3216</v>
      </c>
      <c r="C2140" s="42" t="s">
        <v>138</v>
      </c>
      <c r="D2140" s="42" t="s">
        <v>34</v>
      </c>
      <c r="E2140" s="44">
        <v>30521</v>
      </c>
      <c r="F2140" s="43" t="s">
        <v>133</v>
      </c>
      <c r="G2140" s="43" t="s">
        <v>156</v>
      </c>
      <c r="H2140" s="42">
        <f t="shared" ca="1" si="66"/>
        <v>35</v>
      </c>
      <c r="I2140" s="41">
        <v>34</v>
      </c>
      <c r="J2140" s="40">
        <v>3533.5881860482727</v>
      </c>
      <c r="K2140" s="39">
        <v>0.25</v>
      </c>
      <c r="L2140" s="38">
        <f t="shared" si="67"/>
        <v>883.39704651206819</v>
      </c>
      <c r="M2140" s="38">
        <v>59.110859859193482</v>
      </c>
      <c r="N2140" s="38">
        <v>102.54172680206776</v>
      </c>
    </row>
    <row r="2141" spans="1:14">
      <c r="A2141" s="42">
        <v>62130</v>
      </c>
      <c r="B2141" s="42" t="s">
        <v>3217</v>
      </c>
      <c r="C2141" s="42" t="s">
        <v>3218</v>
      </c>
      <c r="D2141" s="42" t="s">
        <v>48</v>
      </c>
      <c r="E2141" s="44">
        <v>30622</v>
      </c>
      <c r="F2141" s="43" t="s">
        <v>27</v>
      </c>
      <c r="G2141" s="43" t="s">
        <v>28</v>
      </c>
      <c r="H2141" s="42">
        <f t="shared" ca="1" si="66"/>
        <v>34</v>
      </c>
      <c r="I2141" s="41">
        <v>11</v>
      </c>
      <c r="J2141" s="40">
        <v>2235.6834172042786</v>
      </c>
      <c r="K2141" s="39">
        <v>0.25</v>
      </c>
      <c r="L2141" s="38">
        <f t="shared" si="67"/>
        <v>558.92085430106965</v>
      </c>
      <c r="M2141" s="38">
        <v>519.63172899741642</v>
      </c>
      <c r="N2141" s="38">
        <v>127.62990491935261</v>
      </c>
    </row>
    <row r="2142" spans="1:14">
      <c r="A2142" s="42">
        <v>62131</v>
      </c>
      <c r="B2142" s="42" t="s">
        <v>3219</v>
      </c>
      <c r="C2142" s="42" t="s">
        <v>305</v>
      </c>
      <c r="D2142" s="42" t="s">
        <v>34</v>
      </c>
      <c r="E2142" s="44">
        <v>35889</v>
      </c>
      <c r="F2142" s="43" t="s">
        <v>27</v>
      </c>
      <c r="G2142" s="43" t="s">
        <v>28</v>
      </c>
      <c r="H2142" s="42">
        <f t="shared" ca="1" si="66"/>
        <v>20</v>
      </c>
      <c r="I2142" s="41">
        <v>8</v>
      </c>
      <c r="J2142" s="40">
        <v>4113.2348385158994</v>
      </c>
      <c r="K2142" s="39">
        <v>0.09</v>
      </c>
      <c r="L2142" s="38">
        <f t="shared" si="67"/>
        <v>370.19113546643092</v>
      </c>
      <c r="M2142" s="38">
        <v>199.32080703394598</v>
      </c>
      <c r="N2142" s="38">
        <v>319.98477636586216</v>
      </c>
    </row>
    <row r="2143" spans="1:14">
      <c r="A2143" s="42">
        <v>62132</v>
      </c>
      <c r="B2143" s="42" t="s">
        <v>3220</v>
      </c>
      <c r="C2143" s="42" t="s">
        <v>2146</v>
      </c>
      <c r="D2143" s="42" t="s">
        <v>34</v>
      </c>
      <c r="E2143" s="44">
        <v>36686</v>
      </c>
      <c r="F2143" s="43" t="s">
        <v>27</v>
      </c>
      <c r="G2143" s="43" t="s">
        <v>28</v>
      </c>
      <c r="H2143" s="42">
        <f t="shared" ca="1" si="66"/>
        <v>18</v>
      </c>
      <c r="I2143" s="41">
        <v>25</v>
      </c>
      <c r="J2143" s="40">
        <v>3720.768615358174</v>
      </c>
      <c r="K2143" s="39">
        <v>7.0000000000000007E-2</v>
      </c>
      <c r="L2143" s="38">
        <f t="shared" si="67"/>
        <v>260.45380307507219</v>
      </c>
      <c r="M2143" s="38">
        <v>89.053473383537323</v>
      </c>
      <c r="N2143" s="38">
        <v>195.10140311635286</v>
      </c>
    </row>
    <row r="2144" spans="1:14">
      <c r="A2144" s="42">
        <v>62133</v>
      </c>
      <c r="B2144" s="42" t="s">
        <v>3221</v>
      </c>
      <c r="C2144" s="42" t="s">
        <v>336</v>
      </c>
      <c r="D2144" s="42" t="s">
        <v>34</v>
      </c>
      <c r="E2144" s="44">
        <v>34907</v>
      </c>
      <c r="F2144" s="43" t="s">
        <v>27</v>
      </c>
      <c r="G2144" s="43" t="s">
        <v>28</v>
      </c>
      <c r="H2144" s="42">
        <f t="shared" ca="1" si="66"/>
        <v>23</v>
      </c>
      <c r="I2144" s="41">
        <v>38</v>
      </c>
      <c r="J2144" s="40">
        <v>9243.9233997379306</v>
      </c>
      <c r="K2144" s="39">
        <v>0.09</v>
      </c>
      <c r="L2144" s="38">
        <f t="shared" si="67"/>
        <v>831.95310597641367</v>
      </c>
      <c r="M2144" s="38">
        <v>304.38109672917858</v>
      </c>
      <c r="N2144" s="38">
        <v>242.54269902032721</v>
      </c>
    </row>
    <row r="2145" spans="1:14">
      <c r="A2145" s="42">
        <v>62134</v>
      </c>
      <c r="B2145" s="42" t="s">
        <v>3222</v>
      </c>
      <c r="C2145" s="42" t="s">
        <v>361</v>
      </c>
      <c r="D2145" s="42" t="s">
        <v>34</v>
      </c>
      <c r="E2145" s="44">
        <v>32244</v>
      </c>
      <c r="F2145" s="43" t="s">
        <v>27</v>
      </c>
      <c r="G2145" s="43" t="s">
        <v>28</v>
      </c>
      <c r="H2145" s="42">
        <f t="shared" ca="1" si="66"/>
        <v>30</v>
      </c>
      <c r="I2145" s="41">
        <v>14</v>
      </c>
      <c r="J2145" s="40">
        <v>3846.7613260455355</v>
      </c>
      <c r="K2145" s="39">
        <v>0.15</v>
      </c>
      <c r="L2145" s="38">
        <f t="shared" si="67"/>
        <v>577.0141989068303</v>
      </c>
      <c r="M2145" s="38">
        <v>402.05754059408412</v>
      </c>
      <c r="N2145" s="38">
        <v>176.22898607812758</v>
      </c>
    </row>
    <row r="2146" spans="1:14">
      <c r="A2146" s="42">
        <v>62135</v>
      </c>
      <c r="B2146" s="42" t="s">
        <v>3223</v>
      </c>
      <c r="C2146" s="42" t="s">
        <v>3224</v>
      </c>
      <c r="D2146" s="42" t="s">
        <v>48</v>
      </c>
      <c r="E2146" s="44">
        <v>37484</v>
      </c>
      <c r="F2146" s="43" t="s">
        <v>27</v>
      </c>
      <c r="G2146" s="43" t="s">
        <v>28</v>
      </c>
      <c r="H2146" s="42">
        <f t="shared" ca="1" si="66"/>
        <v>16</v>
      </c>
      <c r="I2146" s="41">
        <v>15</v>
      </c>
      <c r="J2146" s="40">
        <v>5295.8464866355353</v>
      </c>
      <c r="K2146" s="39">
        <v>7.0000000000000007E-2</v>
      </c>
      <c r="L2146" s="38">
        <f t="shared" si="67"/>
        <v>370.70925406448748</v>
      </c>
      <c r="M2146" s="38">
        <v>298.64755299473211</v>
      </c>
      <c r="N2146" s="38">
        <v>118.25128529335404</v>
      </c>
    </row>
    <row r="2147" spans="1:14">
      <c r="A2147" s="42">
        <v>62136</v>
      </c>
      <c r="B2147" s="42" t="s">
        <v>3225</v>
      </c>
      <c r="C2147" s="42" t="s">
        <v>389</v>
      </c>
      <c r="D2147" s="42" t="s">
        <v>48</v>
      </c>
      <c r="E2147" s="44">
        <v>35039</v>
      </c>
      <c r="F2147" s="43" t="s">
        <v>27</v>
      </c>
      <c r="G2147" s="43" t="s">
        <v>28</v>
      </c>
      <c r="H2147" s="42">
        <f t="shared" ca="1" si="66"/>
        <v>22</v>
      </c>
      <c r="I2147" s="41">
        <v>32</v>
      </c>
      <c r="J2147" s="40">
        <v>5013.6803373830226</v>
      </c>
      <c r="K2147" s="39">
        <v>0.09</v>
      </c>
      <c r="L2147" s="38">
        <f t="shared" si="67"/>
        <v>451.23123036447203</v>
      </c>
      <c r="M2147" s="38">
        <v>228.76703672675725</v>
      </c>
      <c r="N2147" s="38">
        <v>26.129193842563229</v>
      </c>
    </row>
    <row r="2148" spans="1:14">
      <c r="A2148" s="42">
        <v>62137</v>
      </c>
      <c r="B2148" s="42" t="s">
        <v>3226</v>
      </c>
      <c r="C2148" s="42" t="s">
        <v>161</v>
      </c>
      <c r="D2148" s="42" t="s">
        <v>34</v>
      </c>
      <c r="E2148" s="44">
        <v>29645</v>
      </c>
      <c r="F2148" s="43" t="s">
        <v>27</v>
      </c>
      <c r="G2148" s="43" t="s">
        <v>28</v>
      </c>
      <c r="H2148" s="42">
        <f t="shared" ca="1" si="66"/>
        <v>37</v>
      </c>
      <c r="I2148" s="41">
        <v>31</v>
      </c>
      <c r="J2148" s="40">
        <v>1849.4207139452819</v>
      </c>
      <c r="K2148" s="39">
        <v>0.25</v>
      </c>
      <c r="L2148" s="38">
        <f t="shared" si="67"/>
        <v>462.35517848632048</v>
      </c>
      <c r="M2148" s="38">
        <v>129.86631185279725</v>
      </c>
      <c r="N2148" s="38">
        <v>302.49716060689809</v>
      </c>
    </row>
    <row r="2149" spans="1:14">
      <c r="A2149" s="42">
        <v>62138</v>
      </c>
      <c r="B2149" s="42" t="s">
        <v>3227</v>
      </c>
      <c r="C2149" s="42" t="s">
        <v>179</v>
      </c>
      <c r="D2149" s="42" t="s">
        <v>34</v>
      </c>
      <c r="E2149" s="44">
        <v>28048</v>
      </c>
      <c r="F2149" s="43" t="s">
        <v>27</v>
      </c>
      <c r="G2149" s="43" t="s">
        <v>28</v>
      </c>
      <c r="H2149" s="42">
        <f t="shared" ca="1" si="66"/>
        <v>42</v>
      </c>
      <c r="I2149" s="41">
        <v>21</v>
      </c>
      <c r="J2149" s="40">
        <v>4827.8884655539023</v>
      </c>
      <c r="K2149" s="39">
        <v>0.25</v>
      </c>
      <c r="L2149" s="38">
        <f t="shared" si="67"/>
        <v>1206.9721163884756</v>
      </c>
      <c r="M2149" s="38">
        <v>903.6894961844547</v>
      </c>
      <c r="N2149" s="38">
        <v>202.84534316215721</v>
      </c>
    </row>
    <row r="2150" spans="1:14">
      <c r="A2150" s="42">
        <v>62139</v>
      </c>
      <c r="B2150" s="42" t="s">
        <v>3228</v>
      </c>
      <c r="C2150" s="42" t="s">
        <v>65</v>
      </c>
      <c r="D2150" s="42" t="s">
        <v>34</v>
      </c>
      <c r="E2150" s="44">
        <v>37410</v>
      </c>
      <c r="F2150" s="43" t="s">
        <v>27</v>
      </c>
      <c r="G2150" s="43" t="s">
        <v>28</v>
      </c>
      <c r="H2150" s="42">
        <f t="shared" ca="1" si="66"/>
        <v>16</v>
      </c>
      <c r="I2150" s="41">
        <v>28</v>
      </c>
      <c r="J2150" s="40">
        <v>1940.0033489936259</v>
      </c>
      <c r="K2150" s="39">
        <v>7.0000000000000007E-2</v>
      </c>
      <c r="L2150" s="38">
        <f t="shared" si="67"/>
        <v>135.80023442955383</v>
      </c>
      <c r="M2150" s="38">
        <v>29.798969006792028</v>
      </c>
      <c r="N2150" s="38">
        <v>91.557355657005786</v>
      </c>
    </row>
    <row r="2151" spans="1:14">
      <c r="A2151" s="42">
        <v>62140</v>
      </c>
      <c r="B2151" s="42" t="s">
        <v>3229</v>
      </c>
      <c r="C2151" s="42" t="s">
        <v>372</v>
      </c>
      <c r="D2151" s="42" t="s">
        <v>34</v>
      </c>
      <c r="E2151" s="44">
        <v>38725</v>
      </c>
      <c r="F2151" s="43" t="s">
        <v>27</v>
      </c>
      <c r="G2151" s="43" t="s">
        <v>28</v>
      </c>
      <c r="H2151" s="42">
        <f t="shared" ca="1" si="66"/>
        <v>12</v>
      </c>
      <c r="I2151" s="41">
        <v>15</v>
      </c>
      <c r="J2151" s="40">
        <v>9800.0687249157636</v>
      </c>
      <c r="K2151" s="39">
        <v>0.04</v>
      </c>
      <c r="L2151" s="38">
        <f t="shared" si="67"/>
        <v>392.00274899663054</v>
      </c>
      <c r="M2151" s="38">
        <v>1.5001518555736393</v>
      </c>
      <c r="N2151" s="38">
        <v>255.34484742052888</v>
      </c>
    </row>
    <row r="2152" spans="1:14">
      <c r="A2152" s="42">
        <v>62141</v>
      </c>
      <c r="B2152" s="42" t="s">
        <v>3230</v>
      </c>
      <c r="C2152" s="42" t="s">
        <v>3231</v>
      </c>
      <c r="D2152" s="42" t="s">
        <v>34</v>
      </c>
      <c r="E2152" s="44">
        <v>27682</v>
      </c>
      <c r="F2152" s="43" t="s">
        <v>27</v>
      </c>
      <c r="G2152" s="43" t="s">
        <v>28</v>
      </c>
      <c r="H2152" s="42">
        <f t="shared" ca="1" si="66"/>
        <v>43</v>
      </c>
      <c r="I2152" s="41">
        <v>16</v>
      </c>
      <c r="J2152" s="40">
        <v>8550.0773186220758</v>
      </c>
      <c r="K2152" s="39">
        <v>0.25</v>
      </c>
      <c r="L2152" s="38">
        <f t="shared" si="67"/>
        <v>2137.519329655519</v>
      </c>
      <c r="M2152" s="38">
        <v>1567.2407733360176</v>
      </c>
      <c r="N2152" s="38">
        <v>174.25704007640982</v>
      </c>
    </row>
    <row r="2153" spans="1:14">
      <c r="A2153" s="42">
        <v>62142</v>
      </c>
      <c r="B2153" s="42" t="s">
        <v>3232</v>
      </c>
      <c r="C2153" s="42" t="s">
        <v>2479</v>
      </c>
      <c r="D2153" s="42" t="s">
        <v>48</v>
      </c>
      <c r="E2153" s="44">
        <v>33285</v>
      </c>
      <c r="F2153" s="43" t="s">
        <v>27</v>
      </c>
      <c r="G2153" s="43" t="s">
        <v>28</v>
      </c>
      <c r="H2153" s="42">
        <f t="shared" ca="1" si="66"/>
        <v>27</v>
      </c>
      <c r="I2153" s="41">
        <v>22</v>
      </c>
      <c r="J2153" s="40">
        <v>7834.0127992185089</v>
      </c>
      <c r="K2153" s="39">
        <v>0.12</v>
      </c>
      <c r="L2153" s="38">
        <f t="shared" si="67"/>
        <v>940.08153590622101</v>
      </c>
      <c r="M2153" s="38">
        <v>362.84417848035491</v>
      </c>
      <c r="N2153" s="38">
        <v>29.259549034730309</v>
      </c>
    </row>
    <row r="2154" spans="1:14">
      <c r="A2154" s="42">
        <v>62143</v>
      </c>
      <c r="B2154" s="42" t="s">
        <v>3233</v>
      </c>
      <c r="C2154" s="42" t="s">
        <v>1265</v>
      </c>
      <c r="D2154" s="42" t="s">
        <v>48</v>
      </c>
      <c r="E2154" s="44">
        <v>34564</v>
      </c>
      <c r="F2154" s="43" t="s">
        <v>27</v>
      </c>
      <c r="G2154" s="43" t="s">
        <v>28</v>
      </c>
      <c r="H2154" s="42">
        <f t="shared" ca="1" si="66"/>
        <v>24</v>
      </c>
      <c r="I2154" s="41">
        <v>34</v>
      </c>
      <c r="J2154" s="40">
        <v>8389.7825180625605</v>
      </c>
      <c r="K2154" s="39">
        <v>0.12</v>
      </c>
      <c r="L2154" s="38">
        <f t="shared" si="67"/>
        <v>1006.7739021675072</v>
      </c>
      <c r="M2154" s="38">
        <v>555.36683753153613</v>
      </c>
      <c r="N2154" s="38">
        <v>111.19634536655846</v>
      </c>
    </row>
    <row r="2155" spans="1:14">
      <c r="A2155" s="42">
        <v>62144</v>
      </c>
      <c r="B2155" s="42" t="s">
        <v>3234</v>
      </c>
      <c r="C2155" s="42" t="s">
        <v>1218</v>
      </c>
      <c r="D2155" s="42" t="s">
        <v>34</v>
      </c>
      <c r="E2155" s="44">
        <v>40197</v>
      </c>
      <c r="F2155" s="43" t="s">
        <v>27</v>
      </c>
      <c r="G2155" s="43" t="s">
        <v>28</v>
      </c>
      <c r="H2155" s="42">
        <f t="shared" ca="1" si="66"/>
        <v>8</v>
      </c>
      <c r="I2155" s="41">
        <v>9</v>
      </c>
      <c r="J2155" s="40">
        <v>4352.0305953322231</v>
      </c>
      <c r="K2155" s="39">
        <v>0</v>
      </c>
      <c r="L2155" s="38">
        <f t="shared" si="67"/>
        <v>0</v>
      </c>
      <c r="M2155" s="38">
        <v>0</v>
      </c>
      <c r="N2155" s="38">
        <v>224.19811377533028</v>
      </c>
    </row>
    <row r="2156" spans="1:14">
      <c r="A2156" s="42">
        <v>62145</v>
      </c>
      <c r="B2156" s="42" t="s">
        <v>3235</v>
      </c>
      <c r="C2156" s="42" t="s">
        <v>2355</v>
      </c>
      <c r="D2156" s="42" t="s">
        <v>34</v>
      </c>
      <c r="E2156" s="44">
        <v>28274</v>
      </c>
      <c r="F2156" s="43" t="s">
        <v>27</v>
      </c>
      <c r="G2156" s="43" t="s">
        <v>28</v>
      </c>
      <c r="H2156" s="42">
        <f t="shared" ca="1" si="66"/>
        <v>41</v>
      </c>
      <c r="I2156" s="41">
        <v>36</v>
      </c>
      <c r="J2156" s="40">
        <v>7558.2113715680462</v>
      </c>
      <c r="K2156" s="39">
        <v>0.25</v>
      </c>
      <c r="L2156" s="38">
        <f t="shared" si="67"/>
        <v>1889.5528428920115</v>
      </c>
      <c r="M2156" s="38">
        <v>707.93650490984169</v>
      </c>
      <c r="N2156" s="38">
        <v>309.66448032698872</v>
      </c>
    </row>
    <row r="2157" spans="1:14">
      <c r="A2157" s="42">
        <v>62146</v>
      </c>
      <c r="B2157" s="42" t="s">
        <v>3236</v>
      </c>
      <c r="C2157" s="42" t="s">
        <v>3237</v>
      </c>
      <c r="D2157" s="42" t="s">
        <v>48</v>
      </c>
      <c r="E2157" s="44">
        <v>29686</v>
      </c>
      <c r="F2157" s="43" t="s">
        <v>383</v>
      </c>
      <c r="G2157" s="43" t="s">
        <v>28</v>
      </c>
      <c r="H2157" s="42">
        <f t="shared" ca="1" si="66"/>
        <v>37</v>
      </c>
      <c r="I2157" s="41">
        <v>33</v>
      </c>
      <c r="J2157" s="40">
        <v>2240.2609550476427</v>
      </c>
      <c r="K2157" s="39">
        <v>0.25</v>
      </c>
      <c r="L2157" s="38">
        <f t="shared" si="67"/>
        <v>560.06523876191068</v>
      </c>
      <c r="M2157" s="38">
        <v>34.832959533940425</v>
      </c>
      <c r="N2157" s="38">
        <v>104.90275771144049</v>
      </c>
    </row>
    <row r="2158" spans="1:14">
      <c r="A2158" s="42">
        <v>62147</v>
      </c>
      <c r="B2158" s="42" t="s">
        <v>3238</v>
      </c>
      <c r="C2158" s="42" t="s">
        <v>193</v>
      </c>
      <c r="D2158" s="42" t="s">
        <v>34</v>
      </c>
      <c r="E2158" s="44">
        <v>35870</v>
      </c>
      <c r="F2158" s="43" t="s">
        <v>27</v>
      </c>
      <c r="G2158" s="43" t="s">
        <v>28</v>
      </c>
      <c r="H2158" s="42">
        <f t="shared" ca="1" si="66"/>
        <v>20</v>
      </c>
      <c r="I2158" s="41">
        <v>28</v>
      </c>
      <c r="J2158" s="40">
        <v>6643.5846955186998</v>
      </c>
      <c r="K2158" s="39">
        <v>0.09</v>
      </c>
      <c r="L2158" s="38">
        <f t="shared" si="67"/>
        <v>597.92262259668291</v>
      </c>
      <c r="M2158" s="38">
        <v>516.1710307085084</v>
      </c>
      <c r="N2158" s="38">
        <v>217.9714524049995</v>
      </c>
    </row>
    <row r="2159" spans="1:14">
      <c r="A2159" s="42">
        <v>62148</v>
      </c>
      <c r="B2159" s="42" t="s">
        <v>3239</v>
      </c>
      <c r="C2159" s="42" t="s">
        <v>1442</v>
      </c>
      <c r="D2159" s="42" t="s">
        <v>48</v>
      </c>
      <c r="E2159" s="44">
        <v>35444</v>
      </c>
      <c r="F2159" s="43" t="s">
        <v>27</v>
      </c>
      <c r="G2159" s="43" t="s">
        <v>28</v>
      </c>
      <c r="H2159" s="42">
        <f t="shared" ca="1" si="66"/>
        <v>21</v>
      </c>
      <c r="I2159" s="41">
        <v>24</v>
      </c>
      <c r="J2159" s="40">
        <v>9660.5105559176845</v>
      </c>
      <c r="K2159" s="39">
        <v>0.09</v>
      </c>
      <c r="L2159" s="38">
        <f t="shared" si="67"/>
        <v>869.44595003259155</v>
      </c>
      <c r="M2159" s="38">
        <v>453.26631868823989</v>
      </c>
      <c r="N2159" s="38">
        <v>60.776458783598621</v>
      </c>
    </row>
    <row r="2160" spans="1:14">
      <c r="A2160" s="42">
        <v>62149</v>
      </c>
      <c r="B2160" s="42" t="s">
        <v>3240</v>
      </c>
      <c r="C2160" s="42" t="s">
        <v>3241</v>
      </c>
      <c r="D2160" s="42" t="s">
        <v>48</v>
      </c>
      <c r="E2160" s="44">
        <v>40196</v>
      </c>
      <c r="F2160" s="43" t="s">
        <v>127</v>
      </c>
      <c r="G2160" s="43" t="s">
        <v>128</v>
      </c>
      <c r="H2160" s="42">
        <f t="shared" ca="1" si="66"/>
        <v>8</v>
      </c>
      <c r="I2160" s="41">
        <v>32</v>
      </c>
      <c r="J2160" s="40">
        <v>2537.684257795835</v>
      </c>
      <c r="K2160" s="39">
        <v>0</v>
      </c>
      <c r="L2160" s="38">
        <f t="shared" si="67"/>
        <v>0</v>
      </c>
      <c r="M2160" s="38">
        <v>0</v>
      </c>
      <c r="N2160" s="38">
        <v>128.82556026080479</v>
      </c>
    </row>
    <row r="2161" spans="1:14">
      <c r="A2161" s="42">
        <v>62150</v>
      </c>
      <c r="B2161" s="42" t="s">
        <v>3242</v>
      </c>
      <c r="C2161" s="42" t="s">
        <v>3243</v>
      </c>
      <c r="D2161" s="42" t="s">
        <v>48</v>
      </c>
      <c r="E2161" s="44">
        <v>37196</v>
      </c>
      <c r="F2161" s="43" t="s">
        <v>27</v>
      </c>
      <c r="G2161" s="43" t="s">
        <v>28</v>
      </c>
      <c r="H2161" s="42">
        <f t="shared" ca="1" si="66"/>
        <v>16</v>
      </c>
      <c r="I2161" s="41">
        <v>11</v>
      </c>
      <c r="J2161" s="40">
        <v>5772.1802477190304</v>
      </c>
      <c r="K2161" s="39">
        <v>7.0000000000000007E-2</v>
      </c>
      <c r="L2161" s="38">
        <f t="shared" si="67"/>
        <v>404.05261734033218</v>
      </c>
      <c r="M2161" s="38">
        <v>12.840972615860897</v>
      </c>
      <c r="N2161" s="38">
        <v>118.00104896811479</v>
      </c>
    </row>
    <row r="2162" spans="1:14">
      <c r="A2162" s="42">
        <v>62151</v>
      </c>
      <c r="B2162" s="42" t="s">
        <v>3244</v>
      </c>
      <c r="C2162" s="42" t="s">
        <v>108</v>
      </c>
      <c r="D2162" s="42" t="s">
        <v>34</v>
      </c>
      <c r="E2162" s="44">
        <v>38782</v>
      </c>
      <c r="F2162" s="43" t="s">
        <v>27</v>
      </c>
      <c r="G2162" s="43" t="s">
        <v>28</v>
      </c>
      <c r="H2162" s="42">
        <f t="shared" ca="1" si="66"/>
        <v>12</v>
      </c>
      <c r="I2162" s="41">
        <v>15</v>
      </c>
      <c r="J2162" s="40">
        <v>6538.82131049708</v>
      </c>
      <c r="K2162" s="39">
        <v>0.04</v>
      </c>
      <c r="L2162" s="38">
        <f t="shared" si="67"/>
        <v>261.55285241988321</v>
      </c>
      <c r="M2162" s="38">
        <v>92.199749846558916</v>
      </c>
      <c r="N2162" s="38">
        <v>120.57970691500675</v>
      </c>
    </row>
    <row r="2163" spans="1:14">
      <c r="A2163" s="42">
        <v>62152</v>
      </c>
      <c r="B2163" s="42" t="s">
        <v>3245</v>
      </c>
      <c r="C2163" s="42" t="s">
        <v>215</v>
      </c>
      <c r="D2163" s="42" t="s">
        <v>34</v>
      </c>
      <c r="E2163" s="44">
        <v>31994</v>
      </c>
      <c r="F2163" s="43" t="s">
        <v>27</v>
      </c>
      <c r="G2163" s="43" t="s">
        <v>28</v>
      </c>
      <c r="H2163" s="42">
        <f t="shared" ca="1" si="66"/>
        <v>31</v>
      </c>
      <c r="I2163" s="41">
        <v>14</v>
      </c>
      <c r="J2163" s="40">
        <v>9430.6982786298104</v>
      </c>
      <c r="K2163" s="39">
        <v>0.15</v>
      </c>
      <c r="L2163" s="38">
        <f t="shared" si="67"/>
        <v>1414.6047417944715</v>
      </c>
      <c r="M2163" s="38">
        <v>1389.6313917824612</v>
      </c>
      <c r="N2163" s="38">
        <v>324.82063413145454</v>
      </c>
    </row>
    <row r="2164" spans="1:14">
      <c r="A2164" s="42">
        <v>62153</v>
      </c>
      <c r="B2164" s="42" t="s">
        <v>3246</v>
      </c>
      <c r="C2164" s="42" t="s">
        <v>69</v>
      </c>
      <c r="D2164" s="42" t="s">
        <v>34</v>
      </c>
      <c r="E2164" s="44">
        <v>30923</v>
      </c>
      <c r="F2164" s="43" t="s">
        <v>27</v>
      </c>
      <c r="G2164" s="43" t="s">
        <v>28</v>
      </c>
      <c r="H2164" s="42">
        <f t="shared" ca="1" si="66"/>
        <v>34</v>
      </c>
      <c r="I2164" s="41">
        <v>8</v>
      </c>
      <c r="J2164" s="40">
        <v>2455.3048814540043</v>
      </c>
      <c r="K2164" s="39">
        <v>0.25</v>
      </c>
      <c r="L2164" s="38">
        <f t="shared" si="67"/>
        <v>613.82622036350108</v>
      </c>
      <c r="M2164" s="38">
        <v>185.50633220009266</v>
      </c>
      <c r="N2164" s="38">
        <v>307.77591747938413</v>
      </c>
    </row>
    <row r="2165" spans="1:14">
      <c r="A2165" s="42">
        <v>62154</v>
      </c>
      <c r="B2165" s="42" t="s">
        <v>3247</v>
      </c>
      <c r="C2165" s="42" t="s">
        <v>374</v>
      </c>
      <c r="D2165" s="42" t="s">
        <v>34</v>
      </c>
      <c r="E2165" s="44">
        <v>36060</v>
      </c>
      <c r="F2165" s="43" t="s">
        <v>27</v>
      </c>
      <c r="G2165" s="43" t="s">
        <v>28</v>
      </c>
      <c r="H2165" s="42">
        <f t="shared" ca="1" si="66"/>
        <v>20</v>
      </c>
      <c r="I2165" s="41">
        <v>19</v>
      </c>
      <c r="J2165" s="40">
        <v>1916.2558316039672</v>
      </c>
      <c r="K2165" s="39">
        <v>0.09</v>
      </c>
      <c r="L2165" s="38">
        <f t="shared" si="67"/>
        <v>172.46302484435705</v>
      </c>
      <c r="M2165" s="38">
        <v>68.393926304292748</v>
      </c>
      <c r="N2165" s="38">
        <v>225.54885005347089</v>
      </c>
    </row>
    <row r="2166" spans="1:14">
      <c r="A2166" s="42">
        <v>62155</v>
      </c>
      <c r="B2166" s="42" t="s">
        <v>3248</v>
      </c>
      <c r="C2166" s="42" t="s">
        <v>3249</v>
      </c>
      <c r="D2166" s="42" t="s">
        <v>48</v>
      </c>
      <c r="E2166" s="44">
        <v>36773</v>
      </c>
      <c r="F2166" s="43" t="s">
        <v>27</v>
      </c>
      <c r="G2166" s="43" t="s">
        <v>28</v>
      </c>
      <c r="H2166" s="42">
        <f t="shared" ca="1" si="66"/>
        <v>18</v>
      </c>
      <c r="I2166" s="41">
        <v>18</v>
      </c>
      <c r="J2166" s="40">
        <v>6749.7493709071341</v>
      </c>
      <c r="K2166" s="39">
        <v>7.0000000000000007E-2</v>
      </c>
      <c r="L2166" s="38">
        <f t="shared" si="67"/>
        <v>472.48245596349943</v>
      </c>
      <c r="M2166" s="38">
        <v>294.17668965934831</v>
      </c>
      <c r="N2166" s="38">
        <v>139.24201056346533</v>
      </c>
    </row>
    <row r="2167" spans="1:14">
      <c r="A2167" s="42">
        <v>62156</v>
      </c>
      <c r="B2167" s="42" t="s">
        <v>3250</v>
      </c>
      <c r="C2167" s="42" t="s">
        <v>391</v>
      </c>
      <c r="D2167" s="42" t="s">
        <v>34</v>
      </c>
      <c r="E2167" s="44">
        <v>27917</v>
      </c>
      <c r="F2167" s="43" t="s">
        <v>27</v>
      </c>
      <c r="G2167" s="43" t="s">
        <v>28</v>
      </c>
      <c r="H2167" s="42">
        <f t="shared" ca="1" si="66"/>
        <v>42</v>
      </c>
      <c r="I2167" s="41">
        <v>31</v>
      </c>
      <c r="J2167" s="40">
        <v>2475.3715727020171</v>
      </c>
      <c r="K2167" s="39">
        <v>0.25</v>
      </c>
      <c r="L2167" s="38">
        <f t="shared" si="67"/>
        <v>618.84289317550429</v>
      </c>
      <c r="M2167" s="38">
        <v>566.22036336612223</v>
      </c>
      <c r="N2167" s="38">
        <v>212.54140144735652</v>
      </c>
    </row>
    <row r="2168" spans="1:14">
      <c r="A2168" s="42">
        <v>62157</v>
      </c>
      <c r="B2168" s="42" t="s">
        <v>3251</v>
      </c>
      <c r="C2168" s="42" t="s">
        <v>3252</v>
      </c>
      <c r="D2168" s="42" t="s">
        <v>48</v>
      </c>
      <c r="E2168" s="44">
        <v>39380</v>
      </c>
      <c r="F2168" s="43" t="s">
        <v>27</v>
      </c>
      <c r="G2168" s="43" t="s">
        <v>28</v>
      </c>
      <c r="H2168" s="42">
        <f t="shared" ca="1" si="66"/>
        <v>11</v>
      </c>
      <c r="I2168" s="41">
        <v>8</v>
      </c>
      <c r="J2168" s="40">
        <v>3632.3109350649397</v>
      </c>
      <c r="K2168" s="39">
        <v>0.04</v>
      </c>
      <c r="L2168" s="38">
        <f t="shared" si="67"/>
        <v>145.29243740259759</v>
      </c>
      <c r="M2168" s="38">
        <v>1.3847732803572965</v>
      </c>
      <c r="N2168" s="38">
        <v>39.424838646438133</v>
      </c>
    </row>
    <row r="2169" spans="1:14">
      <c r="A2169" s="42">
        <v>62158</v>
      </c>
      <c r="B2169" s="42" t="s">
        <v>3253</v>
      </c>
      <c r="C2169" s="42" t="s">
        <v>406</v>
      </c>
      <c r="D2169" s="42" t="s">
        <v>48</v>
      </c>
      <c r="E2169" s="44">
        <v>39019</v>
      </c>
      <c r="F2169" s="43" t="s">
        <v>27</v>
      </c>
      <c r="G2169" s="43" t="s">
        <v>28</v>
      </c>
      <c r="H2169" s="42">
        <f t="shared" ca="1" si="66"/>
        <v>11</v>
      </c>
      <c r="I2169" s="41">
        <v>17</v>
      </c>
      <c r="J2169" s="40">
        <v>5270.3210640289899</v>
      </c>
      <c r="K2169" s="39">
        <v>0.04</v>
      </c>
      <c r="L2169" s="38">
        <f t="shared" si="67"/>
        <v>210.81284256115961</v>
      </c>
      <c r="M2169" s="38">
        <v>116.77876888958217</v>
      </c>
      <c r="N2169" s="38">
        <v>124.33678464012679</v>
      </c>
    </row>
    <row r="2170" spans="1:14">
      <c r="A2170" s="42">
        <v>62159</v>
      </c>
      <c r="B2170" s="42" t="s">
        <v>3254</v>
      </c>
      <c r="C2170" s="42" t="s">
        <v>3255</v>
      </c>
      <c r="D2170" s="42" t="s">
        <v>48</v>
      </c>
      <c r="E2170" s="44">
        <v>38814</v>
      </c>
      <c r="F2170" s="43" t="s">
        <v>27</v>
      </c>
      <c r="G2170" s="43" t="s">
        <v>28</v>
      </c>
      <c r="H2170" s="42">
        <f t="shared" ca="1" si="66"/>
        <v>12</v>
      </c>
      <c r="I2170" s="41">
        <v>16</v>
      </c>
      <c r="J2170" s="40">
        <v>7412.7938392719298</v>
      </c>
      <c r="K2170" s="39">
        <v>0.04</v>
      </c>
      <c r="L2170" s="38">
        <f t="shared" si="67"/>
        <v>296.5117535708772</v>
      </c>
      <c r="M2170" s="38">
        <v>187.99946127524046</v>
      </c>
      <c r="N2170" s="38">
        <v>119.0194577635562</v>
      </c>
    </row>
    <row r="2171" spans="1:14">
      <c r="A2171" s="42">
        <v>62160</v>
      </c>
      <c r="B2171" s="42" t="s">
        <v>3256</v>
      </c>
      <c r="C2171" s="42" t="s">
        <v>3257</v>
      </c>
      <c r="D2171" s="42" t="s">
        <v>48</v>
      </c>
      <c r="E2171" s="44">
        <v>40124</v>
      </c>
      <c r="F2171" s="43" t="s">
        <v>127</v>
      </c>
      <c r="G2171" s="43" t="s">
        <v>466</v>
      </c>
      <c r="H2171" s="42">
        <f t="shared" ca="1" si="66"/>
        <v>8</v>
      </c>
      <c r="I2171" s="41">
        <v>14</v>
      </c>
      <c r="J2171" s="40">
        <v>3167.3287915631513</v>
      </c>
      <c r="K2171" s="39">
        <v>0</v>
      </c>
      <c r="L2171" s="38">
        <f t="shared" si="67"/>
        <v>0</v>
      </c>
      <c r="M2171" s="38">
        <v>0</v>
      </c>
      <c r="N2171" s="38">
        <v>27.75717618460062</v>
      </c>
    </row>
    <row r="2172" spans="1:14">
      <c r="A2172" s="42">
        <v>62161</v>
      </c>
      <c r="B2172" s="42" t="s">
        <v>3258</v>
      </c>
      <c r="C2172" s="42" t="s">
        <v>228</v>
      </c>
      <c r="D2172" s="42" t="s">
        <v>34</v>
      </c>
      <c r="E2172" s="44">
        <v>39985</v>
      </c>
      <c r="F2172" s="43" t="s">
        <v>27</v>
      </c>
      <c r="G2172" s="43" t="s">
        <v>28</v>
      </c>
      <c r="H2172" s="42">
        <f t="shared" ca="1" si="66"/>
        <v>9</v>
      </c>
      <c r="I2172" s="41">
        <v>8</v>
      </c>
      <c r="J2172" s="40">
        <v>6193.5095174439775</v>
      </c>
      <c r="K2172" s="39">
        <v>0</v>
      </c>
      <c r="L2172" s="38">
        <f t="shared" si="67"/>
        <v>0</v>
      </c>
      <c r="M2172" s="38">
        <v>0</v>
      </c>
      <c r="N2172" s="38">
        <v>301.85351768757073</v>
      </c>
    </row>
    <row r="2173" spans="1:14">
      <c r="A2173" s="42">
        <v>62162</v>
      </c>
      <c r="B2173" s="42" t="s">
        <v>3259</v>
      </c>
      <c r="C2173" s="42" t="s">
        <v>3260</v>
      </c>
      <c r="D2173" s="42" t="s">
        <v>48</v>
      </c>
      <c r="E2173" s="44">
        <v>39690</v>
      </c>
      <c r="F2173" s="43" t="s">
        <v>27</v>
      </c>
      <c r="G2173" s="43" t="s">
        <v>28</v>
      </c>
      <c r="H2173" s="42">
        <f t="shared" ca="1" si="66"/>
        <v>10</v>
      </c>
      <c r="I2173" s="41">
        <v>13</v>
      </c>
      <c r="J2173" s="40">
        <v>6081.8303050587738</v>
      </c>
      <c r="K2173" s="39">
        <v>0</v>
      </c>
      <c r="L2173" s="38">
        <f t="shared" si="67"/>
        <v>0</v>
      </c>
      <c r="M2173" s="38">
        <v>0</v>
      </c>
      <c r="N2173" s="38">
        <v>101.29070848194682</v>
      </c>
    </row>
    <row r="2174" spans="1:14">
      <c r="A2174" s="42">
        <v>62163</v>
      </c>
      <c r="B2174" s="42" t="s">
        <v>3261</v>
      </c>
      <c r="C2174" s="42" t="s">
        <v>3262</v>
      </c>
      <c r="D2174" s="42" t="s">
        <v>48</v>
      </c>
      <c r="E2174" s="44">
        <v>31358</v>
      </c>
      <c r="F2174" s="43" t="s">
        <v>27</v>
      </c>
      <c r="G2174" s="43" t="s">
        <v>28</v>
      </c>
      <c r="H2174" s="42">
        <f t="shared" ca="1" si="66"/>
        <v>32</v>
      </c>
      <c r="I2174" s="41">
        <v>11</v>
      </c>
      <c r="J2174" s="40">
        <v>5779.4764753283889</v>
      </c>
      <c r="K2174" s="39">
        <v>0.15</v>
      </c>
      <c r="L2174" s="38">
        <f t="shared" si="67"/>
        <v>866.92147129925831</v>
      </c>
      <c r="M2174" s="38">
        <v>571.69581670865512</v>
      </c>
      <c r="N2174" s="38">
        <v>104.66010269933744</v>
      </c>
    </row>
    <row r="2175" spans="1:14">
      <c r="A2175" s="42">
        <v>62164</v>
      </c>
      <c r="B2175" s="42" t="s">
        <v>3263</v>
      </c>
      <c r="C2175" s="42" t="s">
        <v>2414</v>
      </c>
      <c r="D2175" s="42" t="s">
        <v>34</v>
      </c>
      <c r="E2175" s="44">
        <v>34977</v>
      </c>
      <c r="F2175" s="43" t="s">
        <v>27</v>
      </c>
      <c r="G2175" s="43" t="s">
        <v>28</v>
      </c>
      <c r="H2175" s="42">
        <f t="shared" ca="1" si="66"/>
        <v>23</v>
      </c>
      <c r="I2175" s="41">
        <v>6</v>
      </c>
      <c r="J2175" s="40">
        <v>3859.2076244594991</v>
      </c>
      <c r="K2175" s="39">
        <v>0.09</v>
      </c>
      <c r="L2175" s="38">
        <f t="shared" si="67"/>
        <v>347.32868620135491</v>
      </c>
      <c r="M2175" s="38">
        <v>227.34910999572148</v>
      </c>
      <c r="N2175" s="38">
        <v>94.694823608240256</v>
      </c>
    </row>
    <row r="2176" spans="1:14">
      <c r="A2176" s="42">
        <v>62165</v>
      </c>
      <c r="B2176" s="42" t="s">
        <v>3264</v>
      </c>
      <c r="C2176" s="42" t="s">
        <v>75</v>
      </c>
      <c r="D2176" s="42" t="s">
        <v>34</v>
      </c>
      <c r="E2176" s="44">
        <v>36450</v>
      </c>
      <c r="F2176" s="43" t="s">
        <v>27</v>
      </c>
      <c r="G2176" s="43" t="s">
        <v>49</v>
      </c>
      <c r="H2176" s="42">
        <f t="shared" ca="1" si="66"/>
        <v>19</v>
      </c>
      <c r="I2176" s="41">
        <v>15</v>
      </c>
      <c r="J2176" s="40">
        <v>8058.1914664018359</v>
      </c>
      <c r="K2176" s="39">
        <v>0.09</v>
      </c>
      <c r="L2176" s="38">
        <f t="shared" si="67"/>
        <v>725.23723197616516</v>
      </c>
      <c r="M2176" s="38">
        <v>36.566000734297795</v>
      </c>
      <c r="N2176" s="38">
        <v>160.92217241261625</v>
      </c>
    </row>
    <row r="2177" spans="1:14">
      <c r="A2177" s="42">
        <v>62166</v>
      </c>
      <c r="B2177" s="42" t="s">
        <v>3265</v>
      </c>
      <c r="C2177" s="42" t="s">
        <v>236</v>
      </c>
      <c r="D2177" s="42" t="s">
        <v>34</v>
      </c>
      <c r="E2177" s="44">
        <v>32337</v>
      </c>
      <c r="F2177" s="43" t="s">
        <v>27</v>
      </c>
      <c r="G2177" s="43" t="s">
        <v>28</v>
      </c>
      <c r="H2177" s="42">
        <f t="shared" ca="1" si="66"/>
        <v>30</v>
      </c>
      <c r="I2177" s="41">
        <v>8</v>
      </c>
      <c r="J2177" s="40">
        <v>6152.6836917088831</v>
      </c>
      <c r="K2177" s="39">
        <v>0.15</v>
      </c>
      <c r="L2177" s="38">
        <f t="shared" si="67"/>
        <v>922.9025537563324</v>
      </c>
      <c r="M2177" s="38">
        <v>748.28819062724506</v>
      </c>
      <c r="N2177" s="38">
        <v>274.59892279486223</v>
      </c>
    </row>
    <row r="2178" spans="1:14">
      <c r="A2178" s="42">
        <v>62167</v>
      </c>
      <c r="B2178" s="42" t="s">
        <v>3266</v>
      </c>
      <c r="C2178" s="42" t="s">
        <v>3267</v>
      </c>
      <c r="D2178" s="42" t="s">
        <v>34</v>
      </c>
      <c r="E2178" s="44">
        <v>38880</v>
      </c>
      <c r="F2178" s="43" t="s">
        <v>27</v>
      </c>
      <c r="G2178" s="43" t="s">
        <v>28</v>
      </c>
      <c r="H2178" s="42">
        <f t="shared" ca="1" si="66"/>
        <v>12</v>
      </c>
      <c r="I2178" s="41">
        <v>35</v>
      </c>
      <c r="J2178" s="40">
        <v>2040.2374055350519</v>
      </c>
      <c r="K2178" s="39">
        <v>0.04</v>
      </c>
      <c r="L2178" s="38">
        <f t="shared" si="67"/>
        <v>81.609496221402082</v>
      </c>
      <c r="M2178" s="38">
        <v>57.130478522294283</v>
      </c>
      <c r="N2178" s="38">
        <v>257.429766942208</v>
      </c>
    </row>
    <row r="2179" spans="1:14">
      <c r="A2179" s="42">
        <v>62168</v>
      </c>
      <c r="B2179" s="42" t="s">
        <v>3268</v>
      </c>
      <c r="C2179" s="42" t="s">
        <v>3269</v>
      </c>
      <c r="D2179" s="42" t="s">
        <v>48</v>
      </c>
      <c r="E2179" s="44">
        <v>33380</v>
      </c>
      <c r="F2179" s="43" t="s">
        <v>27</v>
      </c>
      <c r="G2179" s="43" t="s">
        <v>42</v>
      </c>
      <c r="H2179" s="42">
        <f t="shared" ca="1" si="66"/>
        <v>27</v>
      </c>
      <c r="I2179" s="41">
        <v>27</v>
      </c>
      <c r="J2179" s="40"/>
      <c r="K2179" s="39">
        <v>0.12</v>
      </c>
      <c r="L2179" s="38">
        <f t="shared" si="67"/>
        <v>0</v>
      </c>
      <c r="M2179" s="38">
        <v>0</v>
      </c>
      <c r="N2179" s="38">
        <v>64.390768469487824</v>
      </c>
    </row>
    <row r="2180" spans="1:14">
      <c r="A2180" s="42">
        <v>62169</v>
      </c>
      <c r="B2180" s="42" t="s">
        <v>3270</v>
      </c>
      <c r="C2180" s="42" t="s">
        <v>2538</v>
      </c>
      <c r="D2180" s="42" t="s">
        <v>34</v>
      </c>
      <c r="E2180" s="44">
        <v>39792</v>
      </c>
      <c r="F2180" s="43" t="s">
        <v>27</v>
      </c>
      <c r="G2180" s="43" t="s">
        <v>28</v>
      </c>
      <c r="H2180" s="42">
        <f t="shared" ca="1" si="66"/>
        <v>9</v>
      </c>
      <c r="I2180" s="41">
        <v>19</v>
      </c>
      <c r="J2180" s="40">
        <v>6004.7825317707338</v>
      </c>
      <c r="K2180" s="39">
        <v>0</v>
      </c>
      <c r="L2180" s="38">
        <f t="shared" si="67"/>
        <v>0</v>
      </c>
      <c r="M2180" s="38">
        <v>0</v>
      </c>
      <c r="N2180" s="38">
        <v>225.56341597681623</v>
      </c>
    </row>
    <row r="2181" spans="1:14">
      <c r="A2181" s="42">
        <v>62170</v>
      </c>
      <c r="B2181" s="42" t="s">
        <v>3271</v>
      </c>
      <c r="C2181" s="42" t="s">
        <v>3272</v>
      </c>
      <c r="D2181" s="42" t="s">
        <v>48</v>
      </c>
      <c r="E2181" s="44">
        <v>27854</v>
      </c>
      <c r="F2181" s="43" t="s">
        <v>27</v>
      </c>
      <c r="G2181" s="43" t="s">
        <v>28</v>
      </c>
      <c r="H2181" s="42">
        <f t="shared" ca="1" si="66"/>
        <v>42</v>
      </c>
      <c r="I2181" s="41">
        <v>23</v>
      </c>
      <c r="J2181" s="40">
        <v>9373.5473111263254</v>
      </c>
      <c r="K2181" s="39">
        <v>0.25</v>
      </c>
      <c r="L2181" s="38">
        <f t="shared" si="67"/>
        <v>2343.3868277815814</v>
      </c>
      <c r="M2181" s="38">
        <v>1919.2737879155486</v>
      </c>
      <c r="N2181" s="38">
        <v>123.1104219158203</v>
      </c>
    </row>
    <row r="2182" spans="1:14">
      <c r="A2182" s="42">
        <v>62171</v>
      </c>
      <c r="B2182" s="42" t="s">
        <v>3273</v>
      </c>
      <c r="C2182" s="42" t="s">
        <v>1445</v>
      </c>
      <c r="D2182" s="42" t="s">
        <v>48</v>
      </c>
      <c r="E2182" s="44">
        <v>34076</v>
      </c>
      <c r="F2182" s="43" t="s">
        <v>27</v>
      </c>
      <c r="G2182" s="43" t="s">
        <v>28</v>
      </c>
      <c r="H2182" s="42">
        <f t="shared" ca="1" si="66"/>
        <v>25</v>
      </c>
      <c r="I2182" s="41">
        <v>19</v>
      </c>
      <c r="J2182" s="40">
        <v>9768.4851756535736</v>
      </c>
      <c r="K2182" s="39">
        <v>0.12</v>
      </c>
      <c r="L2182" s="38">
        <f t="shared" si="67"/>
        <v>1172.2182210784288</v>
      </c>
      <c r="M2182" s="38">
        <v>135.59755914207483</v>
      </c>
      <c r="N2182" s="38">
        <v>122.33273005507485</v>
      </c>
    </row>
    <row r="2183" spans="1:14">
      <c r="A2183" s="42">
        <v>62172</v>
      </c>
      <c r="B2183" s="42" t="s">
        <v>3274</v>
      </c>
      <c r="C2183" s="42" t="s">
        <v>3275</v>
      </c>
      <c r="D2183" s="42" t="s">
        <v>48</v>
      </c>
      <c r="E2183" s="44">
        <v>28501</v>
      </c>
      <c r="F2183" s="43" t="s">
        <v>27</v>
      </c>
      <c r="G2183" s="43" t="s">
        <v>28</v>
      </c>
      <c r="H2183" s="42">
        <f t="shared" ca="1" si="66"/>
        <v>40</v>
      </c>
      <c r="I2183" s="41">
        <v>5</v>
      </c>
      <c r="J2183" s="40">
        <v>4414.6512951557706</v>
      </c>
      <c r="K2183" s="39">
        <v>0.25</v>
      </c>
      <c r="L2183" s="38">
        <f t="shared" si="67"/>
        <v>1103.6628237889427</v>
      </c>
      <c r="M2183" s="38">
        <v>946.44709885791542</v>
      </c>
      <c r="N2183" s="38">
        <v>138.34869261042988</v>
      </c>
    </row>
    <row r="2184" spans="1:14">
      <c r="A2184" s="42">
        <v>62173</v>
      </c>
      <c r="B2184" s="42" t="s">
        <v>3276</v>
      </c>
      <c r="C2184" s="42" t="s">
        <v>3277</v>
      </c>
      <c r="D2184" s="42" t="s">
        <v>48</v>
      </c>
      <c r="E2184" s="44">
        <v>37338</v>
      </c>
      <c r="F2184" s="43" t="s">
        <v>27</v>
      </c>
      <c r="G2184" s="43" t="s">
        <v>28</v>
      </c>
      <c r="H2184" s="42">
        <f t="shared" ca="1" si="66"/>
        <v>16</v>
      </c>
      <c r="I2184" s="41">
        <v>18</v>
      </c>
      <c r="J2184" s="40">
        <v>7786.1588121099267</v>
      </c>
      <c r="K2184" s="39">
        <v>7.0000000000000007E-2</v>
      </c>
      <c r="L2184" s="38">
        <f t="shared" si="67"/>
        <v>545.03111684769488</v>
      </c>
      <c r="M2184" s="38">
        <v>496.51548303502432</v>
      </c>
      <c r="N2184" s="38">
        <v>50.245917495590575</v>
      </c>
    </row>
    <row r="2185" spans="1:14">
      <c r="A2185" s="42">
        <v>62174</v>
      </c>
      <c r="B2185" s="42" t="s">
        <v>3278</v>
      </c>
      <c r="C2185" s="42" t="s">
        <v>3279</v>
      </c>
      <c r="D2185" s="42" t="s">
        <v>48</v>
      </c>
      <c r="E2185" s="44">
        <v>29933</v>
      </c>
      <c r="F2185" s="43" t="s">
        <v>27</v>
      </c>
      <c r="G2185" s="43" t="s">
        <v>28</v>
      </c>
      <c r="H2185" s="42">
        <f t="shared" ca="1" si="66"/>
        <v>36</v>
      </c>
      <c r="I2185" s="41">
        <v>29</v>
      </c>
      <c r="J2185" s="40">
        <v>5425.6990338953965</v>
      </c>
      <c r="K2185" s="39">
        <v>0.25</v>
      </c>
      <c r="L2185" s="38">
        <f t="shared" si="67"/>
        <v>1356.4247584738491</v>
      </c>
      <c r="M2185" s="38">
        <v>674.55136419613677</v>
      </c>
      <c r="N2185" s="38">
        <v>87.7946057581117</v>
      </c>
    </row>
    <row r="2186" spans="1:14">
      <c r="A2186" s="42">
        <v>62175</v>
      </c>
      <c r="B2186" s="42" t="s">
        <v>3280</v>
      </c>
      <c r="C2186" s="42" t="s">
        <v>3281</v>
      </c>
      <c r="D2186" s="42" t="s">
        <v>48</v>
      </c>
      <c r="E2186" s="44">
        <v>30499</v>
      </c>
      <c r="F2186" s="43" t="s">
        <v>27</v>
      </c>
      <c r="G2186" s="43" t="s">
        <v>28</v>
      </c>
      <c r="H2186" s="42">
        <f t="shared" ca="1" si="66"/>
        <v>35</v>
      </c>
      <c r="I2186" s="41">
        <v>23</v>
      </c>
      <c r="J2186" s="40">
        <v>2058.4779933836235</v>
      </c>
      <c r="K2186" s="39">
        <v>0.25</v>
      </c>
      <c r="L2186" s="38">
        <f t="shared" si="67"/>
        <v>514.61949834590587</v>
      </c>
      <c r="M2186" s="38">
        <v>285.38499300682497</v>
      </c>
      <c r="N2186" s="38">
        <v>102.35489007173828</v>
      </c>
    </row>
    <row r="2187" spans="1:14">
      <c r="A2187" s="42">
        <v>62176</v>
      </c>
      <c r="B2187" s="42" t="s">
        <v>3282</v>
      </c>
      <c r="C2187" s="42" t="s">
        <v>3283</v>
      </c>
      <c r="D2187" s="42" t="s">
        <v>48</v>
      </c>
      <c r="E2187" s="44">
        <v>37564</v>
      </c>
      <c r="F2187" s="43" t="s">
        <v>27</v>
      </c>
      <c r="G2187" s="43" t="s">
        <v>159</v>
      </c>
      <c r="H2187" s="42">
        <f t="shared" ref="H2187:H2250" ca="1" si="68">DATEDIF(E2187,TODAY(),"y")</f>
        <v>15</v>
      </c>
      <c r="I2187" s="41">
        <v>23</v>
      </c>
      <c r="J2187" s="40">
        <v>6241.5731582950839</v>
      </c>
      <c r="K2187" s="39">
        <v>7.0000000000000007E-2</v>
      </c>
      <c r="L2187" s="38">
        <f t="shared" ref="L2187:L2250" si="69">K2187*J2187</f>
        <v>436.91012108065593</v>
      </c>
      <c r="M2187" s="38">
        <v>43.325256965275969</v>
      </c>
      <c r="N2187" s="38">
        <v>62.369996123779359</v>
      </c>
    </row>
    <row r="2188" spans="1:14">
      <c r="A2188" s="42">
        <v>62177</v>
      </c>
      <c r="B2188" s="42" t="s">
        <v>3284</v>
      </c>
      <c r="C2188" s="42" t="s">
        <v>1447</v>
      </c>
      <c r="D2188" s="42" t="s">
        <v>48</v>
      </c>
      <c r="E2188" s="44">
        <v>31712</v>
      </c>
      <c r="F2188" s="43" t="s">
        <v>27</v>
      </c>
      <c r="G2188" s="43" t="s">
        <v>28</v>
      </c>
      <c r="H2188" s="42">
        <f t="shared" ca="1" si="68"/>
        <v>31</v>
      </c>
      <c r="I2188" s="41">
        <v>15</v>
      </c>
      <c r="J2188" s="40">
        <v>7905.6560457219757</v>
      </c>
      <c r="K2188" s="39">
        <v>0.15</v>
      </c>
      <c r="L2188" s="38">
        <f t="shared" si="69"/>
        <v>1185.8484068582964</v>
      </c>
      <c r="M2188" s="38">
        <v>1034.5424503892198</v>
      </c>
      <c r="N2188" s="38">
        <v>103.64874182658156</v>
      </c>
    </row>
    <row r="2189" spans="1:14">
      <c r="A2189" s="42">
        <v>62178</v>
      </c>
      <c r="B2189" s="42" t="s">
        <v>3285</v>
      </c>
      <c r="C2189" s="42" t="s">
        <v>3286</v>
      </c>
      <c r="D2189" s="42" t="s">
        <v>34</v>
      </c>
      <c r="E2189" s="44">
        <v>31231</v>
      </c>
      <c r="F2189" s="43" t="s">
        <v>27</v>
      </c>
      <c r="G2189" s="43" t="s">
        <v>28</v>
      </c>
      <c r="H2189" s="42">
        <f t="shared" ca="1" si="68"/>
        <v>33</v>
      </c>
      <c r="I2189" s="41">
        <v>16</v>
      </c>
      <c r="J2189" s="40">
        <v>4801.8194927797322</v>
      </c>
      <c r="K2189" s="39">
        <v>0.15</v>
      </c>
      <c r="L2189" s="38">
        <f t="shared" si="69"/>
        <v>720.27292391695983</v>
      </c>
      <c r="M2189" s="38">
        <v>564.47709561763395</v>
      </c>
      <c r="N2189" s="38">
        <v>55.7984786866542</v>
      </c>
    </row>
    <row r="2190" spans="1:14">
      <c r="A2190" s="42">
        <v>62179</v>
      </c>
      <c r="B2190" s="42" t="s">
        <v>3287</v>
      </c>
      <c r="C2190" s="42" t="s">
        <v>3288</v>
      </c>
      <c r="D2190" s="42" t="s">
        <v>48</v>
      </c>
      <c r="E2190" s="44">
        <v>35986</v>
      </c>
      <c r="F2190" s="43" t="s">
        <v>133</v>
      </c>
      <c r="G2190" s="43" t="s">
        <v>134</v>
      </c>
      <c r="H2190" s="42">
        <f t="shared" ca="1" si="68"/>
        <v>20</v>
      </c>
      <c r="I2190" s="41">
        <v>29</v>
      </c>
      <c r="J2190" s="40">
        <v>4588.6907869217612</v>
      </c>
      <c r="K2190" s="39">
        <v>0.09</v>
      </c>
      <c r="L2190" s="38">
        <f t="shared" si="69"/>
        <v>412.98217082295849</v>
      </c>
      <c r="M2190" s="38">
        <v>102.53712748799111</v>
      </c>
      <c r="N2190" s="38">
        <v>57.220494705289539</v>
      </c>
    </row>
    <row r="2191" spans="1:14">
      <c r="A2191" s="42">
        <v>62180</v>
      </c>
      <c r="B2191" s="42" t="s">
        <v>3289</v>
      </c>
      <c r="C2191" s="42" t="s">
        <v>3290</v>
      </c>
      <c r="D2191" s="42" t="s">
        <v>34</v>
      </c>
      <c r="E2191" s="44">
        <v>32510</v>
      </c>
      <c r="F2191" s="43" t="s">
        <v>27</v>
      </c>
      <c r="G2191" s="43" t="s">
        <v>28</v>
      </c>
      <c r="H2191" s="42">
        <f t="shared" ca="1" si="68"/>
        <v>29</v>
      </c>
      <c r="I2191" s="41">
        <v>15</v>
      </c>
      <c r="J2191" s="40">
        <v>5775.1014965346749</v>
      </c>
      <c r="K2191" s="39">
        <v>0.15</v>
      </c>
      <c r="L2191" s="38">
        <f t="shared" si="69"/>
        <v>866.26522448020125</v>
      </c>
      <c r="M2191" s="38">
        <v>443.11502595943318</v>
      </c>
      <c r="N2191" s="38">
        <v>63.367180200316049</v>
      </c>
    </row>
    <row r="2192" spans="1:14">
      <c r="A2192" s="42">
        <v>62181</v>
      </c>
      <c r="B2192" s="42" t="s">
        <v>3291</v>
      </c>
      <c r="C2192" s="42" t="s">
        <v>3292</v>
      </c>
      <c r="D2192" s="42" t="s">
        <v>48</v>
      </c>
      <c r="E2192" s="44">
        <v>35366</v>
      </c>
      <c r="F2192" s="43" t="s">
        <v>27</v>
      </c>
      <c r="G2192" s="43" t="s">
        <v>28</v>
      </c>
      <c r="H2192" s="42">
        <f t="shared" ca="1" si="68"/>
        <v>21</v>
      </c>
      <c r="I2192" s="41">
        <v>8</v>
      </c>
      <c r="J2192" s="40">
        <v>8003.1778681014703</v>
      </c>
      <c r="K2192" s="39">
        <v>0.09</v>
      </c>
      <c r="L2192" s="38">
        <f t="shared" si="69"/>
        <v>720.28600812913226</v>
      </c>
      <c r="M2192" s="38">
        <v>129.40449675489111</v>
      </c>
      <c r="N2192" s="38">
        <v>95.734605497925898</v>
      </c>
    </row>
    <row r="2193" spans="1:14">
      <c r="A2193" s="42">
        <v>62182</v>
      </c>
      <c r="B2193" s="42" t="s">
        <v>3293</v>
      </c>
      <c r="C2193" s="42" t="s">
        <v>1455</v>
      </c>
      <c r="D2193" s="42" t="s">
        <v>48</v>
      </c>
      <c r="E2193" s="44">
        <v>31140</v>
      </c>
      <c r="F2193" s="43" t="s">
        <v>27</v>
      </c>
      <c r="G2193" s="43" t="s">
        <v>28</v>
      </c>
      <c r="H2193" s="42">
        <f t="shared" ca="1" si="68"/>
        <v>33</v>
      </c>
      <c r="I2193" s="41">
        <v>28</v>
      </c>
      <c r="J2193" s="40">
        <v>3251.3316828640855</v>
      </c>
      <c r="K2193" s="39">
        <v>0.15</v>
      </c>
      <c r="L2193" s="38">
        <f t="shared" si="69"/>
        <v>487.69975242961277</v>
      </c>
      <c r="M2193" s="38">
        <v>185.07955567337942</v>
      </c>
      <c r="N2193" s="38">
        <v>62.123287717302347</v>
      </c>
    </row>
    <row r="2194" spans="1:14">
      <c r="A2194" s="42">
        <v>62183</v>
      </c>
      <c r="B2194" s="42" t="s">
        <v>3294</v>
      </c>
      <c r="C2194" s="42" t="s">
        <v>2510</v>
      </c>
      <c r="D2194" s="42" t="s">
        <v>34</v>
      </c>
      <c r="E2194" s="44">
        <v>38522</v>
      </c>
      <c r="F2194" s="43" t="s">
        <v>27</v>
      </c>
      <c r="G2194" s="43" t="s">
        <v>28</v>
      </c>
      <c r="H2194" s="42">
        <f t="shared" ca="1" si="68"/>
        <v>13</v>
      </c>
      <c r="I2194" s="41">
        <v>15</v>
      </c>
      <c r="J2194" s="40">
        <v>8217.9593019641161</v>
      </c>
      <c r="K2194" s="39">
        <v>0.04</v>
      </c>
      <c r="L2194" s="38">
        <f t="shared" si="69"/>
        <v>328.71837207856464</v>
      </c>
      <c r="M2194" s="38">
        <v>109.80114091552038</v>
      </c>
      <c r="N2194" s="38">
        <v>314.08890748383806</v>
      </c>
    </row>
    <row r="2195" spans="1:14">
      <c r="A2195" s="42">
        <v>62184</v>
      </c>
      <c r="B2195" s="42" t="s">
        <v>3295</v>
      </c>
      <c r="C2195" s="42" t="s">
        <v>173</v>
      </c>
      <c r="D2195" s="42" t="s">
        <v>34</v>
      </c>
      <c r="E2195" s="44">
        <v>35264</v>
      </c>
      <c r="F2195" s="43" t="s">
        <v>27</v>
      </c>
      <c r="G2195" s="43" t="s">
        <v>28</v>
      </c>
      <c r="H2195" s="42">
        <f t="shared" ca="1" si="68"/>
        <v>22</v>
      </c>
      <c r="I2195" s="41">
        <v>15</v>
      </c>
      <c r="J2195" s="40">
        <v>7661.844033598577</v>
      </c>
      <c r="K2195" s="39">
        <v>0.09</v>
      </c>
      <c r="L2195" s="38">
        <f t="shared" si="69"/>
        <v>689.56596302387186</v>
      </c>
      <c r="M2195" s="38">
        <v>122.3618158909063</v>
      </c>
      <c r="N2195" s="38">
        <v>323.52600899658455</v>
      </c>
    </row>
    <row r="2196" spans="1:14">
      <c r="A2196" s="42">
        <v>62185</v>
      </c>
      <c r="B2196" s="42" t="s">
        <v>3296</v>
      </c>
      <c r="C2196" s="42" t="s">
        <v>3297</v>
      </c>
      <c r="D2196" s="42" t="s">
        <v>48</v>
      </c>
      <c r="E2196" s="44">
        <v>36163</v>
      </c>
      <c r="F2196" s="43" t="s">
        <v>133</v>
      </c>
      <c r="G2196" s="43" t="s">
        <v>156</v>
      </c>
      <c r="H2196" s="42">
        <f t="shared" ca="1" si="68"/>
        <v>19</v>
      </c>
      <c r="I2196" s="41">
        <v>24</v>
      </c>
      <c r="J2196" s="40">
        <v>9680.5713537249794</v>
      </c>
      <c r="K2196" s="39">
        <v>0.09</v>
      </c>
      <c r="L2196" s="38">
        <f t="shared" si="69"/>
        <v>871.25142183524815</v>
      </c>
      <c r="M2196" s="38">
        <v>377.22676600866646</v>
      </c>
      <c r="N2196" s="38">
        <v>55.545255399067138</v>
      </c>
    </row>
    <row r="2197" spans="1:14">
      <c r="A2197" s="42">
        <v>62186</v>
      </c>
      <c r="B2197" s="42" t="s">
        <v>3298</v>
      </c>
      <c r="C2197" s="42" t="s">
        <v>3299</v>
      </c>
      <c r="D2197" s="42" t="s">
        <v>34</v>
      </c>
      <c r="E2197" s="44">
        <v>35627</v>
      </c>
      <c r="F2197" s="43" t="s">
        <v>27</v>
      </c>
      <c r="G2197" s="43" t="s">
        <v>28</v>
      </c>
      <c r="H2197" s="42">
        <f t="shared" ca="1" si="68"/>
        <v>21</v>
      </c>
      <c r="I2197" s="41">
        <v>39</v>
      </c>
      <c r="J2197" s="40">
        <v>8476.4833339457036</v>
      </c>
      <c r="K2197" s="39">
        <v>0.09</v>
      </c>
      <c r="L2197" s="38">
        <f t="shared" si="69"/>
        <v>762.88350005511325</v>
      </c>
      <c r="M2197" s="38">
        <v>81.624630004425427</v>
      </c>
      <c r="N2197" s="38">
        <v>129.09427715522693</v>
      </c>
    </row>
    <row r="2198" spans="1:14">
      <c r="A2198" s="42">
        <v>62187</v>
      </c>
      <c r="B2198" s="42" t="s">
        <v>3300</v>
      </c>
      <c r="C2198" s="42" t="s">
        <v>3301</v>
      </c>
      <c r="D2198" s="42" t="s">
        <v>48</v>
      </c>
      <c r="E2198" s="44">
        <v>33506</v>
      </c>
      <c r="F2198" s="43" t="s">
        <v>127</v>
      </c>
      <c r="G2198" s="43" t="s">
        <v>224</v>
      </c>
      <c r="H2198" s="42">
        <f t="shared" ca="1" si="68"/>
        <v>27</v>
      </c>
      <c r="I2198" s="41">
        <v>16</v>
      </c>
      <c r="J2198" s="40">
        <v>5261.9732018506547</v>
      </c>
      <c r="K2198" s="39">
        <v>0.12</v>
      </c>
      <c r="L2198" s="38">
        <f t="shared" si="69"/>
        <v>631.43678422207859</v>
      </c>
      <c r="M2198" s="38">
        <v>243.51635789828762</v>
      </c>
      <c r="N2198" s="38">
        <v>52.149040472197051</v>
      </c>
    </row>
    <row r="2199" spans="1:14">
      <c r="A2199" s="42">
        <v>62188</v>
      </c>
      <c r="B2199" s="42" t="s">
        <v>3302</v>
      </c>
      <c r="C2199" s="42" t="s">
        <v>3303</v>
      </c>
      <c r="D2199" s="42" t="s">
        <v>48</v>
      </c>
      <c r="E2199" s="44">
        <v>34238</v>
      </c>
      <c r="F2199" s="43" t="s">
        <v>27</v>
      </c>
      <c r="G2199" s="43" t="s">
        <v>28</v>
      </c>
      <c r="H2199" s="42">
        <f t="shared" ca="1" si="68"/>
        <v>25</v>
      </c>
      <c r="I2199" s="41">
        <v>36</v>
      </c>
      <c r="J2199" s="40">
        <v>9602.0232114657774</v>
      </c>
      <c r="K2199" s="39">
        <v>0.12</v>
      </c>
      <c r="L2199" s="38">
        <f t="shared" si="69"/>
        <v>1152.2427853758932</v>
      </c>
      <c r="M2199" s="38">
        <v>243.17393595565485</v>
      </c>
      <c r="N2199" s="38">
        <v>72.682816751363688</v>
      </c>
    </row>
    <row r="2200" spans="1:14">
      <c r="A2200" s="42">
        <v>62189</v>
      </c>
      <c r="B2200" s="42" t="s">
        <v>3304</v>
      </c>
      <c r="C2200" s="42" t="s">
        <v>3305</v>
      </c>
      <c r="D2200" s="42" t="s">
        <v>48</v>
      </c>
      <c r="E2200" s="44">
        <v>35635</v>
      </c>
      <c r="F2200" s="43" t="s">
        <v>27</v>
      </c>
      <c r="G2200" s="43" t="s">
        <v>76</v>
      </c>
      <c r="H2200" s="42">
        <f t="shared" ca="1" si="68"/>
        <v>21</v>
      </c>
      <c r="I2200" s="41">
        <v>26</v>
      </c>
      <c r="J2200" s="40">
        <v>3518.2021012623718</v>
      </c>
      <c r="K2200" s="39">
        <v>0.09</v>
      </c>
      <c r="L2200" s="38">
        <f t="shared" si="69"/>
        <v>316.63818911361346</v>
      </c>
      <c r="M2200" s="38">
        <v>91.586689386796252</v>
      </c>
      <c r="N2200" s="38">
        <v>68.185749112702865</v>
      </c>
    </row>
    <row r="2201" spans="1:14">
      <c r="A2201" s="42">
        <v>62190</v>
      </c>
      <c r="B2201" s="42" t="s">
        <v>3306</v>
      </c>
      <c r="C2201" s="42" t="s">
        <v>420</v>
      </c>
      <c r="D2201" s="42" t="s">
        <v>34</v>
      </c>
      <c r="E2201" s="44">
        <v>32950</v>
      </c>
      <c r="F2201" s="43" t="s">
        <v>27</v>
      </c>
      <c r="G2201" s="43" t="s">
        <v>260</v>
      </c>
      <c r="H2201" s="42">
        <f t="shared" ca="1" si="68"/>
        <v>28</v>
      </c>
      <c r="I2201" s="41">
        <v>23</v>
      </c>
      <c r="J2201" s="40">
        <v>8468.9457659630443</v>
      </c>
      <c r="K2201" s="39">
        <v>0.15</v>
      </c>
      <c r="L2201" s="38">
        <f t="shared" si="69"/>
        <v>1270.3418648944566</v>
      </c>
      <c r="M2201" s="38">
        <v>1154.3273922414949</v>
      </c>
      <c r="N2201" s="38">
        <v>231.92328317330043</v>
      </c>
    </row>
    <row r="2202" spans="1:14">
      <c r="A2202" s="42">
        <v>62191</v>
      </c>
      <c r="B2202" s="42" t="s">
        <v>3307</v>
      </c>
      <c r="C2202" s="42" t="s">
        <v>1466</v>
      </c>
      <c r="D2202" s="42" t="s">
        <v>48</v>
      </c>
      <c r="E2202" s="44">
        <v>38204</v>
      </c>
      <c r="F2202" s="43" t="s">
        <v>27</v>
      </c>
      <c r="G2202" s="43" t="s">
        <v>28</v>
      </c>
      <c r="H2202" s="42">
        <f t="shared" ca="1" si="68"/>
        <v>14</v>
      </c>
      <c r="I2202" s="41">
        <v>11</v>
      </c>
      <c r="J2202" s="40">
        <v>6105.2563612633649</v>
      </c>
      <c r="K2202" s="39">
        <v>7.0000000000000007E-2</v>
      </c>
      <c r="L2202" s="38">
        <f t="shared" si="69"/>
        <v>427.36794528843558</v>
      </c>
      <c r="M2202" s="38">
        <v>368.18836904021612</v>
      </c>
      <c r="N2202" s="38">
        <v>101.26615071806951</v>
      </c>
    </row>
    <row r="2203" spans="1:14">
      <c r="A2203" s="42">
        <v>62192</v>
      </c>
      <c r="B2203" s="42" t="s">
        <v>3308</v>
      </c>
      <c r="C2203" s="42" t="s">
        <v>3192</v>
      </c>
      <c r="D2203" s="42" t="s">
        <v>34</v>
      </c>
      <c r="E2203" s="44">
        <v>39105</v>
      </c>
      <c r="F2203" s="43" t="s">
        <v>27</v>
      </c>
      <c r="G2203" s="43" t="s">
        <v>28</v>
      </c>
      <c r="H2203" s="42">
        <f t="shared" ca="1" si="68"/>
        <v>11</v>
      </c>
      <c r="I2203" s="41">
        <v>35</v>
      </c>
      <c r="J2203" s="40"/>
      <c r="K2203" s="39">
        <v>0.04</v>
      </c>
      <c r="L2203" s="38">
        <f t="shared" si="69"/>
        <v>0</v>
      </c>
      <c r="M2203" s="38">
        <v>0</v>
      </c>
      <c r="N2203" s="38">
        <v>170.87755379445142</v>
      </c>
    </row>
    <row r="2204" spans="1:14">
      <c r="A2204" s="42">
        <v>62193</v>
      </c>
      <c r="B2204" s="42" t="s">
        <v>3309</v>
      </c>
      <c r="C2204" s="42" t="s">
        <v>3310</v>
      </c>
      <c r="D2204" s="42" t="s">
        <v>48</v>
      </c>
      <c r="E2204" s="44">
        <v>31561</v>
      </c>
      <c r="F2204" s="43" t="s">
        <v>27</v>
      </c>
      <c r="G2204" s="43" t="s">
        <v>28</v>
      </c>
      <c r="H2204" s="42">
        <f t="shared" ca="1" si="68"/>
        <v>32</v>
      </c>
      <c r="I2204" s="41">
        <v>36</v>
      </c>
      <c r="J2204" s="40">
        <v>7324.6443115629399</v>
      </c>
      <c r="K2204" s="39">
        <v>0.15</v>
      </c>
      <c r="L2204" s="38">
        <f t="shared" si="69"/>
        <v>1098.6966467344409</v>
      </c>
      <c r="M2204" s="38">
        <v>540.48743619870891</v>
      </c>
      <c r="N2204" s="38">
        <v>67.9819211377594</v>
      </c>
    </row>
    <row r="2205" spans="1:14">
      <c r="A2205" s="42">
        <v>62194</v>
      </c>
      <c r="B2205" s="42" t="s">
        <v>3311</v>
      </c>
      <c r="C2205" s="42" t="s">
        <v>3312</v>
      </c>
      <c r="D2205" s="42" t="s">
        <v>48</v>
      </c>
      <c r="E2205" s="44">
        <v>31618</v>
      </c>
      <c r="F2205" s="43" t="s">
        <v>27</v>
      </c>
      <c r="G2205" s="43" t="s">
        <v>28</v>
      </c>
      <c r="H2205" s="42">
        <f t="shared" ca="1" si="68"/>
        <v>32</v>
      </c>
      <c r="I2205" s="41">
        <v>20</v>
      </c>
      <c r="J2205" s="40">
        <v>9044.3270893681311</v>
      </c>
      <c r="K2205" s="39">
        <v>0.15</v>
      </c>
      <c r="L2205" s="38">
        <f t="shared" si="69"/>
        <v>1356.6490634052195</v>
      </c>
      <c r="M2205" s="38">
        <v>795.39325604635781</v>
      </c>
      <c r="N2205" s="38">
        <v>135.78632530469778</v>
      </c>
    </row>
    <row r="2206" spans="1:14">
      <c r="A2206" s="42">
        <v>62195</v>
      </c>
      <c r="B2206" s="42" t="s">
        <v>3313</v>
      </c>
      <c r="C2206" s="42" t="s">
        <v>3267</v>
      </c>
      <c r="D2206" s="42" t="s">
        <v>34</v>
      </c>
      <c r="E2206" s="44">
        <v>30450</v>
      </c>
      <c r="F2206" s="43" t="s">
        <v>27</v>
      </c>
      <c r="G2206" s="43" t="s">
        <v>28</v>
      </c>
      <c r="H2206" s="42">
        <f t="shared" ca="1" si="68"/>
        <v>35</v>
      </c>
      <c r="I2206" s="41">
        <v>20</v>
      </c>
      <c r="J2206" s="40">
        <v>2257.4795179464609</v>
      </c>
      <c r="K2206" s="39">
        <v>0.25</v>
      </c>
      <c r="L2206" s="38">
        <f t="shared" si="69"/>
        <v>564.36987948661522</v>
      </c>
      <c r="M2206" s="38">
        <v>211.55197492293073</v>
      </c>
      <c r="N2206" s="38">
        <v>317.64210483326406</v>
      </c>
    </row>
    <row r="2207" spans="1:14">
      <c r="A2207" s="42">
        <v>62196</v>
      </c>
      <c r="B2207" s="42" t="s">
        <v>3314</v>
      </c>
      <c r="C2207" s="42" t="s">
        <v>426</v>
      </c>
      <c r="D2207" s="42" t="s">
        <v>34</v>
      </c>
      <c r="E2207" s="44">
        <v>31757</v>
      </c>
      <c r="F2207" s="43" t="s">
        <v>27</v>
      </c>
      <c r="G2207" s="43" t="s">
        <v>28</v>
      </c>
      <c r="H2207" s="42">
        <f t="shared" ca="1" si="68"/>
        <v>31</v>
      </c>
      <c r="I2207" s="41">
        <v>7</v>
      </c>
      <c r="J2207" s="40">
        <v>4159.3295465557894</v>
      </c>
      <c r="K2207" s="39">
        <v>0.15</v>
      </c>
      <c r="L2207" s="38">
        <f t="shared" si="69"/>
        <v>623.89943198336834</v>
      </c>
      <c r="M2207" s="38">
        <v>330.41167003817912</v>
      </c>
      <c r="N2207" s="38">
        <v>116.61420568851632</v>
      </c>
    </row>
    <row r="2208" spans="1:14">
      <c r="A2208" s="42">
        <v>62197</v>
      </c>
      <c r="B2208" s="42" t="s">
        <v>3315</v>
      </c>
      <c r="C2208" s="42" t="s">
        <v>3316</v>
      </c>
      <c r="D2208" s="42" t="s">
        <v>48</v>
      </c>
      <c r="E2208" s="44">
        <v>29746</v>
      </c>
      <c r="F2208" s="43" t="s">
        <v>27</v>
      </c>
      <c r="G2208" s="43" t="s">
        <v>28</v>
      </c>
      <c r="H2208" s="42">
        <f t="shared" ca="1" si="68"/>
        <v>37</v>
      </c>
      <c r="I2208" s="41">
        <v>31</v>
      </c>
      <c r="J2208" s="40">
        <v>7202.879655627713</v>
      </c>
      <c r="K2208" s="39">
        <v>0.25</v>
      </c>
      <c r="L2208" s="38">
        <f t="shared" si="69"/>
        <v>1800.7199139069282</v>
      </c>
      <c r="M2208" s="38">
        <v>1319.7746934148063</v>
      </c>
      <c r="N2208" s="38">
        <v>36.006432319205004</v>
      </c>
    </row>
    <row r="2209" spans="1:14">
      <c r="A2209" s="42">
        <v>62198</v>
      </c>
      <c r="B2209" s="42" t="s">
        <v>3317</v>
      </c>
      <c r="C2209" s="42" t="s">
        <v>238</v>
      </c>
      <c r="D2209" s="42" t="s">
        <v>34</v>
      </c>
      <c r="E2209" s="44">
        <v>30784</v>
      </c>
      <c r="F2209" s="43" t="s">
        <v>1188</v>
      </c>
      <c r="G2209" s="43" t="s">
        <v>1987</v>
      </c>
      <c r="H2209" s="42">
        <f t="shared" ca="1" si="68"/>
        <v>34</v>
      </c>
      <c r="I2209" s="41">
        <v>7</v>
      </c>
      <c r="J2209" s="40">
        <v>4322.0217901931765</v>
      </c>
      <c r="K2209" s="39">
        <v>0.25</v>
      </c>
      <c r="L2209" s="38">
        <f t="shared" si="69"/>
        <v>1080.5054475482941</v>
      </c>
      <c r="M2209" s="38">
        <v>746.58815583400747</v>
      </c>
      <c r="N2209" s="38">
        <v>257.47296106137776</v>
      </c>
    </row>
    <row r="2210" spans="1:14">
      <c r="A2210" s="42">
        <v>62199</v>
      </c>
      <c r="B2210" s="42" t="s">
        <v>3318</v>
      </c>
      <c r="C2210" s="42" t="s">
        <v>447</v>
      </c>
      <c r="D2210" s="42" t="s">
        <v>34</v>
      </c>
      <c r="E2210" s="44">
        <v>28280</v>
      </c>
      <c r="F2210" s="43" t="s">
        <v>27</v>
      </c>
      <c r="G2210" s="43" t="s">
        <v>49</v>
      </c>
      <c r="H2210" s="42">
        <f t="shared" ca="1" si="68"/>
        <v>41</v>
      </c>
      <c r="I2210" s="41">
        <v>34</v>
      </c>
      <c r="J2210" s="40">
        <v>9013.1090372111448</v>
      </c>
      <c r="K2210" s="39">
        <v>0.25</v>
      </c>
      <c r="L2210" s="38">
        <f t="shared" si="69"/>
        <v>2253.2772593027862</v>
      </c>
      <c r="M2210" s="38">
        <v>999.93991334674558</v>
      </c>
      <c r="N2210" s="38">
        <v>123.08588166694383</v>
      </c>
    </row>
    <row r="2211" spans="1:14">
      <c r="A2211" s="42">
        <v>62200</v>
      </c>
      <c r="B2211" s="42" t="s">
        <v>3319</v>
      </c>
      <c r="C2211" s="42" t="s">
        <v>460</v>
      </c>
      <c r="D2211" s="42" t="s">
        <v>34</v>
      </c>
      <c r="E2211" s="44">
        <v>31134</v>
      </c>
      <c r="F2211" s="43" t="s">
        <v>27</v>
      </c>
      <c r="G2211" s="43" t="s">
        <v>260</v>
      </c>
      <c r="H2211" s="42">
        <f t="shared" ca="1" si="68"/>
        <v>33</v>
      </c>
      <c r="I2211" s="41">
        <v>31</v>
      </c>
      <c r="J2211" s="40">
        <v>5523.0791862119122</v>
      </c>
      <c r="K2211" s="39">
        <v>0.25</v>
      </c>
      <c r="L2211" s="38">
        <f t="shared" si="69"/>
        <v>1380.7697965529781</v>
      </c>
      <c r="M2211" s="38">
        <v>1309.1065843336464</v>
      </c>
      <c r="N2211" s="38">
        <v>59.512759370636211</v>
      </c>
    </row>
    <row r="2212" spans="1:14">
      <c r="A2212" s="42">
        <v>62201</v>
      </c>
      <c r="B2212" s="42" t="s">
        <v>3320</v>
      </c>
      <c r="C2212" s="42" t="s">
        <v>3299</v>
      </c>
      <c r="D2212" s="42" t="s">
        <v>34</v>
      </c>
      <c r="E2212" s="44">
        <v>33232</v>
      </c>
      <c r="F2212" s="43" t="s">
        <v>27</v>
      </c>
      <c r="G2212" s="43" t="s">
        <v>28</v>
      </c>
      <c r="H2212" s="42">
        <f t="shared" ca="1" si="68"/>
        <v>27</v>
      </c>
      <c r="I2212" s="41">
        <v>20</v>
      </c>
      <c r="J2212" s="40">
        <v>6435.7636972138625</v>
      </c>
      <c r="K2212" s="39">
        <v>0.12</v>
      </c>
      <c r="L2212" s="38">
        <f t="shared" si="69"/>
        <v>772.29164366566351</v>
      </c>
      <c r="M2212" s="38">
        <v>671.99608691575361</v>
      </c>
      <c r="N2212" s="38">
        <v>107.21996660169611</v>
      </c>
    </row>
    <row r="2213" spans="1:14">
      <c r="A2213" s="42">
        <v>62202</v>
      </c>
      <c r="B2213" s="42" t="s">
        <v>3321</v>
      </c>
      <c r="C2213" s="42" t="s">
        <v>3322</v>
      </c>
      <c r="D2213" s="42" t="s">
        <v>34</v>
      </c>
      <c r="E2213" s="44">
        <v>29729</v>
      </c>
      <c r="F2213" s="43" t="s">
        <v>27</v>
      </c>
      <c r="G2213" s="43" t="s">
        <v>28</v>
      </c>
      <c r="H2213" s="42">
        <f t="shared" ca="1" si="68"/>
        <v>37</v>
      </c>
      <c r="I2213" s="41">
        <v>27</v>
      </c>
      <c r="J2213" s="40">
        <v>6074.3360570557552</v>
      </c>
      <c r="K2213" s="39">
        <v>0.25</v>
      </c>
      <c r="L2213" s="38">
        <f t="shared" si="69"/>
        <v>1518.5840142639388</v>
      </c>
      <c r="M2213" s="38">
        <v>1269.2016469514358</v>
      </c>
      <c r="N2213" s="38">
        <v>128.89114005533412</v>
      </c>
    </row>
    <row r="2214" spans="1:14">
      <c r="A2214" s="42">
        <v>62203</v>
      </c>
      <c r="B2214" s="42" t="s">
        <v>3323</v>
      </c>
      <c r="C2214" s="42" t="s">
        <v>3324</v>
      </c>
      <c r="D2214" s="42" t="s">
        <v>48</v>
      </c>
      <c r="E2214" s="44">
        <v>36183</v>
      </c>
      <c r="F2214" s="43" t="s">
        <v>27</v>
      </c>
      <c r="G2214" s="43" t="s">
        <v>28</v>
      </c>
      <c r="H2214" s="42">
        <f t="shared" ca="1" si="68"/>
        <v>19</v>
      </c>
      <c r="I2214" s="41">
        <v>36</v>
      </c>
      <c r="J2214" s="40">
        <v>3110.709512619148</v>
      </c>
      <c r="K2214" s="39">
        <v>0.09</v>
      </c>
      <c r="L2214" s="38">
        <f t="shared" si="69"/>
        <v>279.96385613572329</v>
      </c>
      <c r="M2214" s="38">
        <v>195.30729940869699</v>
      </c>
      <c r="N2214" s="38">
        <v>73.212956566343337</v>
      </c>
    </row>
    <row r="2215" spans="1:14">
      <c r="A2215" s="42">
        <v>62204</v>
      </c>
      <c r="B2215" s="42" t="s">
        <v>3325</v>
      </c>
      <c r="C2215" s="42" t="s">
        <v>3326</v>
      </c>
      <c r="D2215" s="42" t="s">
        <v>34</v>
      </c>
      <c r="E2215" s="44">
        <v>36310</v>
      </c>
      <c r="F2215" s="43" t="s">
        <v>133</v>
      </c>
      <c r="G2215" s="43" t="s">
        <v>156</v>
      </c>
      <c r="H2215" s="42">
        <f t="shared" ca="1" si="68"/>
        <v>19</v>
      </c>
      <c r="I2215" s="41">
        <v>9</v>
      </c>
      <c r="J2215" s="40">
        <v>4507.4331870529195</v>
      </c>
      <c r="K2215" s="39">
        <v>0.09</v>
      </c>
      <c r="L2215" s="38">
        <f t="shared" si="69"/>
        <v>405.66898683476273</v>
      </c>
      <c r="M2215" s="38">
        <v>124.24648243222495</v>
      </c>
      <c r="N2215" s="38">
        <v>95.627894819383485</v>
      </c>
    </row>
    <row r="2216" spans="1:14">
      <c r="A2216" s="42">
        <v>62205</v>
      </c>
      <c r="B2216" s="42" t="s">
        <v>3327</v>
      </c>
      <c r="C2216" s="42" t="s">
        <v>468</v>
      </c>
      <c r="D2216" s="42" t="s">
        <v>34</v>
      </c>
      <c r="E2216" s="44">
        <v>33329</v>
      </c>
      <c r="F2216" s="43" t="s">
        <v>27</v>
      </c>
      <c r="G2216" s="43" t="s">
        <v>76</v>
      </c>
      <c r="H2216" s="42">
        <f t="shared" ca="1" si="68"/>
        <v>27</v>
      </c>
      <c r="I2216" s="41">
        <v>21</v>
      </c>
      <c r="J2216" s="40">
        <v>4058.9533539781473</v>
      </c>
      <c r="K2216" s="39">
        <v>0.12</v>
      </c>
      <c r="L2216" s="38">
        <f t="shared" si="69"/>
        <v>487.07440247737765</v>
      </c>
      <c r="M2216" s="38">
        <v>407.25480372987295</v>
      </c>
      <c r="N2216" s="38">
        <v>228.31951401597755</v>
      </c>
    </row>
    <row r="2217" spans="1:14">
      <c r="A2217" s="42">
        <v>62206</v>
      </c>
      <c r="B2217" s="42" t="s">
        <v>3328</v>
      </c>
      <c r="C2217" s="42" t="s">
        <v>3329</v>
      </c>
      <c r="D2217" s="42" t="s">
        <v>34</v>
      </c>
      <c r="E2217" s="44">
        <v>27476</v>
      </c>
      <c r="F2217" s="43" t="s">
        <v>27</v>
      </c>
      <c r="G2217" s="43" t="s">
        <v>28</v>
      </c>
      <c r="H2217" s="42">
        <f t="shared" ca="1" si="68"/>
        <v>43</v>
      </c>
      <c r="I2217" s="41">
        <v>7</v>
      </c>
      <c r="J2217" s="40">
        <v>2385.8107640758508</v>
      </c>
      <c r="K2217" s="39">
        <v>0.25</v>
      </c>
      <c r="L2217" s="38">
        <f t="shared" si="69"/>
        <v>596.4526910189627</v>
      </c>
      <c r="M2217" s="38">
        <v>563.70481578879003</v>
      </c>
      <c r="N2217" s="38">
        <v>83.147607705048543</v>
      </c>
    </row>
    <row r="2218" spans="1:14">
      <c r="A2218" s="42">
        <v>62207</v>
      </c>
      <c r="B2218" s="42" t="s">
        <v>3330</v>
      </c>
      <c r="C2218" s="42" t="s">
        <v>73</v>
      </c>
      <c r="D2218" s="42" t="s">
        <v>34</v>
      </c>
      <c r="E2218" s="44">
        <v>39578</v>
      </c>
      <c r="F2218" s="43" t="s">
        <v>27</v>
      </c>
      <c r="G2218" s="43" t="s">
        <v>28</v>
      </c>
      <c r="H2218" s="42">
        <f t="shared" ca="1" si="68"/>
        <v>10</v>
      </c>
      <c r="I2218" s="41">
        <v>39</v>
      </c>
      <c r="J2218" s="40">
        <v>4123.7598698099046</v>
      </c>
      <c r="K2218" s="39">
        <v>0</v>
      </c>
      <c r="L2218" s="38">
        <f t="shared" si="69"/>
        <v>0</v>
      </c>
      <c r="M2218" s="38">
        <v>0</v>
      </c>
      <c r="N2218" s="38">
        <v>272.51030634753857</v>
      </c>
    </row>
    <row r="2219" spans="1:14">
      <c r="A2219" s="42">
        <v>62208</v>
      </c>
      <c r="B2219" s="42" t="s">
        <v>3331</v>
      </c>
      <c r="C2219" s="42" t="s">
        <v>3332</v>
      </c>
      <c r="D2219" s="42" t="s">
        <v>48</v>
      </c>
      <c r="E2219" s="44">
        <v>37625</v>
      </c>
      <c r="F2219" s="43" t="s">
        <v>133</v>
      </c>
      <c r="G2219" s="43" t="s">
        <v>156</v>
      </c>
      <c r="H2219" s="42">
        <f t="shared" ca="1" si="68"/>
        <v>15</v>
      </c>
      <c r="I2219" s="41">
        <v>11</v>
      </c>
      <c r="J2219" s="40">
        <v>2814.7257991270585</v>
      </c>
      <c r="K2219" s="39">
        <v>7.0000000000000007E-2</v>
      </c>
      <c r="L2219" s="38">
        <f t="shared" si="69"/>
        <v>197.0308059388941</v>
      </c>
      <c r="M2219" s="38">
        <v>116.33591911745353</v>
      </c>
      <c r="N2219" s="38">
        <v>96.448631798408783</v>
      </c>
    </row>
    <row r="2220" spans="1:14">
      <c r="A2220" s="42">
        <v>62209</v>
      </c>
      <c r="B2220" s="42" t="s">
        <v>3333</v>
      </c>
      <c r="C2220" s="42" t="s">
        <v>3334</v>
      </c>
      <c r="D2220" s="42" t="s">
        <v>48</v>
      </c>
      <c r="E2220" s="44">
        <v>38776</v>
      </c>
      <c r="F2220" s="43" t="s">
        <v>27</v>
      </c>
      <c r="G2220" s="43" t="s">
        <v>28</v>
      </c>
      <c r="H2220" s="42">
        <f t="shared" ca="1" si="68"/>
        <v>12</v>
      </c>
      <c r="I2220" s="41">
        <v>28</v>
      </c>
      <c r="J2220" s="40">
        <v>9011.404610419313</v>
      </c>
      <c r="K2220" s="39">
        <v>0.04</v>
      </c>
      <c r="L2220" s="38">
        <f t="shared" si="69"/>
        <v>360.45618441677254</v>
      </c>
      <c r="M2220" s="38">
        <v>281.40466841961819</v>
      </c>
      <c r="N2220" s="38">
        <v>66.270650854256871</v>
      </c>
    </row>
    <row r="2221" spans="1:14">
      <c r="A2221" s="42">
        <v>62210</v>
      </c>
      <c r="B2221" s="42" t="s">
        <v>3335</v>
      </c>
      <c r="C2221" s="42" t="s">
        <v>3336</v>
      </c>
      <c r="D2221" s="42" t="s">
        <v>48</v>
      </c>
      <c r="E2221" s="44">
        <v>36395</v>
      </c>
      <c r="F2221" s="43" t="s">
        <v>27</v>
      </c>
      <c r="G2221" s="43" t="s">
        <v>28</v>
      </c>
      <c r="H2221" s="42">
        <f t="shared" ca="1" si="68"/>
        <v>19</v>
      </c>
      <c r="I2221" s="41">
        <v>32</v>
      </c>
      <c r="J2221" s="40">
        <v>2581.3354435450774</v>
      </c>
      <c r="K2221" s="39">
        <v>0.09</v>
      </c>
      <c r="L2221" s="38">
        <f t="shared" si="69"/>
        <v>232.32018991905696</v>
      </c>
      <c r="M2221" s="38">
        <v>85.579491937969237</v>
      </c>
      <c r="N2221" s="38">
        <v>100.0968953250124</v>
      </c>
    </row>
    <row r="2222" spans="1:14">
      <c r="A2222" s="42">
        <v>62211</v>
      </c>
      <c r="B2222" s="42" t="s">
        <v>3337</v>
      </c>
      <c r="C2222" s="42" t="s">
        <v>2343</v>
      </c>
      <c r="D2222" s="42" t="s">
        <v>48</v>
      </c>
      <c r="E2222" s="44">
        <v>39953</v>
      </c>
      <c r="F2222" s="43" t="s">
        <v>27</v>
      </c>
      <c r="G2222" s="43" t="s">
        <v>28</v>
      </c>
      <c r="H2222" s="42">
        <f t="shared" ca="1" si="68"/>
        <v>9</v>
      </c>
      <c r="I2222" s="41">
        <v>16</v>
      </c>
      <c r="J2222" s="40">
        <v>8781.1933618744297</v>
      </c>
      <c r="K2222" s="39">
        <v>0</v>
      </c>
      <c r="L2222" s="38">
        <f t="shared" si="69"/>
        <v>0</v>
      </c>
      <c r="M2222" s="38">
        <v>0</v>
      </c>
      <c r="N2222" s="38">
        <v>99.640099324115553</v>
      </c>
    </row>
    <row r="2223" spans="1:14">
      <c r="A2223" s="42">
        <v>62212</v>
      </c>
      <c r="B2223" s="42" t="s">
        <v>3338</v>
      </c>
      <c r="C2223" s="42" t="s">
        <v>1972</v>
      </c>
      <c r="D2223" s="42" t="s">
        <v>48</v>
      </c>
      <c r="E2223" s="44">
        <v>32678</v>
      </c>
      <c r="F2223" s="43" t="s">
        <v>27</v>
      </c>
      <c r="G2223" s="43" t="s">
        <v>28</v>
      </c>
      <c r="H2223" s="42">
        <f t="shared" ca="1" si="68"/>
        <v>29</v>
      </c>
      <c r="I2223" s="41">
        <v>30</v>
      </c>
      <c r="J2223" s="40">
        <v>4715.574869947015</v>
      </c>
      <c r="K2223" s="39">
        <v>0.15</v>
      </c>
      <c r="L2223" s="38">
        <f t="shared" si="69"/>
        <v>707.33623049205221</v>
      </c>
      <c r="M2223" s="38">
        <v>135.58113774586866</v>
      </c>
      <c r="N2223" s="38">
        <v>130.48620492917749</v>
      </c>
    </row>
    <row r="2224" spans="1:14">
      <c r="A2224" s="42">
        <v>62213</v>
      </c>
      <c r="B2224" s="42" t="s">
        <v>3339</v>
      </c>
      <c r="C2224" s="42" t="s">
        <v>3340</v>
      </c>
      <c r="D2224" s="42" t="s">
        <v>48</v>
      </c>
      <c r="E2224" s="44">
        <v>28104</v>
      </c>
      <c r="F2224" s="43" t="s">
        <v>27</v>
      </c>
      <c r="G2224" s="43" t="s">
        <v>28</v>
      </c>
      <c r="H2224" s="42">
        <f t="shared" ca="1" si="68"/>
        <v>41</v>
      </c>
      <c r="I2224" s="41">
        <v>39</v>
      </c>
      <c r="J2224" s="40">
        <v>5383.0651028362108</v>
      </c>
      <c r="K2224" s="39">
        <v>0.25</v>
      </c>
      <c r="L2224" s="38">
        <f t="shared" si="69"/>
        <v>1345.7662757090527</v>
      </c>
      <c r="M2224" s="38">
        <v>609.74655991477334</v>
      </c>
      <c r="N2224" s="38">
        <v>116.75083409987499</v>
      </c>
    </row>
    <row r="2225" spans="1:14">
      <c r="A2225" s="42">
        <v>62214</v>
      </c>
      <c r="B2225" s="42" t="s">
        <v>3341</v>
      </c>
      <c r="C2225" s="42" t="s">
        <v>3342</v>
      </c>
      <c r="D2225" s="42" t="s">
        <v>34</v>
      </c>
      <c r="E2225" s="44">
        <v>39877</v>
      </c>
      <c r="F2225" s="43" t="s">
        <v>27</v>
      </c>
      <c r="G2225" s="43" t="s">
        <v>76</v>
      </c>
      <c r="H2225" s="42">
        <f t="shared" ca="1" si="68"/>
        <v>9</v>
      </c>
      <c r="I2225" s="41">
        <v>33</v>
      </c>
      <c r="J2225" s="40">
        <v>6955.4848520865307</v>
      </c>
      <c r="K2225" s="39">
        <v>0</v>
      </c>
      <c r="L2225" s="38">
        <f t="shared" si="69"/>
        <v>0</v>
      </c>
      <c r="M2225" s="38">
        <v>0</v>
      </c>
      <c r="N2225" s="38">
        <v>166.64395173720754</v>
      </c>
    </row>
    <row r="2226" spans="1:14">
      <c r="A2226" s="42">
        <v>62215</v>
      </c>
      <c r="B2226" s="42" t="s">
        <v>3343</v>
      </c>
      <c r="C2226" s="42" t="s">
        <v>478</v>
      </c>
      <c r="D2226" s="42" t="s">
        <v>34</v>
      </c>
      <c r="E2226" s="44">
        <v>28369</v>
      </c>
      <c r="F2226" s="43" t="s">
        <v>27</v>
      </c>
      <c r="G2226" s="43" t="s">
        <v>28</v>
      </c>
      <c r="H2226" s="42">
        <f t="shared" ca="1" si="68"/>
        <v>41</v>
      </c>
      <c r="I2226" s="41">
        <v>35</v>
      </c>
      <c r="J2226" s="40">
        <v>7838.1158086082014</v>
      </c>
      <c r="K2226" s="39">
        <v>0.25</v>
      </c>
      <c r="L2226" s="38">
        <f t="shared" si="69"/>
        <v>1959.5289521520504</v>
      </c>
      <c r="M2226" s="38">
        <v>1655.31106389874</v>
      </c>
      <c r="N2226" s="38">
        <v>134.05289162234524</v>
      </c>
    </row>
    <row r="2227" spans="1:14">
      <c r="A2227" s="42">
        <v>62216</v>
      </c>
      <c r="B2227" s="42" t="s">
        <v>3344</v>
      </c>
      <c r="C2227" s="42" t="s">
        <v>3345</v>
      </c>
      <c r="D2227" s="42" t="s">
        <v>48</v>
      </c>
      <c r="E2227" s="44">
        <v>39400</v>
      </c>
      <c r="F2227" s="43" t="s">
        <v>27</v>
      </c>
      <c r="G2227" s="43" t="s">
        <v>260</v>
      </c>
      <c r="H2227" s="42">
        <f t="shared" ca="1" si="68"/>
        <v>10</v>
      </c>
      <c r="I2227" s="41">
        <v>35</v>
      </c>
      <c r="J2227" s="40"/>
      <c r="K2227" s="39">
        <v>0.04</v>
      </c>
      <c r="L2227" s="38">
        <f t="shared" si="69"/>
        <v>0</v>
      </c>
      <c r="M2227" s="38">
        <v>0</v>
      </c>
      <c r="N2227" s="38">
        <v>89.858826197276031</v>
      </c>
    </row>
    <row r="2228" spans="1:14">
      <c r="A2228" s="42">
        <v>62217</v>
      </c>
      <c r="B2228" s="42" t="s">
        <v>3346</v>
      </c>
      <c r="C2228" s="42" t="s">
        <v>3347</v>
      </c>
      <c r="D2228" s="42" t="s">
        <v>48</v>
      </c>
      <c r="E2228" s="44">
        <v>36905</v>
      </c>
      <c r="F2228" s="43" t="s">
        <v>133</v>
      </c>
      <c r="G2228" s="43" t="s">
        <v>933</v>
      </c>
      <c r="H2228" s="42">
        <f t="shared" ca="1" si="68"/>
        <v>17</v>
      </c>
      <c r="I2228" s="41">
        <v>26</v>
      </c>
      <c r="J2228" s="40">
        <v>6737.8059981858187</v>
      </c>
      <c r="K2228" s="39">
        <v>7.0000000000000007E-2</v>
      </c>
      <c r="L2228" s="38">
        <f t="shared" si="69"/>
        <v>471.64641987300735</v>
      </c>
      <c r="M2228" s="38">
        <v>78.486203882734912</v>
      </c>
      <c r="N2228" s="38">
        <v>45.424842477480013</v>
      </c>
    </row>
    <row r="2229" spans="1:14">
      <c r="A2229" s="42">
        <v>62218</v>
      </c>
      <c r="B2229" s="42" t="s">
        <v>3348</v>
      </c>
      <c r="C2229" s="42" t="s">
        <v>3349</v>
      </c>
      <c r="D2229" s="42" t="s">
        <v>48</v>
      </c>
      <c r="E2229" s="44">
        <v>28211</v>
      </c>
      <c r="F2229" s="43" t="s">
        <v>27</v>
      </c>
      <c r="G2229" s="43" t="s">
        <v>260</v>
      </c>
      <c r="H2229" s="42">
        <f t="shared" ca="1" si="68"/>
        <v>41</v>
      </c>
      <c r="I2229" s="41">
        <v>6</v>
      </c>
      <c r="J2229" s="40">
        <v>1701.8025170807132</v>
      </c>
      <c r="K2229" s="39">
        <v>0.25</v>
      </c>
      <c r="L2229" s="38">
        <f t="shared" si="69"/>
        <v>425.4506292701783</v>
      </c>
      <c r="M2229" s="38">
        <v>396.76593805808574</v>
      </c>
      <c r="N2229" s="38">
        <v>46.801357611529312</v>
      </c>
    </row>
    <row r="2230" spans="1:14">
      <c r="A2230" s="42">
        <v>62219</v>
      </c>
      <c r="B2230" s="42" t="s">
        <v>3350</v>
      </c>
      <c r="C2230" s="42" t="s">
        <v>3351</v>
      </c>
      <c r="D2230" s="42" t="s">
        <v>34</v>
      </c>
      <c r="E2230" s="44">
        <v>33925</v>
      </c>
      <c r="F2230" s="43" t="s">
        <v>27</v>
      </c>
      <c r="G2230" s="43" t="s">
        <v>260</v>
      </c>
      <c r="H2230" s="42">
        <f t="shared" ca="1" si="68"/>
        <v>25</v>
      </c>
      <c r="I2230" s="41">
        <v>15</v>
      </c>
      <c r="J2230" s="40">
        <v>6176.4139730196976</v>
      </c>
      <c r="K2230" s="39">
        <v>0.12</v>
      </c>
      <c r="L2230" s="38">
        <f t="shared" si="69"/>
        <v>741.16967676236368</v>
      </c>
      <c r="M2230" s="38">
        <v>308.46103401356913</v>
      </c>
      <c r="N2230" s="38">
        <v>244.03654009012155</v>
      </c>
    </row>
    <row r="2231" spans="1:14">
      <c r="A2231" s="42">
        <v>62220</v>
      </c>
      <c r="B2231" s="42" t="s">
        <v>3352</v>
      </c>
      <c r="C2231" s="42" t="s">
        <v>1226</v>
      </c>
      <c r="D2231" s="42" t="s">
        <v>34</v>
      </c>
      <c r="E2231" s="44">
        <v>39328</v>
      </c>
      <c r="F2231" s="43" t="s">
        <v>27</v>
      </c>
      <c r="G2231" s="43" t="s">
        <v>28</v>
      </c>
      <c r="H2231" s="42">
        <f t="shared" ca="1" si="68"/>
        <v>11</v>
      </c>
      <c r="I2231" s="41">
        <v>12</v>
      </c>
      <c r="J2231" s="40">
        <v>3897.663767895207</v>
      </c>
      <c r="K2231" s="39">
        <v>0.04</v>
      </c>
      <c r="L2231" s="38">
        <f t="shared" si="69"/>
        <v>155.90655071580829</v>
      </c>
      <c r="M2231" s="38">
        <v>137.82117637999076</v>
      </c>
      <c r="N2231" s="38">
        <v>177.51315014954071</v>
      </c>
    </row>
    <row r="2232" spans="1:14">
      <c r="A2232" s="42">
        <v>62221</v>
      </c>
      <c r="B2232" s="42" t="s">
        <v>3353</v>
      </c>
      <c r="C2232" s="42" t="s">
        <v>3354</v>
      </c>
      <c r="D2232" s="42" t="s">
        <v>48</v>
      </c>
      <c r="E2232" s="44">
        <v>29196</v>
      </c>
      <c r="F2232" s="43" t="s">
        <v>27</v>
      </c>
      <c r="G2232" s="43" t="s">
        <v>28</v>
      </c>
      <c r="H2232" s="42">
        <f t="shared" ca="1" si="68"/>
        <v>38</v>
      </c>
      <c r="I2232" s="41">
        <v>9</v>
      </c>
      <c r="J2232" s="40">
        <v>2213.8554508206589</v>
      </c>
      <c r="K2232" s="39">
        <v>0.25</v>
      </c>
      <c r="L2232" s="38">
        <f t="shared" si="69"/>
        <v>553.46386270516473</v>
      </c>
      <c r="M2232" s="38">
        <v>291.43576158929977</v>
      </c>
      <c r="N2232" s="38">
        <v>136.11850877108225</v>
      </c>
    </row>
    <row r="2233" spans="1:14">
      <c r="A2233" s="42">
        <v>62222</v>
      </c>
      <c r="B2233" s="42" t="s">
        <v>3355</v>
      </c>
      <c r="C2233" s="42" t="s">
        <v>491</v>
      </c>
      <c r="D2233" s="42" t="s">
        <v>34</v>
      </c>
      <c r="E2233" s="44">
        <v>35791</v>
      </c>
      <c r="F2233" s="43" t="s">
        <v>27</v>
      </c>
      <c r="G2233" s="43" t="s">
        <v>28</v>
      </c>
      <c r="H2233" s="42">
        <f t="shared" ca="1" si="68"/>
        <v>20</v>
      </c>
      <c r="I2233" s="41">
        <v>16</v>
      </c>
      <c r="J2233" s="40">
        <v>8204.1004080061648</v>
      </c>
      <c r="K2233" s="39">
        <v>0.09</v>
      </c>
      <c r="L2233" s="38">
        <f t="shared" si="69"/>
        <v>738.36903672055485</v>
      </c>
      <c r="M2233" s="38">
        <v>675.34682185304473</v>
      </c>
      <c r="N2233" s="38">
        <v>313.15720061621329</v>
      </c>
    </row>
    <row r="2234" spans="1:14">
      <c r="A2234" s="42">
        <v>62223</v>
      </c>
      <c r="B2234" s="42" t="s">
        <v>3356</v>
      </c>
      <c r="C2234" s="42" t="s">
        <v>2046</v>
      </c>
      <c r="D2234" s="42" t="s">
        <v>34</v>
      </c>
      <c r="E2234" s="44">
        <v>29399</v>
      </c>
      <c r="F2234" s="43" t="s">
        <v>27</v>
      </c>
      <c r="G2234" s="43" t="s">
        <v>28</v>
      </c>
      <c r="H2234" s="42">
        <f t="shared" ca="1" si="68"/>
        <v>38</v>
      </c>
      <c r="I2234" s="41">
        <v>15</v>
      </c>
      <c r="J2234" s="40">
        <v>7465.2852956377101</v>
      </c>
      <c r="K2234" s="39">
        <v>0.25</v>
      </c>
      <c r="L2234" s="38">
        <f t="shared" si="69"/>
        <v>1866.3213239094275</v>
      </c>
      <c r="M2234" s="38">
        <v>1724.7594964070788</v>
      </c>
      <c r="N2234" s="38">
        <v>224.27477657668516</v>
      </c>
    </row>
    <row r="2235" spans="1:14">
      <c r="A2235" s="42">
        <v>62224</v>
      </c>
      <c r="B2235" s="42" t="s">
        <v>3357</v>
      </c>
      <c r="C2235" s="42" t="s">
        <v>1478</v>
      </c>
      <c r="D2235" s="42" t="s">
        <v>48</v>
      </c>
      <c r="E2235" s="44">
        <v>39299</v>
      </c>
      <c r="F2235" s="43" t="s">
        <v>27</v>
      </c>
      <c r="G2235" s="43" t="s">
        <v>76</v>
      </c>
      <c r="H2235" s="42">
        <f t="shared" ca="1" si="68"/>
        <v>11</v>
      </c>
      <c r="I2235" s="41">
        <v>21</v>
      </c>
      <c r="J2235" s="40">
        <v>2780.5358655671807</v>
      </c>
      <c r="K2235" s="39">
        <v>0.04</v>
      </c>
      <c r="L2235" s="38">
        <f t="shared" si="69"/>
        <v>111.22143462268723</v>
      </c>
      <c r="M2235" s="38">
        <v>67.33354545777101</v>
      </c>
      <c r="N2235" s="38">
        <v>128.11500105235797</v>
      </c>
    </row>
    <row r="2236" spans="1:14">
      <c r="A2236" s="42">
        <v>62225</v>
      </c>
      <c r="B2236" s="42" t="s">
        <v>3358</v>
      </c>
      <c r="C2236" s="42" t="s">
        <v>493</v>
      </c>
      <c r="D2236" s="42" t="s">
        <v>34</v>
      </c>
      <c r="E2236" s="44">
        <v>27754</v>
      </c>
      <c r="F2236" s="43" t="s">
        <v>27</v>
      </c>
      <c r="G2236" s="43" t="s">
        <v>28</v>
      </c>
      <c r="H2236" s="42">
        <f t="shared" ca="1" si="68"/>
        <v>42</v>
      </c>
      <c r="I2236" s="41">
        <v>30</v>
      </c>
      <c r="J2236" s="40">
        <v>2549.4745644358482</v>
      </c>
      <c r="K2236" s="39">
        <v>0.25</v>
      </c>
      <c r="L2236" s="38">
        <f t="shared" si="69"/>
        <v>637.36864110896204</v>
      </c>
      <c r="M2236" s="38">
        <v>362.94258294443665</v>
      </c>
      <c r="N2236" s="38">
        <v>349.25610418982387</v>
      </c>
    </row>
    <row r="2237" spans="1:14">
      <c r="A2237" s="42">
        <v>62226</v>
      </c>
      <c r="B2237" s="42" t="s">
        <v>3359</v>
      </c>
      <c r="C2237" s="42" t="s">
        <v>285</v>
      </c>
      <c r="D2237" s="42" t="s">
        <v>34</v>
      </c>
      <c r="E2237" s="44">
        <v>33963</v>
      </c>
      <c r="F2237" s="43" t="s">
        <v>27</v>
      </c>
      <c r="G2237" s="43" t="s">
        <v>28</v>
      </c>
      <c r="H2237" s="42">
        <f t="shared" ca="1" si="68"/>
        <v>25</v>
      </c>
      <c r="I2237" s="41">
        <v>26</v>
      </c>
      <c r="J2237" s="40">
        <v>1924.4624495231096</v>
      </c>
      <c r="K2237" s="39">
        <v>0.12</v>
      </c>
      <c r="L2237" s="38">
        <f t="shared" si="69"/>
        <v>230.93549394277315</v>
      </c>
      <c r="M2237" s="38">
        <v>161.59998445400421</v>
      </c>
      <c r="N2237" s="38">
        <v>145.5277922132199</v>
      </c>
    </row>
    <row r="2238" spans="1:14">
      <c r="A2238" s="42">
        <v>62227</v>
      </c>
      <c r="B2238" s="42" t="s">
        <v>3360</v>
      </c>
      <c r="C2238" s="42" t="s">
        <v>3361</v>
      </c>
      <c r="D2238" s="42" t="s">
        <v>34</v>
      </c>
      <c r="E2238" s="44">
        <v>38110</v>
      </c>
      <c r="F2238" s="43" t="s">
        <v>27</v>
      </c>
      <c r="G2238" s="43" t="s">
        <v>28</v>
      </c>
      <c r="H2238" s="42">
        <f t="shared" ca="1" si="68"/>
        <v>14</v>
      </c>
      <c r="I2238" s="41">
        <v>27</v>
      </c>
      <c r="J2238" s="40">
        <v>5008.8043525702342</v>
      </c>
      <c r="K2238" s="39">
        <v>7.0000000000000007E-2</v>
      </c>
      <c r="L2238" s="38">
        <f t="shared" si="69"/>
        <v>350.61630467991642</v>
      </c>
      <c r="M2238" s="38">
        <v>304.38398638921814</v>
      </c>
      <c r="N2238" s="38">
        <v>205.29125663366335</v>
      </c>
    </row>
    <row r="2239" spans="1:14">
      <c r="A2239" s="42">
        <v>62228</v>
      </c>
      <c r="B2239" s="42" t="s">
        <v>3362</v>
      </c>
      <c r="C2239" s="42" t="s">
        <v>495</v>
      </c>
      <c r="D2239" s="42" t="s">
        <v>34</v>
      </c>
      <c r="E2239" s="44">
        <v>29413</v>
      </c>
      <c r="F2239" s="43" t="s">
        <v>27</v>
      </c>
      <c r="G2239" s="43" t="s">
        <v>28</v>
      </c>
      <c r="H2239" s="42">
        <f t="shared" ca="1" si="68"/>
        <v>38</v>
      </c>
      <c r="I2239" s="41">
        <v>11</v>
      </c>
      <c r="J2239" s="40">
        <v>2543.5920792811899</v>
      </c>
      <c r="K2239" s="39">
        <v>0.25</v>
      </c>
      <c r="L2239" s="38">
        <f t="shared" si="69"/>
        <v>635.89801982029746</v>
      </c>
      <c r="M2239" s="38">
        <v>80.565228573691073</v>
      </c>
      <c r="N2239" s="38">
        <v>295.67467906911037</v>
      </c>
    </row>
    <row r="2240" spans="1:14">
      <c r="A2240" s="42">
        <v>62229</v>
      </c>
      <c r="B2240" s="42" t="s">
        <v>3363</v>
      </c>
      <c r="C2240" s="42" t="s">
        <v>1229</v>
      </c>
      <c r="D2240" s="42" t="s">
        <v>34</v>
      </c>
      <c r="E2240" s="44">
        <v>29814</v>
      </c>
      <c r="F2240" s="43" t="s">
        <v>27</v>
      </c>
      <c r="G2240" s="43" t="s">
        <v>76</v>
      </c>
      <c r="H2240" s="42">
        <f t="shared" ca="1" si="68"/>
        <v>37</v>
      </c>
      <c r="I2240" s="41">
        <v>11</v>
      </c>
      <c r="J2240" s="40">
        <v>3641.6743083046567</v>
      </c>
      <c r="K2240" s="39">
        <v>0.25</v>
      </c>
      <c r="L2240" s="38">
        <f t="shared" si="69"/>
        <v>910.41857707616418</v>
      </c>
      <c r="M2240" s="38">
        <v>85.96349195641703</v>
      </c>
      <c r="N2240" s="38">
        <v>311.54471876805536</v>
      </c>
    </row>
    <row r="2241" spans="1:14">
      <c r="A2241" s="42">
        <v>62230</v>
      </c>
      <c r="B2241" s="42" t="s">
        <v>3364</v>
      </c>
      <c r="C2241" s="42" t="s">
        <v>506</v>
      </c>
      <c r="D2241" s="42" t="s">
        <v>34</v>
      </c>
      <c r="E2241" s="44">
        <v>32550</v>
      </c>
      <c r="F2241" s="43" t="s">
        <v>27</v>
      </c>
      <c r="G2241" s="43" t="s">
        <v>28</v>
      </c>
      <c r="H2241" s="42">
        <f t="shared" ca="1" si="68"/>
        <v>29</v>
      </c>
      <c r="I2241" s="41">
        <v>30</v>
      </c>
      <c r="J2241" s="40">
        <v>2107.6253610495814</v>
      </c>
      <c r="K2241" s="39">
        <v>0.15</v>
      </c>
      <c r="L2241" s="38">
        <f t="shared" si="69"/>
        <v>316.14380415743722</v>
      </c>
      <c r="M2241" s="38">
        <v>60.039111900296717</v>
      </c>
      <c r="N2241" s="38">
        <v>111.7415302836047</v>
      </c>
    </row>
    <row r="2242" spans="1:14">
      <c r="A2242" s="42">
        <v>62231</v>
      </c>
      <c r="B2242" s="42" t="s">
        <v>3365</v>
      </c>
      <c r="C2242" s="42" t="s">
        <v>2360</v>
      </c>
      <c r="D2242" s="42" t="s">
        <v>48</v>
      </c>
      <c r="E2242" s="44">
        <v>37435</v>
      </c>
      <c r="F2242" s="43" t="s">
        <v>27</v>
      </c>
      <c r="G2242" s="43" t="s">
        <v>28</v>
      </c>
      <c r="H2242" s="42">
        <f t="shared" ca="1" si="68"/>
        <v>16</v>
      </c>
      <c r="I2242" s="41">
        <v>20</v>
      </c>
      <c r="J2242" s="40">
        <v>2064.9403890699164</v>
      </c>
      <c r="K2242" s="39">
        <v>7.0000000000000007E-2</v>
      </c>
      <c r="L2242" s="38">
        <f t="shared" si="69"/>
        <v>144.54582723489415</v>
      </c>
      <c r="M2242" s="38">
        <v>15.084178396169236</v>
      </c>
      <c r="N2242" s="38">
        <v>42.489279304229456</v>
      </c>
    </row>
    <row r="2243" spans="1:14">
      <c r="A2243" s="42">
        <v>62232</v>
      </c>
      <c r="B2243" s="42" t="s">
        <v>3366</v>
      </c>
      <c r="C2243" s="42" t="s">
        <v>513</v>
      </c>
      <c r="D2243" s="42" t="s">
        <v>34</v>
      </c>
      <c r="E2243" s="44">
        <v>35412</v>
      </c>
      <c r="F2243" s="43" t="s">
        <v>27</v>
      </c>
      <c r="G2243" s="43" t="s">
        <v>28</v>
      </c>
      <c r="H2243" s="42">
        <f t="shared" ca="1" si="68"/>
        <v>21</v>
      </c>
      <c r="I2243" s="41">
        <v>17</v>
      </c>
      <c r="J2243" s="40">
        <v>3160.0378539382036</v>
      </c>
      <c r="K2243" s="39">
        <v>0.09</v>
      </c>
      <c r="L2243" s="38">
        <f t="shared" si="69"/>
        <v>284.40340685443829</v>
      </c>
      <c r="M2243" s="38">
        <v>228.87083736691565</v>
      </c>
      <c r="N2243" s="38">
        <v>243.03226729127206</v>
      </c>
    </row>
    <row r="2244" spans="1:14">
      <c r="A2244" s="42">
        <v>62233</v>
      </c>
      <c r="B2244" s="42" t="s">
        <v>3367</v>
      </c>
      <c r="C2244" s="42" t="s">
        <v>535</v>
      </c>
      <c r="D2244" s="42" t="s">
        <v>34</v>
      </c>
      <c r="E2244" s="44">
        <v>28995</v>
      </c>
      <c r="F2244" s="43" t="s">
        <v>27</v>
      </c>
      <c r="G2244" s="43" t="s">
        <v>76</v>
      </c>
      <c r="H2244" s="42">
        <f t="shared" ca="1" si="68"/>
        <v>39</v>
      </c>
      <c r="I2244" s="41">
        <v>20</v>
      </c>
      <c r="J2244" s="40">
        <v>8728.4567682676097</v>
      </c>
      <c r="K2244" s="39">
        <v>0.25</v>
      </c>
      <c r="L2244" s="38">
        <f t="shared" si="69"/>
        <v>2182.1141920669024</v>
      </c>
      <c r="M2244" s="38">
        <v>506.18355804561816</v>
      </c>
      <c r="N2244" s="38">
        <v>308.35788861920463</v>
      </c>
    </row>
    <row r="2245" spans="1:14">
      <c r="A2245" s="42">
        <v>62234</v>
      </c>
      <c r="B2245" s="42" t="s">
        <v>3368</v>
      </c>
      <c r="C2245" s="42" t="s">
        <v>537</v>
      </c>
      <c r="D2245" s="42" t="s">
        <v>34</v>
      </c>
      <c r="E2245" s="44">
        <v>35301</v>
      </c>
      <c r="F2245" s="43" t="s">
        <v>27</v>
      </c>
      <c r="G2245" s="43" t="s">
        <v>260</v>
      </c>
      <c r="H2245" s="42">
        <f t="shared" ca="1" si="68"/>
        <v>22</v>
      </c>
      <c r="I2245" s="41">
        <v>36</v>
      </c>
      <c r="J2245" s="40">
        <v>9828.4359950153321</v>
      </c>
      <c r="K2245" s="39">
        <v>0.09</v>
      </c>
      <c r="L2245" s="38">
        <f t="shared" si="69"/>
        <v>884.55923955137985</v>
      </c>
      <c r="M2245" s="38">
        <v>98.005830714578053</v>
      </c>
      <c r="N2245" s="38">
        <v>314.21164153091684</v>
      </c>
    </row>
    <row r="2246" spans="1:14">
      <c r="A2246" s="42">
        <v>62235</v>
      </c>
      <c r="B2246" s="42" t="s">
        <v>3369</v>
      </c>
      <c r="C2246" s="42" t="s">
        <v>3370</v>
      </c>
      <c r="D2246" s="42" t="s">
        <v>34</v>
      </c>
      <c r="E2246" s="44">
        <v>29532</v>
      </c>
      <c r="F2246" s="43" t="s">
        <v>27</v>
      </c>
      <c r="G2246" s="43" t="s">
        <v>28</v>
      </c>
      <c r="H2246" s="42">
        <f t="shared" ca="1" si="68"/>
        <v>37</v>
      </c>
      <c r="I2246" s="41">
        <v>7</v>
      </c>
      <c r="J2246" s="40"/>
      <c r="K2246" s="39">
        <v>0.25</v>
      </c>
      <c r="L2246" s="38">
        <f t="shared" si="69"/>
        <v>0</v>
      </c>
      <c r="M2246" s="38">
        <v>0</v>
      </c>
      <c r="N2246" s="38">
        <v>193.51543406014437</v>
      </c>
    </row>
    <row r="2247" spans="1:14">
      <c r="A2247" s="42">
        <v>62236</v>
      </c>
      <c r="B2247" s="42" t="s">
        <v>3371</v>
      </c>
      <c r="C2247" s="42" t="s">
        <v>574</v>
      </c>
      <c r="D2247" s="42" t="s">
        <v>34</v>
      </c>
      <c r="E2247" s="44">
        <v>31494</v>
      </c>
      <c r="F2247" s="43" t="s">
        <v>27</v>
      </c>
      <c r="G2247" s="43" t="s">
        <v>28</v>
      </c>
      <c r="H2247" s="42">
        <f t="shared" ca="1" si="68"/>
        <v>32</v>
      </c>
      <c r="I2247" s="41">
        <v>9</v>
      </c>
      <c r="J2247" s="40">
        <v>6443.0394531169486</v>
      </c>
      <c r="K2247" s="39">
        <v>0.15</v>
      </c>
      <c r="L2247" s="38">
        <f t="shared" si="69"/>
        <v>966.45591796754229</v>
      </c>
      <c r="M2247" s="38">
        <v>522.08563459596746</v>
      </c>
      <c r="N2247" s="38">
        <v>84.634206074378568</v>
      </c>
    </row>
    <row r="2248" spans="1:14">
      <c r="A2248" s="42">
        <v>62237</v>
      </c>
      <c r="B2248" s="42" t="s">
        <v>3372</v>
      </c>
      <c r="C2248" s="42" t="s">
        <v>3373</v>
      </c>
      <c r="D2248" s="42" t="s">
        <v>48</v>
      </c>
      <c r="E2248" s="44">
        <v>35857</v>
      </c>
      <c r="F2248" s="43" t="s">
        <v>27</v>
      </c>
      <c r="G2248" s="43" t="s">
        <v>28</v>
      </c>
      <c r="H2248" s="42">
        <f t="shared" ca="1" si="68"/>
        <v>20</v>
      </c>
      <c r="I2248" s="41">
        <v>39</v>
      </c>
      <c r="J2248" s="40">
        <v>3989.8389309419899</v>
      </c>
      <c r="K2248" s="39">
        <v>0.09</v>
      </c>
      <c r="L2248" s="38">
        <f t="shared" si="69"/>
        <v>359.08550378477906</v>
      </c>
      <c r="M2248" s="38">
        <v>84.660869139802401</v>
      </c>
      <c r="N2248" s="38">
        <v>61.569095227632062</v>
      </c>
    </row>
    <row r="2249" spans="1:14">
      <c r="A2249" s="42">
        <v>62238</v>
      </c>
      <c r="B2249" s="42" t="s">
        <v>3374</v>
      </c>
      <c r="C2249" s="42" t="s">
        <v>1989</v>
      </c>
      <c r="D2249" s="42" t="s">
        <v>48</v>
      </c>
      <c r="E2249" s="44">
        <v>37079</v>
      </c>
      <c r="F2249" s="43" t="s">
        <v>27</v>
      </c>
      <c r="G2249" s="43" t="s">
        <v>28</v>
      </c>
      <c r="H2249" s="42">
        <f t="shared" ca="1" si="68"/>
        <v>17</v>
      </c>
      <c r="I2249" s="41">
        <v>35</v>
      </c>
      <c r="J2249" s="40">
        <v>4426.6794788289717</v>
      </c>
      <c r="K2249" s="39">
        <v>7.0000000000000007E-2</v>
      </c>
      <c r="L2249" s="38">
        <f t="shared" si="69"/>
        <v>309.86756351802802</v>
      </c>
      <c r="M2249" s="38">
        <v>133.73670563231565</v>
      </c>
      <c r="N2249" s="38">
        <v>47.327313519475062</v>
      </c>
    </row>
    <row r="2250" spans="1:14">
      <c r="A2250" s="42">
        <v>62239</v>
      </c>
      <c r="B2250" s="42" t="s">
        <v>3375</v>
      </c>
      <c r="C2250" s="42" t="s">
        <v>580</v>
      </c>
      <c r="D2250" s="42" t="s">
        <v>34</v>
      </c>
      <c r="E2250" s="44">
        <v>37380</v>
      </c>
      <c r="F2250" s="43" t="s">
        <v>27</v>
      </c>
      <c r="G2250" s="43" t="s">
        <v>28</v>
      </c>
      <c r="H2250" s="42">
        <f t="shared" ca="1" si="68"/>
        <v>16</v>
      </c>
      <c r="I2250" s="41">
        <v>14</v>
      </c>
      <c r="J2250" s="40">
        <v>7001.9754227601597</v>
      </c>
      <c r="K2250" s="39">
        <v>7.0000000000000007E-2</v>
      </c>
      <c r="L2250" s="38">
        <f t="shared" si="69"/>
        <v>490.13827959321122</v>
      </c>
      <c r="M2250" s="38">
        <v>307.13372328181691</v>
      </c>
      <c r="N2250" s="38">
        <v>241.28096064249095</v>
      </c>
    </row>
    <row r="2251" spans="1:14">
      <c r="A2251" s="42">
        <v>62240</v>
      </c>
      <c r="B2251" s="42" t="s">
        <v>3376</v>
      </c>
      <c r="C2251" s="42" t="s">
        <v>408</v>
      </c>
      <c r="D2251" s="42" t="s">
        <v>48</v>
      </c>
      <c r="E2251" s="44">
        <v>37819</v>
      </c>
      <c r="F2251" s="43" t="s">
        <v>27</v>
      </c>
      <c r="G2251" s="43" t="s">
        <v>28</v>
      </c>
      <c r="H2251" s="42">
        <f t="shared" ref="H2251:H2314" ca="1" si="70">DATEDIF(E2251,TODAY(),"y")</f>
        <v>15</v>
      </c>
      <c r="I2251" s="41">
        <v>20</v>
      </c>
      <c r="J2251" s="40">
        <v>6447.7836006156422</v>
      </c>
      <c r="K2251" s="39">
        <v>7.0000000000000007E-2</v>
      </c>
      <c r="L2251" s="38">
        <f t="shared" ref="L2251:L2314" si="71">K2251*J2251</f>
        <v>451.34485204309499</v>
      </c>
      <c r="M2251" s="38">
        <v>304.92714445954738</v>
      </c>
      <c r="N2251" s="38">
        <v>137.69349019971304</v>
      </c>
    </row>
    <row r="2252" spans="1:14">
      <c r="A2252" s="42">
        <v>62241</v>
      </c>
      <c r="B2252" s="42" t="s">
        <v>3377</v>
      </c>
      <c r="C2252" s="42" t="s">
        <v>3378</v>
      </c>
      <c r="D2252" s="42" t="s">
        <v>48</v>
      </c>
      <c r="E2252" s="44">
        <v>36107</v>
      </c>
      <c r="F2252" s="43" t="s">
        <v>133</v>
      </c>
      <c r="G2252" s="43" t="s">
        <v>134</v>
      </c>
      <c r="H2252" s="42">
        <f t="shared" ca="1" si="70"/>
        <v>19</v>
      </c>
      <c r="I2252" s="41">
        <v>23</v>
      </c>
      <c r="J2252" s="40">
        <v>4560.5701981240363</v>
      </c>
      <c r="K2252" s="39">
        <v>0.09</v>
      </c>
      <c r="L2252" s="38">
        <f t="shared" si="71"/>
        <v>410.45131783116324</v>
      </c>
      <c r="M2252" s="38">
        <v>89.50838483926465</v>
      </c>
      <c r="N2252" s="38">
        <v>48.92300255490558</v>
      </c>
    </row>
    <row r="2253" spans="1:14">
      <c r="A2253" s="42">
        <v>62242</v>
      </c>
      <c r="B2253" s="42" t="s">
        <v>3379</v>
      </c>
      <c r="C2253" s="42" t="s">
        <v>1239</v>
      </c>
      <c r="D2253" s="42" t="s">
        <v>34</v>
      </c>
      <c r="E2253" s="44">
        <v>30858</v>
      </c>
      <c r="F2253" s="43" t="s">
        <v>27</v>
      </c>
      <c r="G2253" s="43" t="s">
        <v>260</v>
      </c>
      <c r="H2253" s="42">
        <f t="shared" ca="1" si="70"/>
        <v>34</v>
      </c>
      <c r="I2253" s="41">
        <v>26</v>
      </c>
      <c r="J2253" s="40">
        <v>7895.6465836839852</v>
      </c>
      <c r="K2253" s="39">
        <v>0.25</v>
      </c>
      <c r="L2253" s="38">
        <f t="shared" si="71"/>
        <v>1973.9116459209963</v>
      </c>
      <c r="M2253" s="38">
        <v>999.05995921450199</v>
      </c>
      <c r="N2253" s="38">
        <v>281.73200019271025</v>
      </c>
    </row>
    <row r="2254" spans="1:14">
      <c r="A2254" s="42">
        <v>62243</v>
      </c>
      <c r="B2254" s="42" t="s">
        <v>3380</v>
      </c>
      <c r="C2254" s="42" t="s">
        <v>3381</v>
      </c>
      <c r="D2254" s="42" t="s">
        <v>48</v>
      </c>
      <c r="E2254" s="44">
        <v>29400</v>
      </c>
      <c r="F2254" s="43" t="s">
        <v>27</v>
      </c>
      <c r="G2254" s="43" t="s">
        <v>42</v>
      </c>
      <c r="H2254" s="42">
        <f t="shared" ca="1" si="70"/>
        <v>38</v>
      </c>
      <c r="I2254" s="41">
        <v>13</v>
      </c>
      <c r="J2254" s="40">
        <v>6020.0644040965562</v>
      </c>
      <c r="K2254" s="39">
        <v>0.25</v>
      </c>
      <c r="L2254" s="38">
        <f t="shared" si="71"/>
        <v>1505.0161010241391</v>
      </c>
      <c r="M2254" s="38">
        <v>247.19161610233161</v>
      </c>
      <c r="N2254" s="38">
        <v>93.90381213008321</v>
      </c>
    </row>
    <row r="2255" spans="1:14">
      <c r="A2255" s="42">
        <v>62244</v>
      </c>
      <c r="B2255" s="42" t="s">
        <v>3382</v>
      </c>
      <c r="C2255" s="42" t="s">
        <v>3383</v>
      </c>
      <c r="D2255" s="42" t="s">
        <v>34</v>
      </c>
      <c r="E2255" s="44">
        <v>37304</v>
      </c>
      <c r="F2255" s="43" t="s">
        <v>27</v>
      </c>
      <c r="G2255" s="43" t="s">
        <v>28</v>
      </c>
      <c r="H2255" s="42">
        <f t="shared" ca="1" si="70"/>
        <v>16</v>
      </c>
      <c r="I2255" s="41">
        <v>32</v>
      </c>
      <c r="J2255" s="40">
        <v>2244.9209914897715</v>
      </c>
      <c r="K2255" s="39">
        <v>7.0000000000000007E-2</v>
      </c>
      <c r="L2255" s="38">
        <f t="shared" si="71"/>
        <v>157.14446940428402</v>
      </c>
      <c r="M2255" s="38">
        <v>5.7444948305203871</v>
      </c>
      <c r="N2255" s="38">
        <v>335.09664614488202</v>
      </c>
    </row>
    <row r="2256" spans="1:14">
      <c r="A2256" s="42">
        <v>62245</v>
      </c>
      <c r="B2256" s="42" t="s">
        <v>3384</v>
      </c>
      <c r="C2256" s="42" t="s">
        <v>287</v>
      </c>
      <c r="D2256" s="42" t="s">
        <v>34</v>
      </c>
      <c r="E2256" s="44">
        <v>33320</v>
      </c>
      <c r="F2256" s="43" t="s">
        <v>27</v>
      </c>
      <c r="G2256" s="43" t="s">
        <v>28</v>
      </c>
      <c r="H2256" s="42">
        <f t="shared" ca="1" si="70"/>
        <v>27</v>
      </c>
      <c r="I2256" s="41">
        <v>37</v>
      </c>
      <c r="J2256" s="40">
        <v>8259.296820939926</v>
      </c>
      <c r="K2256" s="39">
        <v>0.12</v>
      </c>
      <c r="L2256" s="38">
        <f t="shared" si="71"/>
        <v>991.11561851279112</v>
      </c>
      <c r="M2256" s="38">
        <v>680.11825738957839</v>
      </c>
      <c r="N2256" s="38">
        <v>348.46252970582378</v>
      </c>
    </row>
    <row r="2257" spans="1:14">
      <c r="A2257" s="42">
        <v>62246</v>
      </c>
      <c r="B2257" s="42" t="s">
        <v>3385</v>
      </c>
      <c r="C2257" s="42" t="s">
        <v>3386</v>
      </c>
      <c r="D2257" s="42" t="s">
        <v>48</v>
      </c>
      <c r="E2257" s="44">
        <v>37262</v>
      </c>
      <c r="F2257" s="43" t="s">
        <v>27</v>
      </c>
      <c r="G2257" s="43" t="s">
        <v>28</v>
      </c>
      <c r="H2257" s="42">
        <f t="shared" ca="1" si="70"/>
        <v>16</v>
      </c>
      <c r="I2257" s="41">
        <v>17</v>
      </c>
      <c r="J2257" s="40">
        <v>6794.3804465945841</v>
      </c>
      <c r="K2257" s="39">
        <v>7.0000000000000007E-2</v>
      </c>
      <c r="L2257" s="38">
        <f t="shared" si="71"/>
        <v>475.60663126162092</v>
      </c>
      <c r="M2257" s="38">
        <v>82.508157132758186</v>
      </c>
      <c r="N2257" s="38">
        <v>50.34588756818659</v>
      </c>
    </row>
    <row r="2258" spans="1:14">
      <c r="A2258" s="42">
        <v>62247</v>
      </c>
      <c r="B2258" s="42" t="s">
        <v>3387</v>
      </c>
      <c r="C2258" s="42" t="s">
        <v>1993</v>
      </c>
      <c r="D2258" s="42" t="s">
        <v>48</v>
      </c>
      <c r="E2258" s="44">
        <v>34533</v>
      </c>
      <c r="F2258" s="43" t="s">
        <v>27</v>
      </c>
      <c r="G2258" s="43" t="s">
        <v>28</v>
      </c>
      <c r="H2258" s="42">
        <f t="shared" ca="1" si="70"/>
        <v>24</v>
      </c>
      <c r="I2258" s="41">
        <v>16</v>
      </c>
      <c r="J2258" s="40">
        <v>8587.5165042134431</v>
      </c>
      <c r="K2258" s="39">
        <v>0.12</v>
      </c>
      <c r="L2258" s="38">
        <f t="shared" si="71"/>
        <v>1030.5019805056131</v>
      </c>
      <c r="M2258" s="38">
        <v>302.65505619208182</v>
      </c>
      <c r="N2258" s="38">
        <v>77.969223830632103</v>
      </c>
    </row>
    <row r="2259" spans="1:14">
      <c r="A2259" s="42">
        <v>62248</v>
      </c>
      <c r="B2259" s="42" t="s">
        <v>3388</v>
      </c>
      <c r="C2259" s="42" t="s">
        <v>3389</v>
      </c>
      <c r="D2259" s="42" t="s">
        <v>48</v>
      </c>
      <c r="E2259" s="44">
        <v>32523</v>
      </c>
      <c r="F2259" s="43" t="s">
        <v>690</v>
      </c>
      <c r="G2259" s="43" t="s">
        <v>3390</v>
      </c>
      <c r="H2259" s="42">
        <f t="shared" ca="1" si="70"/>
        <v>29</v>
      </c>
      <c r="I2259" s="41">
        <v>25</v>
      </c>
      <c r="J2259" s="40">
        <v>4874.5149397855084</v>
      </c>
      <c r="K2259" s="39">
        <v>0.15</v>
      </c>
      <c r="L2259" s="38">
        <f t="shared" si="71"/>
        <v>731.17724096782626</v>
      </c>
      <c r="M2259" s="38">
        <v>42.49895398931077</v>
      </c>
      <c r="N2259" s="38">
        <v>62.328943291962808</v>
      </c>
    </row>
    <row r="2260" spans="1:14">
      <c r="A2260" s="42">
        <v>62249</v>
      </c>
      <c r="B2260" s="42" t="s">
        <v>3391</v>
      </c>
      <c r="C2260" s="42" t="s">
        <v>585</v>
      </c>
      <c r="D2260" s="42" t="s">
        <v>34</v>
      </c>
      <c r="E2260" s="44">
        <v>28139</v>
      </c>
      <c r="F2260" s="43" t="s">
        <v>27</v>
      </c>
      <c r="G2260" s="43" t="s">
        <v>28</v>
      </c>
      <c r="H2260" s="42">
        <f t="shared" ca="1" si="70"/>
        <v>41</v>
      </c>
      <c r="I2260" s="41">
        <v>29</v>
      </c>
      <c r="J2260" s="40">
        <v>2975.4938127224787</v>
      </c>
      <c r="K2260" s="39">
        <v>0.25</v>
      </c>
      <c r="L2260" s="38">
        <f t="shared" si="71"/>
        <v>743.87345318061966</v>
      </c>
      <c r="M2260" s="38">
        <v>303.93539480699997</v>
      </c>
      <c r="N2260" s="38">
        <v>217.27896971491737</v>
      </c>
    </row>
    <row r="2261" spans="1:14">
      <c r="A2261" s="42">
        <v>62250</v>
      </c>
      <c r="B2261" s="42" t="s">
        <v>3392</v>
      </c>
      <c r="C2261" s="42" t="s">
        <v>863</v>
      </c>
      <c r="D2261" s="42" t="s">
        <v>48</v>
      </c>
      <c r="E2261" s="44">
        <v>40029</v>
      </c>
      <c r="F2261" s="43" t="s">
        <v>27</v>
      </c>
      <c r="G2261" s="43" t="s">
        <v>260</v>
      </c>
      <c r="H2261" s="42">
        <f t="shared" ca="1" si="70"/>
        <v>9</v>
      </c>
      <c r="I2261" s="41">
        <v>24</v>
      </c>
      <c r="J2261" s="40">
        <v>2203.2946690718818</v>
      </c>
      <c r="K2261" s="39">
        <v>0</v>
      </c>
      <c r="L2261" s="38">
        <f t="shared" si="71"/>
        <v>0</v>
      </c>
      <c r="M2261" s="38">
        <v>0</v>
      </c>
      <c r="N2261" s="38">
        <v>134.02399018989672</v>
      </c>
    </row>
    <row r="2262" spans="1:14">
      <c r="A2262" s="42">
        <v>62251</v>
      </c>
      <c r="B2262" s="42" t="s">
        <v>3393</v>
      </c>
      <c r="C2262" s="42" t="s">
        <v>295</v>
      </c>
      <c r="D2262" s="42" t="s">
        <v>34</v>
      </c>
      <c r="E2262" s="44">
        <v>37446</v>
      </c>
      <c r="F2262" s="43" t="s">
        <v>27</v>
      </c>
      <c r="G2262" s="43" t="s">
        <v>28</v>
      </c>
      <c r="H2262" s="42">
        <f t="shared" ca="1" si="70"/>
        <v>16</v>
      </c>
      <c r="I2262" s="41">
        <v>36</v>
      </c>
      <c r="J2262" s="40">
        <v>4393.384690174682</v>
      </c>
      <c r="K2262" s="39">
        <v>7.0000000000000007E-2</v>
      </c>
      <c r="L2262" s="38">
        <f t="shared" si="71"/>
        <v>307.53692831222776</v>
      </c>
      <c r="M2262" s="38">
        <v>130.2664124928894</v>
      </c>
      <c r="N2262" s="38">
        <v>98.869661965652426</v>
      </c>
    </row>
    <row r="2263" spans="1:14">
      <c r="A2263" s="42">
        <v>62252</v>
      </c>
      <c r="B2263" s="42" t="s">
        <v>3394</v>
      </c>
      <c r="C2263" s="42" t="s">
        <v>3395</v>
      </c>
      <c r="D2263" s="42" t="s">
        <v>48</v>
      </c>
      <c r="E2263" s="44">
        <v>29619</v>
      </c>
      <c r="F2263" s="43" t="s">
        <v>27</v>
      </c>
      <c r="G2263" s="43" t="s">
        <v>76</v>
      </c>
      <c r="H2263" s="42">
        <f t="shared" ca="1" si="70"/>
        <v>37</v>
      </c>
      <c r="I2263" s="41">
        <v>16</v>
      </c>
      <c r="J2263" s="40">
        <v>2635.9342390941497</v>
      </c>
      <c r="K2263" s="39">
        <v>0.25</v>
      </c>
      <c r="L2263" s="38">
        <f t="shared" si="71"/>
        <v>658.98355977353742</v>
      </c>
      <c r="M2263" s="38">
        <v>529.93307095435068</v>
      </c>
      <c r="N2263" s="38">
        <v>46.200418558991167</v>
      </c>
    </row>
    <row r="2264" spans="1:14">
      <c r="A2264" s="42">
        <v>62253</v>
      </c>
      <c r="B2264" s="42" t="s">
        <v>3396</v>
      </c>
      <c r="C2264" s="42" t="s">
        <v>3397</v>
      </c>
      <c r="D2264" s="42" t="s">
        <v>48</v>
      </c>
      <c r="E2264" s="44">
        <v>38241</v>
      </c>
      <c r="F2264" s="43" t="s">
        <v>27</v>
      </c>
      <c r="G2264" s="43" t="s">
        <v>28</v>
      </c>
      <c r="H2264" s="42">
        <f t="shared" ca="1" si="70"/>
        <v>14</v>
      </c>
      <c r="I2264" s="41">
        <v>33</v>
      </c>
      <c r="J2264" s="40">
        <v>2265.9264890429713</v>
      </c>
      <c r="K2264" s="39">
        <v>7.0000000000000007E-2</v>
      </c>
      <c r="L2264" s="38">
        <f t="shared" si="71"/>
        <v>158.614854233008</v>
      </c>
      <c r="M2264" s="38">
        <v>131.40218443499145</v>
      </c>
      <c r="N2264" s="38">
        <v>24.643245502533837</v>
      </c>
    </row>
    <row r="2265" spans="1:14">
      <c r="A2265" s="42">
        <v>62254</v>
      </c>
      <c r="B2265" s="42" t="s">
        <v>3398</v>
      </c>
      <c r="C2265" s="42" t="s">
        <v>1995</v>
      </c>
      <c r="D2265" s="42" t="s">
        <v>48</v>
      </c>
      <c r="E2265" s="44">
        <v>34827</v>
      </c>
      <c r="F2265" s="43" t="s">
        <v>27</v>
      </c>
      <c r="G2265" s="43" t="s">
        <v>28</v>
      </c>
      <c r="H2265" s="42">
        <f t="shared" ca="1" si="70"/>
        <v>23</v>
      </c>
      <c r="I2265" s="41">
        <v>36</v>
      </c>
      <c r="J2265" s="40">
        <v>8459.642996557126</v>
      </c>
      <c r="K2265" s="39">
        <v>0.09</v>
      </c>
      <c r="L2265" s="38">
        <f t="shared" si="71"/>
        <v>761.36786969014133</v>
      </c>
      <c r="M2265" s="38">
        <v>263.12536392785108</v>
      </c>
      <c r="N2265" s="38">
        <v>47.886158080889125</v>
      </c>
    </row>
    <row r="2266" spans="1:14">
      <c r="A2266" s="42">
        <v>62255</v>
      </c>
      <c r="B2266" s="42" t="s">
        <v>3399</v>
      </c>
      <c r="C2266" s="42" t="s">
        <v>2481</v>
      </c>
      <c r="D2266" s="42" t="s">
        <v>48</v>
      </c>
      <c r="E2266" s="44">
        <v>28380</v>
      </c>
      <c r="F2266" s="43" t="s">
        <v>27</v>
      </c>
      <c r="G2266" s="43" t="s">
        <v>28</v>
      </c>
      <c r="H2266" s="42">
        <f t="shared" ca="1" si="70"/>
        <v>41</v>
      </c>
      <c r="I2266" s="41">
        <v>35</v>
      </c>
      <c r="J2266" s="40">
        <v>3868.890825931614</v>
      </c>
      <c r="K2266" s="39">
        <v>0.25</v>
      </c>
      <c r="L2266" s="38">
        <f t="shared" si="71"/>
        <v>967.2227064829035</v>
      </c>
      <c r="M2266" s="38">
        <v>899.65444241366845</v>
      </c>
      <c r="N2266" s="38">
        <v>65.048174908959425</v>
      </c>
    </row>
    <row r="2267" spans="1:14">
      <c r="A2267" s="42">
        <v>62256</v>
      </c>
      <c r="B2267" s="42" t="s">
        <v>3400</v>
      </c>
      <c r="C2267" s="42" t="s">
        <v>3401</v>
      </c>
      <c r="D2267" s="42" t="s">
        <v>48</v>
      </c>
      <c r="E2267" s="44">
        <v>30816</v>
      </c>
      <c r="F2267" s="43" t="s">
        <v>27</v>
      </c>
      <c r="G2267" s="43" t="s">
        <v>28</v>
      </c>
      <c r="H2267" s="42">
        <f t="shared" ca="1" si="70"/>
        <v>34</v>
      </c>
      <c r="I2267" s="41">
        <v>35</v>
      </c>
      <c r="J2267" s="40">
        <v>5153.1304257947959</v>
      </c>
      <c r="K2267" s="39">
        <v>0.25</v>
      </c>
      <c r="L2267" s="38">
        <f t="shared" si="71"/>
        <v>1288.282606448699</v>
      </c>
      <c r="M2267" s="38">
        <v>764.9277782229575</v>
      </c>
      <c r="N2267" s="38">
        <v>90.725847974288058</v>
      </c>
    </row>
    <row r="2268" spans="1:14">
      <c r="A2268" s="42">
        <v>62257</v>
      </c>
      <c r="B2268" s="42" t="s">
        <v>3402</v>
      </c>
      <c r="C2268" s="42" t="s">
        <v>588</v>
      </c>
      <c r="D2268" s="42" t="s">
        <v>34</v>
      </c>
      <c r="E2268" s="44">
        <v>32002</v>
      </c>
      <c r="F2268" s="43" t="s">
        <v>27</v>
      </c>
      <c r="G2268" s="43" t="s">
        <v>28</v>
      </c>
      <c r="H2268" s="42">
        <f t="shared" ca="1" si="70"/>
        <v>31</v>
      </c>
      <c r="I2268" s="41">
        <v>13</v>
      </c>
      <c r="J2268" s="40">
        <v>7053.1348053345173</v>
      </c>
      <c r="K2268" s="39">
        <v>0.15</v>
      </c>
      <c r="L2268" s="38">
        <f t="shared" si="71"/>
        <v>1057.9702208001775</v>
      </c>
      <c r="M2268" s="38">
        <v>652.2812563187963</v>
      </c>
      <c r="N2268" s="38">
        <v>245.54229209631751</v>
      </c>
    </row>
    <row r="2269" spans="1:14">
      <c r="A2269" s="42">
        <v>62258</v>
      </c>
      <c r="B2269" s="42" t="s">
        <v>3403</v>
      </c>
      <c r="C2269" s="42" t="s">
        <v>617</v>
      </c>
      <c r="D2269" s="42" t="s">
        <v>34</v>
      </c>
      <c r="E2269" s="44">
        <v>37868</v>
      </c>
      <c r="F2269" s="43" t="s">
        <v>27</v>
      </c>
      <c r="G2269" s="43" t="s">
        <v>28</v>
      </c>
      <c r="H2269" s="42">
        <f t="shared" ca="1" si="70"/>
        <v>15</v>
      </c>
      <c r="I2269" s="41">
        <v>34</v>
      </c>
      <c r="J2269" s="40">
        <v>4419.1097037526988</v>
      </c>
      <c r="K2269" s="39">
        <v>7.0000000000000007E-2</v>
      </c>
      <c r="L2269" s="38">
        <f t="shared" si="71"/>
        <v>309.33767926268894</v>
      </c>
      <c r="M2269" s="38">
        <v>66.600141362682649</v>
      </c>
      <c r="N2269" s="38">
        <v>60.404708691301657</v>
      </c>
    </row>
    <row r="2270" spans="1:14">
      <c r="A2270" s="42">
        <v>62259</v>
      </c>
      <c r="B2270" s="42" t="s">
        <v>3404</v>
      </c>
      <c r="C2270" s="42" t="s">
        <v>2773</v>
      </c>
      <c r="D2270" s="42" t="s">
        <v>34</v>
      </c>
      <c r="E2270" s="44">
        <v>27716</v>
      </c>
      <c r="F2270" s="43" t="s">
        <v>27</v>
      </c>
      <c r="G2270" s="43" t="s">
        <v>28</v>
      </c>
      <c r="H2270" s="42">
        <f t="shared" ca="1" si="70"/>
        <v>42</v>
      </c>
      <c r="I2270" s="41">
        <v>6</v>
      </c>
      <c r="J2270" s="40"/>
      <c r="K2270" s="39">
        <v>0.25</v>
      </c>
      <c r="L2270" s="38">
        <f t="shared" si="71"/>
        <v>0</v>
      </c>
      <c r="M2270" s="38">
        <v>0</v>
      </c>
      <c r="N2270" s="38">
        <v>336.88574729469906</v>
      </c>
    </row>
    <row r="2271" spans="1:14">
      <c r="A2271" s="42">
        <v>62260</v>
      </c>
      <c r="B2271" s="42" t="s">
        <v>3405</v>
      </c>
      <c r="C2271" s="42" t="s">
        <v>634</v>
      </c>
      <c r="D2271" s="42" t="s">
        <v>34</v>
      </c>
      <c r="E2271" s="44">
        <v>32212</v>
      </c>
      <c r="F2271" s="43" t="s">
        <v>27</v>
      </c>
      <c r="G2271" s="43" t="s">
        <v>260</v>
      </c>
      <c r="H2271" s="42">
        <f t="shared" ca="1" si="70"/>
        <v>30</v>
      </c>
      <c r="I2271" s="41">
        <v>30</v>
      </c>
      <c r="J2271" s="40">
        <v>5188.8754285634568</v>
      </c>
      <c r="K2271" s="39">
        <v>0.15</v>
      </c>
      <c r="L2271" s="38">
        <f t="shared" si="71"/>
        <v>778.3313142845185</v>
      </c>
      <c r="M2271" s="38">
        <v>396.13253893902362</v>
      </c>
      <c r="N2271" s="38">
        <v>133.66911083255718</v>
      </c>
    </row>
    <row r="2272" spans="1:14">
      <c r="A2272" s="42">
        <v>62261</v>
      </c>
      <c r="B2272" s="42" t="s">
        <v>3406</v>
      </c>
      <c r="C2272" s="42" t="s">
        <v>695</v>
      </c>
      <c r="D2272" s="42" t="s">
        <v>48</v>
      </c>
      <c r="E2272" s="44">
        <v>34997</v>
      </c>
      <c r="F2272" s="43" t="s">
        <v>27</v>
      </c>
      <c r="G2272" s="43" t="s">
        <v>28</v>
      </c>
      <c r="H2272" s="42">
        <f t="shared" ca="1" si="70"/>
        <v>23</v>
      </c>
      <c r="I2272" s="41">
        <v>10</v>
      </c>
      <c r="J2272" s="40">
        <v>4511.19533105353</v>
      </c>
      <c r="K2272" s="39">
        <v>0.09</v>
      </c>
      <c r="L2272" s="38">
        <f t="shared" si="71"/>
        <v>406.00757979481767</v>
      </c>
      <c r="M2272" s="38">
        <v>83.056571736703646</v>
      </c>
      <c r="N2272" s="38">
        <v>98.132976325256607</v>
      </c>
    </row>
    <row r="2273" spans="1:14">
      <c r="A2273" s="42">
        <v>62262</v>
      </c>
      <c r="B2273" s="42" t="s">
        <v>3407</v>
      </c>
      <c r="C2273" s="42" t="s">
        <v>3408</v>
      </c>
      <c r="D2273" s="42" t="s">
        <v>48</v>
      </c>
      <c r="E2273" s="44">
        <v>32471</v>
      </c>
      <c r="F2273" s="43" t="s">
        <v>27</v>
      </c>
      <c r="G2273" s="43" t="s">
        <v>28</v>
      </c>
      <c r="H2273" s="42">
        <f t="shared" ca="1" si="70"/>
        <v>29</v>
      </c>
      <c r="I2273" s="41">
        <v>12</v>
      </c>
      <c r="J2273" s="40">
        <v>9399.8727409303265</v>
      </c>
      <c r="K2273" s="39">
        <v>0.15</v>
      </c>
      <c r="L2273" s="38">
        <f t="shared" si="71"/>
        <v>1409.9809111395489</v>
      </c>
      <c r="M2273" s="38">
        <v>92.532197378701667</v>
      </c>
      <c r="N2273" s="38">
        <v>61.371032688829004</v>
      </c>
    </row>
    <row r="2274" spans="1:14">
      <c r="A2274" s="42">
        <v>62263</v>
      </c>
      <c r="B2274" s="42" t="s">
        <v>3409</v>
      </c>
      <c r="C2274" s="42" t="s">
        <v>1999</v>
      </c>
      <c r="D2274" s="42" t="s">
        <v>48</v>
      </c>
      <c r="E2274" s="44">
        <v>33579</v>
      </c>
      <c r="F2274" s="43" t="s">
        <v>133</v>
      </c>
      <c r="G2274" s="43" t="s">
        <v>362</v>
      </c>
      <c r="H2274" s="42">
        <f t="shared" ca="1" si="70"/>
        <v>26</v>
      </c>
      <c r="I2274" s="41">
        <v>24</v>
      </c>
      <c r="J2274" s="40">
        <v>3062.0518185364244</v>
      </c>
      <c r="K2274" s="39">
        <v>0.12</v>
      </c>
      <c r="L2274" s="38">
        <f t="shared" si="71"/>
        <v>367.44621822437091</v>
      </c>
      <c r="M2274" s="38">
        <v>361.52871453886604</v>
      </c>
      <c r="N2274" s="38">
        <v>45.97931266725076</v>
      </c>
    </row>
    <row r="2275" spans="1:14">
      <c r="A2275" s="42">
        <v>62264</v>
      </c>
      <c r="B2275" s="42" t="s">
        <v>3410</v>
      </c>
      <c r="C2275" s="42" t="s">
        <v>3411</v>
      </c>
      <c r="D2275" s="42" t="s">
        <v>34</v>
      </c>
      <c r="E2275" s="44">
        <v>36834</v>
      </c>
      <c r="F2275" s="43" t="s">
        <v>27</v>
      </c>
      <c r="G2275" s="43" t="s">
        <v>28</v>
      </c>
      <c r="H2275" s="42">
        <f t="shared" ca="1" si="70"/>
        <v>17</v>
      </c>
      <c r="I2275" s="41">
        <v>22</v>
      </c>
      <c r="J2275" s="40">
        <v>1521.8655533901342</v>
      </c>
      <c r="K2275" s="39">
        <v>7.0000000000000007E-2</v>
      </c>
      <c r="L2275" s="38">
        <f t="shared" si="71"/>
        <v>106.5305887373094</v>
      </c>
      <c r="M2275" s="38">
        <v>22.158853614027411</v>
      </c>
      <c r="N2275" s="38">
        <v>324.91190139172232</v>
      </c>
    </row>
    <row r="2276" spans="1:14">
      <c r="A2276" s="42">
        <v>62265</v>
      </c>
      <c r="B2276" s="42" t="s">
        <v>3412</v>
      </c>
      <c r="C2276" s="42" t="s">
        <v>3413</v>
      </c>
      <c r="D2276" s="42" t="s">
        <v>48</v>
      </c>
      <c r="E2276" s="44">
        <v>33930</v>
      </c>
      <c r="F2276" s="43" t="s">
        <v>27</v>
      </c>
      <c r="G2276" s="43" t="s">
        <v>28</v>
      </c>
      <c r="H2276" s="42">
        <f t="shared" ca="1" si="70"/>
        <v>25</v>
      </c>
      <c r="I2276" s="41">
        <v>18</v>
      </c>
      <c r="J2276" s="40">
        <v>4799.6929012648734</v>
      </c>
      <c r="K2276" s="39">
        <v>0.12</v>
      </c>
      <c r="L2276" s="38">
        <f t="shared" si="71"/>
        <v>575.96314815178482</v>
      </c>
      <c r="M2276" s="38">
        <v>201.45987974815185</v>
      </c>
      <c r="N2276" s="38">
        <v>84.776509476502653</v>
      </c>
    </row>
    <row r="2277" spans="1:14">
      <c r="A2277" s="42">
        <v>62266</v>
      </c>
      <c r="B2277" s="42" t="s">
        <v>3414</v>
      </c>
      <c r="C2277" s="42" t="s">
        <v>3058</v>
      </c>
      <c r="D2277" s="42" t="s">
        <v>34</v>
      </c>
      <c r="E2277" s="44">
        <v>29712</v>
      </c>
      <c r="F2277" s="43" t="s">
        <v>27</v>
      </c>
      <c r="G2277" s="43" t="s">
        <v>28</v>
      </c>
      <c r="H2277" s="42">
        <f t="shared" ca="1" si="70"/>
        <v>37</v>
      </c>
      <c r="I2277" s="41">
        <v>20</v>
      </c>
      <c r="J2277" s="40">
        <v>3812.7321651813577</v>
      </c>
      <c r="K2277" s="39">
        <v>0.25</v>
      </c>
      <c r="L2277" s="38">
        <f t="shared" si="71"/>
        <v>953.18304129533942</v>
      </c>
      <c r="M2277" s="38">
        <v>453.34993848292868</v>
      </c>
      <c r="N2277" s="38">
        <v>265.52920694297256</v>
      </c>
    </row>
    <row r="2278" spans="1:14">
      <c r="A2278" s="42">
        <v>62267</v>
      </c>
      <c r="B2278" s="42" t="s">
        <v>3415</v>
      </c>
      <c r="C2278" s="42" t="s">
        <v>646</v>
      </c>
      <c r="D2278" s="42" t="s">
        <v>34</v>
      </c>
      <c r="E2278" s="44">
        <v>28228</v>
      </c>
      <c r="F2278" s="43" t="s">
        <v>127</v>
      </c>
      <c r="G2278" s="43" t="s">
        <v>128</v>
      </c>
      <c r="H2278" s="42">
        <f t="shared" ca="1" si="70"/>
        <v>41</v>
      </c>
      <c r="I2278" s="41">
        <v>15</v>
      </c>
      <c r="J2278" s="40">
        <v>2547.8217597948146</v>
      </c>
      <c r="K2278" s="39">
        <v>0.25</v>
      </c>
      <c r="L2278" s="38">
        <f t="shared" si="71"/>
        <v>636.95543994870366</v>
      </c>
      <c r="M2278" s="38">
        <v>506.84037640074632</v>
      </c>
      <c r="N2278" s="38">
        <v>141.71349934626738</v>
      </c>
    </row>
    <row r="2279" spans="1:14">
      <c r="A2279" s="42">
        <v>62268</v>
      </c>
      <c r="B2279" s="42" t="s">
        <v>3416</v>
      </c>
      <c r="C2279" s="42" t="s">
        <v>1482</v>
      </c>
      <c r="D2279" s="42" t="s">
        <v>48</v>
      </c>
      <c r="E2279" s="44">
        <v>31934</v>
      </c>
      <c r="F2279" s="43" t="s">
        <v>27</v>
      </c>
      <c r="G2279" s="43" t="s">
        <v>28</v>
      </c>
      <c r="H2279" s="42">
        <f t="shared" ca="1" si="70"/>
        <v>31</v>
      </c>
      <c r="I2279" s="41">
        <v>25</v>
      </c>
      <c r="J2279" s="40">
        <v>6672.7460256065087</v>
      </c>
      <c r="K2279" s="39">
        <v>0.15</v>
      </c>
      <c r="L2279" s="38">
        <f t="shared" si="71"/>
        <v>1000.9119038409763</v>
      </c>
      <c r="M2279" s="38">
        <v>535.74524588192367</v>
      </c>
      <c r="N2279" s="38">
        <v>120.77410259021363</v>
      </c>
    </row>
    <row r="2280" spans="1:14">
      <c r="A2280" s="42">
        <v>62269</v>
      </c>
      <c r="B2280" s="42" t="s">
        <v>3417</v>
      </c>
      <c r="C2280" s="42" t="s">
        <v>305</v>
      </c>
      <c r="D2280" s="42" t="s">
        <v>34</v>
      </c>
      <c r="E2280" s="44">
        <v>33914</v>
      </c>
      <c r="F2280" s="43" t="s">
        <v>27</v>
      </c>
      <c r="G2280" s="43" t="s">
        <v>28</v>
      </c>
      <c r="H2280" s="42">
        <f t="shared" ca="1" si="70"/>
        <v>25</v>
      </c>
      <c r="I2280" s="41">
        <v>39</v>
      </c>
      <c r="J2280" s="40">
        <v>7198.0273488527982</v>
      </c>
      <c r="K2280" s="39">
        <v>0.12</v>
      </c>
      <c r="L2280" s="38">
        <f t="shared" si="71"/>
        <v>863.7632818623357</v>
      </c>
      <c r="M2280" s="38">
        <v>498.31368756990281</v>
      </c>
      <c r="N2280" s="38">
        <v>137.01037317251351</v>
      </c>
    </row>
    <row r="2281" spans="1:14">
      <c r="A2281" s="42">
        <v>62270</v>
      </c>
      <c r="B2281" s="42" t="s">
        <v>3418</v>
      </c>
      <c r="C2281" s="42" t="s">
        <v>655</v>
      </c>
      <c r="D2281" s="42" t="s">
        <v>34</v>
      </c>
      <c r="E2281" s="44">
        <v>30757</v>
      </c>
      <c r="F2281" s="43" t="s">
        <v>27</v>
      </c>
      <c r="G2281" s="43" t="s">
        <v>260</v>
      </c>
      <c r="H2281" s="42">
        <f t="shared" ca="1" si="70"/>
        <v>34</v>
      </c>
      <c r="I2281" s="41">
        <v>29</v>
      </c>
      <c r="J2281" s="40">
        <v>5972.587689927268</v>
      </c>
      <c r="K2281" s="39">
        <v>0.25</v>
      </c>
      <c r="L2281" s="38">
        <f t="shared" si="71"/>
        <v>1493.146922481817</v>
      </c>
      <c r="M2281" s="38">
        <v>390.07516465368832</v>
      </c>
      <c r="N2281" s="38">
        <v>95.216054274583144</v>
      </c>
    </row>
    <row r="2282" spans="1:14">
      <c r="A2282" s="42">
        <v>62271</v>
      </c>
      <c r="B2282" s="42" t="s">
        <v>3419</v>
      </c>
      <c r="C2282" s="42" t="s">
        <v>219</v>
      </c>
      <c r="D2282" s="42" t="s">
        <v>48</v>
      </c>
      <c r="E2282" s="44">
        <v>31869</v>
      </c>
      <c r="F2282" s="43" t="s">
        <v>27</v>
      </c>
      <c r="G2282" s="43" t="s">
        <v>28</v>
      </c>
      <c r="H2282" s="42">
        <f t="shared" ca="1" si="70"/>
        <v>31</v>
      </c>
      <c r="I2282" s="41">
        <v>6</v>
      </c>
      <c r="J2282" s="40">
        <v>2988.0563199868639</v>
      </c>
      <c r="K2282" s="39">
        <v>0.15</v>
      </c>
      <c r="L2282" s="38">
        <f t="shared" si="71"/>
        <v>448.20844799802956</v>
      </c>
      <c r="M2282" s="38">
        <v>99.420380191152219</v>
      </c>
      <c r="N2282" s="38">
        <v>77.571134308276555</v>
      </c>
    </row>
    <row r="2283" spans="1:14">
      <c r="A2283" s="42">
        <v>62272</v>
      </c>
      <c r="B2283" s="42" t="s">
        <v>3420</v>
      </c>
      <c r="C2283" s="42" t="s">
        <v>1495</v>
      </c>
      <c r="D2283" s="42" t="s">
        <v>48</v>
      </c>
      <c r="E2283" s="44">
        <v>38318</v>
      </c>
      <c r="F2283" s="43" t="s">
        <v>27</v>
      </c>
      <c r="G2283" s="43" t="s">
        <v>28</v>
      </c>
      <c r="H2283" s="42">
        <f t="shared" ca="1" si="70"/>
        <v>13</v>
      </c>
      <c r="I2283" s="41">
        <v>35</v>
      </c>
      <c r="J2283" s="40">
        <v>3533.106681166335</v>
      </c>
      <c r="K2283" s="39">
        <v>7.0000000000000007E-2</v>
      </c>
      <c r="L2283" s="38">
        <f t="shared" si="71"/>
        <v>247.31746768164348</v>
      </c>
      <c r="M2283" s="38">
        <v>4.7938219337136596</v>
      </c>
      <c r="N2283" s="38">
        <v>106.35964241619322</v>
      </c>
    </row>
    <row r="2284" spans="1:14">
      <c r="A2284" s="42">
        <v>62273</v>
      </c>
      <c r="B2284" s="42" t="s">
        <v>3421</v>
      </c>
      <c r="C2284" s="42" t="s">
        <v>3422</v>
      </c>
      <c r="D2284" s="42" t="s">
        <v>34</v>
      </c>
      <c r="E2284" s="44">
        <v>37036</v>
      </c>
      <c r="F2284" s="43" t="s">
        <v>27</v>
      </c>
      <c r="G2284" s="43" t="s">
        <v>76</v>
      </c>
      <c r="H2284" s="42">
        <f t="shared" ca="1" si="70"/>
        <v>17</v>
      </c>
      <c r="I2284" s="41">
        <v>25</v>
      </c>
      <c r="J2284" s="40">
        <v>9686.7028227669762</v>
      </c>
      <c r="K2284" s="39">
        <v>7.0000000000000007E-2</v>
      </c>
      <c r="L2284" s="38">
        <f t="shared" si="71"/>
        <v>678.06919759368839</v>
      </c>
      <c r="M2284" s="38">
        <v>416.93073655411143</v>
      </c>
      <c r="N2284" s="38">
        <v>339.27230150530789</v>
      </c>
    </row>
    <row r="2285" spans="1:14">
      <c r="A2285" s="42">
        <v>62274</v>
      </c>
      <c r="B2285" s="42" t="s">
        <v>3423</v>
      </c>
      <c r="C2285" s="42" t="s">
        <v>660</v>
      </c>
      <c r="D2285" s="42" t="s">
        <v>34</v>
      </c>
      <c r="E2285" s="44">
        <v>32691</v>
      </c>
      <c r="F2285" s="43" t="s">
        <v>27</v>
      </c>
      <c r="G2285" s="43" t="s">
        <v>28</v>
      </c>
      <c r="H2285" s="42">
        <f t="shared" ca="1" si="70"/>
        <v>29</v>
      </c>
      <c r="I2285" s="41">
        <v>39</v>
      </c>
      <c r="J2285" s="40">
        <v>1724.1308279035907</v>
      </c>
      <c r="K2285" s="39">
        <v>0.15</v>
      </c>
      <c r="L2285" s="38">
        <f t="shared" si="71"/>
        <v>258.61962418553861</v>
      </c>
      <c r="M2285" s="38">
        <v>162.66561581752271</v>
      </c>
      <c r="N2285" s="38">
        <v>145.92357955629561</v>
      </c>
    </row>
    <row r="2286" spans="1:14">
      <c r="A2286" s="42">
        <v>62275</v>
      </c>
      <c r="B2286" s="42" t="s">
        <v>3424</v>
      </c>
      <c r="C2286" s="42" t="s">
        <v>299</v>
      </c>
      <c r="D2286" s="42" t="s">
        <v>48</v>
      </c>
      <c r="E2286" s="44">
        <v>39685</v>
      </c>
      <c r="F2286" s="43" t="s">
        <v>27</v>
      </c>
      <c r="G2286" s="43" t="s">
        <v>28</v>
      </c>
      <c r="H2286" s="42">
        <f t="shared" ca="1" si="70"/>
        <v>10</v>
      </c>
      <c r="I2286" s="41">
        <v>25</v>
      </c>
      <c r="J2286" s="40">
        <v>4097.4212880194482</v>
      </c>
      <c r="K2286" s="39">
        <v>0</v>
      </c>
      <c r="L2286" s="38">
        <f t="shared" si="71"/>
        <v>0</v>
      </c>
      <c r="M2286" s="38">
        <v>0</v>
      </c>
      <c r="N2286" s="38">
        <v>77.852975256573473</v>
      </c>
    </row>
    <row r="2287" spans="1:14">
      <c r="A2287" s="42">
        <v>62276</v>
      </c>
      <c r="B2287" s="42" t="s">
        <v>3425</v>
      </c>
      <c r="C2287" s="42" t="s">
        <v>320</v>
      </c>
      <c r="D2287" s="42" t="s">
        <v>48</v>
      </c>
      <c r="E2287" s="44">
        <v>32529</v>
      </c>
      <c r="F2287" s="43" t="s">
        <v>27</v>
      </c>
      <c r="G2287" s="43" t="s">
        <v>28</v>
      </c>
      <c r="H2287" s="42">
        <f t="shared" ca="1" si="70"/>
        <v>29</v>
      </c>
      <c r="I2287" s="41">
        <v>30</v>
      </c>
      <c r="J2287" s="40">
        <v>2210.3785943989878</v>
      </c>
      <c r="K2287" s="39">
        <v>0.15</v>
      </c>
      <c r="L2287" s="38">
        <f t="shared" si="71"/>
        <v>331.55678915984817</v>
      </c>
      <c r="M2287" s="38">
        <v>177.61200642049093</v>
      </c>
      <c r="N2287" s="38">
        <v>84.128007266398171</v>
      </c>
    </row>
    <row r="2288" spans="1:14">
      <c r="A2288" s="42">
        <v>62277</v>
      </c>
      <c r="B2288" s="42" t="s">
        <v>3426</v>
      </c>
      <c r="C2288" s="42" t="s">
        <v>336</v>
      </c>
      <c r="D2288" s="42" t="s">
        <v>34</v>
      </c>
      <c r="E2288" s="44">
        <v>36797</v>
      </c>
      <c r="F2288" s="43" t="s">
        <v>27</v>
      </c>
      <c r="G2288" s="43" t="s">
        <v>28</v>
      </c>
      <c r="H2288" s="42">
        <f t="shared" ca="1" si="70"/>
        <v>18</v>
      </c>
      <c r="I2288" s="41">
        <v>8</v>
      </c>
      <c r="J2288" s="40">
        <v>6125.3504229176424</v>
      </c>
      <c r="K2288" s="39">
        <v>7.0000000000000007E-2</v>
      </c>
      <c r="L2288" s="38">
        <f t="shared" si="71"/>
        <v>428.774529604235</v>
      </c>
      <c r="M2288" s="38">
        <v>103.28308942280387</v>
      </c>
      <c r="N2288" s="38">
        <v>147.26803219758327</v>
      </c>
    </row>
    <row r="2289" spans="1:14">
      <c r="A2289" s="42">
        <v>62278</v>
      </c>
      <c r="B2289" s="42" t="s">
        <v>3427</v>
      </c>
      <c r="C2289" s="42" t="s">
        <v>324</v>
      </c>
      <c r="D2289" s="42" t="s">
        <v>48</v>
      </c>
      <c r="E2289" s="44">
        <v>30291</v>
      </c>
      <c r="F2289" s="43" t="s">
        <v>27</v>
      </c>
      <c r="G2289" s="43" t="s">
        <v>28</v>
      </c>
      <c r="H2289" s="42">
        <f t="shared" ca="1" si="70"/>
        <v>35</v>
      </c>
      <c r="I2289" s="41">
        <v>13</v>
      </c>
      <c r="J2289" s="40">
        <v>9386.1237033994003</v>
      </c>
      <c r="K2289" s="39">
        <v>0.25</v>
      </c>
      <c r="L2289" s="38">
        <f t="shared" si="71"/>
        <v>2346.5309258498501</v>
      </c>
      <c r="M2289" s="38">
        <v>1637.9671028943744</v>
      </c>
      <c r="N2289" s="38">
        <v>98.478214706633992</v>
      </c>
    </row>
    <row r="2290" spans="1:14">
      <c r="A2290" s="42">
        <v>62279</v>
      </c>
      <c r="B2290" s="42" t="s">
        <v>3428</v>
      </c>
      <c r="C2290" s="42" t="s">
        <v>361</v>
      </c>
      <c r="D2290" s="42" t="s">
        <v>34</v>
      </c>
      <c r="E2290" s="44">
        <v>31702</v>
      </c>
      <c r="F2290" s="43" t="s">
        <v>27</v>
      </c>
      <c r="G2290" s="43" t="s">
        <v>28</v>
      </c>
      <c r="H2290" s="42">
        <f t="shared" ca="1" si="70"/>
        <v>32</v>
      </c>
      <c r="I2290" s="41">
        <v>5</v>
      </c>
      <c r="J2290" s="40">
        <v>4587.2807841680205</v>
      </c>
      <c r="K2290" s="39">
        <v>0.15</v>
      </c>
      <c r="L2290" s="38">
        <f t="shared" si="71"/>
        <v>688.09211762520306</v>
      </c>
      <c r="M2290" s="38">
        <v>495.29248533581227</v>
      </c>
      <c r="N2290" s="38">
        <v>161.82314832383304</v>
      </c>
    </row>
    <row r="2291" spans="1:14">
      <c r="A2291" s="42">
        <v>62280</v>
      </c>
      <c r="B2291" s="42" t="s">
        <v>3429</v>
      </c>
      <c r="C2291" s="42" t="s">
        <v>1267</v>
      </c>
      <c r="D2291" s="42" t="s">
        <v>48</v>
      </c>
      <c r="E2291" s="44">
        <v>34692</v>
      </c>
      <c r="F2291" s="43" t="s">
        <v>27</v>
      </c>
      <c r="G2291" s="43" t="s">
        <v>28</v>
      </c>
      <c r="H2291" s="42">
        <f t="shared" ca="1" si="70"/>
        <v>23</v>
      </c>
      <c r="I2291" s="41">
        <v>28</v>
      </c>
      <c r="J2291" s="40">
        <v>9883.8707965961221</v>
      </c>
      <c r="K2291" s="39">
        <v>0.12</v>
      </c>
      <c r="L2291" s="38">
        <f t="shared" si="71"/>
        <v>1186.0644955915345</v>
      </c>
      <c r="M2291" s="38">
        <v>1159.5036577175649</v>
      </c>
      <c r="N2291" s="38">
        <v>118.21285118581103</v>
      </c>
    </row>
    <row r="2292" spans="1:14">
      <c r="A2292" s="42">
        <v>62281</v>
      </c>
      <c r="B2292" s="42" t="s">
        <v>3430</v>
      </c>
      <c r="C2292" s="42" t="s">
        <v>372</v>
      </c>
      <c r="D2292" s="42" t="s">
        <v>34</v>
      </c>
      <c r="E2292" s="44">
        <v>30494</v>
      </c>
      <c r="F2292" s="43" t="s">
        <v>127</v>
      </c>
      <c r="G2292" s="43" t="s">
        <v>128</v>
      </c>
      <c r="H2292" s="42">
        <f t="shared" ca="1" si="70"/>
        <v>35</v>
      </c>
      <c r="I2292" s="41">
        <v>34</v>
      </c>
      <c r="J2292" s="40">
        <v>5074.5665129796953</v>
      </c>
      <c r="K2292" s="39">
        <v>0.25</v>
      </c>
      <c r="L2292" s="38">
        <f t="shared" si="71"/>
        <v>1268.6416282449238</v>
      </c>
      <c r="M2292" s="38">
        <v>258.4996834215097</v>
      </c>
      <c r="N2292" s="38">
        <v>224.83443876170597</v>
      </c>
    </row>
    <row r="2293" spans="1:14">
      <c r="A2293" s="42">
        <v>62282</v>
      </c>
      <c r="B2293" s="42" t="s">
        <v>3431</v>
      </c>
      <c r="C2293" s="42" t="s">
        <v>410</v>
      </c>
      <c r="D2293" s="42" t="s">
        <v>48</v>
      </c>
      <c r="E2293" s="44">
        <v>37764</v>
      </c>
      <c r="F2293" s="43" t="s">
        <v>27</v>
      </c>
      <c r="G2293" s="43" t="s">
        <v>28</v>
      </c>
      <c r="H2293" s="42">
        <f t="shared" ca="1" si="70"/>
        <v>15</v>
      </c>
      <c r="I2293" s="41">
        <v>30</v>
      </c>
      <c r="J2293" s="40">
        <v>9733.1251664098199</v>
      </c>
      <c r="K2293" s="39">
        <v>7.0000000000000007E-2</v>
      </c>
      <c r="L2293" s="38">
        <f t="shared" si="71"/>
        <v>681.31876164868743</v>
      </c>
      <c r="M2293" s="38">
        <v>352.84460678930742</v>
      </c>
      <c r="N2293" s="38">
        <v>50.490778671006773</v>
      </c>
    </row>
    <row r="2294" spans="1:14">
      <c r="A2294" s="42">
        <v>62283</v>
      </c>
      <c r="B2294" s="42" t="s">
        <v>3432</v>
      </c>
      <c r="C2294" s="42" t="s">
        <v>2484</v>
      </c>
      <c r="D2294" s="42" t="s">
        <v>48</v>
      </c>
      <c r="E2294" s="44">
        <v>28008</v>
      </c>
      <c r="F2294" s="43" t="s">
        <v>27</v>
      </c>
      <c r="G2294" s="43" t="s">
        <v>28</v>
      </c>
      <c r="H2294" s="42">
        <f t="shared" ca="1" si="70"/>
        <v>42</v>
      </c>
      <c r="I2294" s="41">
        <v>23</v>
      </c>
      <c r="J2294" s="40"/>
      <c r="K2294" s="39">
        <v>0.25</v>
      </c>
      <c r="L2294" s="38">
        <f t="shared" si="71"/>
        <v>0</v>
      </c>
      <c r="M2294" s="38">
        <v>0</v>
      </c>
      <c r="N2294" s="38">
        <v>32.702852701241056</v>
      </c>
    </row>
    <row r="2295" spans="1:14">
      <c r="A2295" s="42">
        <v>62284</v>
      </c>
      <c r="B2295" s="42" t="s">
        <v>3433</v>
      </c>
      <c r="C2295" s="42" t="s">
        <v>3434</v>
      </c>
      <c r="D2295" s="42" t="s">
        <v>48</v>
      </c>
      <c r="E2295" s="44">
        <v>29161</v>
      </c>
      <c r="F2295" s="43" t="s">
        <v>27</v>
      </c>
      <c r="G2295" s="43" t="s">
        <v>28</v>
      </c>
      <c r="H2295" s="42">
        <f t="shared" ca="1" si="70"/>
        <v>38</v>
      </c>
      <c r="I2295" s="41">
        <v>25</v>
      </c>
      <c r="J2295" s="40">
        <v>6750.8795326109785</v>
      </c>
      <c r="K2295" s="39">
        <v>0.25</v>
      </c>
      <c r="L2295" s="38">
        <f t="shared" si="71"/>
        <v>1687.7198831527446</v>
      </c>
      <c r="M2295" s="38">
        <v>625.30771168193837</v>
      </c>
      <c r="N2295" s="38">
        <v>43.37009873536892</v>
      </c>
    </row>
    <row r="2296" spans="1:14">
      <c r="A2296" s="42">
        <v>62285</v>
      </c>
      <c r="B2296" s="42" t="s">
        <v>3435</v>
      </c>
      <c r="C2296" s="42" t="s">
        <v>385</v>
      </c>
      <c r="D2296" s="42" t="s">
        <v>48</v>
      </c>
      <c r="E2296" s="44">
        <v>37487</v>
      </c>
      <c r="F2296" s="43" t="s">
        <v>27</v>
      </c>
      <c r="G2296" s="43" t="s">
        <v>28</v>
      </c>
      <c r="H2296" s="42">
        <f t="shared" ca="1" si="70"/>
        <v>16</v>
      </c>
      <c r="I2296" s="41">
        <v>19</v>
      </c>
      <c r="J2296" s="40">
        <v>1997.7502686925463</v>
      </c>
      <c r="K2296" s="39">
        <v>7.0000000000000007E-2</v>
      </c>
      <c r="L2296" s="38">
        <f t="shared" si="71"/>
        <v>139.84251880847825</v>
      </c>
      <c r="M2296" s="38">
        <v>95.569754995630689</v>
      </c>
      <c r="N2296" s="38">
        <v>130.54102859987307</v>
      </c>
    </row>
    <row r="2297" spans="1:14">
      <c r="A2297" s="42">
        <v>62286</v>
      </c>
      <c r="B2297" s="42" t="s">
        <v>3436</v>
      </c>
      <c r="C2297" s="42" t="s">
        <v>680</v>
      </c>
      <c r="D2297" s="42" t="s">
        <v>34</v>
      </c>
      <c r="E2297" s="44">
        <v>28182</v>
      </c>
      <c r="F2297" s="43" t="s">
        <v>27</v>
      </c>
      <c r="G2297" s="43" t="s">
        <v>260</v>
      </c>
      <c r="H2297" s="42">
        <f t="shared" ca="1" si="70"/>
        <v>41</v>
      </c>
      <c r="I2297" s="41">
        <v>33</v>
      </c>
      <c r="J2297" s="40">
        <v>4024.7815277595673</v>
      </c>
      <c r="K2297" s="39">
        <v>0.25</v>
      </c>
      <c r="L2297" s="38">
        <f t="shared" si="71"/>
        <v>1006.1953819398918</v>
      </c>
      <c r="M2297" s="38">
        <v>665.7809667329193</v>
      </c>
      <c r="N2297" s="38">
        <v>180.75944608482155</v>
      </c>
    </row>
    <row r="2298" spans="1:14">
      <c r="A2298" s="42">
        <v>62287</v>
      </c>
      <c r="B2298" s="42" t="s">
        <v>3437</v>
      </c>
      <c r="C2298" s="42" t="s">
        <v>684</v>
      </c>
      <c r="D2298" s="42" t="s">
        <v>34</v>
      </c>
      <c r="E2298" s="44">
        <v>34721</v>
      </c>
      <c r="F2298" s="43" t="s">
        <v>27</v>
      </c>
      <c r="G2298" s="43" t="s">
        <v>28</v>
      </c>
      <c r="H2298" s="42">
        <f t="shared" ca="1" si="70"/>
        <v>23</v>
      </c>
      <c r="I2298" s="41">
        <v>39</v>
      </c>
      <c r="J2298" s="40">
        <v>7423.3501469273497</v>
      </c>
      <c r="K2298" s="39">
        <v>0.12</v>
      </c>
      <c r="L2298" s="38">
        <f t="shared" si="71"/>
        <v>890.80201763128196</v>
      </c>
      <c r="M2298" s="38">
        <v>640.53268874748176</v>
      </c>
      <c r="N2298" s="38">
        <v>194.30474152647503</v>
      </c>
    </row>
    <row r="2299" spans="1:14">
      <c r="A2299" s="42">
        <v>62288</v>
      </c>
      <c r="B2299" s="42" t="s">
        <v>3438</v>
      </c>
      <c r="C2299" s="42" t="s">
        <v>374</v>
      </c>
      <c r="D2299" s="42" t="s">
        <v>34</v>
      </c>
      <c r="E2299" s="44">
        <v>36905</v>
      </c>
      <c r="F2299" s="43" t="s">
        <v>27</v>
      </c>
      <c r="G2299" s="43" t="s">
        <v>28</v>
      </c>
      <c r="H2299" s="42">
        <f t="shared" ca="1" si="70"/>
        <v>17</v>
      </c>
      <c r="I2299" s="41">
        <v>6</v>
      </c>
      <c r="J2299" s="40">
        <v>7670.9144578067389</v>
      </c>
      <c r="K2299" s="39">
        <v>7.0000000000000007E-2</v>
      </c>
      <c r="L2299" s="38">
        <f t="shared" si="71"/>
        <v>536.96401204647179</v>
      </c>
      <c r="M2299" s="38">
        <v>462.63899080351121</v>
      </c>
      <c r="N2299" s="38">
        <v>252.61578172559231</v>
      </c>
    </row>
    <row r="2300" spans="1:14">
      <c r="A2300" s="42">
        <v>62289</v>
      </c>
      <c r="B2300" s="42" t="s">
        <v>3439</v>
      </c>
      <c r="C2300" s="42" t="s">
        <v>3440</v>
      </c>
      <c r="D2300" s="42" t="s">
        <v>34</v>
      </c>
      <c r="E2300" s="44">
        <v>36662</v>
      </c>
      <c r="F2300" s="43" t="s">
        <v>27</v>
      </c>
      <c r="G2300" s="43" t="s">
        <v>28</v>
      </c>
      <c r="H2300" s="42">
        <f t="shared" ca="1" si="70"/>
        <v>18</v>
      </c>
      <c r="I2300" s="41">
        <v>25</v>
      </c>
      <c r="J2300" s="40">
        <v>4622.7278023358685</v>
      </c>
      <c r="K2300" s="39">
        <v>7.0000000000000007E-2</v>
      </c>
      <c r="L2300" s="38">
        <f t="shared" si="71"/>
        <v>323.59094616351081</v>
      </c>
      <c r="M2300" s="38">
        <v>84.516889081636293</v>
      </c>
      <c r="N2300" s="38">
        <v>121.50441507018171</v>
      </c>
    </row>
    <row r="2301" spans="1:14">
      <c r="A2301" s="42">
        <v>62290</v>
      </c>
      <c r="B2301" s="42" t="s">
        <v>3441</v>
      </c>
      <c r="C2301" s="42" t="s">
        <v>715</v>
      </c>
      <c r="D2301" s="42" t="s">
        <v>34</v>
      </c>
      <c r="E2301" s="44">
        <v>31358</v>
      </c>
      <c r="F2301" s="43" t="s">
        <v>27</v>
      </c>
      <c r="G2301" s="43" t="s">
        <v>28</v>
      </c>
      <c r="H2301" s="42">
        <f t="shared" ca="1" si="70"/>
        <v>32</v>
      </c>
      <c r="I2301" s="41">
        <v>37</v>
      </c>
      <c r="J2301" s="40">
        <v>4766.4232278797963</v>
      </c>
      <c r="K2301" s="39">
        <v>0.15</v>
      </c>
      <c r="L2301" s="38">
        <f t="shared" si="71"/>
        <v>714.96348418196942</v>
      </c>
      <c r="M2301" s="38">
        <v>41.106850474750608</v>
      </c>
      <c r="N2301" s="38">
        <v>102.86836274597135</v>
      </c>
    </row>
    <row r="2302" spans="1:14">
      <c r="A2302" s="42">
        <v>62291</v>
      </c>
      <c r="B2302" s="42" t="s">
        <v>3442</v>
      </c>
      <c r="C2302" s="42" t="s">
        <v>391</v>
      </c>
      <c r="D2302" s="42" t="s">
        <v>34</v>
      </c>
      <c r="E2302" s="44">
        <v>31465</v>
      </c>
      <c r="F2302" s="43" t="s">
        <v>27</v>
      </c>
      <c r="G2302" s="43" t="s">
        <v>28</v>
      </c>
      <c r="H2302" s="42">
        <f t="shared" ca="1" si="70"/>
        <v>32</v>
      </c>
      <c r="I2302" s="41">
        <v>29</v>
      </c>
      <c r="J2302" s="40">
        <v>4347.5334243790585</v>
      </c>
      <c r="K2302" s="39">
        <v>0.15</v>
      </c>
      <c r="L2302" s="38">
        <f t="shared" si="71"/>
        <v>652.13001365685875</v>
      </c>
      <c r="M2302" s="38">
        <v>487.34670477356519</v>
      </c>
      <c r="N2302" s="38">
        <v>256.09237672077194</v>
      </c>
    </row>
    <row r="2303" spans="1:14">
      <c r="A2303" s="42">
        <v>62292</v>
      </c>
      <c r="B2303" s="42" t="s">
        <v>3443</v>
      </c>
      <c r="C2303" s="42" t="s">
        <v>2004</v>
      </c>
      <c r="D2303" s="42" t="s">
        <v>48</v>
      </c>
      <c r="E2303" s="44">
        <v>32496</v>
      </c>
      <c r="F2303" s="43" t="s">
        <v>27</v>
      </c>
      <c r="G2303" s="43" t="s">
        <v>28</v>
      </c>
      <c r="H2303" s="42">
        <f t="shared" ca="1" si="70"/>
        <v>29</v>
      </c>
      <c r="I2303" s="41">
        <v>39</v>
      </c>
      <c r="J2303" s="40">
        <v>1907.2987684307711</v>
      </c>
      <c r="K2303" s="39">
        <v>0.15</v>
      </c>
      <c r="L2303" s="38">
        <f t="shared" si="71"/>
        <v>286.09481526461565</v>
      </c>
      <c r="M2303" s="38">
        <v>276.88988249858266</v>
      </c>
      <c r="N2303" s="38">
        <v>121.24915909565907</v>
      </c>
    </row>
    <row r="2304" spans="1:14">
      <c r="A2304" s="42">
        <v>62293</v>
      </c>
      <c r="B2304" s="42" t="s">
        <v>3444</v>
      </c>
      <c r="C2304" s="42" t="s">
        <v>75</v>
      </c>
      <c r="D2304" s="42" t="s">
        <v>34</v>
      </c>
      <c r="E2304" s="44">
        <v>30876</v>
      </c>
      <c r="F2304" s="43" t="s">
        <v>27</v>
      </c>
      <c r="G2304" s="43" t="s">
        <v>28</v>
      </c>
      <c r="H2304" s="42">
        <f t="shared" ca="1" si="70"/>
        <v>34</v>
      </c>
      <c r="I2304" s="41">
        <v>20</v>
      </c>
      <c r="J2304" s="40">
        <v>9174.8376770202867</v>
      </c>
      <c r="K2304" s="39">
        <v>0.25</v>
      </c>
      <c r="L2304" s="38">
        <f t="shared" si="71"/>
        <v>2293.7094192550717</v>
      </c>
      <c r="M2304" s="38">
        <v>807.24177506896308</v>
      </c>
      <c r="N2304" s="38">
        <v>82.983039015009211</v>
      </c>
    </row>
    <row r="2305" spans="1:14">
      <c r="A2305" s="42">
        <v>62294</v>
      </c>
      <c r="B2305" s="42" t="s">
        <v>3445</v>
      </c>
      <c r="C2305" s="42" t="s">
        <v>295</v>
      </c>
      <c r="D2305" s="42" t="s">
        <v>34</v>
      </c>
      <c r="E2305" s="44">
        <v>34121</v>
      </c>
      <c r="F2305" s="43" t="s">
        <v>27</v>
      </c>
      <c r="G2305" s="43" t="s">
        <v>28</v>
      </c>
      <c r="H2305" s="42">
        <f t="shared" ca="1" si="70"/>
        <v>25</v>
      </c>
      <c r="I2305" s="41">
        <v>31</v>
      </c>
      <c r="J2305" s="40">
        <v>8291.4612025904134</v>
      </c>
      <c r="K2305" s="39">
        <v>0.12</v>
      </c>
      <c r="L2305" s="38">
        <f t="shared" si="71"/>
        <v>994.97534431084955</v>
      </c>
      <c r="M2305" s="38">
        <v>783.27742307811661</v>
      </c>
      <c r="N2305" s="38">
        <v>247.19874418771724</v>
      </c>
    </row>
    <row r="2306" spans="1:14">
      <c r="A2306" s="42">
        <v>62295</v>
      </c>
      <c r="B2306" s="42" t="s">
        <v>3446</v>
      </c>
      <c r="C2306" s="42" t="s">
        <v>1269</v>
      </c>
      <c r="D2306" s="42" t="s">
        <v>48</v>
      </c>
      <c r="E2306" s="44">
        <v>38172</v>
      </c>
      <c r="F2306" s="43" t="s">
        <v>27</v>
      </c>
      <c r="G2306" s="43" t="s">
        <v>28</v>
      </c>
      <c r="H2306" s="42">
        <f t="shared" ca="1" si="70"/>
        <v>14</v>
      </c>
      <c r="I2306" s="41">
        <v>9</v>
      </c>
      <c r="J2306" s="40">
        <v>9981.7566177320132</v>
      </c>
      <c r="K2306" s="39">
        <v>7.0000000000000007E-2</v>
      </c>
      <c r="L2306" s="38">
        <f t="shared" si="71"/>
        <v>698.72296324124102</v>
      </c>
      <c r="M2306" s="38">
        <v>631.58297654838418</v>
      </c>
      <c r="N2306" s="38">
        <v>73.249839046001512</v>
      </c>
    </row>
    <row r="2307" spans="1:14">
      <c r="A2307" s="42">
        <v>62296</v>
      </c>
      <c r="B2307" s="42" t="s">
        <v>3447</v>
      </c>
      <c r="C2307" s="42" t="s">
        <v>2519</v>
      </c>
      <c r="D2307" s="42" t="s">
        <v>34</v>
      </c>
      <c r="E2307" s="44">
        <v>32849</v>
      </c>
      <c r="F2307" s="43" t="s">
        <v>27</v>
      </c>
      <c r="G2307" s="43" t="s">
        <v>28</v>
      </c>
      <c r="H2307" s="42">
        <f t="shared" ca="1" si="70"/>
        <v>28</v>
      </c>
      <c r="I2307" s="41">
        <v>15</v>
      </c>
      <c r="J2307" s="40">
        <v>3446.2520439083992</v>
      </c>
      <c r="K2307" s="39">
        <v>0.15</v>
      </c>
      <c r="L2307" s="38">
        <f t="shared" si="71"/>
        <v>516.93780658625985</v>
      </c>
      <c r="M2307" s="38">
        <v>85.345055406976499</v>
      </c>
      <c r="N2307" s="38">
        <v>99.374083210228775</v>
      </c>
    </row>
    <row r="2308" spans="1:14">
      <c r="A2308" s="42">
        <v>62297</v>
      </c>
      <c r="B2308" s="42" t="s">
        <v>3448</v>
      </c>
      <c r="C2308" s="42" t="s">
        <v>458</v>
      </c>
      <c r="D2308" s="42" t="s">
        <v>48</v>
      </c>
      <c r="E2308" s="44">
        <v>32844</v>
      </c>
      <c r="F2308" s="43" t="s">
        <v>133</v>
      </c>
      <c r="G2308" s="43" t="s">
        <v>156</v>
      </c>
      <c r="H2308" s="42">
        <f t="shared" ca="1" si="70"/>
        <v>28</v>
      </c>
      <c r="I2308" s="41">
        <v>12</v>
      </c>
      <c r="J2308" s="40">
        <v>2311.1388012559983</v>
      </c>
      <c r="K2308" s="39">
        <v>0.15</v>
      </c>
      <c r="L2308" s="38">
        <f t="shared" si="71"/>
        <v>346.67082018839972</v>
      </c>
      <c r="M2308" s="38">
        <v>74.276253183412422</v>
      </c>
      <c r="N2308" s="38">
        <v>102.03140112700149</v>
      </c>
    </row>
    <row r="2309" spans="1:14">
      <c r="A2309" s="42">
        <v>62298</v>
      </c>
      <c r="B2309" s="42" t="s">
        <v>3449</v>
      </c>
      <c r="C2309" s="42" t="s">
        <v>730</v>
      </c>
      <c r="D2309" s="42" t="s">
        <v>34</v>
      </c>
      <c r="E2309" s="44">
        <v>28184</v>
      </c>
      <c r="F2309" s="43" t="s">
        <v>27</v>
      </c>
      <c r="G2309" s="43" t="s">
        <v>159</v>
      </c>
      <c r="H2309" s="42">
        <f t="shared" ca="1" si="70"/>
        <v>41</v>
      </c>
      <c r="I2309" s="41">
        <v>32</v>
      </c>
      <c r="J2309" s="40">
        <v>4749.637219003509</v>
      </c>
      <c r="K2309" s="39">
        <v>0.25</v>
      </c>
      <c r="L2309" s="38">
        <f t="shared" si="71"/>
        <v>1187.4093047508773</v>
      </c>
      <c r="M2309" s="38">
        <v>619.1346091821739</v>
      </c>
      <c r="N2309" s="38">
        <v>305.31212654339828</v>
      </c>
    </row>
    <row r="2310" spans="1:14">
      <c r="A2310" s="42">
        <v>62299</v>
      </c>
      <c r="B2310" s="42" t="s">
        <v>3450</v>
      </c>
      <c r="C2310" s="42" t="s">
        <v>465</v>
      </c>
      <c r="D2310" s="42" t="s">
        <v>48</v>
      </c>
      <c r="E2310" s="44">
        <v>28258</v>
      </c>
      <c r="F2310" s="43" t="s">
        <v>383</v>
      </c>
      <c r="G2310" s="43" t="s">
        <v>28</v>
      </c>
      <c r="H2310" s="42">
        <f t="shared" ca="1" si="70"/>
        <v>41</v>
      </c>
      <c r="I2310" s="41">
        <v>10</v>
      </c>
      <c r="J2310" s="40">
        <v>7342.4093430944185</v>
      </c>
      <c r="K2310" s="39">
        <v>0.25</v>
      </c>
      <c r="L2310" s="38">
        <f t="shared" si="71"/>
        <v>1835.6023357736046</v>
      </c>
      <c r="M2310" s="38">
        <v>1286.3204690976709</v>
      </c>
      <c r="N2310" s="38">
        <v>87.358144344498726</v>
      </c>
    </row>
    <row r="2311" spans="1:14">
      <c r="A2311" s="42">
        <v>62300</v>
      </c>
      <c r="B2311" s="42" t="s">
        <v>3451</v>
      </c>
      <c r="C2311" s="42" t="s">
        <v>749</v>
      </c>
      <c r="D2311" s="42" t="s">
        <v>34</v>
      </c>
      <c r="E2311" s="44">
        <v>31123</v>
      </c>
      <c r="F2311" s="43" t="s">
        <v>27</v>
      </c>
      <c r="G2311" s="43" t="s">
        <v>28</v>
      </c>
      <c r="H2311" s="42">
        <f t="shared" ca="1" si="70"/>
        <v>33</v>
      </c>
      <c r="I2311" s="41">
        <v>39</v>
      </c>
      <c r="J2311" s="40">
        <v>3508.3497762387678</v>
      </c>
      <c r="K2311" s="39">
        <v>0.25</v>
      </c>
      <c r="L2311" s="38">
        <f t="shared" si="71"/>
        <v>877.08744405969196</v>
      </c>
      <c r="M2311" s="38">
        <v>545.26624069198374</v>
      </c>
      <c r="N2311" s="38">
        <v>189.51182478793945</v>
      </c>
    </row>
    <row r="2312" spans="1:14">
      <c r="A2312" s="42">
        <v>62301</v>
      </c>
      <c r="B2312" s="42" t="s">
        <v>3452</v>
      </c>
      <c r="C2312" s="42" t="s">
        <v>3453</v>
      </c>
      <c r="D2312" s="42" t="s">
        <v>34</v>
      </c>
      <c r="E2312" s="44">
        <v>39025</v>
      </c>
      <c r="F2312" s="43" t="s">
        <v>27</v>
      </c>
      <c r="G2312" s="43" t="s">
        <v>28</v>
      </c>
      <c r="H2312" s="42">
        <f t="shared" ca="1" si="70"/>
        <v>11</v>
      </c>
      <c r="I2312" s="41">
        <v>13</v>
      </c>
      <c r="J2312" s="40">
        <v>5763.1854349207433</v>
      </c>
      <c r="K2312" s="39">
        <v>0.04</v>
      </c>
      <c r="L2312" s="38">
        <f t="shared" si="71"/>
        <v>230.52741739682975</v>
      </c>
      <c r="M2312" s="38">
        <v>217.11722732093884</v>
      </c>
      <c r="N2312" s="38">
        <v>279.40297585717786</v>
      </c>
    </row>
    <row r="2313" spans="1:14">
      <c r="A2313" s="42">
        <v>62302</v>
      </c>
      <c r="B2313" s="42" t="s">
        <v>3454</v>
      </c>
      <c r="C2313" s="42" t="s">
        <v>754</v>
      </c>
      <c r="D2313" s="42" t="s">
        <v>34</v>
      </c>
      <c r="E2313" s="44">
        <v>36536</v>
      </c>
      <c r="F2313" s="43" t="s">
        <v>27</v>
      </c>
      <c r="G2313" s="43" t="s">
        <v>28</v>
      </c>
      <c r="H2313" s="42">
        <f t="shared" ca="1" si="70"/>
        <v>18</v>
      </c>
      <c r="I2313" s="41">
        <v>19</v>
      </c>
      <c r="J2313" s="40">
        <v>3499.5565474293826</v>
      </c>
      <c r="K2313" s="39">
        <v>0.09</v>
      </c>
      <c r="L2313" s="38">
        <f t="shared" si="71"/>
        <v>314.96008926864442</v>
      </c>
      <c r="M2313" s="38">
        <v>263.41170106344708</v>
      </c>
      <c r="N2313" s="38">
        <v>220.99781462614874</v>
      </c>
    </row>
    <row r="2314" spans="1:14">
      <c r="A2314" s="42">
        <v>62303</v>
      </c>
      <c r="B2314" s="42" t="s">
        <v>3455</v>
      </c>
      <c r="C2314" s="42" t="s">
        <v>3456</v>
      </c>
      <c r="D2314" s="42" t="s">
        <v>48</v>
      </c>
      <c r="E2314" s="44">
        <v>38279</v>
      </c>
      <c r="F2314" s="43" t="s">
        <v>27</v>
      </c>
      <c r="G2314" s="43" t="s">
        <v>28</v>
      </c>
      <c r="H2314" s="42">
        <f t="shared" ca="1" si="70"/>
        <v>14</v>
      </c>
      <c r="I2314" s="41">
        <v>8</v>
      </c>
      <c r="J2314" s="40">
        <v>9477.004733509908</v>
      </c>
      <c r="K2314" s="39">
        <v>7.0000000000000007E-2</v>
      </c>
      <c r="L2314" s="38">
        <f t="shared" si="71"/>
        <v>663.39033134569365</v>
      </c>
      <c r="M2314" s="38">
        <v>118.49738757380392</v>
      </c>
      <c r="N2314" s="38">
        <v>41.992086787516001</v>
      </c>
    </row>
    <row r="2315" spans="1:14">
      <c r="A2315" s="42">
        <v>62304</v>
      </c>
      <c r="B2315" s="42" t="s">
        <v>3457</v>
      </c>
      <c r="C2315" s="42" t="s">
        <v>619</v>
      </c>
      <c r="D2315" s="42" t="s">
        <v>48</v>
      </c>
      <c r="E2315" s="44">
        <v>37784</v>
      </c>
      <c r="F2315" s="43" t="s">
        <v>27</v>
      </c>
      <c r="G2315" s="43" t="s">
        <v>28</v>
      </c>
      <c r="H2315" s="42">
        <f t="shared" ref="H2315:H2378" ca="1" si="72">DATEDIF(E2315,TODAY(),"y")</f>
        <v>15</v>
      </c>
      <c r="I2315" s="41">
        <v>8</v>
      </c>
      <c r="J2315" s="40">
        <v>4447.1015188013389</v>
      </c>
      <c r="K2315" s="39">
        <v>7.0000000000000007E-2</v>
      </c>
      <c r="L2315" s="38">
        <f t="shared" ref="L2315:L2378" si="73">K2315*J2315</f>
        <v>311.29710631609373</v>
      </c>
      <c r="M2315" s="38">
        <v>73.050671404891105</v>
      </c>
      <c r="N2315" s="38">
        <v>87.89235877628569</v>
      </c>
    </row>
    <row r="2316" spans="1:14">
      <c r="A2316" s="42">
        <v>62305</v>
      </c>
      <c r="B2316" s="42" t="s">
        <v>3458</v>
      </c>
      <c r="C2316" s="42" t="s">
        <v>651</v>
      </c>
      <c r="D2316" s="42" t="s">
        <v>48</v>
      </c>
      <c r="E2316" s="44">
        <v>29362</v>
      </c>
      <c r="F2316" s="43" t="s">
        <v>27</v>
      </c>
      <c r="G2316" s="43" t="s">
        <v>28</v>
      </c>
      <c r="H2316" s="42">
        <f t="shared" ca="1" si="72"/>
        <v>38</v>
      </c>
      <c r="I2316" s="41">
        <v>27</v>
      </c>
      <c r="J2316" s="40">
        <v>9931.2081864635511</v>
      </c>
      <c r="K2316" s="39">
        <v>0.25</v>
      </c>
      <c r="L2316" s="38">
        <f t="shared" si="73"/>
        <v>2482.8020466158878</v>
      </c>
      <c r="M2316" s="38">
        <v>1832.2418617141645</v>
      </c>
      <c r="N2316" s="38">
        <v>124.87729301220401</v>
      </c>
    </row>
    <row r="2317" spans="1:14">
      <c r="A2317" s="42">
        <v>62306</v>
      </c>
      <c r="B2317" s="42" t="s">
        <v>3459</v>
      </c>
      <c r="C2317" s="42" t="s">
        <v>764</v>
      </c>
      <c r="D2317" s="42" t="s">
        <v>34</v>
      </c>
      <c r="E2317" s="44">
        <v>35124</v>
      </c>
      <c r="F2317" s="43" t="s">
        <v>27</v>
      </c>
      <c r="G2317" s="43" t="s">
        <v>159</v>
      </c>
      <c r="H2317" s="42">
        <f t="shared" ca="1" si="72"/>
        <v>22</v>
      </c>
      <c r="I2317" s="41">
        <v>21</v>
      </c>
      <c r="J2317" s="40">
        <v>3224.2008334376687</v>
      </c>
      <c r="K2317" s="39">
        <v>0.09</v>
      </c>
      <c r="L2317" s="38">
        <f t="shared" si="73"/>
        <v>290.17807500939017</v>
      </c>
      <c r="M2317" s="38">
        <v>15.78526803692692</v>
      </c>
      <c r="N2317" s="38">
        <v>317.52026838420113</v>
      </c>
    </row>
    <row r="2318" spans="1:14">
      <c r="A2318" s="42">
        <v>62307</v>
      </c>
      <c r="B2318" s="42" t="s">
        <v>3460</v>
      </c>
      <c r="C2318" s="42" t="s">
        <v>110</v>
      </c>
      <c r="D2318" s="42" t="s">
        <v>34</v>
      </c>
      <c r="E2318" s="44">
        <v>27493</v>
      </c>
      <c r="F2318" s="43" t="s">
        <v>27</v>
      </c>
      <c r="G2318" s="43" t="s">
        <v>28</v>
      </c>
      <c r="H2318" s="42">
        <f t="shared" ca="1" si="72"/>
        <v>43</v>
      </c>
      <c r="I2318" s="41">
        <v>24</v>
      </c>
      <c r="J2318" s="40">
        <v>9164.3276193745478</v>
      </c>
      <c r="K2318" s="39">
        <v>0.25</v>
      </c>
      <c r="L2318" s="38">
        <f t="shared" si="73"/>
        <v>2291.0819048436369</v>
      </c>
      <c r="M2318" s="38">
        <v>1473.981300378899</v>
      </c>
      <c r="N2318" s="38">
        <v>200.59449202603295</v>
      </c>
    </row>
    <row r="2319" spans="1:14">
      <c r="A2319" s="42">
        <v>62308</v>
      </c>
      <c r="B2319" s="42" t="s">
        <v>3461</v>
      </c>
      <c r="C2319" s="42" t="s">
        <v>3462</v>
      </c>
      <c r="D2319" s="42" t="s">
        <v>34</v>
      </c>
      <c r="E2319" s="44">
        <v>39271</v>
      </c>
      <c r="F2319" s="43" t="s">
        <v>27</v>
      </c>
      <c r="G2319" s="43" t="s">
        <v>28</v>
      </c>
      <c r="H2319" s="42">
        <f t="shared" ca="1" si="72"/>
        <v>11</v>
      </c>
      <c r="I2319" s="41">
        <v>24</v>
      </c>
      <c r="J2319" s="40">
        <v>3987.7383321927764</v>
      </c>
      <c r="K2319" s="39">
        <v>0.04</v>
      </c>
      <c r="L2319" s="38">
        <f t="shared" si="73"/>
        <v>159.50953328771106</v>
      </c>
      <c r="M2319" s="38">
        <v>89.982531170326951</v>
      </c>
      <c r="N2319" s="38">
        <v>199.69350669118148</v>
      </c>
    </row>
    <row r="2320" spans="1:14">
      <c r="A2320" s="42">
        <v>62309</v>
      </c>
      <c r="B2320" s="42" t="s">
        <v>3463</v>
      </c>
      <c r="C2320" s="42" t="s">
        <v>884</v>
      </c>
      <c r="D2320" s="42" t="s">
        <v>48</v>
      </c>
      <c r="E2320" s="44">
        <v>40186</v>
      </c>
      <c r="F2320" s="43" t="s">
        <v>27</v>
      </c>
      <c r="G2320" s="43" t="s">
        <v>28</v>
      </c>
      <c r="H2320" s="42">
        <f t="shared" ca="1" si="72"/>
        <v>8</v>
      </c>
      <c r="I2320" s="41">
        <v>19</v>
      </c>
      <c r="J2320" s="40">
        <v>1650.9497410508075</v>
      </c>
      <c r="K2320" s="39">
        <v>0</v>
      </c>
      <c r="L2320" s="38">
        <f t="shared" si="73"/>
        <v>0</v>
      </c>
      <c r="M2320" s="38">
        <v>0</v>
      </c>
      <c r="N2320" s="38">
        <v>32.820122653033437</v>
      </c>
    </row>
    <row r="2321" spans="1:14">
      <c r="A2321" s="42">
        <v>62310</v>
      </c>
      <c r="B2321" s="42" t="s">
        <v>3464</v>
      </c>
      <c r="C2321" s="42" t="s">
        <v>769</v>
      </c>
      <c r="D2321" s="42" t="s">
        <v>34</v>
      </c>
      <c r="E2321" s="44">
        <v>30030</v>
      </c>
      <c r="F2321" s="43" t="s">
        <v>27</v>
      </c>
      <c r="G2321" s="43" t="s">
        <v>28</v>
      </c>
      <c r="H2321" s="42">
        <f t="shared" ca="1" si="72"/>
        <v>36</v>
      </c>
      <c r="I2321" s="41">
        <v>25</v>
      </c>
      <c r="J2321" s="40">
        <v>9776.1690659689157</v>
      </c>
      <c r="K2321" s="39">
        <v>0.25</v>
      </c>
      <c r="L2321" s="38">
        <f t="shared" si="73"/>
        <v>2444.0422664922289</v>
      </c>
      <c r="M2321" s="38">
        <v>1687.501316762198</v>
      </c>
      <c r="N2321" s="38">
        <v>193.83797607316737</v>
      </c>
    </row>
    <row r="2322" spans="1:14">
      <c r="A2322" s="42">
        <v>62311</v>
      </c>
      <c r="B2322" s="42" t="s">
        <v>3465</v>
      </c>
      <c r="C2322" s="42" t="s">
        <v>173</v>
      </c>
      <c r="D2322" s="42" t="s">
        <v>34</v>
      </c>
      <c r="E2322" s="44">
        <v>33219</v>
      </c>
      <c r="F2322" s="43" t="s">
        <v>133</v>
      </c>
      <c r="G2322" s="43" t="s">
        <v>362</v>
      </c>
      <c r="H2322" s="42">
        <f t="shared" ca="1" si="72"/>
        <v>27</v>
      </c>
      <c r="I2322" s="41">
        <v>6</v>
      </c>
      <c r="J2322" s="40">
        <v>2521.3914782205834</v>
      </c>
      <c r="K2322" s="39">
        <v>0.12</v>
      </c>
      <c r="L2322" s="38">
        <f t="shared" si="73"/>
        <v>302.56697738647</v>
      </c>
      <c r="M2322" s="38">
        <v>171.69565826263278</v>
      </c>
      <c r="N2322" s="38">
        <v>207.68993477178628</v>
      </c>
    </row>
    <row r="2323" spans="1:14">
      <c r="A2323" s="42">
        <v>62312</v>
      </c>
      <c r="B2323" s="42" t="s">
        <v>3466</v>
      </c>
      <c r="C2323" s="42" t="s">
        <v>432</v>
      </c>
      <c r="D2323" s="42" t="s">
        <v>34</v>
      </c>
      <c r="E2323" s="44">
        <v>32493</v>
      </c>
      <c r="F2323" s="43" t="s">
        <v>27</v>
      </c>
      <c r="G2323" s="43" t="s">
        <v>28</v>
      </c>
      <c r="H2323" s="42">
        <f t="shared" ca="1" si="72"/>
        <v>29</v>
      </c>
      <c r="I2323" s="41">
        <v>35</v>
      </c>
      <c r="J2323" s="40">
        <v>5162.3858325268257</v>
      </c>
      <c r="K2323" s="39">
        <v>0.15</v>
      </c>
      <c r="L2323" s="38">
        <f t="shared" si="73"/>
        <v>774.35787487902383</v>
      </c>
      <c r="M2323" s="38">
        <v>669.6400882430479</v>
      </c>
      <c r="N2323" s="38">
        <v>105.95204030594383</v>
      </c>
    </row>
    <row r="2324" spans="1:14">
      <c r="A2324" s="42">
        <v>62313</v>
      </c>
      <c r="B2324" s="42" t="s">
        <v>3467</v>
      </c>
      <c r="C2324" s="42" t="s">
        <v>3468</v>
      </c>
      <c r="D2324" s="42" t="s">
        <v>34</v>
      </c>
      <c r="E2324" s="44">
        <v>32844</v>
      </c>
      <c r="F2324" s="43" t="s">
        <v>27</v>
      </c>
      <c r="G2324" s="43" t="s">
        <v>260</v>
      </c>
      <c r="H2324" s="42">
        <f t="shared" ca="1" si="72"/>
        <v>28</v>
      </c>
      <c r="I2324" s="41">
        <v>9</v>
      </c>
      <c r="J2324" s="40">
        <v>8466.6589705800907</v>
      </c>
      <c r="K2324" s="39">
        <v>0.15</v>
      </c>
      <c r="L2324" s="38">
        <f t="shared" si="73"/>
        <v>1269.9988455870136</v>
      </c>
      <c r="M2324" s="38">
        <v>441.90704609826923</v>
      </c>
      <c r="N2324" s="38">
        <v>311.37580365994313</v>
      </c>
    </row>
    <row r="2325" spans="1:14">
      <c r="A2325" s="42">
        <v>62314</v>
      </c>
      <c r="B2325" s="42" t="s">
        <v>3469</v>
      </c>
      <c r="C2325" s="42" t="s">
        <v>3470</v>
      </c>
      <c r="D2325" s="42" t="s">
        <v>48</v>
      </c>
      <c r="E2325" s="44">
        <v>32912</v>
      </c>
      <c r="F2325" s="43" t="s">
        <v>27</v>
      </c>
      <c r="G2325" s="43" t="s">
        <v>28</v>
      </c>
      <c r="H2325" s="42">
        <f t="shared" ca="1" si="72"/>
        <v>28</v>
      </c>
      <c r="I2325" s="41">
        <v>35</v>
      </c>
      <c r="J2325" s="40">
        <v>4146.998455344592</v>
      </c>
      <c r="K2325" s="39">
        <v>0.15</v>
      </c>
      <c r="L2325" s="38">
        <f t="shared" si="73"/>
        <v>622.0497683016888</v>
      </c>
      <c r="M2325" s="38">
        <v>16.207354693600703</v>
      </c>
      <c r="N2325" s="38">
        <v>66.988938228149379</v>
      </c>
    </row>
    <row r="2326" spans="1:14">
      <c r="A2326" s="42">
        <v>62315</v>
      </c>
      <c r="B2326" s="42" t="s">
        <v>3471</v>
      </c>
      <c r="C2326" s="42" t="s">
        <v>774</v>
      </c>
      <c r="D2326" s="42" t="s">
        <v>34</v>
      </c>
      <c r="E2326" s="44">
        <v>39461</v>
      </c>
      <c r="F2326" s="43" t="s">
        <v>27</v>
      </c>
      <c r="G2326" s="43" t="s">
        <v>28</v>
      </c>
      <c r="H2326" s="42">
        <f t="shared" ca="1" si="72"/>
        <v>10</v>
      </c>
      <c r="I2326" s="41">
        <v>8</v>
      </c>
      <c r="J2326" s="40">
        <v>2319.7812895487659</v>
      </c>
      <c r="K2326" s="39">
        <v>0.04</v>
      </c>
      <c r="L2326" s="38">
        <f t="shared" si="73"/>
        <v>92.791251581950632</v>
      </c>
      <c r="M2326" s="38">
        <v>39.311637137225624</v>
      </c>
      <c r="N2326" s="38">
        <v>150.92046096278168</v>
      </c>
    </row>
    <row r="2327" spans="1:14">
      <c r="A2327" s="42">
        <v>62316</v>
      </c>
      <c r="B2327" s="42" t="s">
        <v>3472</v>
      </c>
      <c r="C2327" s="42" t="s">
        <v>945</v>
      </c>
      <c r="D2327" s="42" t="s">
        <v>48</v>
      </c>
      <c r="E2327" s="44">
        <v>34349</v>
      </c>
      <c r="F2327" s="43" t="s">
        <v>27</v>
      </c>
      <c r="G2327" s="43" t="s">
        <v>76</v>
      </c>
      <c r="H2327" s="42">
        <f t="shared" ca="1" si="72"/>
        <v>24</v>
      </c>
      <c r="I2327" s="41">
        <v>14</v>
      </c>
      <c r="J2327" s="40">
        <v>7621.3686098291446</v>
      </c>
      <c r="K2327" s="39">
        <v>0.12</v>
      </c>
      <c r="L2327" s="38">
        <f t="shared" si="73"/>
        <v>914.56423317949736</v>
      </c>
      <c r="M2327" s="38">
        <v>2.0210560503289114</v>
      </c>
      <c r="N2327" s="38">
        <v>85.147331501414484</v>
      </c>
    </row>
    <row r="2328" spans="1:14">
      <c r="A2328" s="42">
        <v>62317</v>
      </c>
      <c r="B2328" s="42" t="s">
        <v>3473</v>
      </c>
      <c r="C2328" s="42" t="s">
        <v>787</v>
      </c>
      <c r="D2328" s="42" t="s">
        <v>34</v>
      </c>
      <c r="E2328" s="44">
        <v>31888</v>
      </c>
      <c r="F2328" s="43" t="s">
        <v>27</v>
      </c>
      <c r="G2328" s="43" t="s">
        <v>28</v>
      </c>
      <c r="H2328" s="42">
        <f t="shared" ca="1" si="72"/>
        <v>31</v>
      </c>
      <c r="I2328" s="41">
        <v>26</v>
      </c>
      <c r="J2328" s="40">
        <v>2701.83418476716</v>
      </c>
      <c r="K2328" s="39">
        <v>0.15</v>
      </c>
      <c r="L2328" s="38">
        <f t="shared" si="73"/>
        <v>405.27512771507401</v>
      </c>
      <c r="M2328" s="38">
        <v>135.72124671257839</v>
      </c>
      <c r="N2328" s="38">
        <v>213.856830334759</v>
      </c>
    </row>
    <row r="2329" spans="1:14">
      <c r="A2329" s="42">
        <v>62318</v>
      </c>
      <c r="B2329" s="42" t="s">
        <v>3474</v>
      </c>
      <c r="C2329" s="42" t="s">
        <v>795</v>
      </c>
      <c r="D2329" s="42" t="s">
        <v>34</v>
      </c>
      <c r="E2329" s="44">
        <v>27583</v>
      </c>
      <c r="F2329" s="43" t="s">
        <v>27</v>
      </c>
      <c r="G2329" s="43" t="s">
        <v>159</v>
      </c>
      <c r="H2329" s="42">
        <f t="shared" ca="1" si="72"/>
        <v>43</v>
      </c>
      <c r="I2329" s="41">
        <v>13</v>
      </c>
      <c r="J2329" s="40">
        <v>9510.7810397926642</v>
      </c>
      <c r="K2329" s="39">
        <v>0.25</v>
      </c>
      <c r="L2329" s="38">
        <f t="shared" si="73"/>
        <v>2377.695259948166</v>
      </c>
      <c r="M2329" s="38">
        <v>1643.3784616243381</v>
      </c>
      <c r="N2329" s="38">
        <v>213.75823496534431</v>
      </c>
    </row>
    <row r="2330" spans="1:14">
      <c r="A2330" s="42">
        <v>62319</v>
      </c>
      <c r="B2330" s="42" t="s">
        <v>3475</v>
      </c>
      <c r="C2330" s="42" t="s">
        <v>3476</v>
      </c>
      <c r="D2330" s="42" t="s">
        <v>34</v>
      </c>
      <c r="E2330" s="44">
        <v>35730</v>
      </c>
      <c r="F2330" s="43" t="s">
        <v>27</v>
      </c>
      <c r="G2330" s="43" t="s">
        <v>28</v>
      </c>
      <c r="H2330" s="42">
        <f t="shared" ca="1" si="72"/>
        <v>20</v>
      </c>
      <c r="I2330" s="41">
        <v>30</v>
      </c>
      <c r="J2330" s="40">
        <v>5199.119544369195</v>
      </c>
      <c r="K2330" s="39">
        <v>0.09</v>
      </c>
      <c r="L2330" s="38">
        <f t="shared" si="73"/>
        <v>467.92075899322754</v>
      </c>
      <c r="M2330" s="38">
        <v>82.942186945560735</v>
      </c>
      <c r="N2330" s="38">
        <v>296.69151355047114</v>
      </c>
    </row>
    <row r="2331" spans="1:14">
      <c r="A2331" s="42">
        <v>62320</v>
      </c>
      <c r="B2331" s="42" t="s">
        <v>3477</v>
      </c>
      <c r="C2331" s="42" t="s">
        <v>1274</v>
      </c>
      <c r="D2331" s="42" t="s">
        <v>48</v>
      </c>
      <c r="E2331" s="44">
        <v>33914</v>
      </c>
      <c r="F2331" s="43" t="s">
        <v>27</v>
      </c>
      <c r="G2331" s="43" t="s">
        <v>28</v>
      </c>
      <c r="H2331" s="42">
        <f t="shared" ca="1" si="72"/>
        <v>25</v>
      </c>
      <c r="I2331" s="41">
        <v>27</v>
      </c>
      <c r="J2331" s="40"/>
      <c r="K2331" s="39">
        <v>0.12</v>
      </c>
      <c r="L2331" s="38">
        <f t="shared" si="73"/>
        <v>0</v>
      </c>
      <c r="M2331" s="38">
        <v>0</v>
      </c>
      <c r="N2331" s="38">
        <v>68.663893488319687</v>
      </c>
    </row>
    <row r="2332" spans="1:14">
      <c r="A2332" s="42">
        <v>62321</v>
      </c>
      <c r="B2332" s="42" t="s">
        <v>3478</v>
      </c>
      <c r="C2332" s="42" t="s">
        <v>1510</v>
      </c>
      <c r="D2332" s="42" t="s">
        <v>48</v>
      </c>
      <c r="E2332" s="44">
        <v>31629</v>
      </c>
      <c r="F2332" s="43" t="s">
        <v>27</v>
      </c>
      <c r="G2332" s="43" t="s">
        <v>28</v>
      </c>
      <c r="H2332" s="42">
        <f t="shared" ca="1" si="72"/>
        <v>32</v>
      </c>
      <c r="I2332" s="41">
        <v>35</v>
      </c>
      <c r="J2332" s="40">
        <v>2693.4300262971688</v>
      </c>
      <c r="K2332" s="39">
        <v>0.15</v>
      </c>
      <c r="L2332" s="38">
        <f t="shared" si="73"/>
        <v>404.01450394457532</v>
      </c>
      <c r="M2332" s="38">
        <v>305.59910980902725</v>
      </c>
      <c r="N2332" s="38">
        <v>87.021624031319931</v>
      </c>
    </row>
    <row r="2333" spans="1:14">
      <c r="A2333" s="42">
        <v>62322</v>
      </c>
      <c r="B2333" s="42" t="s">
        <v>3479</v>
      </c>
      <c r="C2333" s="42" t="s">
        <v>3480</v>
      </c>
      <c r="D2333" s="42" t="s">
        <v>48</v>
      </c>
      <c r="E2333" s="44">
        <v>35064</v>
      </c>
      <c r="F2333" s="43" t="s">
        <v>27</v>
      </c>
      <c r="G2333" s="43" t="s">
        <v>28</v>
      </c>
      <c r="H2333" s="42">
        <f t="shared" ca="1" si="72"/>
        <v>22</v>
      </c>
      <c r="I2333" s="41">
        <v>30</v>
      </c>
      <c r="J2333" s="40">
        <v>4411.5233748462242</v>
      </c>
      <c r="K2333" s="39">
        <v>0.09</v>
      </c>
      <c r="L2333" s="38">
        <f t="shared" si="73"/>
        <v>397.03710373616019</v>
      </c>
      <c r="M2333" s="38">
        <v>247.55288176807059</v>
      </c>
      <c r="N2333" s="38">
        <v>100.4571237926705</v>
      </c>
    </row>
    <row r="2334" spans="1:14">
      <c r="A2334" s="42">
        <v>62323</v>
      </c>
      <c r="B2334" s="42" t="s">
        <v>3481</v>
      </c>
      <c r="C2334" s="42" t="s">
        <v>412</v>
      </c>
      <c r="D2334" s="42" t="s">
        <v>48</v>
      </c>
      <c r="E2334" s="44">
        <v>36916</v>
      </c>
      <c r="F2334" s="43" t="s">
        <v>27</v>
      </c>
      <c r="G2334" s="43" t="s">
        <v>28</v>
      </c>
      <c r="H2334" s="42">
        <f t="shared" ca="1" si="72"/>
        <v>17</v>
      </c>
      <c r="I2334" s="41">
        <v>40</v>
      </c>
      <c r="J2334" s="40">
        <v>2097.0236623128831</v>
      </c>
      <c r="K2334" s="39">
        <v>7.0000000000000007E-2</v>
      </c>
      <c r="L2334" s="38">
        <f t="shared" si="73"/>
        <v>146.79165636190183</v>
      </c>
      <c r="M2334" s="38">
        <v>144.67412730866573</v>
      </c>
      <c r="N2334" s="38">
        <v>48.588451498759149</v>
      </c>
    </row>
    <row r="2335" spans="1:14">
      <c r="A2335" s="42">
        <v>62324</v>
      </c>
      <c r="B2335" s="42" t="s">
        <v>3482</v>
      </c>
      <c r="C2335" s="42" t="s">
        <v>3483</v>
      </c>
      <c r="D2335" s="42" t="s">
        <v>34</v>
      </c>
      <c r="E2335" s="44">
        <v>36136</v>
      </c>
      <c r="F2335" s="43" t="s">
        <v>27</v>
      </c>
      <c r="G2335" s="43" t="s">
        <v>28</v>
      </c>
      <c r="H2335" s="42">
        <f t="shared" ca="1" si="72"/>
        <v>19</v>
      </c>
      <c r="I2335" s="41">
        <v>22</v>
      </c>
      <c r="J2335" s="40">
        <v>2932.2861079950594</v>
      </c>
      <c r="K2335" s="39">
        <v>0.09</v>
      </c>
      <c r="L2335" s="38">
        <f t="shared" si="73"/>
        <v>263.90574971955533</v>
      </c>
      <c r="M2335" s="38">
        <v>35.62549600938852</v>
      </c>
      <c r="N2335" s="38">
        <v>136.73822186401773</v>
      </c>
    </row>
    <row r="2336" spans="1:14">
      <c r="A2336" s="42">
        <v>62325</v>
      </c>
      <c r="B2336" s="42" t="s">
        <v>3484</v>
      </c>
      <c r="C2336" s="42" t="s">
        <v>3485</v>
      </c>
      <c r="D2336" s="42" t="s">
        <v>34</v>
      </c>
      <c r="E2336" s="44">
        <v>38560</v>
      </c>
      <c r="F2336" s="43" t="s">
        <v>27</v>
      </c>
      <c r="G2336" s="43" t="s">
        <v>28</v>
      </c>
      <c r="H2336" s="42">
        <f t="shared" ca="1" si="72"/>
        <v>13</v>
      </c>
      <c r="I2336" s="41">
        <v>8</v>
      </c>
      <c r="J2336" s="40">
        <v>2994.7728768698325</v>
      </c>
      <c r="K2336" s="39">
        <v>0.04</v>
      </c>
      <c r="L2336" s="38">
        <f t="shared" si="73"/>
        <v>119.7909150747933</v>
      </c>
      <c r="M2336" s="38">
        <v>91.049570731171258</v>
      </c>
      <c r="N2336" s="38">
        <v>294.10695575260189</v>
      </c>
    </row>
    <row r="2337" spans="1:14">
      <c r="A2337" s="42">
        <v>62326</v>
      </c>
      <c r="B2337" s="42" t="s">
        <v>3486</v>
      </c>
      <c r="C2337" s="42" t="s">
        <v>424</v>
      </c>
      <c r="D2337" s="42" t="s">
        <v>48</v>
      </c>
      <c r="E2337" s="44">
        <v>38929</v>
      </c>
      <c r="F2337" s="43" t="s">
        <v>27</v>
      </c>
      <c r="G2337" s="43" t="s">
        <v>28</v>
      </c>
      <c r="H2337" s="42">
        <f t="shared" ca="1" si="72"/>
        <v>12</v>
      </c>
      <c r="I2337" s="41">
        <v>29</v>
      </c>
      <c r="J2337" s="40">
        <v>2667.7865414858816</v>
      </c>
      <c r="K2337" s="39">
        <v>0.04</v>
      </c>
      <c r="L2337" s="38">
        <f t="shared" si="73"/>
        <v>106.71146165943526</v>
      </c>
      <c r="M2337" s="38">
        <v>87.147991044402232</v>
      </c>
      <c r="N2337" s="38">
        <v>91.145203170812309</v>
      </c>
    </row>
    <row r="2338" spans="1:14">
      <c r="A2338" s="42">
        <v>62327</v>
      </c>
      <c r="B2338" s="42" t="s">
        <v>3487</v>
      </c>
      <c r="C2338" s="42" t="s">
        <v>809</v>
      </c>
      <c r="D2338" s="42" t="s">
        <v>34</v>
      </c>
      <c r="E2338" s="44">
        <v>34554</v>
      </c>
      <c r="F2338" s="43" t="s">
        <v>133</v>
      </c>
      <c r="G2338" s="43" t="s">
        <v>156</v>
      </c>
      <c r="H2338" s="42">
        <f t="shared" ca="1" si="72"/>
        <v>24</v>
      </c>
      <c r="I2338" s="41">
        <v>30</v>
      </c>
      <c r="J2338" s="40">
        <v>3182.364423116348</v>
      </c>
      <c r="K2338" s="39">
        <v>0.12</v>
      </c>
      <c r="L2338" s="38">
        <f t="shared" si="73"/>
        <v>381.88373077396176</v>
      </c>
      <c r="M2338" s="38">
        <v>272.00061797630337</v>
      </c>
      <c r="N2338" s="38">
        <v>196.02757709599675</v>
      </c>
    </row>
    <row r="2339" spans="1:14">
      <c r="A2339" s="42">
        <v>62328</v>
      </c>
      <c r="B2339" s="42" t="s">
        <v>3488</v>
      </c>
      <c r="C2339" s="42" t="s">
        <v>966</v>
      </c>
      <c r="D2339" s="42" t="s">
        <v>48</v>
      </c>
      <c r="E2339" s="44">
        <v>31752</v>
      </c>
      <c r="F2339" s="43" t="s">
        <v>27</v>
      </c>
      <c r="G2339" s="43" t="s">
        <v>28</v>
      </c>
      <c r="H2339" s="42">
        <f t="shared" ca="1" si="72"/>
        <v>31</v>
      </c>
      <c r="I2339" s="41">
        <v>26</v>
      </c>
      <c r="J2339" s="40">
        <v>6004.9275005372901</v>
      </c>
      <c r="K2339" s="39">
        <v>0.15</v>
      </c>
      <c r="L2339" s="38">
        <f t="shared" si="73"/>
        <v>900.73912508059345</v>
      </c>
      <c r="M2339" s="38">
        <v>387.6836796469679</v>
      </c>
      <c r="N2339" s="38">
        <v>133.22524455004216</v>
      </c>
    </row>
    <row r="2340" spans="1:14">
      <c r="A2340" s="42">
        <v>62329</v>
      </c>
      <c r="B2340" s="42" t="s">
        <v>3489</v>
      </c>
      <c r="C2340" s="42" t="s">
        <v>3060</v>
      </c>
      <c r="D2340" s="42" t="s">
        <v>34</v>
      </c>
      <c r="E2340" s="44">
        <v>27818</v>
      </c>
      <c r="F2340" s="43" t="s">
        <v>27</v>
      </c>
      <c r="G2340" s="43" t="s">
        <v>28</v>
      </c>
      <c r="H2340" s="42">
        <f t="shared" ca="1" si="72"/>
        <v>42</v>
      </c>
      <c r="I2340" s="41">
        <v>21</v>
      </c>
      <c r="J2340" s="40">
        <v>6149.0113880318549</v>
      </c>
      <c r="K2340" s="39">
        <v>0.25</v>
      </c>
      <c r="L2340" s="38">
        <f t="shared" si="73"/>
        <v>1537.2528470079637</v>
      </c>
      <c r="M2340" s="38">
        <v>1077.8359368995136</v>
      </c>
      <c r="N2340" s="38">
        <v>333.64961086947091</v>
      </c>
    </row>
    <row r="2341" spans="1:14">
      <c r="A2341" s="42">
        <v>62330</v>
      </c>
      <c r="B2341" s="42" t="s">
        <v>3490</v>
      </c>
      <c r="C2341" s="42" t="s">
        <v>420</v>
      </c>
      <c r="D2341" s="42" t="s">
        <v>34</v>
      </c>
      <c r="E2341" s="44">
        <v>38149</v>
      </c>
      <c r="F2341" s="43" t="s">
        <v>27</v>
      </c>
      <c r="G2341" s="43" t="s">
        <v>28</v>
      </c>
      <c r="H2341" s="42">
        <f t="shared" ca="1" si="72"/>
        <v>14</v>
      </c>
      <c r="I2341" s="41">
        <v>14</v>
      </c>
      <c r="J2341" s="40">
        <v>2457.8901773224597</v>
      </c>
      <c r="K2341" s="39">
        <v>7.0000000000000007E-2</v>
      </c>
      <c r="L2341" s="38">
        <f t="shared" si="73"/>
        <v>172.05231241257221</v>
      </c>
      <c r="M2341" s="38">
        <v>135.5282669632135</v>
      </c>
      <c r="N2341" s="38">
        <v>338.25990325317355</v>
      </c>
    </row>
    <row r="2342" spans="1:14">
      <c r="A2342" s="42">
        <v>62331</v>
      </c>
      <c r="B2342" s="42" t="s">
        <v>3491</v>
      </c>
      <c r="C2342" s="42" t="s">
        <v>1059</v>
      </c>
      <c r="D2342" s="42" t="s">
        <v>48</v>
      </c>
      <c r="E2342" s="44">
        <v>28977</v>
      </c>
      <c r="F2342" s="43" t="s">
        <v>27</v>
      </c>
      <c r="G2342" s="43" t="s">
        <v>28</v>
      </c>
      <c r="H2342" s="42">
        <f t="shared" ca="1" si="72"/>
        <v>39</v>
      </c>
      <c r="I2342" s="41">
        <v>29</v>
      </c>
      <c r="J2342" s="40">
        <v>8156.7780582497999</v>
      </c>
      <c r="K2342" s="39">
        <v>0.25</v>
      </c>
      <c r="L2342" s="38">
        <f t="shared" si="73"/>
        <v>2039.19451456245</v>
      </c>
      <c r="M2342" s="38">
        <v>1552.2520315577517</v>
      </c>
      <c r="N2342" s="38">
        <v>133.51993492823524</v>
      </c>
    </row>
    <row r="2343" spans="1:14">
      <c r="A2343" s="42">
        <v>62332</v>
      </c>
      <c r="B2343" s="42" t="s">
        <v>3492</v>
      </c>
      <c r="C2343" s="42" t="s">
        <v>1077</v>
      </c>
      <c r="D2343" s="42" t="s">
        <v>48</v>
      </c>
      <c r="E2343" s="44">
        <v>32501</v>
      </c>
      <c r="F2343" s="43" t="s">
        <v>27</v>
      </c>
      <c r="G2343" s="43" t="s">
        <v>28</v>
      </c>
      <c r="H2343" s="42">
        <f t="shared" ca="1" si="72"/>
        <v>29</v>
      </c>
      <c r="I2343" s="41">
        <v>21</v>
      </c>
      <c r="J2343" s="40">
        <v>6753.1243814686241</v>
      </c>
      <c r="K2343" s="39">
        <v>0.15</v>
      </c>
      <c r="L2343" s="38">
        <f t="shared" si="73"/>
        <v>1012.9686572202936</v>
      </c>
      <c r="M2343" s="38">
        <v>303.65749429136565</v>
      </c>
      <c r="N2343" s="38">
        <v>41.775554281128862</v>
      </c>
    </row>
    <row r="2344" spans="1:14">
      <c r="A2344" s="42">
        <v>62333</v>
      </c>
      <c r="B2344" s="42" t="s">
        <v>3493</v>
      </c>
      <c r="C2344" s="42" t="s">
        <v>2012</v>
      </c>
      <c r="D2344" s="42" t="s">
        <v>48</v>
      </c>
      <c r="E2344" s="44">
        <v>31219</v>
      </c>
      <c r="F2344" s="43" t="s">
        <v>27</v>
      </c>
      <c r="G2344" s="43" t="s">
        <v>28</v>
      </c>
      <c r="H2344" s="42">
        <f t="shared" ca="1" si="72"/>
        <v>33</v>
      </c>
      <c r="I2344" s="41">
        <v>29</v>
      </c>
      <c r="J2344" s="40">
        <v>9887.0257105347009</v>
      </c>
      <c r="K2344" s="39">
        <v>0.15</v>
      </c>
      <c r="L2344" s="38">
        <f t="shared" si="73"/>
        <v>1483.0538565802051</v>
      </c>
      <c r="M2344" s="38">
        <v>1203.4071758314547</v>
      </c>
      <c r="N2344" s="38">
        <v>122.03089368611934</v>
      </c>
    </row>
    <row r="2345" spans="1:14">
      <c r="A2345" s="42">
        <v>62334</v>
      </c>
      <c r="B2345" s="42" t="s">
        <v>3494</v>
      </c>
      <c r="C2345" s="42" t="s">
        <v>3495</v>
      </c>
      <c r="D2345" s="42" t="s">
        <v>48</v>
      </c>
      <c r="E2345" s="44">
        <v>40181</v>
      </c>
      <c r="F2345" s="43" t="s">
        <v>27</v>
      </c>
      <c r="G2345" s="43" t="s">
        <v>28</v>
      </c>
      <c r="H2345" s="42">
        <f t="shared" ca="1" si="72"/>
        <v>8</v>
      </c>
      <c r="I2345" s="41">
        <v>39</v>
      </c>
      <c r="J2345" s="40">
        <v>7583.4890905678867</v>
      </c>
      <c r="K2345" s="39">
        <v>0</v>
      </c>
      <c r="L2345" s="38">
        <f t="shared" si="73"/>
        <v>0</v>
      </c>
      <c r="M2345" s="38">
        <v>0</v>
      </c>
      <c r="N2345" s="38">
        <v>111.86038920962756</v>
      </c>
    </row>
    <row r="2346" spans="1:14">
      <c r="A2346" s="42">
        <v>62335</v>
      </c>
      <c r="B2346" s="42" t="s">
        <v>3496</v>
      </c>
      <c r="C2346" s="42" t="s">
        <v>3497</v>
      </c>
      <c r="D2346" s="42" t="s">
        <v>34</v>
      </c>
      <c r="E2346" s="44">
        <v>34085</v>
      </c>
      <c r="F2346" s="43" t="s">
        <v>27</v>
      </c>
      <c r="G2346" s="43" t="s">
        <v>28</v>
      </c>
      <c r="H2346" s="42">
        <f t="shared" ca="1" si="72"/>
        <v>25</v>
      </c>
      <c r="I2346" s="41">
        <v>24</v>
      </c>
      <c r="J2346" s="40">
        <v>2113.5638354011066</v>
      </c>
      <c r="K2346" s="39">
        <v>0.12</v>
      </c>
      <c r="L2346" s="38">
        <f t="shared" si="73"/>
        <v>253.6276602481328</v>
      </c>
      <c r="M2346" s="38">
        <v>243.73670696596847</v>
      </c>
      <c r="N2346" s="38">
        <v>114.91185547085934</v>
      </c>
    </row>
    <row r="2347" spans="1:14">
      <c r="A2347" s="42">
        <v>62336</v>
      </c>
      <c r="B2347" s="42" t="s">
        <v>3498</v>
      </c>
      <c r="C2347" s="42" t="s">
        <v>1518</v>
      </c>
      <c r="D2347" s="42" t="s">
        <v>48</v>
      </c>
      <c r="E2347" s="44">
        <v>36187</v>
      </c>
      <c r="F2347" s="43" t="s">
        <v>27</v>
      </c>
      <c r="G2347" s="43" t="s">
        <v>28</v>
      </c>
      <c r="H2347" s="42">
        <f t="shared" ca="1" si="72"/>
        <v>19</v>
      </c>
      <c r="I2347" s="41">
        <v>30</v>
      </c>
      <c r="J2347" s="40">
        <v>9504.4967806077402</v>
      </c>
      <c r="K2347" s="39">
        <v>0.09</v>
      </c>
      <c r="L2347" s="38">
        <f t="shared" si="73"/>
        <v>855.40471025469662</v>
      </c>
      <c r="M2347" s="38">
        <v>133.67466731452993</v>
      </c>
      <c r="N2347" s="38">
        <v>42.156068244050601</v>
      </c>
    </row>
    <row r="2348" spans="1:14">
      <c r="A2348" s="42">
        <v>62337</v>
      </c>
      <c r="B2348" s="42" t="s">
        <v>3499</v>
      </c>
      <c r="C2348" s="42" t="s">
        <v>3500</v>
      </c>
      <c r="D2348" s="42" t="s">
        <v>48</v>
      </c>
      <c r="E2348" s="44">
        <v>29416</v>
      </c>
      <c r="F2348" s="43" t="s">
        <v>27</v>
      </c>
      <c r="G2348" s="43" t="s">
        <v>42</v>
      </c>
      <c r="H2348" s="42">
        <f t="shared" ca="1" si="72"/>
        <v>38</v>
      </c>
      <c r="I2348" s="41">
        <v>11</v>
      </c>
      <c r="J2348" s="40">
        <v>3978.7717793762486</v>
      </c>
      <c r="K2348" s="39">
        <v>0.25</v>
      </c>
      <c r="L2348" s="38">
        <f t="shared" si="73"/>
        <v>994.69294484406214</v>
      </c>
      <c r="M2348" s="38">
        <v>495.15183864127778</v>
      </c>
      <c r="N2348" s="38">
        <v>60.923657779857699</v>
      </c>
    </row>
    <row r="2349" spans="1:14">
      <c r="A2349" s="42">
        <v>62338</v>
      </c>
      <c r="B2349" s="42" t="s">
        <v>3501</v>
      </c>
      <c r="C2349" s="42" t="s">
        <v>3502</v>
      </c>
      <c r="D2349" s="42" t="s">
        <v>48</v>
      </c>
      <c r="E2349" s="44">
        <v>29784</v>
      </c>
      <c r="F2349" s="43" t="s">
        <v>27</v>
      </c>
      <c r="G2349" s="43" t="s">
        <v>28</v>
      </c>
      <c r="H2349" s="42">
        <f t="shared" ca="1" si="72"/>
        <v>37</v>
      </c>
      <c r="I2349" s="41">
        <v>27</v>
      </c>
      <c r="J2349" s="40">
        <v>6163.7947759532872</v>
      </c>
      <c r="K2349" s="39">
        <v>0.25</v>
      </c>
      <c r="L2349" s="38">
        <f t="shared" si="73"/>
        <v>1540.9486939883218</v>
      </c>
      <c r="M2349" s="38">
        <v>732.00207110859492</v>
      </c>
      <c r="N2349" s="38">
        <v>81.112348186522325</v>
      </c>
    </row>
    <row r="2350" spans="1:14">
      <c r="A2350" s="42">
        <v>62339</v>
      </c>
      <c r="B2350" s="42" t="s">
        <v>3503</v>
      </c>
      <c r="C2350" s="42" t="s">
        <v>1084</v>
      </c>
      <c r="D2350" s="42" t="s">
        <v>48</v>
      </c>
      <c r="E2350" s="44">
        <v>33015</v>
      </c>
      <c r="F2350" s="43" t="s">
        <v>27</v>
      </c>
      <c r="G2350" s="43" t="s">
        <v>28</v>
      </c>
      <c r="H2350" s="42">
        <f t="shared" ca="1" si="72"/>
        <v>28</v>
      </c>
      <c r="I2350" s="41">
        <v>28</v>
      </c>
      <c r="J2350" s="40">
        <v>2126.0518668814912</v>
      </c>
      <c r="K2350" s="39">
        <v>0.12</v>
      </c>
      <c r="L2350" s="38">
        <f t="shared" si="73"/>
        <v>255.12622402577892</v>
      </c>
      <c r="M2350" s="38">
        <v>227.80138214433262</v>
      </c>
      <c r="N2350" s="38">
        <v>46.661624619471667</v>
      </c>
    </row>
    <row r="2351" spans="1:14">
      <c r="A2351" s="42">
        <v>62340</v>
      </c>
      <c r="B2351" s="42" t="s">
        <v>3504</v>
      </c>
      <c r="C2351" s="42" t="s">
        <v>1141</v>
      </c>
      <c r="D2351" s="42" t="s">
        <v>48</v>
      </c>
      <c r="E2351" s="44">
        <v>36394</v>
      </c>
      <c r="F2351" s="43" t="s">
        <v>27</v>
      </c>
      <c r="G2351" s="43" t="s">
        <v>159</v>
      </c>
      <c r="H2351" s="42">
        <f t="shared" ca="1" si="72"/>
        <v>19</v>
      </c>
      <c r="I2351" s="41">
        <v>30</v>
      </c>
      <c r="J2351" s="40">
        <v>1670.0713895930539</v>
      </c>
      <c r="K2351" s="39">
        <v>0.09</v>
      </c>
      <c r="L2351" s="38">
        <f t="shared" si="73"/>
        <v>150.30642506337486</v>
      </c>
      <c r="M2351" s="38">
        <v>89.433566430068865</v>
      </c>
      <c r="N2351" s="38">
        <v>62.248136570709285</v>
      </c>
    </row>
    <row r="2352" spans="1:14">
      <c r="A2352" s="42">
        <v>62341</v>
      </c>
      <c r="B2352" s="42" t="s">
        <v>3505</v>
      </c>
      <c r="C2352" s="42" t="s">
        <v>3506</v>
      </c>
      <c r="D2352" s="42" t="s">
        <v>34</v>
      </c>
      <c r="E2352" s="44">
        <v>40080</v>
      </c>
      <c r="F2352" s="43" t="s">
        <v>27</v>
      </c>
      <c r="G2352" s="43" t="s">
        <v>28</v>
      </c>
      <c r="H2352" s="42">
        <f t="shared" ca="1" si="72"/>
        <v>9</v>
      </c>
      <c r="I2352" s="41">
        <v>24</v>
      </c>
      <c r="J2352" s="40">
        <v>8259.924304856755</v>
      </c>
      <c r="K2352" s="39">
        <v>0</v>
      </c>
      <c r="L2352" s="38">
        <f t="shared" si="73"/>
        <v>0</v>
      </c>
      <c r="M2352" s="38">
        <v>0</v>
      </c>
      <c r="N2352" s="38">
        <v>87.343008941050016</v>
      </c>
    </row>
    <row r="2353" spans="1:14">
      <c r="A2353" s="42">
        <v>62342</v>
      </c>
      <c r="B2353" s="42" t="s">
        <v>3507</v>
      </c>
      <c r="C2353" s="42" t="s">
        <v>3508</v>
      </c>
      <c r="D2353" s="42" t="s">
        <v>34</v>
      </c>
      <c r="E2353" s="44">
        <v>39274</v>
      </c>
      <c r="F2353" s="43" t="s">
        <v>27</v>
      </c>
      <c r="G2353" s="43" t="s">
        <v>28</v>
      </c>
      <c r="H2353" s="42">
        <f t="shared" ca="1" si="72"/>
        <v>11</v>
      </c>
      <c r="I2353" s="41">
        <v>22</v>
      </c>
      <c r="J2353" s="40">
        <v>5777.8209339713303</v>
      </c>
      <c r="K2353" s="39">
        <v>0.04</v>
      </c>
      <c r="L2353" s="38">
        <f t="shared" si="73"/>
        <v>231.11283735885323</v>
      </c>
      <c r="M2353" s="38">
        <v>7.4646651194095766</v>
      </c>
      <c r="N2353" s="38">
        <v>214.20019311598128</v>
      </c>
    </row>
    <row r="2354" spans="1:14">
      <c r="A2354" s="42">
        <v>62343</v>
      </c>
      <c r="B2354" s="42" t="s">
        <v>3509</v>
      </c>
      <c r="C2354" s="42" t="s">
        <v>3510</v>
      </c>
      <c r="D2354" s="42" t="s">
        <v>34</v>
      </c>
      <c r="E2354" s="44">
        <v>35711</v>
      </c>
      <c r="F2354" s="43" t="s">
        <v>133</v>
      </c>
      <c r="G2354" s="43" t="s">
        <v>156</v>
      </c>
      <c r="H2354" s="42">
        <f t="shared" ca="1" si="72"/>
        <v>21</v>
      </c>
      <c r="I2354" s="41">
        <v>17</v>
      </c>
      <c r="J2354" s="40">
        <v>1683.625587884691</v>
      </c>
      <c r="K2354" s="39">
        <v>0.09</v>
      </c>
      <c r="L2354" s="38">
        <f t="shared" si="73"/>
        <v>151.52630290962219</v>
      </c>
      <c r="M2354" s="38">
        <v>52.778033694269674</v>
      </c>
      <c r="N2354" s="38">
        <v>61.437268459991628</v>
      </c>
    </row>
    <row r="2355" spans="1:14">
      <c r="A2355" s="42">
        <v>62344</v>
      </c>
      <c r="B2355" s="42" t="s">
        <v>3511</v>
      </c>
      <c r="C2355" s="42" t="s">
        <v>1241</v>
      </c>
      <c r="D2355" s="42" t="s">
        <v>34</v>
      </c>
      <c r="E2355" s="44">
        <v>28405</v>
      </c>
      <c r="F2355" s="43" t="s">
        <v>27</v>
      </c>
      <c r="G2355" s="43" t="s">
        <v>28</v>
      </c>
      <c r="H2355" s="42">
        <f t="shared" ca="1" si="72"/>
        <v>41</v>
      </c>
      <c r="I2355" s="41">
        <v>23</v>
      </c>
      <c r="J2355" s="40">
        <v>1899.5604784373234</v>
      </c>
      <c r="K2355" s="39">
        <v>0.25</v>
      </c>
      <c r="L2355" s="38">
        <f t="shared" si="73"/>
        <v>474.89011960933084</v>
      </c>
      <c r="M2355" s="38">
        <v>373.93631867702703</v>
      </c>
      <c r="N2355" s="38">
        <v>222.0540619595655</v>
      </c>
    </row>
    <row r="2356" spans="1:14">
      <c r="A2356" s="42">
        <v>62345</v>
      </c>
      <c r="B2356" s="42" t="s">
        <v>3512</v>
      </c>
      <c r="C2356" s="42" t="s">
        <v>818</v>
      </c>
      <c r="D2356" s="42" t="s">
        <v>34</v>
      </c>
      <c r="E2356" s="44">
        <v>39396</v>
      </c>
      <c r="F2356" s="43" t="s">
        <v>27</v>
      </c>
      <c r="G2356" s="43" t="s">
        <v>28</v>
      </c>
      <c r="H2356" s="42">
        <f t="shared" ca="1" si="72"/>
        <v>10</v>
      </c>
      <c r="I2356" s="41">
        <v>37</v>
      </c>
      <c r="J2356" s="40">
        <v>6892.9501492470426</v>
      </c>
      <c r="K2356" s="39">
        <v>0.04</v>
      </c>
      <c r="L2356" s="38">
        <f t="shared" si="73"/>
        <v>275.71800596988169</v>
      </c>
      <c r="M2356" s="38">
        <v>145.09860065641766</v>
      </c>
      <c r="N2356" s="38">
        <v>133.87128108885051</v>
      </c>
    </row>
    <row r="2357" spans="1:14">
      <c r="A2357" s="42">
        <v>62346</v>
      </c>
      <c r="B2357" s="42" t="s">
        <v>3513</v>
      </c>
      <c r="C2357" s="42" t="s">
        <v>428</v>
      </c>
      <c r="D2357" s="42" t="s">
        <v>48</v>
      </c>
      <c r="E2357" s="44">
        <v>28586</v>
      </c>
      <c r="F2357" s="43" t="s">
        <v>27</v>
      </c>
      <c r="G2357" s="43" t="s">
        <v>28</v>
      </c>
      <c r="H2357" s="42">
        <f t="shared" ca="1" si="72"/>
        <v>40</v>
      </c>
      <c r="I2357" s="41">
        <v>28</v>
      </c>
      <c r="J2357" s="40">
        <v>5857.3095363357579</v>
      </c>
      <c r="K2357" s="39">
        <v>0.25</v>
      </c>
      <c r="L2357" s="38">
        <f t="shared" si="73"/>
        <v>1464.3273840839395</v>
      </c>
      <c r="M2357" s="38">
        <v>644.50596439063611</v>
      </c>
      <c r="N2357" s="38">
        <v>90.4606269018322</v>
      </c>
    </row>
    <row r="2358" spans="1:14">
      <c r="A2358" s="42">
        <v>62347</v>
      </c>
      <c r="B2358" s="42" t="s">
        <v>3514</v>
      </c>
      <c r="C2358" s="42" t="s">
        <v>430</v>
      </c>
      <c r="D2358" s="42" t="s">
        <v>48</v>
      </c>
      <c r="E2358" s="44">
        <v>39641</v>
      </c>
      <c r="F2358" s="43" t="s">
        <v>27</v>
      </c>
      <c r="G2358" s="43" t="s">
        <v>42</v>
      </c>
      <c r="H2358" s="42">
        <f t="shared" ca="1" si="72"/>
        <v>10</v>
      </c>
      <c r="I2358" s="41">
        <v>28</v>
      </c>
      <c r="J2358" s="40">
        <v>7575.3312553604164</v>
      </c>
      <c r="K2358" s="39">
        <v>0</v>
      </c>
      <c r="L2358" s="38">
        <f t="shared" si="73"/>
        <v>0</v>
      </c>
      <c r="M2358" s="38">
        <v>0</v>
      </c>
      <c r="N2358" s="38">
        <v>75.382445076610963</v>
      </c>
    </row>
    <row r="2359" spans="1:14">
      <c r="A2359" s="42">
        <v>62348</v>
      </c>
      <c r="B2359" s="42" t="s">
        <v>3515</v>
      </c>
      <c r="C2359" s="42" t="s">
        <v>3516</v>
      </c>
      <c r="D2359" s="42" t="s">
        <v>34</v>
      </c>
      <c r="E2359" s="44">
        <v>32158</v>
      </c>
      <c r="F2359" s="43" t="s">
        <v>27</v>
      </c>
      <c r="G2359" s="43" t="s">
        <v>28</v>
      </c>
      <c r="H2359" s="42">
        <f t="shared" ca="1" si="72"/>
        <v>30</v>
      </c>
      <c r="I2359" s="41">
        <v>21</v>
      </c>
      <c r="J2359" s="40">
        <v>9252.9773404185453</v>
      </c>
      <c r="K2359" s="39">
        <v>0.15</v>
      </c>
      <c r="L2359" s="38">
        <f t="shared" si="73"/>
        <v>1387.9466010627818</v>
      </c>
      <c r="M2359" s="38">
        <v>726.74453397372349</v>
      </c>
      <c r="N2359" s="38">
        <v>133.23305198578859</v>
      </c>
    </row>
    <row r="2360" spans="1:14">
      <c r="A2360" s="42">
        <v>62349</v>
      </c>
      <c r="B2360" s="42" t="s">
        <v>3517</v>
      </c>
      <c r="C2360" s="42" t="s">
        <v>3518</v>
      </c>
      <c r="D2360" s="42" t="s">
        <v>48</v>
      </c>
      <c r="E2360" s="44">
        <v>30781</v>
      </c>
      <c r="F2360" s="43" t="s">
        <v>27</v>
      </c>
      <c r="G2360" s="43" t="s">
        <v>28</v>
      </c>
      <c r="H2360" s="42">
        <f t="shared" ca="1" si="72"/>
        <v>34</v>
      </c>
      <c r="I2360" s="41">
        <v>17</v>
      </c>
      <c r="J2360" s="40">
        <v>3307.3718790944104</v>
      </c>
      <c r="K2360" s="39">
        <v>0.25</v>
      </c>
      <c r="L2360" s="38">
        <f t="shared" si="73"/>
        <v>826.84296977360259</v>
      </c>
      <c r="M2360" s="38">
        <v>430.66535421559735</v>
      </c>
      <c r="N2360" s="38">
        <v>52.611469897642458</v>
      </c>
    </row>
    <row r="2361" spans="1:14">
      <c r="A2361" s="42">
        <v>62350</v>
      </c>
      <c r="B2361" s="42" t="s">
        <v>3519</v>
      </c>
      <c r="C2361" s="42" t="s">
        <v>3068</v>
      </c>
      <c r="D2361" s="42" t="s">
        <v>34</v>
      </c>
      <c r="E2361" s="44">
        <v>29918</v>
      </c>
      <c r="F2361" s="43" t="s">
        <v>27</v>
      </c>
      <c r="G2361" s="43" t="s">
        <v>28</v>
      </c>
      <c r="H2361" s="42">
        <f t="shared" ca="1" si="72"/>
        <v>36</v>
      </c>
      <c r="I2361" s="41">
        <v>39</v>
      </c>
      <c r="J2361" s="40">
        <v>1572.6078104993901</v>
      </c>
      <c r="K2361" s="39">
        <v>0.25</v>
      </c>
      <c r="L2361" s="38">
        <f t="shared" si="73"/>
        <v>393.15195262484752</v>
      </c>
      <c r="M2361" s="38">
        <v>367.63306975591308</v>
      </c>
      <c r="N2361" s="38">
        <v>113.21455173242701</v>
      </c>
    </row>
    <row r="2362" spans="1:14">
      <c r="A2362" s="42">
        <v>62351</v>
      </c>
      <c r="B2362" s="42" t="s">
        <v>3520</v>
      </c>
      <c r="C2362" s="42" t="s">
        <v>426</v>
      </c>
      <c r="D2362" s="42" t="s">
        <v>34</v>
      </c>
      <c r="E2362" s="44">
        <v>29374</v>
      </c>
      <c r="F2362" s="43" t="s">
        <v>27</v>
      </c>
      <c r="G2362" s="43" t="s">
        <v>28</v>
      </c>
      <c r="H2362" s="42">
        <f t="shared" ca="1" si="72"/>
        <v>38</v>
      </c>
      <c r="I2362" s="41">
        <v>34</v>
      </c>
      <c r="J2362" s="40">
        <v>7551.9638562248865</v>
      </c>
      <c r="K2362" s="39">
        <v>0.25</v>
      </c>
      <c r="L2362" s="38">
        <f t="shared" si="73"/>
        <v>1887.9909640562216</v>
      </c>
      <c r="M2362" s="38">
        <v>1226.1006838018563</v>
      </c>
      <c r="N2362" s="38">
        <v>199.55591217580738</v>
      </c>
    </row>
    <row r="2363" spans="1:14">
      <c r="A2363" s="42">
        <v>62352</v>
      </c>
      <c r="B2363" s="42" t="s">
        <v>3521</v>
      </c>
      <c r="C2363" s="42" t="s">
        <v>447</v>
      </c>
      <c r="D2363" s="42" t="s">
        <v>34</v>
      </c>
      <c r="E2363" s="44">
        <v>38344</v>
      </c>
      <c r="F2363" s="43" t="s">
        <v>27</v>
      </c>
      <c r="G2363" s="43" t="s">
        <v>42</v>
      </c>
      <c r="H2363" s="42">
        <f t="shared" ca="1" si="72"/>
        <v>13</v>
      </c>
      <c r="I2363" s="41">
        <v>22</v>
      </c>
      <c r="J2363" s="40">
        <v>9273.7816242950721</v>
      </c>
      <c r="K2363" s="39">
        <v>7.0000000000000007E-2</v>
      </c>
      <c r="L2363" s="38">
        <f t="shared" si="73"/>
        <v>649.16471370065506</v>
      </c>
      <c r="M2363" s="38">
        <v>565.73616994862334</v>
      </c>
      <c r="N2363" s="38">
        <v>253.46849195619944</v>
      </c>
    </row>
    <row r="2364" spans="1:14">
      <c r="A2364" s="42">
        <v>62353</v>
      </c>
      <c r="B2364" s="42" t="s">
        <v>3522</v>
      </c>
      <c r="C2364" s="42" t="s">
        <v>837</v>
      </c>
      <c r="D2364" s="42" t="s">
        <v>34</v>
      </c>
      <c r="E2364" s="44">
        <v>27664</v>
      </c>
      <c r="F2364" s="43" t="s">
        <v>27</v>
      </c>
      <c r="G2364" s="43" t="s">
        <v>28</v>
      </c>
      <c r="H2364" s="42">
        <f t="shared" ca="1" si="72"/>
        <v>43</v>
      </c>
      <c r="I2364" s="41">
        <v>18</v>
      </c>
      <c r="J2364" s="40">
        <v>3531.749732027808</v>
      </c>
      <c r="K2364" s="39">
        <v>0.25</v>
      </c>
      <c r="L2364" s="38">
        <f t="shared" si="73"/>
        <v>882.93743300695201</v>
      </c>
      <c r="M2364" s="38">
        <v>364.839274285572</v>
      </c>
      <c r="N2364" s="38">
        <v>58.295431245379532</v>
      </c>
    </row>
    <row r="2365" spans="1:14">
      <c r="A2365" s="42">
        <v>62354</v>
      </c>
      <c r="B2365" s="42" t="s">
        <v>3523</v>
      </c>
      <c r="C2365" s="42" t="s">
        <v>460</v>
      </c>
      <c r="D2365" s="42" t="s">
        <v>34</v>
      </c>
      <c r="E2365" s="44">
        <v>32684</v>
      </c>
      <c r="F2365" s="43" t="s">
        <v>27</v>
      </c>
      <c r="G2365" s="43" t="s">
        <v>28</v>
      </c>
      <c r="H2365" s="42">
        <f t="shared" ca="1" si="72"/>
        <v>29</v>
      </c>
      <c r="I2365" s="41">
        <v>21</v>
      </c>
      <c r="J2365" s="40">
        <v>4975.3293371090385</v>
      </c>
      <c r="K2365" s="39">
        <v>0.15</v>
      </c>
      <c r="L2365" s="38">
        <f t="shared" si="73"/>
        <v>746.29940056635576</v>
      </c>
      <c r="M2365" s="38">
        <v>136.16079103509469</v>
      </c>
      <c r="N2365" s="38">
        <v>264.17285062556488</v>
      </c>
    </row>
    <row r="2366" spans="1:14">
      <c r="A2366" s="42">
        <v>62355</v>
      </c>
      <c r="B2366" s="42" t="s">
        <v>3524</v>
      </c>
      <c r="C2366" s="42" t="s">
        <v>305</v>
      </c>
      <c r="D2366" s="42" t="s">
        <v>34</v>
      </c>
      <c r="E2366" s="44">
        <v>37726</v>
      </c>
      <c r="F2366" s="43" t="s">
        <v>27</v>
      </c>
      <c r="G2366" s="43" t="s">
        <v>28</v>
      </c>
      <c r="H2366" s="42">
        <f t="shared" ca="1" si="72"/>
        <v>15</v>
      </c>
      <c r="I2366" s="41">
        <v>30</v>
      </c>
      <c r="J2366" s="40">
        <v>2088.4580608855122</v>
      </c>
      <c r="K2366" s="39">
        <v>7.0000000000000007E-2</v>
      </c>
      <c r="L2366" s="38">
        <f t="shared" si="73"/>
        <v>146.19206426198588</v>
      </c>
      <c r="M2366" s="38">
        <v>89.478546246924182</v>
      </c>
      <c r="N2366" s="38">
        <v>56.258751260485056</v>
      </c>
    </row>
    <row r="2367" spans="1:14">
      <c r="A2367" s="42">
        <v>62356</v>
      </c>
      <c r="B2367" s="42" t="s">
        <v>3525</v>
      </c>
      <c r="C2367" s="42" t="s">
        <v>1144</v>
      </c>
      <c r="D2367" s="42" t="s">
        <v>48</v>
      </c>
      <c r="E2367" s="44">
        <v>36299</v>
      </c>
      <c r="F2367" s="43" t="s">
        <v>27</v>
      </c>
      <c r="G2367" s="43" t="s">
        <v>76</v>
      </c>
      <c r="H2367" s="42">
        <f t="shared" ca="1" si="72"/>
        <v>19</v>
      </c>
      <c r="I2367" s="41">
        <v>10</v>
      </c>
      <c r="J2367" s="40">
        <v>5055.0634661783624</v>
      </c>
      <c r="K2367" s="39">
        <v>0.09</v>
      </c>
      <c r="L2367" s="38">
        <f t="shared" si="73"/>
        <v>454.9557119560526</v>
      </c>
      <c r="M2367" s="38">
        <v>337.2268488608081</v>
      </c>
      <c r="N2367" s="38">
        <v>40.871776152595757</v>
      </c>
    </row>
    <row r="2368" spans="1:14">
      <c r="A2368" s="42">
        <v>62357</v>
      </c>
      <c r="B2368" s="42" t="s">
        <v>3526</v>
      </c>
      <c r="C2368" s="42" t="s">
        <v>1803</v>
      </c>
      <c r="D2368" s="42" t="s">
        <v>48</v>
      </c>
      <c r="E2368" s="44">
        <v>38262</v>
      </c>
      <c r="F2368" s="43" t="s">
        <v>27</v>
      </c>
      <c r="G2368" s="43" t="s">
        <v>159</v>
      </c>
      <c r="H2368" s="42">
        <f t="shared" ca="1" si="72"/>
        <v>14</v>
      </c>
      <c r="I2368" s="41">
        <v>31</v>
      </c>
      <c r="J2368" s="40">
        <v>6445.6738714239273</v>
      </c>
      <c r="K2368" s="39">
        <v>7.0000000000000007E-2</v>
      </c>
      <c r="L2368" s="38">
        <f t="shared" si="73"/>
        <v>451.19717099967494</v>
      </c>
      <c r="M2368" s="38">
        <v>413.4490524622102</v>
      </c>
      <c r="N2368" s="38">
        <v>29.742990406520935</v>
      </c>
    </row>
    <row r="2369" spans="1:14">
      <c r="A2369" s="42">
        <v>62358</v>
      </c>
      <c r="B2369" s="42" t="s">
        <v>3527</v>
      </c>
      <c r="C2369" s="42" t="s">
        <v>1150</v>
      </c>
      <c r="D2369" s="42" t="s">
        <v>48</v>
      </c>
      <c r="E2369" s="44">
        <v>31291</v>
      </c>
      <c r="F2369" s="43" t="s">
        <v>27</v>
      </c>
      <c r="G2369" s="43" t="s">
        <v>28</v>
      </c>
      <c r="H2369" s="42">
        <f t="shared" ca="1" si="72"/>
        <v>33</v>
      </c>
      <c r="I2369" s="41">
        <v>28</v>
      </c>
      <c r="J2369" s="40">
        <v>6177.6437508685522</v>
      </c>
      <c r="K2369" s="39">
        <v>0.15</v>
      </c>
      <c r="L2369" s="38">
        <f t="shared" si="73"/>
        <v>926.6465626302828</v>
      </c>
      <c r="M2369" s="38">
        <v>229.05029882317851</v>
      </c>
      <c r="N2369" s="38">
        <v>66.489442968606724</v>
      </c>
    </row>
    <row r="2370" spans="1:14">
      <c r="A2370" s="42">
        <v>62359</v>
      </c>
      <c r="B2370" s="42" t="s">
        <v>3528</v>
      </c>
      <c r="C2370" s="42" t="s">
        <v>2555</v>
      </c>
      <c r="D2370" s="42" t="s">
        <v>34</v>
      </c>
      <c r="E2370" s="44">
        <v>28731</v>
      </c>
      <c r="F2370" s="43" t="s">
        <v>27</v>
      </c>
      <c r="G2370" s="43" t="s">
        <v>28</v>
      </c>
      <c r="H2370" s="42">
        <f t="shared" ca="1" si="72"/>
        <v>40</v>
      </c>
      <c r="I2370" s="41">
        <v>34</v>
      </c>
      <c r="J2370" s="40">
        <v>2524.1870688929375</v>
      </c>
      <c r="K2370" s="39">
        <v>0.25</v>
      </c>
      <c r="L2370" s="38">
        <f t="shared" si="73"/>
        <v>631.04676722323438</v>
      </c>
      <c r="M2370" s="38">
        <v>407.22093208239585</v>
      </c>
      <c r="N2370" s="38">
        <v>112.69340227836179</v>
      </c>
    </row>
    <row r="2371" spans="1:14">
      <c r="A2371" s="42">
        <v>62360</v>
      </c>
      <c r="B2371" s="42" t="s">
        <v>3529</v>
      </c>
      <c r="C2371" s="42" t="s">
        <v>1307</v>
      </c>
      <c r="D2371" s="42" t="s">
        <v>48</v>
      </c>
      <c r="E2371" s="44">
        <v>30477</v>
      </c>
      <c r="F2371" s="43" t="s">
        <v>27</v>
      </c>
      <c r="G2371" s="43" t="s">
        <v>76</v>
      </c>
      <c r="H2371" s="42">
        <f t="shared" ca="1" si="72"/>
        <v>35</v>
      </c>
      <c r="I2371" s="41">
        <v>24</v>
      </c>
      <c r="J2371" s="40">
        <v>5399.1407262714674</v>
      </c>
      <c r="K2371" s="39">
        <v>0.25</v>
      </c>
      <c r="L2371" s="38">
        <f t="shared" si="73"/>
        <v>1349.7851815678669</v>
      </c>
      <c r="M2371" s="38">
        <v>509.31031273650547</v>
      </c>
      <c r="N2371" s="38">
        <v>51.701936372625731</v>
      </c>
    </row>
    <row r="2372" spans="1:14">
      <c r="A2372" s="42">
        <v>62361</v>
      </c>
      <c r="B2372" s="42" t="s">
        <v>3530</v>
      </c>
      <c r="C2372" s="42" t="s">
        <v>468</v>
      </c>
      <c r="D2372" s="42" t="s">
        <v>34</v>
      </c>
      <c r="E2372" s="44">
        <v>30772</v>
      </c>
      <c r="F2372" s="43" t="s">
        <v>27</v>
      </c>
      <c r="G2372" s="43" t="s">
        <v>28</v>
      </c>
      <c r="H2372" s="42">
        <f t="shared" ca="1" si="72"/>
        <v>34</v>
      </c>
      <c r="I2372" s="41">
        <v>33</v>
      </c>
      <c r="J2372" s="40">
        <v>2771.3222362088954</v>
      </c>
      <c r="K2372" s="39">
        <v>0.25</v>
      </c>
      <c r="L2372" s="38">
        <f t="shared" si="73"/>
        <v>692.83055905222386</v>
      </c>
      <c r="M2372" s="38">
        <v>465.27444466144703</v>
      </c>
      <c r="N2372" s="38">
        <v>213.18518127181801</v>
      </c>
    </row>
    <row r="2373" spans="1:14">
      <c r="A2373" s="42">
        <v>62362</v>
      </c>
      <c r="B2373" s="42" t="s">
        <v>3531</v>
      </c>
      <c r="C2373" s="42" t="s">
        <v>436</v>
      </c>
      <c r="D2373" s="42" t="s">
        <v>48</v>
      </c>
      <c r="E2373" s="44">
        <v>35150</v>
      </c>
      <c r="F2373" s="43" t="s">
        <v>27</v>
      </c>
      <c r="G2373" s="43" t="s">
        <v>76</v>
      </c>
      <c r="H2373" s="42">
        <f t="shared" ca="1" si="72"/>
        <v>22</v>
      </c>
      <c r="I2373" s="41">
        <v>18</v>
      </c>
      <c r="J2373" s="40">
        <v>3458.3384646394643</v>
      </c>
      <c r="K2373" s="39">
        <v>0.09</v>
      </c>
      <c r="L2373" s="38">
        <f t="shared" si="73"/>
        <v>311.25046181755175</v>
      </c>
      <c r="M2373" s="38">
        <v>308.28778852253822</v>
      </c>
      <c r="N2373" s="38">
        <v>136.14952828834873</v>
      </c>
    </row>
    <row r="2374" spans="1:14">
      <c r="A2374" s="42">
        <v>62363</v>
      </c>
      <c r="B2374" s="42" t="s">
        <v>3532</v>
      </c>
      <c r="C2374" s="42" t="s">
        <v>478</v>
      </c>
      <c r="D2374" s="42" t="s">
        <v>34</v>
      </c>
      <c r="E2374" s="44">
        <v>34491</v>
      </c>
      <c r="F2374" s="43" t="s">
        <v>27</v>
      </c>
      <c r="G2374" s="43" t="s">
        <v>28</v>
      </c>
      <c r="H2374" s="42">
        <f t="shared" ca="1" si="72"/>
        <v>24</v>
      </c>
      <c r="I2374" s="41">
        <v>9</v>
      </c>
      <c r="J2374" s="40">
        <v>8750.8136469507972</v>
      </c>
      <c r="K2374" s="39">
        <v>0.12</v>
      </c>
      <c r="L2374" s="38">
        <f t="shared" si="73"/>
        <v>1050.0976376340957</v>
      </c>
      <c r="M2374" s="38">
        <v>314.89253217470201</v>
      </c>
      <c r="N2374" s="38">
        <v>142.86271904756114</v>
      </c>
    </row>
    <row r="2375" spans="1:14">
      <c r="A2375" s="42">
        <v>62364</v>
      </c>
      <c r="B2375" s="42" t="s">
        <v>3533</v>
      </c>
      <c r="C2375" s="42" t="s">
        <v>1520</v>
      </c>
      <c r="D2375" s="42" t="s">
        <v>48</v>
      </c>
      <c r="E2375" s="44">
        <v>32274</v>
      </c>
      <c r="F2375" s="43" t="s">
        <v>27</v>
      </c>
      <c r="G2375" s="43" t="s">
        <v>42</v>
      </c>
      <c r="H2375" s="42">
        <f t="shared" ca="1" si="72"/>
        <v>30</v>
      </c>
      <c r="I2375" s="41">
        <v>17</v>
      </c>
      <c r="J2375" s="40">
        <v>3113.4983085454633</v>
      </c>
      <c r="K2375" s="39">
        <v>0.15</v>
      </c>
      <c r="L2375" s="38">
        <f t="shared" si="73"/>
        <v>467.02474628181949</v>
      </c>
      <c r="M2375" s="38">
        <v>427.19093575111918</v>
      </c>
      <c r="N2375" s="38">
        <v>126.89809085102252</v>
      </c>
    </row>
    <row r="2376" spans="1:14">
      <c r="A2376" s="42">
        <v>62365</v>
      </c>
      <c r="B2376" s="42" t="s">
        <v>3534</v>
      </c>
      <c r="C2376" s="42" t="s">
        <v>1530</v>
      </c>
      <c r="D2376" s="42" t="s">
        <v>48</v>
      </c>
      <c r="E2376" s="44">
        <v>33373</v>
      </c>
      <c r="F2376" s="43" t="s">
        <v>27</v>
      </c>
      <c r="G2376" s="43" t="s">
        <v>76</v>
      </c>
      <c r="H2376" s="42">
        <f t="shared" ca="1" si="72"/>
        <v>27</v>
      </c>
      <c r="I2376" s="41">
        <v>34</v>
      </c>
      <c r="J2376" s="40">
        <v>8942.0602823156478</v>
      </c>
      <c r="K2376" s="39">
        <v>0.12</v>
      </c>
      <c r="L2376" s="38">
        <f t="shared" si="73"/>
        <v>1073.0472338778777</v>
      </c>
      <c r="M2376" s="38">
        <v>933.53555246043913</v>
      </c>
      <c r="N2376" s="38">
        <v>27.56827872482063</v>
      </c>
    </row>
    <row r="2377" spans="1:14">
      <c r="A2377" s="42">
        <v>62366</v>
      </c>
      <c r="B2377" s="42" t="s">
        <v>3535</v>
      </c>
      <c r="C2377" s="42" t="s">
        <v>1321</v>
      </c>
      <c r="D2377" s="42" t="s">
        <v>48</v>
      </c>
      <c r="E2377" s="44">
        <v>35212</v>
      </c>
      <c r="F2377" s="43" t="s">
        <v>27</v>
      </c>
      <c r="G2377" s="43" t="s">
        <v>28</v>
      </c>
      <c r="H2377" s="42">
        <f t="shared" ca="1" si="72"/>
        <v>22</v>
      </c>
      <c r="I2377" s="41">
        <v>6</v>
      </c>
      <c r="J2377" s="40">
        <v>6431.8721682080122</v>
      </c>
      <c r="K2377" s="39">
        <v>0.09</v>
      </c>
      <c r="L2377" s="38">
        <f t="shared" si="73"/>
        <v>578.86849513872107</v>
      </c>
      <c r="M2377" s="38">
        <v>197.04227261620585</v>
      </c>
      <c r="N2377" s="38">
        <v>58.048062448724451</v>
      </c>
    </row>
    <row r="2378" spans="1:14">
      <c r="A2378" s="42">
        <v>62367</v>
      </c>
      <c r="B2378" s="42" t="s">
        <v>3536</v>
      </c>
      <c r="C2378" s="42" t="s">
        <v>1475</v>
      </c>
      <c r="D2378" s="42" t="s">
        <v>48</v>
      </c>
      <c r="E2378" s="44">
        <v>35078</v>
      </c>
      <c r="F2378" s="43" t="s">
        <v>133</v>
      </c>
      <c r="G2378" s="43" t="s">
        <v>156</v>
      </c>
      <c r="H2378" s="42">
        <f t="shared" ca="1" si="72"/>
        <v>22</v>
      </c>
      <c r="I2378" s="41">
        <v>24</v>
      </c>
      <c r="J2378" s="40">
        <v>7567.3344960974309</v>
      </c>
      <c r="K2378" s="39">
        <v>0.09</v>
      </c>
      <c r="L2378" s="38">
        <f t="shared" si="73"/>
        <v>681.06010464876874</v>
      </c>
      <c r="M2378" s="38">
        <v>8.4218241161804546</v>
      </c>
      <c r="N2378" s="38">
        <v>129.9084646390065</v>
      </c>
    </row>
    <row r="2379" spans="1:14">
      <c r="A2379" s="42">
        <v>62368</v>
      </c>
      <c r="B2379" s="42" t="s">
        <v>3537</v>
      </c>
      <c r="C2379" s="42" t="s">
        <v>3538</v>
      </c>
      <c r="D2379" s="42" t="s">
        <v>48</v>
      </c>
      <c r="E2379" s="44">
        <v>40150</v>
      </c>
      <c r="F2379" s="43" t="s">
        <v>27</v>
      </c>
      <c r="G2379" s="43" t="s">
        <v>260</v>
      </c>
      <c r="H2379" s="42">
        <f t="shared" ref="H2379:H2442" ca="1" si="74">DATEDIF(E2379,TODAY(),"y")</f>
        <v>8</v>
      </c>
      <c r="I2379" s="41">
        <v>32</v>
      </c>
      <c r="J2379" s="40">
        <v>5824.6088744193685</v>
      </c>
      <c r="K2379" s="39">
        <v>0</v>
      </c>
      <c r="L2379" s="38">
        <f t="shared" ref="L2379:L2442" si="75">K2379*J2379</f>
        <v>0</v>
      </c>
      <c r="M2379" s="38">
        <v>0</v>
      </c>
      <c r="N2379" s="38">
        <v>105.88731899478591</v>
      </c>
    </row>
    <row r="2380" spans="1:14">
      <c r="A2380" s="42">
        <v>62369</v>
      </c>
      <c r="B2380" s="42" t="s">
        <v>3539</v>
      </c>
      <c r="C2380" s="42" t="s">
        <v>451</v>
      </c>
      <c r="D2380" s="42" t="s">
        <v>48</v>
      </c>
      <c r="E2380" s="44">
        <v>34554</v>
      </c>
      <c r="F2380" s="43" t="s">
        <v>27</v>
      </c>
      <c r="G2380" s="43" t="s">
        <v>28</v>
      </c>
      <c r="H2380" s="42">
        <f t="shared" ca="1" si="74"/>
        <v>24</v>
      </c>
      <c r="I2380" s="41">
        <v>22</v>
      </c>
      <c r="J2380" s="40">
        <v>5173.0965576472836</v>
      </c>
      <c r="K2380" s="39">
        <v>0.12</v>
      </c>
      <c r="L2380" s="38">
        <f t="shared" si="75"/>
        <v>620.77158691767397</v>
      </c>
      <c r="M2380" s="38">
        <v>303.94834025898422</v>
      </c>
      <c r="N2380" s="38">
        <v>40.803607417159711</v>
      </c>
    </row>
    <row r="2381" spans="1:14">
      <c r="A2381" s="42">
        <v>62370</v>
      </c>
      <c r="B2381" s="42" t="s">
        <v>3540</v>
      </c>
      <c r="C2381" s="42" t="s">
        <v>1538</v>
      </c>
      <c r="D2381" s="42" t="s">
        <v>48</v>
      </c>
      <c r="E2381" s="44">
        <v>38564</v>
      </c>
      <c r="F2381" s="43" t="s">
        <v>133</v>
      </c>
      <c r="G2381" s="43" t="s">
        <v>933</v>
      </c>
      <c r="H2381" s="42">
        <f t="shared" ca="1" si="74"/>
        <v>13</v>
      </c>
      <c r="I2381" s="41">
        <v>9</v>
      </c>
      <c r="J2381" s="40">
        <v>7565.2098273007978</v>
      </c>
      <c r="K2381" s="39">
        <v>0.04</v>
      </c>
      <c r="L2381" s="38">
        <f t="shared" si="75"/>
        <v>302.60839309203192</v>
      </c>
      <c r="M2381" s="38">
        <v>35.316301724433544</v>
      </c>
      <c r="N2381" s="38">
        <v>101.31555510509982</v>
      </c>
    </row>
    <row r="2382" spans="1:14">
      <c r="A2382" s="42">
        <v>62371</v>
      </c>
      <c r="B2382" s="42" t="s">
        <v>3541</v>
      </c>
      <c r="C2382" s="42" t="s">
        <v>1545</v>
      </c>
      <c r="D2382" s="42" t="s">
        <v>48</v>
      </c>
      <c r="E2382" s="44">
        <v>36850</v>
      </c>
      <c r="F2382" s="43" t="s">
        <v>27</v>
      </c>
      <c r="G2382" s="43" t="s">
        <v>28</v>
      </c>
      <c r="H2382" s="42">
        <f t="shared" ca="1" si="74"/>
        <v>17</v>
      </c>
      <c r="I2382" s="41">
        <v>27</v>
      </c>
      <c r="J2382" s="40">
        <v>7245.5548689910174</v>
      </c>
      <c r="K2382" s="39">
        <v>7.0000000000000007E-2</v>
      </c>
      <c r="L2382" s="38">
        <f t="shared" si="75"/>
        <v>507.18884082937126</v>
      </c>
      <c r="M2382" s="38">
        <v>431.06179895342473</v>
      </c>
      <c r="N2382" s="38">
        <v>135.19900872643058</v>
      </c>
    </row>
    <row r="2383" spans="1:14">
      <c r="A2383" s="42">
        <v>62372</v>
      </c>
      <c r="B2383" s="42" t="s">
        <v>3542</v>
      </c>
      <c r="C2383" s="42" t="s">
        <v>491</v>
      </c>
      <c r="D2383" s="42" t="s">
        <v>34</v>
      </c>
      <c r="E2383" s="44">
        <v>28682</v>
      </c>
      <c r="F2383" s="43" t="s">
        <v>27</v>
      </c>
      <c r="G2383" s="43" t="s">
        <v>28</v>
      </c>
      <c r="H2383" s="42">
        <f t="shared" ca="1" si="74"/>
        <v>40</v>
      </c>
      <c r="I2383" s="41">
        <v>13</v>
      </c>
      <c r="J2383" s="40">
        <v>1610.8087626556717</v>
      </c>
      <c r="K2383" s="39">
        <v>0.25</v>
      </c>
      <c r="L2383" s="38">
        <f t="shared" si="75"/>
        <v>402.70219066391792</v>
      </c>
      <c r="M2383" s="38">
        <v>215.8914684095954</v>
      </c>
      <c r="N2383" s="38">
        <v>139.58033650867185</v>
      </c>
    </row>
    <row r="2384" spans="1:14">
      <c r="A2384" s="42">
        <v>62373</v>
      </c>
      <c r="B2384" s="42" t="s">
        <v>3543</v>
      </c>
      <c r="C2384" s="42" t="s">
        <v>493</v>
      </c>
      <c r="D2384" s="42" t="s">
        <v>34</v>
      </c>
      <c r="E2384" s="44">
        <v>30128</v>
      </c>
      <c r="F2384" s="43" t="s">
        <v>27</v>
      </c>
      <c r="G2384" s="43" t="s">
        <v>28</v>
      </c>
      <c r="H2384" s="42">
        <f t="shared" ca="1" si="74"/>
        <v>36</v>
      </c>
      <c r="I2384" s="41">
        <v>11</v>
      </c>
      <c r="J2384" s="40">
        <v>2931.7920145366493</v>
      </c>
      <c r="K2384" s="39">
        <v>0.25</v>
      </c>
      <c r="L2384" s="38">
        <f t="shared" si="75"/>
        <v>732.94800363416232</v>
      </c>
      <c r="M2384" s="38">
        <v>724.02538056635217</v>
      </c>
      <c r="N2384" s="38">
        <v>223.41174921174772</v>
      </c>
    </row>
    <row r="2385" spans="1:14">
      <c r="A2385" s="42">
        <v>62374</v>
      </c>
      <c r="B2385" s="42" t="s">
        <v>3544</v>
      </c>
      <c r="C2385" s="42" t="s">
        <v>1514</v>
      </c>
      <c r="D2385" s="42" t="s">
        <v>48</v>
      </c>
      <c r="E2385" s="44">
        <v>31679</v>
      </c>
      <c r="F2385" s="43" t="s">
        <v>27</v>
      </c>
      <c r="G2385" s="43" t="s">
        <v>28</v>
      </c>
      <c r="H2385" s="42">
        <f t="shared" ca="1" si="74"/>
        <v>32</v>
      </c>
      <c r="I2385" s="41">
        <v>28</v>
      </c>
      <c r="J2385" s="40">
        <v>4560.4818153804135</v>
      </c>
      <c r="K2385" s="39">
        <v>0.15</v>
      </c>
      <c r="L2385" s="38">
        <f t="shared" si="75"/>
        <v>684.07227230706201</v>
      </c>
      <c r="M2385" s="38">
        <v>655.58623504007983</v>
      </c>
      <c r="N2385" s="38">
        <v>24.585087918515864</v>
      </c>
    </row>
    <row r="2386" spans="1:14">
      <c r="A2386" s="42">
        <v>62375</v>
      </c>
      <c r="B2386" s="42" t="s">
        <v>3545</v>
      </c>
      <c r="C2386" s="42" t="s">
        <v>1556</v>
      </c>
      <c r="D2386" s="42" t="s">
        <v>48</v>
      </c>
      <c r="E2386" s="44">
        <v>28096</v>
      </c>
      <c r="F2386" s="43" t="s">
        <v>27</v>
      </c>
      <c r="G2386" s="43" t="s">
        <v>49</v>
      </c>
      <c r="H2386" s="42">
        <f t="shared" ca="1" si="74"/>
        <v>41</v>
      </c>
      <c r="I2386" s="41">
        <v>25</v>
      </c>
      <c r="J2386" s="40">
        <v>3301.3275989322765</v>
      </c>
      <c r="K2386" s="39">
        <v>0.25</v>
      </c>
      <c r="L2386" s="38">
        <f t="shared" si="75"/>
        <v>825.33189973306912</v>
      </c>
      <c r="M2386" s="38">
        <v>809.48742033197198</v>
      </c>
      <c r="N2386" s="38">
        <v>25.714972060702941</v>
      </c>
    </row>
    <row r="2387" spans="1:14">
      <c r="A2387" s="42">
        <v>62376</v>
      </c>
      <c r="B2387" s="42" t="s">
        <v>3546</v>
      </c>
      <c r="C2387" s="42" t="s">
        <v>1585</v>
      </c>
      <c r="D2387" s="42" t="s">
        <v>48</v>
      </c>
      <c r="E2387" s="44">
        <v>38298</v>
      </c>
      <c r="F2387" s="43" t="s">
        <v>27</v>
      </c>
      <c r="G2387" s="43" t="s">
        <v>28</v>
      </c>
      <c r="H2387" s="42">
        <f t="shared" ca="1" si="74"/>
        <v>13</v>
      </c>
      <c r="I2387" s="41">
        <v>13</v>
      </c>
      <c r="J2387" s="40">
        <v>5311.2041553822255</v>
      </c>
      <c r="K2387" s="39">
        <v>7.0000000000000007E-2</v>
      </c>
      <c r="L2387" s="38">
        <f t="shared" si="75"/>
        <v>371.78429087675585</v>
      </c>
      <c r="M2387" s="38">
        <v>7.1731694834766273</v>
      </c>
      <c r="N2387" s="38">
        <v>27.055328858352752</v>
      </c>
    </row>
    <row r="2388" spans="1:14">
      <c r="A2388" s="42">
        <v>62377</v>
      </c>
      <c r="B2388" s="42" t="s">
        <v>3547</v>
      </c>
      <c r="C2388" s="42" t="s">
        <v>2558</v>
      </c>
      <c r="D2388" s="42" t="s">
        <v>34</v>
      </c>
      <c r="E2388" s="44">
        <v>39758</v>
      </c>
      <c r="F2388" s="43" t="s">
        <v>27</v>
      </c>
      <c r="G2388" s="43" t="s">
        <v>28</v>
      </c>
      <c r="H2388" s="42">
        <f t="shared" ca="1" si="74"/>
        <v>9</v>
      </c>
      <c r="I2388" s="41">
        <v>39</v>
      </c>
      <c r="J2388" s="40">
        <v>3422.9911013704441</v>
      </c>
      <c r="K2388" s="39">
        <v>0</v>
      </c>
      <c r="L2388" s="38">
        <f t="shared" si="75"/>
        <v>0</v>
      </c>
      <c r="M2388" s="38">
        <v>0</v>
      </c>
      <c r="N2388" s="38">
        <v>200.52621544711533</v>
      </c>
    </row>
    <row r="2389" spans="1:14">
      <c r="A2389" s="42">
        <v>62378</v>
      </c>
      <c r="B2389" s="42" t="s">
        <v>3548</v>
      </c>
      <c r="C2389" s="42" t="s">
        <v>3549</v>
      </c>
      <c r="D2389" s="42" t="s">
        <v>34</v>
      </c>
      <c r="E2389" s="44">
        <v>29352</v>
      </c>
      <c r="F2389" s="43" t="s">
        <v>27</v>
      </c>
      <c r="G2389" s="43" t="s">
        <v>28</v>
      </c>
      <c r="H2389" s="42">
        <f t="shared" ca="1" si="74"/>
        <v>38</v>
      </c>
      <c r="I2389" s="41">
        <v>13</v>
      </c>
      <c r="J2389" s="40">
        <v>5878.0357230004502</v>
      </c>
      <c r="K2389" s="39">
        <v>0.25</v>
      </c>
      <c r="L2389" s="38">
        <f t="shared" si="75"/>
        <v>1469.5089307501125</v>
      </c>
      <c r="M2389" s="38">
        <v>1000.4863350113243</v>
      </c>
      <c r="N2389" s="38">
        <v>298.63584914391163</v>
      </c>
    </row>
    <row r="2390" spans="1:14">
      <c r="A2390" s="42">
        <v>62379</v>
      </c>
      <c r="B2390" s="42" t="s">
        <v>3550</v>
      </c>
      <c r="C2390" s="42" t="s">
        <v>3551</v>
      </c>
      <c r="D2390" s="42" t="s">
        <v>34</v>
      </c>
      <c r="E2390" s="44">
        <v>37092</v>
      </c>
      <c r="F2390" s="43" t="s">
        <v>27</v>
      </c>
      <c r="G2390" s="43" t="s">
        <v>28</v>
      </c>
      <c r="H2390" s="42">
        <f t="shared" ca="1" si="74"/>
        <v>17</v>
      </c>
      <c r="I2390" s="41">
        <v>26</v>
      </c>
      <c r="J2390" s="40">
        <v>5733.1818256669603</v>
      </c>
      <c r="K2390" s="39">
        <v>7.0000000000000007E-2</v>
      </c>
      <c r="L2390" s="38">
        <f t="shared" si="75"/>
        <v>401.32272779668727</v>
      </c>
      <c r="M2390" s="38">
        <v>128.92441398716309</v>
      </c>
      <c r="N2390" s="38">
        <v>213.68890194744145</v>
      </c>
    </row>
    <row r="2391" spans="1:14">
      <c r="A2391" s="42">
        <v>62380</v>
      </c>
      <c r="B2391" s="42" t="s">
        <v>3552</v>
      </c>
      <c r="C2391" s="42" t="s">
        <v>495</v>
      </c>
      <c r="D2391" s="42" t="s">
        <v>34</v>
      </c>
      <c r="E2391" s="44">
        <v>30037</v>
      </c>
      <c r="F2391" s="43" t="s">
        <v>27</v>
      </c>
      <c r="G2391" s="43" t="s">
        <v>42</v>
      </c>
      <c r="H2391" s="42">
        <f t="shared" ca="1" si="74"/>
        <v>36</v>
      </c>
      <c r="I2391" s="41">
        <v>22</v>
      </c>
      <c r="J2391" s="40">
        <v>4915.8343843036037</v>
      </c>
      <c r="K2391" s="39">
        <v>0.25</v>
      </c>
      <c r="L2391" s="38">
        <f t="shared" si="75"/>
        <v>1228.9585960759009</v>
      </c>
      <c r="M2391" s="38">
        <v>574.87739078705079</v>
      </c>
      <c r="N2391" s="38">
        <v>117.01923152325399</v>
      </c>
    </row>
    <row r="2392" spans="1:14">
      <c r="A2392" s="42">
        <v>62381</v>
      </c>
      <c r="B2392" s="42" t="s">
        <v>3553</v>
      </c>
      <c r="C2392" s="42" t="s">
        <v>2016</v>
      </c>
      <c r="D2392" s="42" t="s">
        <v>48</v>
      </c>
      <c r="E2392" s="44">
        <v>30986</v>
      </c>
      <c r="F2392" s="43" t="s">
        <v>27</v>
      </c>
      <c r="G2392" s="43" t="s">
        <v>28</v>
      </c>
      <c r="H2392" s="42">
        <f t="shared" ca="1" si="74"/>
        <v>33</v>
      </c>
      <c r="I2392" s="41">
        <v>6</v>
      </c>
      <c r="J2392" s="40">
        <v>1918.8098476838159</v>
      </c>
      <c r="K2392" s="39">
        <v>0.25</v>
      </c>
      <c r="L2392" s="38">
        <f t="shared" si="75"/>
        <v>479.70246192095397</v>
      </c>
      <c r="M2392" s="38">
        <v>220.16168821267908</v>
      </c>
      <c r="N2392" s="38">
        <v>108.54823760946874</v>
      </c>
    </row>
    <row r="2393" spans="1:14">
      <c r="A2393" s="42">
        <v>62382</v>
      </c>
      <c r="B2393" s="42" t="s">
        <v>3554</v>
      </c>
      <c r="C2393" s="42" t="s">
        <v>1280</v>
      </c>
      <c r="D2393" s="42" t="s">
        <v>48</v>
      </c>
      <c r="E2393" s="44">
        <v>37789</v>
      </c>
      <c r="F2393" s="43" t="s">
        <v>27</v>
      </c>
      <c r="G2393" s="43" t="s">
        <v>28</v>
      </c>
      <c r="H2393" s="42">
        <f t="shared" ca="1" si="74"/>
        <v>15</v>
      </c>
      <c r="I2393" s="41">
        <v>16</v>
      </c>
      <c r="J2393" s="40">
        <v>7460.0448596224533</v>
      </c>
      <c r="K2393" s="39">
        <v>7.0000000000000007E-2</v>
      </c>
      <c r="L2393" s="38">
        <f t="shared" si="75"/>
        <v>522.2031401735718</v>
      </c>
      <c r="M2393" s="38">
        <v>218.94791104347925</v>
      </c>
      <c r="N2393" s="38">
        <v>85.475132874713395</v>
      </c>
    </row>
    <row r="2394" spans="1:14">
      <c r="A2394" s="42">
        <v>62383</v>
      </c>
      <c r="B2394" s="42" t="s">
        <v>3555</v>
      </c>
      <c r="C2394" s="42" t="s">
        <v>1588</v>
      </c>
      <c r="D2394" s="42" t="s">
        <v>48</v>
      </c>
      <c r="E2394" s="44">
        <v>34351</v>
      </c>
      <c r="F2394" s="43" t="s">
        <v>27</v>
      </c>
      <c r="G2394" s="43" t="s">
        <v>28</v>
      </c>
      <c r="H2394" s="42">
        <f t="shared" ca="1" si="74"/>
        <v>24</v>
      </c>
      <c r="I2394" s="41">
        <v>16</v>
      </c>
      <c r="J2394" s="40">
        <v>7924.3697025931224</v>
      </c>
      <c r="K2394" s="39">
        <v>0.12</v>
      </c>
      <c r="L2394" s="38">
        <f t="shared" si="75"/>
        <v>950.9243643111746</v>
      </c>
      <c r="M2394" s="38">
        <v>415.64812086277851</v>
      </c>
      <c r="N2394" s="38">
        <v>120.60428353674223</v>
      </c>
    </row>
    <row r="2395" spans="1:14">
      <c r="A2395" s="42">
        <v>62384</v>
      </c>
      <c r="B2395" s="42" t="s">
        <v>3556</v>
      </c>
      <c r="C2395" s="42" t="s">
        <v>1561</v>
      </c>
      <c r="D2395" s="42" t="s">
        <v>48</v>
      </c>
      <c r="E2395" s="44">
        <v>35142</v>
      </c>
      <c r="F2395" s="43" t="s">
        <v>27</v>
      </c>
      <c r="G2395" s="43" t="s">
        <v>28</v>
      </c>
      <c r="H2395" s="42">
        <f t="shared" ca="1" si="74"/>
        <v>22</v>
      </c>
      <c r="I2395" s="41">
        <v>38</v>
      </c>
      <c r="J2395" s="40">
        <v>5122.1255107787183</v>
      </c>
      <c r="K2395" s="39">
        <v>0.09</v>
      </c>
      <c r="L2395" s="38">
        <f t="shared" si="75"/>
        <v>460.99129597008465</v>
      </c>
      <c r="M2395" s="38">
        <v>217.80275863261016</v>
      </c>
      <c r="N2395" s="38">
        <v>47.324565551806188</v>
      </c>
    </row>
    <row r="2396" spans="1:14">
      <c r="A2396" s="42">
        <v>62385</v>
      </c>
      <c r="B2396" s="42" t="s">
        <v>3557</v>
      </c>
      <c r="C2396" s="42" t="s">
        <v>1249</v>
      </c>
      <c r="D2396" s="42" t="s">
        <v>34</v>
      </c>
      <c r="E2396" s="44">
        <v>29516</v>
      </c>
      <c r="F2396" s="43" t="s">
        <v>27</v>
      </c>
      <c r="G2396" s="43" t="s">
        <v>28</v>
      </c>
      <c r="H2396" s="42">
        <f t="shared" ca="1" si="74"/>
        <v>38</v>
      </c>
      <c r="I2396" s="41">
        <v>22</v>
      </c>
      <c r="J2396" s="40">
        <v>9154.5721654714907</v>
      </c>
      <c r="K2396" s="39">
        <v>0.25</v>
      </c>
      <c r="L2396" s="38">
        <f t="shared" si="75"/>
        <v>2288.6430413678727</v>
      </c>
      <c r="M2396" s="38">
        <v>1815.1653684635507</v>
      </c>
      <c r="N2396" s="38">
        <v>168.734035965001</v>
      </c>
    </row>
    <row r="2397" spans="1:14">
      <c r="A2397" s="42">
        <v>62386</v>
      </c>
      <c r="B2397" s="42" t="s">
        <v>3558</v>
      </c>
      <c r="C2397" s="42" t="s">
        <v>1614</v>
      </c>
      <c r="D2397" s="42" t="s">
        <v>48</v>
      </c>
      <c r="E2397" s="44">
        <v>39721</v>
      </c>
      <c r="F2397" s="43" t="s">
        <v>27</v>
      </c>
      <c r="G2397" s="43" t="s">
        <v>42</v>
      </c>
      <c r="H2397" s="42">
        <f t="shared" ca="1" si="74"/>
        <v>10</v>
      </c>
      <c r="I2397" s="41">
        <v>35</v>
      </c>
      <c r="J2397" s="40">
        <v>3683.4076566090821</v>
      </c>
      <c r="K2397" s="39">
        <v>0</v>
      </c>
      <c r="L2397" s="38">
        <f t="shared" si="75"/>
        <v>0</v>
      </c>
      <c r="M2397" s="38">
        <v>0</v>
      </c>
      <c r="N2397" s="38">
        <v>106.13317663525133</v>
      </c>
    </row>
    <row r="2398" spans="1:14">
      <c r="A2398" s="42">
        <v>62387</v>
      </c>
      <c r="B2398" s="42" t="s">
        <v>3559</v>
      </c>
      <c r="C2398" s="42" t="s">
        <v>71</v>
      </c>
      <c r="D2398" s="42" t="s">
        <v>34</v>
      </c>
      <c r="E2398" s="44">
        <v>30875</v>
      </c>
      <c r="F2398" s="43" t="s">
        <v>27</v>
      </c>
      <c r="G2398" s="43" t="s">
        <v>28</v>
      </c>
      <c r="H2398" s="42">
        <f t="shared" ca="1" si="74"/>
        <v>34</v>
      </c>
      <c r="I2398" s="41">
        <v>31</v>
      </c>
      <c r="J2398" s="40">
        <v>2008.4950048122278</v>
      </c>
      <c r="K2398" s="39">
        <v>0.25</v>
      </c>
      <c r="L2398" s="38">
        <f t="shared" si="75"/>
        <v>502.12375120305694</v>
      </c>
      <c r="M2398" s="38">
        <v>411.17764596226601</v>
      </c>
      <c r="N2398" s="38">
        <v>335.61371002541523</v>
      </c>
    </row>
    <row r="2399" spans="1:14">
      <c r="A2399" s="42">
        <v>62388</v>
      </c>
      <c r="B2399" s="42" t="s">
        <v>3560</v>
      </c>
      <c r="C2399" s="42" t="s">
        <v>3561</v>
      </c>
      <c r="D2399" s="42" t="s">
        <v>34</v>
      </c>
      <c r="E2399" s="44">
        <v>31005</v>
      </c>
      <c r="F2399" s="43" t="s">
        <v>27</v>
      </c>
      <c r="G2399" s="43" t="s">
        <v>159</v>
      </c>
      <c r="H2399" s="42">
        <f t="shared" ca="1" si="74"/>
        <v>33</v>
      </c>
      <c r="I2399" s="41">
        <v>29</v>
      </c>
      <c r="J2399" s="40">
        <v>2488.950669509708</v>
      </c>
      <c r="K2399" s="39">
        <v>0.25</v>
      </c>
      <c r="L2399" s="38">
        <f t="shared" si="75"/>
        <v>622.23766737742699</v>
      </c>
      <c r="M2399" s="38">
        <v>445.9626783200876</v>
      </c>
      <c r="N2399" s="38">
        <v>347.85545066085473</v>
      </c>
    </row>
    <row r="2400" spans="1:14">
      <c r="A2400" s="42">
        <v>62389</v>
      </c>
      <c r="B2400" s="42" t="s">
        <v>3562</v>
      </c>
      <c r="C2400" s="42" t="s">
        <v>1636</v>
      </c>
      <c r="D2400" s="42" t="s">
        <v>48</v>
      </c>
      <c r="E2400" s="44">
        <v>33192</v>
      </c>
      <c r="F2400" s="43" t="s">
        <v>27</v>
      </c>
      <c r="G2400" s="43" t="s">
        <v>28</v>
      </c>
      <c r="H2400" s="42">
        <f t="shared" ca="1" si="74"/>
        <v>27</v>
      </c>
      <c r="I2400" s="41">
        <v>29</v>
      </c>
      <c r="J2400" s="40">
        <v>5010.2913144614131</v>
      </c>
      <c r="K2400" s="39">
        <v>0.12</v>
      </c>
      <c r="L2400" s="38">
        <f t="shared" si="75"/>
        <v>601.23495773536956</v>
      </c>
      <c r="M2400" s="38">
        <v>114.22927928154198</v>
      </c>
      <c r="N2400" s="38">
        <v>83.996817889566486</v>
      </c>
    </row>
    <row r="2401" spans="1:14">
      <c r="A2401" s="42">
        <v>62390</v>
      </c>
      <c r="B2401" s="42" t="s">
        <v>3563</v>
      </c>
      <c r="C2401" s="42" t="s">
        <v>1257</v>
      </c>
      <c r="D2401" s="42" t="s">
        <v>34</v>
      </c>
      <c r="E2401" s="44">
        <v>28579</v>
      </c>
      <c r="F2401" s="43" t="s">
        <v>27</v>
      </c>
      <c r="G2401" s="43" t="s">
        <v>28</v>
      </c>
      <c r="H2401" s="42">
        <f t="shared" ca="1" si="74"/>
        <v>40</v>
      </c>
      <c r="I2401" s="41">
        <v>39</v>
      </c>
      <c r="J2401" s="40">
        <v>4188.5884206543024</v>
      </c>
      <c r="K2401" s="39">
        <v>0.25</v>
      </c>
      <c r="L2401" s="38">
        <f t="shared" si="75"/>
        <v>1047.1471051635756</v>
      </c>
      <c r="M2401" s="38">
        <v>1024.7430756305444</v>
      </c>
      <c r="N2401" s="38">
        <v>68.637164692109479</v>
      </c>
    </row>
    <row r="2402" spans="1:14">
      <c r="A2402" s="42">
        <v>62391</v>
      </c>
      <c r="B2402" s="42" t="s">
        <v>3564</v>
      </c>
      <c r="C2402" s="42" t="s">
        <v>1260</v>
      </c>
      <c r="D2402" s="42" t="s">
        <v>34</v>
      </c>
      <c r="E2402" s="44">
        <v>37668</v>
      </c>
      <c r="F2402" s="43" t="s">
        <v>27</v>
      </c>
      <c r="G2402" s="43" t="s">
        <v>28</v>
      </c>
      <c r="H2402" s="42">
        <f t="shared" ca="1" si="74"/>
        <v>15</v>
      </c>
      <c r="I2402" s="41">
        <v>6</v>
      </c>
      <c r="J2402" s="40">
        <v>8106.5208871355026</v>
      </c>
      <c r="K2402" s="39">
        <v>7.0000000000000007E-2</v>
      </c>
      <c r="L2402" s="38">
        <f t="shared" si="75"/>
        <v>567.45646209948518</v>
      </c>
      <c r="M2402" s="38">
        <v>362.99932953062068</v>
      </c>
      <c r="N2402" s="38">
        <v>262.39786721595846</v>
      </c>
    </row>
    <row r="2403" spans="1:14">
      <c r="A2403" s="42">
        <v>62392</v>
      </c>
      <c r="B2403" s="42" t="s">
        <v>3565</v>
      </c>
      <c r="C2403" s="42" t="s">
        <v>1663</v>
      </c>
      <c r="D2403" s="42" t="s">
        <v>48</v>
      </c>
      <c r="E2403" s="44">
        <v>29643</v>
      </c>
      <c r="F2403" s="43" t="s">
        <v>27</v>
      </c>
      <c r="G2403" s="43" t="s">
        <v>28</v>
      </c>
      <c r="H2403" s="42">
        <f t="shared" ca="1" si="74"/>
        <v>37</v>
      </c>
      <c r="I2403" s="41">
        <v>34</v>
      </c>
      <c r="J2403" s="40">
        <v>7011.962097183171</v>
      </c>
      <c r="K2403" s="39">
        <v>0.25</v>
      </c>
      <c r="L2403" s="38">
        <f t="shared" si="75"/>
        <v>1752.9905242957927</v>
      </c>
      <c r="M2403" s="38">
        <v>841.95117148750694</v>
      </c>
      <c r="N2403" s="38">
        <v>103.9387444496372</v>
      </c>
    </row>
    <row r="2404" spans="1:14">
      <c r="A2404" s="42">
        <v>62393</v>
      </c>
      <c r="B2404" s="42" t="s">
        <v>3566</v>
      </c>
      <c r="C2404" s="42" t="s">
        <v>3567</v>
      </c>
      <c r="D2404" s="42" t="s">
        <v>34</v>
      </c>
      <c r="E2404" s="44">
        <v>28301</v>
      </c>
      <c r="F2404" s="43" t="s">
        <v>133</v>
      </c>
      <c r="G2404" s="43" t="s">
        <v>156</v>
      </c>
      <c r="H2404" s="42">
        <f t="shared" ca="1" si="74"/>
        <v>41</v>
      </c>
      <c r="I2404" s="41">
        <v>22</v>
      </c>
      <c r="J2404" s="40">
        <v>4799.4678204678057</v>
      </c>
      <c r="K2404" s="39">
        <v>0.25</v>
      </c>
      <c r="L2404" s="38">
        <f t="shared" si="75"/>
        <v>1199.8669551169514</v>
      </c>
      <c r="M2404" s="38">
        <v>600.54322373937669</v>
      </c>
      <c r="N2404" s="38">
        <v>113.33790257002852</v>
      </c>
    </row>
    <row r="2405" spans="1:14">
      <c r="A2405" s="42">
        <v>62394</v>
      </c>
      <c r="B2405" s="42" t="s">
        <v>3568</v>
      </c>
      <c r="C2405" s="42" t="s">
        <v>506</v>
      </c>
      <c r="D2405" s="42" t="s">
        <v>34</v>
      </c>
      <c r="E2405" s="44">
        <v>34144</v>
      </c>
      <c r="F2405" s="43" t="s">
        <v>27</v>
      </c>
      <c r="G2405" s="43" t="s">
        <v>42</v>
      </c>
      <c r="H2405" s="42">
        <f t="shared" ca="1" si="74"/>
        <v>25</v>
      </c>
      <c r="I2405" s="41">
        <v>6</v>
      </c>
      <c r="J2405" s="40">
        <v>6903.6534229054578</v>
      </c>
      <c r="K2405" s="39">
        <v>0.12</v>
      </c>
      <c r="L2405" s="38">
        <f t="shared" si="75"/>
        <v>828.43841074865486</v>
      </c>
      <c r="M2405" s="38">
        <v>365.39841780585232</v>
      </c>
      <c r="N2405" s="38">
        <v>70.310178431920534</v>
      </c>
    </row>
    <row r="2406" spans="1:14">
      <c r="A2406" s="42">
        <v>62395</v>
      </c>
      <c r="B2406" s="42" t="s">
        <v>3569</v>
      </c>
      <c r="C2406" s="42" t="s">
        <v>3570</v>
      </c>
      <c r="D2406" s="42" t="s">
        <v>34</v>
      </c>
      <c r="E2406" s="44">
        <v>37031</v>
      </c>
      <c r="F2406" s="43" t="s">
        <v>27</v>
      </c>
      <c r="G2406" s="43" t="s">
        <v>28</v>
      </c>
      <c r="H2406" s="42">
        <f t="shared" ca="1" si="74"/>
        <v>17</v>
      </c>
      <c r="I2406" s="41">
        <v>39</v>
      </c>
      <c r="J2406" s="40">
        <v>4491.2468184264326</v>
      </c>
      <c r="K2406" s="39">
        <v>7.0000000000000007E-2</v>
      </c>
      <c r="L2406" s="38">
        <f t="shared" si="75"/>
        <v>314.38727728985032</v>
      </c>
      <c r="M2406" s="38">
        <v>239.81745795405539</v>
      </c>
      <c r="N2406" s="38">
        <v>341.40455299474274</v>
      </c>
    </row>
    <row r="2407" spans="1:14">
      <c r="A2407" s="42">
        <v>62396</v>
      </c>
      <c r="B2407" s="42" t="s">
        <v>3571</v>
      </c>
      <c r="C2407" s="42" t="s">
        <v>2568</v>
      </c>
      <c r="D2407" s="42" t="s">
        <v>34</v>
      </c>
      <c r="E2407" s="44">
        <v>33612</v>
      </c>
      <c r="F2407" s="43" t="s">
        <v>27</v>
      </c>
      <c r="G2407" s="43" t="s">
        <v>260</v>
      </c>
      <c r="H2407" s="42">
        <f t="shared" ca="1" si="74"/>
        <v>26</v>
      </c>
      <c r="I2407" s="41">
        <v>7</v>
      </c>
      <c r="J2407" s="40">
        <v>3198.9680475859195</v>
      </c>
      <c r="K2407" s="39">
        <v>0.12</v>
      </c>
      <c r="L2407" s="38">
        <f t="shared" si="75"/>
        <v>383.87616571031032</v>
      </c>
      <c r="M2407" s="38">
        <v>152.33110053974244</v>
      </c>
      <c r="N2407" s="38">
        <v>228.88712287155241</v>
      </c>
    </row>
    <row r="2408" spans="1:14">
      <c r="A2408" s="42">
        <v>62397</v>
      </c>
      <c r="B2408" s="42" t="s">
        <v>3572</v>
      </c>
      <c r="C2408" s="42" t="s">
        <v>1710</v>
      </c>
      <c r="D2408" s="42" t="s">
        <v>48</v>
      </c>
      <c r="E2408" s="44">
        <v>31157</v>
      </c>
      <c r="F2408" s="43" t="s">
        <v>27</v>
      </c>
      <c r="G2408" s="43" t="s">
        <v>28</v>
      </c>
      <c r="H2408" s="42">
        <f t="shared" ca="1" si="74"/>
        <v>33</v>
      </c>
      <c r="I2408" s="41">
        <v>31</v>
      </c>
      <c r="J2408" s="40">
        <v>8576.0034931129849</v>
      </c>
      <c r="K2408" s="39">
        <v>0.15</v>
      </c>
      <c r="L2408" s="38">
        <f t="shared" si="75"/>
        <v>1286.4005239669477</v>
      </c>
      <c r="M2408" s="38">
        <v>74.037107736494605</v>
      </c>
      <c r="N2408" s="38">
        <v>36.142940098014549</v>
      </c>
    </row>
    <row r="2409" spans="1:14">
      <c r="A2409" s="42">
        <v>62398</v>
      </c>
      <c r="B2409" s="42" t="s">
        <v>3573</v>
      </c>
      <c r="C2409" s="42" t="s">
        <v>513</v>
      </c>
      <c r="D2409" s="42" t="s">
        <v>34</v>
      </c>
      <c r="E2409" s="44">
        <v>30187</v>
      </c>
      <c r="F2409" s="43" t="s">
        <v>27</v>
      </c>
      <c r="G2409" s="43" t="s">
        <v>28</v>
      </c>
      <c r="H2409" s="42">
        <f t="shared" ca="1" si="74"/>
        <v>36</v>
      </c>
      <c r="I2409" s="41">
        <v>10</v>
      </c>
      <c r="J2409" s="40">
        <v>9320.5572417300573</v>
      </c>
      <c r="K2409" s="39">
        <v>0.25</v>
      </c>
      <c r="L2409" s="38">
        <f t="shared" si="75"/>
        <v>2330.1393104325143</v>
      </c>
      <c r="M2409" s="38">
        <v>953.65305822146502</v>
      </c>
      <c r="N2409" s="38">
        <v>170.86737790504438</v>
      </c>
    </row>
    <row r="2410" spans="1:14">
      <c r="A2410" s="42">
        <v>62399</v>
      </c>
      <c r="B2410" s="42" t="s">
        <v>3574</v>
      </c>
      <c r="C2410" s="42" t="s">
        <v>1283</v>
      </c>
      <c r="D2410" s="42" t="s">
        <v>48</v>
      </c>
      <c r="E2410" s="44">
        <v>37340</v>
      </c>
      <c r="F2410" s="43" t="s">
        <v>27</v>
      </c>
      <c r="G2410" s="43" t="s">
        <v>28</v>
      </c>
      <c r="H2410" s="42">
        <f t="shared" ca="1" si="74"/>
        <v>16</v>
      </c>
      <c r="I2410" s="41">
        <v>6</v>
      </c>
      <c r="J2410" s="40">
        <v>5207.1376415863469</v>
      </c>
      <c r="K2410" s="39">
        <v>7.0000000000000007E-2</v>
      </c>
      <c r="L2410" s="38">
        <f t="shared" si="75"/>
        <v>364.49963491104432</v>
      </c>
      <c r="M2410" s="38">
        <v>88.868581268110034</v>
      </c>
      <c r="N2410" s="38">
        <v>130.08332611910669</v>
      </c>
    </row>
    <row r="2411" spans="1:14">
      <c r="A2411" s="42">
        <v>62400</v>
      </c>
      <c r="B2411" s="42" t="s">
        <v>3575</v>
      </c>
      <c r="C2411" s="42" t="s">
        <v>1717</v>
      </c>
      <c r="D2411" s="42" t="s">
        <v>48</v>
      </c>
      <c r="E2411" s="44">
        <v>28093</v>
      </c>
      <c r="F2411" s="43" t="s">
        <v>27</v>
      </c>
      <c r="G2411" s="43" t="s">
        <v>28</v>
      </c>
      <c r="H2411" s="42">
        <f t="shared" ca="1" si="74"/>
        <v>41</v>
      </c>
      <c r="I2411" s="41">
        <v>22</v>
      </c>
      <c r="J2411" s="40">
        <v>5357.8234655411943</v>
      </c>
      <c r="K2411" s="39">
        <v>0.25</v>
      </c>
      <c r="L2411" s="38">
        <f t="shared" si="75"/>
        <v>1339.4558663852986</v>
      </c>
      <c r="M2411" s="38">
        <v>748.48797879168671</v>
      </c>
      <c r="N2411" s="38">
        <v>55.77004257188193</v>
      </c>
    </row>
    <row r="2412" spans="1:14">
      <c r="A2412" s="42">
        <v>62401</v>
      </c>
      <c r="B2412" s="42" t="s">
        <v>3576</v>
      </c>
      <c r="C2412" s="42" t="s">
        <v>336</v>
      </c>
      <c r="D2412" s="42" t="s">
        <v>34</v>
      </c>
      <c r="E2412" s="44">
        <v>36864</v>
      </c>
      <c r="F2412" s="43" t="s">
        <v>27</v>
      </c>
      <c r="G2412" s="43" t="s">
        <v>28</v>
      </c>
      <c r="H2412" s="42">
        <f t="shared" ca="1" si="74"/>
        <v>17</v>
      </c>
      <c r="I2412" s="41">
        <v>13</v>
      </c>
      <c r="J2412" s="40">
        <v>6399.2940837797141</v>
      </c>
      <c r="K2412" s="39">
        <v>7.0000000000000007E-2</v>
      </c>
      <c r="L2412" s="38">
        <f t="shared" si="75"/>
        <v>447.95058586458003</v>
      </c>
      <c r="M2412" s="38">
        <v>86.949346395880497</v>
      </c>
      <c r="N2412" s="38">
        <v>50.50987360502193</v>
      </c>
    </row>
    <row r="2413" spans="1:14">
      <c r="A2413" s="42">
        <v>62402</v>
      </c>
      <c r="B2413" s="42" t="s">
        <v>3577</v>
      </c>
      <c r="C2413" s="42" t="s">
        <v>535</v>
      </c>
      <c r="D2413" s="42" t="s">
        <v>34</v>
      </c>
      <c r="E2413" s="44">
        <v>34914</v>
      </c>
      <c r="F2413" s="43" t="s">
        <v>27</v>
      </c>
      <c r="G2413" s="43" t="s">
        <v>28</v>
      </c>
      <c r="H2413" s="42">
        <f t="shared" ca="1" si="74"/>
        <v>23</v>
      </c>
      <c r="I2413" s="41">
        <v>19</v>
      </c>
      <c r="J2413" s="40">
        <v>9774.942303900807</v>
      </c>
      <c r="K2413" s="39">
        <v>0.09</v>
      </c>
      <c r="L2413" s="38">
        <f t="shared" si="75"/>
        <v>879.74480735107261</v>
      </c>
      <c r="M2413" s="38">
        <v>442.06707159553059</v>
      </c>
      <c r="N2413" s="38">
        <v>227.92999890070806</v>
      </c>
    </row>
    <row r="2414" spans="1:14">
      <c r="A2414" s="42">
        <v>62403</v>
      </c>
      <c r="B2414" s="42" t="s">
        <v>3578</v>
      </c>
      <c r="C2414" s="42" t="s">
        <v>1730</v>
      </c>
      <c r="D2414" s="42" t="s">
        <v>48</v>
      </c>
      <c r="E2414" s="44">
        <v>38623</v>
      </c>
      <c r="F2414" s="43" t="s">
        <v>27</v>
      </c>
      <c r="G2414" s="43" t="s">
        <v>28</v>
      </c>
      <c r="H2414" s="42">
        <f t="shared" ca="1" si="74"/>
        <v>13</v>
      </c>
      <c r="I2414" s="41">
        <v>22</v>
      </c>
      <c r="J2414" s="40">
        <v>5439.45225746917</v>
      </c>
      <c r="K2414" s="39">
        <v>0.04</v>
      </c>
      <c r="L2414" s="38">
        <f t="shared" si="75"/>
        <v>217.5780902987668</v>
      </c>
      <c r="M2414" s="38">
        <v>167.76503184893815</v>
      </c>
      <c r="N2414" s="38">
        <v>48.058370687158849</v>
      </c>
    </row>
    <row r="2415" spans="1:14">
      <c r="A2415" s="42">
        <v>62404</v>
      </c>
      <c r="B2415" s="42" t="s">
        <v>3579</v>
      </c>
      <c r="C2415" s="42" t="s">
        <v>3580</v>
      </c>
      <c r="D2415" s="42" t="s">
        <v>34</v>
      </c>
      <c r="E2415" s="44">
        <v>29350</v>
      </c>
      <c r="F2415" s="43" t="s">
        <v>27</v>
      </c>
      <c r="G2415" s="43" t="s">
        <v>28</v>
      </c>
      <c r="H2415" s="42">
        <f t="shared" ca="1" si="74"/>
        <v>38</v>
      </c>
      <c r="I2415" s="41">
        <v>25</v>
      </c>
      <c r="J2415" s="40">
        <v>9243.8147014829847</v>
      </c>
      <c r="K2415" s="39">
        <v>0.25</v>
      </c>
      <c r="L2415" s="38">
        <f t="shared" si="75"/>
        <v>2310.9536753707462</v>
      </c>
      <c r="M2415" s="38">
        <v>547.87583949752536</v>
      </c>
      <c r="N2415" s="38">
        <v>266.86048015499688</v>
      </c>
    </row>
    <row r="2416" spans="1:14">
      <c r="A2416" s="42">
        <v>62405</v>
      </c>
      <c r="B2416" s="42" t="s">
        <v>3581</v>
      </c>
      <c r="C2416" s="42" t="s">
        <v>839</v>
      </c>
      <c r="D2416" s="42" t="s">
        <v>34</v>
      </c>
      <c r="E2416" s="44">
        <v>30836</v>
      </c>
      <c r="F2416" s="43" t="s">
        <v>133</v>
      </c>
      <c r="G2416" s="43" t="s">
        <v>156</v>
      </c>
      <c r="H2416" s="42">
        <f t="shared" ca="1" si="74"/>
        <v>34</v>
      </c>
      <c r="I2416" s="41">
        <v>30</v>
      </c>
      <c r="J2416" s="40">
        <v>9697.8966707314539</v>
      </c>
      <c r="K2416" s="39">
        <v>0.25</v>
      </c>
      <c r="L2416" s="38">
        <f t="shared" si="75"/>
        <v>2424.4741676828635</v>
      </c>
      <c r="M2416" s="38">
        <v>899.05330459797631</v>
      </c>
      <c r="N2416" s="38">
        <v>109.89975695777812</v>
      </c>
    </row>
    <row r="2417" spans="1:14">
      <c r="A2417" s="42">
        <v>62406</v>
      </c>
      <c r="B2417" s="42" t="s">
        <v>3582</v>
      </c>
      <c r="C2417" s="42" t="s">
        <v>3583</v>
      </c>
      <c r="D2417" s="42" t="s">
        <v>48</v>
      </c>
      <c r="E2417" s="44">
        <v>30351</v>
      </c>
      <c r="F2417" s="43" t="s">
        <v>27</v>
      </c>
      <c r="G2417" s="43" t="s">
        <v>76</v>
      </c>
      <c r="H2417" s="42">
        <f t="shared" ca="1" si="74"/>
        <v>35</v>
      </c>
      <c r="I2417" s="41">
        <v>37</v>
      </c>
      <c r="J2417" s="40">
        <v>3977.2664504456116</v>
      </c>
      <c r="K2417" s="39">
        <v>0.25</v>
      </c>
      <c r="L2417" s="38">
        <f t="shared" si="75"/>
        <v>994.31661261140289</v>
      </c>
      <c r="M2417" s="38">
        <v>570.4505501297798</v>
      </c>
      <c r="N2417" s="38">
        <v>125.18483664786316</v>
      </c>
    </row>
    <row r="2418" spans="1:14">
      <c r="A2418" s="42">
        <v>62407</v>
      </c>
      <c r="B2418" s="42" t="s">
        <v>3584</v>
      </c>
      <c r="C2418" s="42" t="s">
        <v>1840</v>
      </c>
      <c r="D2418" s="42" t="s">
        <v>48</v>
      </c>
      <c r="E2418" s="44">
        <v>30061</v>
      </c>
      <c r="F2418" s="43" t="s">
        <v>27</v>
      </c>
      <c r="G2418" s="43" t="s">
        <v>28</v>
      </c>
      <c r="H2418" s="42">
        <f t="shared" ca="1" si="74"/>
        <v>36</v>
      </c>
      <c r="I2418" s="41">
        <v>31</v>
      </c>
      <c r="J2418" s="40">
        <v>6367.5356475897097</v>
      </c>
      <c r="K2418" s="39">
        <v>0.25</v>
      </c>
      <c r="L2418" s="38">
        <f t="shared" si="75"/>
        <v>1591.8839118974274</v>
      </c>
      <c r="M2418" s="38">
        <v>260.99873852928943</v>
      </c>
      <c r="N2418" s="38">
        <v>84.080140873067862</v>
      </c>
    </row>
    <row r="2419" spans="1:14">
      <c r="A2419" s="42">
        <v>62408</v>
      </c>
      <c r="B2419" s="42" t="s">
        <v>3585</v>
      </c>
      <c r="C2419" s="42" t="s">
        <v>3586</v>
      </c>
      <c r="D2419" s="42" t="s">
        <v>34</v>
      </c>
      <c r="E2419" s="44">
        <v>28423</v>
      </c>
      <c r="F2419" s="43" t="s">
        <v>27</v>
      </c>
      <c r="G2419" s="43" t="s">
        <v>28</v>
      </c>
      <c r="H2419" s="42">
        <f t="shared" ca="1" si="74"/>
        <v>41</v>
      </c>
      <c r="I2419" s="41">
        <v>23</v>
      </c>
      <c r="J2419" s="40">
        <v>9662.1124564477832</v>
      </c>
      <c r="K2419" s="39">
        <v>0.25</v>
      </c>
      <c r="L2419" s="38">
        <f t="shared" si="75"/>
        <v>2415.5281141119458</v>
      </c>
      <c r="M2419" s="38">
        <v>10.201564700372337</v>
      </c>
      <c r="N2419" s="38">
        <v>194.31785611416058</v>
      </c>
    </row>
    <row r="2420" spans="1:14">
      <c r="A2420" s="42">
        <v>62409</v>
      </c>
      <c r="B2420" s="42" t="s">
        <v>3587</v>
      </c>
      <c r="C2420" s="42" t="s">
        <v>3588</v>
      </c>
      <c r="D2420" s="42" t="s">
        <v>34</v>
      </c>
      <c r="E2420" s="44">
        <v>32938</v>
      </c>
      <c r="F2420" s="43" t="s">
        <v>27</v>
      </c>
      <c r="G2420" s="43" t="s">
        <v>28</v>
      </c>
      <c r="H2420" s="42">
        <f t="shared" ca="1" si="74"/>
        <v>28</v>
      </c>
      <c r="I2420" s="41">
        <v>22</v>
      </c>
      <c r="J2420" s="40">
        <v>4608.5975978137794</v>
      </c>
      <c r="K2420" s="39">
        <v>0.15</v>
      </c>
      <c r="L2420" s="38">
        <f t="shared" si="75"/>
        <v>691.28963967206687</v>
      </c>
      <c r="M2420" s="38">
        <v>222.07301798110757</v>
      </c>
      <c r="N2420" s="38">
        <v>224.99479419854399</v>
      </c>
    </row>
    <row r="2421" spans="1:14">
      <c r="A2421" s="42">
        <v>62410</v>
      </c>
      <c r="B2421" s="42" t="s">
        <v>3589</v>
      </c>
      <c r="C2421" s="42" t="s">
        <v>130</v>
      </c>
      <c r="D2421" s="42" t="s">
        <v>34</v>
      </c>
      <c r="E2421" s="44">
        <v>29080</v>
      </c>
      <c r="F2421" s="43" t="s">
        <v>27</v>
      </c>
      <c r="G2421" s="43" t="s">
        <v>28</v>
      </c>
      <c r="H2421" s="42">
        <f t="shared" ca="1" si="74"/>
        <v>39</v>
      </c>
      <c r="I2421" s="41">
        <v>13</v>
      </c>
      <c r="J2421" s="40">
        <v>4756.8591487656304</v>
      </c>
      <c r="K2421" s="39">
        <v>0.25</v>
      </c>
      <c r="L2421" s="38">
        <f t="shared" si="75"/>
        <v>1189.2147871914076</v>
      </c>
      <c r="M2421" s="38">
        <v>866.86264334881457</v>
      </c>
      <c r="N2421" s="38">
        <v>96.004665971135339</v>
      </c>
    </row>
    <row r="2422" spans="1:14">
      <c r="A2422" s="42">
        <v>62411</v>
      </c>
      <c r="B2422" s="42" t="s">
        <v>3590</v>
      </c>
      <c r="C2422" s="42" t="s">
        <v>866</v>
      </c>
      <c r="D2422" s="42" t="s">
        <v>34</v>
      </c>
      <c r="E2422" s="44">
        <v>37944</v>
      </c>
      <c r="F2422" s="43" t="s">
        <v>27</v>
      </c>
      <c r="G2422" s="43" t="s">
        <v>28</v>
      </c>
      <c r="H2422" s="42">
        <f t="shared" ca="1" si="74"/>
        <v>14</v>
      </c>
      <c r="I2422" s="41">
        <v>10</v>
      </c>
      <c r="J2422" s="40">
        <v>4670.27606728314</v>
      </c>
      <c r="K2422" s="39">
        <v>7.0000000000000007E-2</v>
      </c>
      <c r="L2422" s="38">
        <f t="shared" si="75"/>
        <v>326.91932470981982</v>
      </c>
      <c r="M2422" s="38">
        <v>154.35987835708636</v>
      </c>
      <c r="N2422" s="38">
        <v>174.96794167525192</v>
      </c>
    </row>
    <row r="2423" spans="1:14">
      <c r="A2423" s="42">
        <v>62412</v>
      </c>
      <c r="B2423" s="42" t="s">
        <v>3591</v>
      </c>
      <c r="C2423" s="42" t="s">
        <v>3592</v>
      </c>
      <c r="D2423" s="42" t="s">
        <v>34</v>
      </c>
      <c r="E2423" s="44">
        <v>28146</v>
      </c>
      <c r="F2423" s="43" t="s">
        <v>27</v>
      </c>
      <c r="G2423" s="43" t="s">
        <v>28</v>
      </c>
      <c r="H2423" s="42">
        <f t="shared" ca="1" si="74"/>
        <v>41</v>
      </c>
      <c r="I2423" s="41">
        <v>30</v>
      </c>
      <c r="J2423" s="40">
        <v>5891.4292779003626</v>
      </c>
      <c r="K2423" s="39">
        <v>0.25</v>
      </c>
      <c r="L2423" s="38">
        <f t="shared" si="75"/>
        <v>1472.8573194750907</v>
      </c>
      <c r="M2423" s="38">
        <v>313.54976897866408</v>
      </c>
      <c r="N2423" s="38">
        <v>68.070708411654479</v>
      </c>
    </row>
    <row r="2424" spans="1:14">
      <c r="A2424" s="42">
        <v>62413</v>
      </c>
      <c r="B2424" s="42" t="s">
        <v>3593</v>
      </c>
      <c r="C2424" s="42" t="s">
        <v>1276</v>
      </c>
      <c r="D2424" s="42" t="s">
        <v>34</v>
      </c>
      <c r="E2424" s="44">
        <v>38525</v>
      </c>
      <c r="F2424" s="43" t="s">
        <v>27</v>
      </c>
      <c r="G2424" s="43" t="s">
        <v>28</v>
      </c>
      <c r="H2424" s="42">
        <f t="shared" ca="1" si="74"/>
        <v>13</v>
      </c>
      <c r="I2424" s="41">
        <v>29</v>
      </c>
      <c r="J2424" s="40">
        <v>7474.4206328568498</v>
      </c>
      <c r="K2424" s="39">
        <v>0.04</v>
      </c>
      <c r="L2424" s="38">
        <f t="shared" si="75"/>
        <v>298.97682531427398</v>
      </c>
      <c r="M2424" s="38">
        <v>41.057134209037208</v>
      </c>
      <c r="N2424" s="38">
        <v>248.27478863383209</v>
      </c>
    </row>
    <row r="2425" spans="1:14">
      <c r="A2425" s="42">
        <v>62414</v>
      </c>
      <c r="B2425" s="42" t="s">
        <v>3594</v>
      </c>
      <c r="C2425" s="42" t="s">
        <v>138</v>
      </c>
      <c r="D2425" s="42" t="s">
        <v>34</v>
      </c>
      <c r="E2425" s="44">
        <v>28154</v>
      </c>
      <c r="F2425" s="43" t="s">
        <v>27</v>
      </c>
      <c r="G2425" s="43" t="s">
        <v>28</v>
      </c>
      <c r="H2425" s="42">
        <f t="shared" ca="1" si="74"/>
        <v>41</v>
      </c>
      <c r="I2425" s="41">
        <v>25</v>
      </c>
      <c r="J2425" s="40">
        <v>7024.2556552626147</v>
      </c>
      <c r="K2425" s="39">
        <v>0.25</v>
      </c>
      <c r="L2425" s="38">
        <f t="shared" si="75"/>
        <v>1756.0639138156537</v>
      </c>
      <c r="M2425" s="38">
        <v>641.6445718870126</v>
      </c>
      <c r="N2425" s="38">
        <v>278.00745295669122</v>
      </c>
    </row>
    <row r="2426" spans="1:14">
      <c r="A2426" s="42">
        <v>62415</v>
      </c>
      <c r="B2426" s="42" t="s">
        <v>3595</v>
      </c>
      <c r="C2426" s="42" t="s">
        <v>1883</v>
      </c>
      <c r="D2426" s="42" t="s">
        <v>48</v>
      </c>
      <c r="E2426" s="44">
        <v>34044</v>
      </c>
      <c r="F2426" s="43" t="s">
        <v>133</v>
      </c>
      <c r="G2426" s="43" t="s">
        <v>156</v>
      </c>
      <c r="H2426" s="42">
        <f t="shared" ca="1" si="74"/>
        <v>25</v>
      </c>
      <c r="I2426" s="41">
        <v>17</v>
      </c>
      <c r="J2426" s="40">
        <v>5478.7629677808809</v>
      </c>
      <c r="K2426" s="39">
        <v>0.12</v>
      </c>
      <c r="L2426" s="38">
        <f t="shared" si="75"/>
        <v>657.45155613370571</v>
      </c>
      <c r="M2426" s="38">
        <v>564.88746179963039</v>
      </c>
      <c r="N2426" s="38">
        <v>88.993986454747017</v>
      </c>
    </row>
    <row r="2427" spans="1:14">
      <c r="A2427" s="42">
        <v>62416</v>
      </c>
      <c r="B2427" s="42" t="s">
        <v>3596</v>
      </c>
      <c r="C2427" s="42" t="s">
        <v>537</v>
      </c>
      <c r="D2427" s="42" t="s">
        <v>34</v>
      </c>
      <c r="E2427" s="44">
        <v>32078</v>
      </c>
      <c r="F2427" s="43" t="s">
        <v>27</v>
      </c>
      <c r="G2427" s="43" t="s">
        <v>28</v>
      </c>
      <c r="H2427" s="42">
        <f t="shared" ca="1" si="74"/>
        <v>30</v>
      </c>
      <c r="I2427" s="41">
        <v>27</v>
      </c>
      <c r="J2427" s="40">
        <v>1602.1720193725128</v>
      </c>
      <c r="K2427" s="39">
        <v>0.15</v>
      </c>
      <c r="L2427" s="38">
        <f t="shared" si="75"/>
        <v>240.32580290587691</v>
      </c>
      <c r="M2427" s="38">
        <v>218.80188463042828</v>
      </c>
      <c r="N2427" s="38">
        <v>276.1277290667316</v>
      </c>
    </row>
    <row r="2428" spans="1:14">
      <c r="A2428" s="42">
        <v>62417</v>
      </c>
      <c r="B2428" s="42" t="s">
        <v>3597</v>
      </c>
      <c r="C2428" s="42" t="s">
        <v>1902</v>
      </c>
      <c r="D2428" s="42" t="s">
        <v>48</v>
      </c>
      <c r="E2428" s="44">
        <v>28096</v>
      </c>
      <c r="F2428" s="43" t="s">
        <v>27</v>
      </c>
      <c r="G2428" s="43" t="s">
        <v>28</v>
      </c>
      <c r="H2428" s="42">
        <f t="shared" ca="1" si="74"/>
        <v>41</v>
      </c>
      <c r="I2428" s="41">
        <v>35</v>
      </c>
      <c r="J2428" s="40">
        <v>3154.2116888169185</v>
      </c>
      <c r="K2428" s="39">
        <v>0.25</v>
      </c>
      <c r="L2428" s="38">
        <f t="shared" si="75"/>
        <v>788.55292220422962</v>
      </c>
      <c r="M2428" s="38">
        <v>736.0079020690664</v>
      </c>
      <c r="N2428" s="38">
        <v>65.589332499648123</v>
      </c>
    </row>
    <row r="2429" spans="1:14">
      <c r="A2429" s="42">
        <v>62418</v>
      </c>
      <c r="B2429" s="42" t="s">
        <v>3598</v>
      </c>
      <c r="C2429" s="42" t="s">
        <v>1927</v>
      </c>
      <c r="D2429" s="42" t="s">
        <v>48</v>
      </c>
      <c r="E2429" s="44">
        <v>35853</v>
      </c>
      <c r="F2429" s="43" t="s">
        <v>27</v>
      </c>
      <c r="G2429" s="43" t="s">
        <v>260</v>
      </c>
      <c r="H2429" s="42">
        <f t="shared" ca="1" si="74"/>
        <v>20</v>
      </c>
      <c r="I2429" s="41">
        <v>23</v>
      </c>
      <c r="J2429" s="40">
        <v>3214.5187379153876</v>
      </c>
      <c r="K2429" s="39">
        <v>0.09</v>
      </c>
      <c r="L2429" s="38">
        <f t="shared" si="75"/>
        <v>289.30668641238486</v>
      </c>
      <c r="M2429" s="38">
        <v>200.48310123712832</v>
      </c>
      <c r="N2429" s="38">
        <v>106.43147791917522</v>
      </c>
    </row>
    <row r="2430" spans="1:14">
      <c r="A2430" s="42">
        <v>62419</v>
      </c>
      <c r="B2430" s="42" t="s">
        <v>3599</v>
      </c>
      <c r="C2430" s="42" t="s">
        <v>1997</v>
      </c>
      <c r="D2430" s="42" t="s">
        <v>48</v>
      </c>
      <c r="E2430" s="44">
        <v>32324</v>
      </c>
      <c r="F2430" s="43" t="s">
        <v>27</v>
      </c>
      <c r="G2430" s="43" t="s">
        <v>76</v>
      </c>
      <c r="H2430" s="42">
        <f t="shared" ca="1" si="74"/>
        <v>30</v>
      </c>
      <c r="I2430" s="41">
        <v>31</v>
      </c>
      <c r="J2430" s="40">
        <v>7673.9019178559192</v>
      </c>
      <c r="K2430" s="39">
        <v>0.15</v>
      </c>
      <c r="L2430" s="38">
        <f t="shared" si="75"/>
        <v>1151.0852876783879</v>
      </c>
      <c r="M2430" s="38">
        <v>1067.1138275406256</v>
      </c>
      <c r="N2430" s="38">
        <v>135.46624477278922</v>
      </c>
    </row>
    <row r="2431" spans="1:14">
      <c r="A2431" s="42">
        <v>62420</v>
      </c>
      <c r="B2431" s="42" t="s">
        <v>3600</v>
      </c>
      <c r="C2431" s="42" t="s">
        <v>2001</v>
      </c>
      <c r="D2431" s="42" t="s">
        <v>48</v>
      </c>
      <c r="E2431" s="44">
        <v>27811</v>
      </c>
      <c r="F2431" s="43" t="s">
        <v>27</v>
      </c>
      <c r="G2431" s="43" t="s">
        <v>28</v>
      </c>
      <c r="H2431" s="42">
        <f t="shared" ca="1" si="74"/>
        <v>42</v>
      </c>
      <c r="I2431" s="41">
        <v>24</v>
      </c>
      <c r="J2431" s="40">
        <v>9624.3924244527389</v>
      </c>
      <c r="K2431" s="39">
        <v>0.25</v>
      </c>
      <c r="L2431" s="38">
        <f t="shared" si="75"/>
        <v>2406.0981061131847</v>
      </c>
      <c r="M2431" s="38">
        <v>28.2668370794506</v>
      </c>
      <c r="N2431" s="38">
        <v>83.9766080020799</v>
      </c>
    </row>
    <row r="2432" spans="1:14">
      <c r="A2432" s="42">
        <v>62421</v>
      </c>
      <c r="B2432" s="42" t="s">
        <v>3601</v>
      </c>
      <c r="C2432" s="42" t="s">
        <v>868</v>
      </c>
      <c r="D2432" s="42" t="s">
        <v>34</v>
      </c>
      <c r="E2432" s="44">
        <v>39923</v>
      </c>
      <c r="F2432" s="43" t="s">
        <v>27</v>
      </c>
      <c r="G2432" s="43" t="s">
        <v>42</v>
      </c>
      <c r="H2432" s="42">
        <f t="shared" ca="1" si="74"/>
        <v>9</v>
      </c>
      <c r="I2432" s="41">
        <v>31</v>
      </c>
      <c r="J2432" s="40">
        <v>8291.2850333407878</v>
      </c>
      <c r="K2432" s="39">
        <v>0</v>
      </c>
      <c r="L2432" s="38">
        <f t="shared" si="75"/>
        <v>0</v>
      </c>
      <c r="M2432" s="38">
        <v>0</v>
      </c>
      <c r="N2432" s="38">
        <v>241.66333064777805</v>
      </c>
    </row>
    <row r="2433" spans="1:14">
      <c r="A2433" s="42">
        <v>62422</v>
      </c>
      <c r="B2433" s="42" t="s">
        <v>3602</v>
      </c>
      <c r="C2433" s="42" t="s">
        <v>3603</v>
      </c>
      <c r="D2433" s="42" t="s">
        <v>34</v>
      </c>
      <c r="E2433" s="44">
        <v>38132</v>
      </c>
      <c r="F2433" s="43" t="s">
        <v>27</v>
      </c>
      <c r="G2433" s="43" t="s">
        <v>28</v>
      </c>
      <c r="H2433" s="42">
        <f t="shared" ca="1" si="74"/>
        <v>14</v>
      </c>
      <c r="I2433" s="41">
        <v>14</v>
      </c>
      <c r="J2433" s="40">
        <v>2327.8749281445821</v>
      </c>
      <c r="K2433" s="39">
        <v>7.0000000000000007E-2</v>
      </c>
      <c r="L2433" s="38">
        <f t="shared" si="75"/>
        <v>162.95124497012077</v>
      </c>
      <c r="M2433" s="38">
        <v>95.722128405677083</v>
      </c>
      <c r="N2433" s="38">
        <v>171.51761103422248</v>
      </c>
    </row>
    <row r="2434" spans="1:14">
      <c r="A2434" s="42">
        <v>62423</v>
      </c>
      <c r="B2434" s="42" t="s">
        <v>3604</v>
      </c>
      <c r="C2434" s="42" t="s">
        <v>3605</v>
      </c>
      <c r="D2434" s="42" t="s">
        <v>34</v>
      </c>
      <c r="E2434" s="44">
        <v>34478</v>
      </c>
      <c r="F2434" s="43" t="s">
        <v>27</v>
      </c>
      <c r="G2434" s="43" t="s">
        <v>42</v>
      </c>
      <c r="H2434" s="42">
        <f t="shared" ca="1" si="74"/>
        <v>24</v>
      </c>
      <c r="I2434" s="41">
        <v>7</v>
      </c>
      <c r="J2434" s="40">
        <v>2937.8143197752142</v>
      </c>
      <c r="K2434" s="39">
        <v>0.12</v>
      </c>
      <c r="L2434" s="38">
        <f t="shared" si="75"/>
        <v>352.53771837302571</v>
      </c>
      <c r="M2434" s="38">
        <v>166.10303009500029</v>
      </c>
      <c r="N2434" s="38">
        <v>88.181789718793084</v>
      </c>
    </row>
    <row r="2435" spans="1:14">
      <c r="A2435" s="42">
        <v>62424</v>
      </c>
      <c r="B2435" s="42" t="s">
        <v>3606</v>
      </c>
      <c r="C2435" s="42" t="s">
        <v>886</v>
      </c>
      <c r="D2435" s="42" t="s">
        <v>34</v>
      </c>
      <c r="E2435" s="44">
        <v>30955</v>
      </c>
      <c r="F2435" s="43" t="s">
        <v>27</v>
      </c>
      <c r="G2435" s="43" t="s">
        <v>28</v>
      </c>
      <c r="H2435" s="42">
        <f t="shared" ca="1" si="74"/>
        <v>34</v>
      </c>
      <c r="I2435" s="41">
        <v>39</v>
      </c>
      <c r="J2435" s="40">
        <v>4576.0868355141511</v>
      </c>
      <c r="K2435" s="39">
        <v>0.25</v>
      </c>
      <c r="L2435" s="38">
        <f t="shared" si="75"/>
        <v>1144.0217088785378</v>
      </c>
      <c r="M2435" s="38">
        <v>439.94553037176496</v>
      </c>
      <c r="N2435" s="38">
        <v>206.02034512752743</v>
      </c>
    </row>
    <row r="2436" spans="1:14">
      <c r="A2436" s="42">
        <v>62425</v>
      </c>
      <c r="B2436" s="42" t="s">
        <v>3607</v>
      </c>
      <c r="C2436" s="42" t="s">
        <v>161</v>
      </c>
      <c r="D2436" s="42" t="s">
        <v>34</v>
      </c>
      <c r="E2436" s="44">
        <v>39222</v>
      </c>
      <c r="F2436" s="43" t="s">
        <v>27</v>
      </c>
      <c r="G2436" s="43" t="s">
        <v>28</v>
      </c>
      <c r="H2436" s="42">
        <f t="shared" ca="1" si="74"/>
        <v>11</v>
      </c>
      <c r="I2436" s="41">
        <v>10</v>
      </c>
      <c r="J2436" s="40">
        <v>4254.1428220206326</v>
      </c>
      <c r="K2436" s="39">
        <v>0.04</v>
      </c>
      <c r="L2436" s="38">
        <f t="shared" si="75"/>
        <v>170.16571288082531</v>
      </c>
      <c r="M2436" s="38">
        <v>136.0848089551364</v>
      </c>
      <c r="N2436" s="38">
        <v>98.502317440925552</v>
      </c>
    </row>
    <row r="2437" spans="1:14">
      <c r="A2437" s="42">
        <v>62426</v>
      </c>
      <c r="B2437" s="42" t="s">
        <v>3608</v>
      </c>
      <c r="C2437" s="42" t="s">
        <v>3609</v>
      </c>
      <c r="D2437" s="42" t="s">
        <v>34</v>
      </c>
      <c r="E2437" s="44">
        <v>30221</v>
      </c>
      <c r="F2437" s="43" t="s">
        <v>27</v>
      </c>
      <c r="G2437" s="43" t="s">
        <v>42</v>
      </c>
      <c r="H2437" s="42">
        <f t="shared" ca="1" si="74"/>
        <v>36</v>
      </c>
      <c r="I2437" s="41">
        <v>16</v>
      </c>
      <c r="J2437" s="40">
        <v>7169.2436492399675</v>
      </c>
      <c r="K2437" s="39">
        <v>0.25</v>
      </c>
      <c r="L2437" s="38">
        <f t="shared" si="75"/>
        <v>1792.3109123099919</v>
      </c>
      <c r="M2437" s="38">
        <v>358.09991168783796</v>
      </c>
      <c r="N2437" s="38">
        <v>331.78144459529955</v>
      </c>
    </row>
    <row r="2438" spans="1:14">
      <c r="A2438" s="42">
        <v>62427</v>
      </c>
      <c r="B2438" s="42" t="s">
        <v>3610</v>
      </c>
      <c r="C2438" s="42" t="s">
        <v>898</v>
      </c>
      <c r="D2438" s="42" t="s">
        <v>34</v>
      </c>
      <c r="E2438" s="44">
        <v>28393</v>
      </c>
      <c r="F2438" s="43" t="s">
        <v>27</v>
      </c>
      <c r="G2438" s="43" t="s">
        <v>28</v>
      </c>
      <c r="H2438" s="42">
        <f t="shared" ca="1" si="74"/>
        <v>41</v>
      </c>
      <c r="I2438" s="41">
        <v>31</v>
      </c>
      <c r="J2438" s="40">
        <v>9873.7887444842818</v>
      </c>
      <c r="K2438" s="39">
        <v>0.25</v>
      </c>
      <c r="L2438" s="38">
        <f t="shared" si="75"/>
        <v>2468.4471861210704</v>
      </c>
      <c r="M2438" s="38">
        <v>27.13677323319672</v>
      </c>
      <c r="N2438" s="38">
        <v>291.30813861232184</v>
      </c>
    </row>
    <row r="2439" spans="1:14">
      <c r="A2439" s="42">
        <v>62428</v>
      </c>
      <c r="B2439" s="42" t="s">
        <v>3611</v>
      </c>
      <c r="C2439" s="42" t="s">
        <v>177</v>
      </c>
      <c r="D2439" s="42" t="s">
        <v>48</v>
      </c>
      <c r="E2439" s="44">
        <v>34123</v>
      </c>
      <c r="F2439" s="43" t="s">
        <v>27</v>
      </c>
      <c r="G2439" s="43" t="s">
        <v>28</v>
      </c>
      <c r="H2439" s="42">
        <f t="shared" ca="1" si="74"/>
        <v>25</v>
      </c>
      <c r="I2439" s="41">
        <v>21</v>
      </c>
      <c r="J2439" s="40">
        <v>4191.5005226208095</v>
      </c>
      <c r="K2439" s="39">
        <v>0.12</v>
      </c>
      <c r="L2439" s="38">
        <f t="shared" si="75"/>
        <v>502.98006271449714</v>
      </c>
      <c r="M2439" s="38">
        <v>151.55010164645788</v>
      </c>
      <c r="N2439" s="38">
        <v>119.75756335601113</v>
      </c>
    </row>
    <row r="2440" spans="1:14">
      <c r="A2440" s="42">
        <v>62429</v>
      </c>
      <c r="B2440" s="42" t="s">
        <v>3612</v>
      </c>
      <c r="C2440" s="42" t="s">
        <v>574</v>
      </c>
      <c r="D2440" s="42" t="s">
        <v>34</v>
      </c>
      <c r="E2440" s="44">
        <v>35818</v>
      </c>
      <c r="F2440" s="43" t="s">
        <v>27</v>
      </c>
      <c r="G2440" s="43" t="s">
        <v>28</v>
      </c>
      <c r="H2440" s="42">
        <f t="shared" ca="1" si="74"/>
        <v>20</v>
      </c>
      <c r="I2440" s="41">
        <v>20</v>
      </c>
      <c r="J2440" s="40">
        <v>2498.3020588031686</v>
      </c>
      <c r="K2440" s="39">
        <v>0.09</v>
      </c>
      <c r="L2440" s="38">
        <f t="shared" si="75"/>
        <v>224.84718529228516</v>
      </c>
      <c r="M2440" s="38">
        <v>75.069568078766167</v>
      </c>
      <c r="N2440" s="38">
        <v>140.93243772099191</v>
      </c>
    </row>
    <row r="2441" spans="1:14">
      <c r="A2441" s="42">
        <v>62430</v>
      </c>
      <c r="B2441" s="42" t="s">
        <v>3613</v>
      </c>
      <c r="C2441" s="42" t="s">
        <v>925</v>
      </c>
      <c r="D2441" s="42" t="s">
        <v>34</v>
      </c>
      <c r="E2441" s="44">
        <v>28743</v>
      </c>
      <c r="F2441" s="43" t="s">
        <v>1164</v>
      </c>
      <c r="G2441" s="43" t="s">
        <v>28</v>
      </c>
      <c r="H2441" s="42">
        <f t="shared" ca="1" si="74"/>
        <v>40</v>
      </c>
      <c r="I2441" s="41">
        <v>12</v>
      </c>
      <c r="J2441" s="40">
        <v>2668.9977296562633</v>
      </c>
      <c r="K2441" s="39">
        <v>0.25</v>
      </c>
      <c r="L2441" s="38">
        <f t="shared" si="75"/>
        <v>667.24943241406584</v>
      </c>
      <c r="M2441" s="38">
        <v>186.73769360260545</v>
      </c>
      <c r="N2441" s="38">
        <v>205.60123346674891</v>
      </c>
    </row>
    <row r="2442" spans="1:14">
      <c r="A2442" s="42">
        <v>62431</v>
      </c>
      <c r="B2442" s="42" t="s">
        <v>3614</v>
      </c>
      <c r="C2442" s="42" t="s">
        <v>2082</v>
      </c>
      <c r="D2442" s="42" t="s">
        <v>48</v>
      </c>
      <c r="E2442" s="44">
        <v>36370</v>
      </c>
      <c r="F2442" s="43" t="s">
        <v>27</v>
      </c>
      <c r="G2442" s="43" t="s">
        <v>42</v>
      </c>
      <c r="H2442" s="42">
        <f t="shared" ca="1" si="74"/>
        <v>19</v>
      </c>
      <c r="I2442" s="41">
        <v>32</v>
      </c>
      <c r="J2442" s="40">
        <v>9519.1700773971497</v>
      </c>
      <c r="K2442" s="39">
        <v>0.09</v>
      </c>
      <c r="L2442" s="38">
        <f t="shared" si="75"/>
        <v>856.72530696574347</v>
      </c>
      <c r="M2442" s="38">
        <v>82.435231746683669</v>
      </c>
      <c r="N2442" s="38">
        <v>138.70692442247949</v>
      </c>
    </row>
    <row r="2443" spans="1:14">
      <c r="A2443" s="42">
        <v>62432</v>
      </c>
      <c r="B2443" s="42" t="s">
        <v>3615</v>
      </c>
      <c r="C2443" s="42" t="s">
        <v>3616</v>
      </c>
      <c r="D2443" s="42" t="s">
        <v>34</v>
      </c>
      <c r="E2443" s="44">
        <v>32030</v>
      </c>
      <c r="F2443" s="43" t="s">
        <v>27</v>
      </c>
      <c r="G2443" s="43" t="s">
        <v>28</v>
      </c>
      <c r="H2443" s="42">
        <f t="shared" ref="H2443:H2474" ca="1" si="76">DATEDIF(E2443,TODAY(),"y")</f>
        <v>31</v>
      </c>
      <c r="I2443" s="41">
        <v>18</v>
      </c>
      <c r="J2443" s="40">
        <v>2623.2358165184778</v>
      </c>
      <c r="K2443" s="39">
        <v>0.15</v>
      </c>
      <c r="L2443" s="38">
        <f t="shared" ref="L2443:L2474" si="77">K2443*J2443</f>
        <v>393.48537247777165</v>
      </c>
      <c r="M2443" s="38">
        <v>355.03246412969287</v>
      </c>
      <c r="N2443" s="38">
        <v>224.76917255716623</v>
      </c>
    </row>
    <row r="2444" spans="1:14">
      <c r="A2444" s="42">
        <v>62433</v>
      </c>
      <c r="B2444" s="42" t="s">
        <v>3617</v>
      </c>
      <c r="C2444" s="42" t="s">
        <v>3618</v>
      </c>
      <c r="D2444" s="42" t="s">
        <v>34</v>
      </c>
      <c r="E2444" s="44">
        <v>29334</v>
      </c>
      <c r="F2444" s="43" t="s">
        <v>27</v>
      </c>
      <c r="G2444" s="43" t="s">
        <v>28</v>
      </c>
      <c r="H2444" s="42">
        <f t="shared" ca="1" si="76"/>
        <v>38</v>
      </c>
      <c r="I2444" s="41">
        <v>10</v>
      </c>
      <c r="J2444" s="40">
        <v>4909.3614798506642</v>
      </c>
      <c r="K2444" s="39">
        <v>0.25</v>
      </c>
      <c r="L2444" s="38">
        <f t="shared" si="77"/>
        <v>1227.340369962666</v>
      </c>
      <c r="M2444" s="38">
        <v>53.527000296955073</v>
      </c>
      <c r="N2444" s="38">
        <v>297.31413664874503</v>
      </c>
    </row>
    <row r="2445" spans="1:14">
      <c r="A2445" s="42">
        <v>62434</v>
      </c>
      <c r="B2445" s="42" t="s">
        <v>3619</v>
      </c>
      <c r="C2445" s="42" t="s">
        <v>964</v>
      </c>
      <c r="D2445" s="42" t="s">
        <v>34</v>
      </c>
      <c r="E2445" s="44">
        <v>32046</v>
      </c>
      <c r="F2445" s="43" t="s">
        <v>27</v>
      </c>
      <c r="G2445" s="43" t="s">
        <v>28</v>
      </c>
      <c r="H2445" s="42">
        <f t="shared" ca="1" si="76"/>
        <v>31</v>
      </c>
      <c r="I2445" s="41">
        <v>7</v>
      </c>
      <c r="J2445" s="40">
        <v>8813.8991801556404</v>
      </c>
      <c r="K2445" s="39">
        <v>0.15</v>
      </c>
      <c r="L2445" s="38">
        <f t="shared" si="77"/>
        <v>1322.0848770233461</v>
      </c>
      <c r="M2445" s="38">
        <v>762.9105556041435</v>
      </c>
      <c r="N2445" s="38">
        <v>180.16408559682066</v>
      </c>
    </row>
    <row r="2446" spans="1:14">
      <c r="A2446" s="42">
        <v>62435</v>
      </c>
      <c r="B2446" s="42" t="s">
        <v>3620</v>
      </c>
      <c r="C2446" s="42" t="s">
        <v>3621</v>
      </c>
      <c r="D2446" s="42" t="s">
        <v>48</v>
      </c>
      <c r="E2446" s="44">
        <v>28018</v>
      </c>
      <c r="F2446" s="43" t="s">
        <v>27</v>
      </c>
      <c r="G2446" s="43" t="s">
        <v>28</v>
      </c>
      <c r="H2446" s="42">
        <f t="shared" ca="1" si="76"/>
        <v>42</v>
      </c>
      <c r="I2446" s="41">
        <v>35</v>
      </c>
      <c r="J2446" s="40">
        <v>5878.4004201563248</v>
      </c>
      <c r="K2446" s="39">
        <v>0.25</v>
      </c>
      <c r="L2446" s="38">
        <f t="shared" si="77"/>
        <v>1469.6001050390812</v>
      </c>
      <c r="M2446" s="38">
        <v>1070.1500243908629</v>
      </c>
      <c r="N2446" s="38">
        <v>61.247366443057345</v>
      </c>
    </row>
    <row r="2447" spans="1:14">
      <c r="A2447" s="42">
        <v>62436</v>
      </c>
      <c r="B2447" s="42" t="s">
        <v>3622</v>
      </c>
      <c r="C2447" s="42" t="s">
        <v>2105</v>
      </c>
      <c r="D2447" s="42" t="s">
        <v>48</v>
      </c>
      <c r="E2447" s="44">
        <v>39088</v>
      </c>
      <c r="F2447" s="43" t="s">
        <v>27</v>
      </c>
      <c r="G2447" s="43" t="s">
        <v>28</v>
      </c>
      <c r="H2447" s="42">
        <f t="shared" ca="1" si="76"/>
        <v>11</v>
      </c>
      <c r="I2447" s="41">
        <v>37</v>
      </c>
      <c r="J2447" s="40">
        <v>2245.8712293566764</v>
      </c>
      <c r="K2447" s="39">
        <v>0.04</v>
      </c>
      <c r="L2447" s="38">
        <f t="shared" si="77"/>
        <v>89.834849174267063</v>
      </c>
      <c r="M2447" s="38">
        <v>8.0384122687529338</v>
      </c>
      <c r="N2447" s="38">
        <v>86.584187879054568</v>
      </c>
    </row>
    <row r="2448" spans="1:14">
      <c r="A2448" s="42">
        <v>62437</v>
      </c>
      <c r="B2448" s="42" t="s">
        <v>3623</v>
      </c>
      <c r="C2448" s="42" t="s">
        <v>2144</v>
      </c>
      <c r="D2448" s="42" t="s">
        <v>48</v>
      </c>
      <c r="E2448" s="44">
        <v>38091</v>
      </c>
      <c r="F2448" s="43" t="s">
        <v>27</v>
      </c>
      <c r="G2448" s="43" t="s">
        <v>28</v>
      </c>
      <c r="H2448" s="42">
        <f t="shared" ca="1" si="76"/>
        <v>14</v>
      </c>
      <c r="I2448" s="41">
        <v>37</v>
      </c>
      <c r="J2448" s="40">
        <v>8806.8728004425357</v>
      </c>
      <c r="K2448" s="39">
        <v>7.0000000000000007E-2</v>
      </c>
      <c r="L2448" s="38">
        <f t="shared" si="77"/>
        <v>616.4810960309776</v>
      </c>
      <c r="M2448" s="38">
        <v>203.33393076489938</v>
      </c>
      <c r="N2448" s="38">
        <v>56.815083172656671</v>
      </c>
    </row>
    <row r="2449" spans="1:14">
      <c r="A2449" s="42">
        <v>62438</v>
      </c>
      <c r="B2449" s="42" t="s">
        <v>3624</v>
      </c>
      <c r="C2449" s="42" t="s">
        <v>1318</v>
      </c>
      <c r="D2449" s="42" t="s">
        <v>34</v>
      </c>
      <c r="E2449" s="44">
        <v>27843</v>
      </c>
      <c r="F2449" s="43" t="s">
        <v>27</v>
      </c>
      <c r="G2449" s="43" t="s">
        <v>28</v>
      </c>
      <c r="H2449" s="42">
        <f t="shared" ca="1" si="76"/>
        <v>42</v>
      </c>
      <c r="I2449" s="41">
        <v>15</v>
      </c>
      <c r="J2449" s="40">
        <v>2691.4270518761268</v>
      </c>
      <c r="K2449" s="39">
        <v>0.25</v>
      </c>
      <c r="L2449" s="38">
        <f t="shared" si="77"/>
        <v>672.85676296903171</v>
      </c>
      <c r="M2449" s="38">
        <v>67.755518054853496</v>
      </c>
      <c r="N2449" s="38">
        <v>214.69018542339325</v>
      </c>
    </row>
    <row r="2450" spans="1:14">
      <c r="A2450" s="42">
        <v>62439</v>
      </c>
      <c r="B2450" s="42" t="s">
        <v>3625</v>
      </c>
      <c r="C2450" s="42" t="s">
        <v>1563</v>
      </c>
      <c r="D2450" s="42" t="s">
        <v>48</v>
      </c>
      <c r="E2450" s="44">
        <v>33647</v>
      </c>
      <c r="F2450" s="43" t="s">
        <v>133</v>
      </c>
      <c r="G2450" s="43" t="s">
        <v>156</v>
      </c>
      <c r="H2450" s="42">
        <f t="shared" ca="1" si="76"/>
        <v>26</v>
      </c>
      <c r="I2450" s="41">
        <v>27</v>
      </c>
      <c r="J2450" s="40">
        <v>4812.1104086367195</v>
      </c>
      <c r="K2450" s="39">
        <v>0.12</v>
      </c>
      <c r="L2450" s="38">
        <f t="shared" si="77"/>
        <v>577.45324903640631</v>
      </c>
      <c r="M2450" s="38">
        <v>540.32238874999496</v>
      </c>
      <c r="N2450" s="38">
        <v>62.639573996437647</v>
      </c>
    </row>
    <row r="2451" spans="1:14">
      <c r="A2451" s="42">
        <v>62440</v>
      </c>
      <c r="B2451" s="42" t="s">
        <v>3626</v>
      </c>
      <c r="C2451" s="42" t="s">
        <v>1570</v>
      </c>
      <c r="D2451" s="42" t="s">
        <v>48</v>
      </c>
      <c r="E2451" s="44">
        <v>33201</v>
      </c>
      <c r="F2451" s="43" t="s">
        <v>27</v>
      </c>
      <c r="G2451" s="43" t="s">
        <v>28</v>
      </c>
      <c r="H2451" s="42">
        <f t="shared" ca="1" si="76"/>
        <v>27</v>
      </c>
      <c r="I2451" s="41">
        <v>20</v>
      </c>
      <c r="J2451" s="40">
        <v>4292.0669925884195</v>
      </c>
      <c r="K2451" s="39">
        <v>0.12</v>
      </c>
      <c r="L2451" s="38">
        <f t="shared" si="77"/>
        <v>515.04803911061026</v>
      </c>
      <c r="M2451" s="38">
        <v>487.83869407429995</v>
      </c>
      <c r="N2451" s="38">
        <v>99.163534451681372</v>
      </c>
    </row>
    <row r="2452" spans="1:14">
      <c r="A2452" s="42">
        <v>62441</v>
      </c>
      <c r="B2452" s="42" t="s">
        <v>3627</v>
      </c>
      <c r="C2452" s="42" t="s">
        <v>977</v>
      </c>
      <c r="D2452" s="42" t="s">
        <v>34</v>
      </c>
      <c r="E2452" s="44">
        <v>28094</v>
      </c>
      <c r="F2452" s="43" t="s">
        <v>27</v>
      </c>
      <c r="G2452" s="43" t="s">
        <v>28</v>
      </c>
      <c r="H2452" s="42">
        <f t="shared" ca="1" si="76"/>
        <v>41</v>
      </c>
      <c r="I2452" s="41">
        <v>38</v>
      </c>
      <c r="J2452" s="40">
        <v>2149.3469250992002</v>
      </c>
      <c r="K2452" s="39">
        <v>0.25</v>
      </c>
      <c r="L2452" s="38">
        <f t="shared" si="77"/>
        <v>537.33673127480006</v>
      </c>
      <c r="M2452" s="38">
        <v>197.10144834685971</v>
      </c>
      <c r="N2452" s="38">
        <v>223.73857936586219</v>
      </c>
    </row>
    <row r="2453" spans="1:14">
      <c r="A2453" s="42">
        <v>62442</v>
      </c>
      <c r="B2453" s="42" t="s">
        <v>3628</v>
      </c>
      <c r="C2453" s="42" t="s">
        <v>3629</v>
      </c>
      <c r="D2453" s="42" t="s">
        <v>34</v>
      </c>
      <c r="E2453" s="44">
        <v>32371</v>
      </c>
      <c r="F2453" s="43" t="s">
        <v>27</v>
      </c>
      <c r="G2453" s="43" t="s">
        <v>28</v>
      </c>
      <c r="H2453" s="42">
        <f t="shared" ca="1" si="76"/>
        <v>30</v>
      </c>
      <c r="I2453" s="41">
        <v>23</v>
      </c>
      <c r="J2453" s="40">
        <v>4262.8614006594316</v>
      </c>
      <c r="K2453" s="39">
        <v>0.15</v>
      </c>
      <c r="L2453" s="38">
        <f t="shared" si="77"/>
        <v>639.42921009891472</v>
      </c>
      <c r="M2453" s="38">
        <v>564.55607156918938</v>
      </c>
      <c r="N2453" s="38">
        <v>51.361275828790866</v>
      </c>
    </row>
    <row r="2454" spans="1:14">
      <c r="A2454" s="42">
        <v>62443</v>
      </c>
      <c r="B2454" s="42" t="s">
        <v>3630</v>
      </c>
      <c r="C2454" s="42" t="s">
        <v>1574</v>
      </c>
      <c r="D2454" s="42" t="s">
        <v>48</v>
      </c>
      <c r="E2454" s="44">
        <v>32414</v>
      </c>
      <c r="F2454" s="43" t="s">
        <v>27</v>
      </c>
      <c r="G2454" s="43" t="s">
        <v>28</v>
      </c>
      <c r="H2454" s="42">
        <f t="shared" ca="1" si="76"/>
        <v>30</v>
      </c>
      <c r="I2454" s="41">
        <v>34</v>
      </c>
      <c r="J2454" s="40">
        <v>2791.0513520988743</v>
      </c>
      <c r="K2454" s="39">
        <v>0.15</v>
      </c>
      <c r="L2454" s="38">
        <f t="shared" si="77"/>
        <v>418.65770281483111</v>
      </c>
      <c r="M2454" s="38">
        <v>316.86056862733841</v>
      </c>
      <c r="N2454" s="38">
        <v>110.56442886826903</v>
      </c>
    </row>
    <row r="2455" spans="1:14">
      <c r="A2455" s="42">
        <v>62444</v>
      </c>
      <c r="B2455" s="42" t="s">
        <v>3631</v>
      </c>
      <c r="C2455" s="42" t="s">
        <v>993</v>
      </c>
      <c r="D2455" s="42" t="s">
        <v>34</v>
      </c>
      <c r="E2455" s="44">
        <v>32142</v>
      </c>
      <c r="F2455" s="43" t="s">
        <v>27</v>
      </c>
      <c r="G2455" s="43" t="s">
        <v>28</v>
      </c>
      <c r="H2455" s="42">
        <f t="shared" ca="1" si="76"/>
        <v>30</v>
      </c>
      <c r="I2455" s="41">
        <v>7</v>
      </c>
      <c r="J2455" s="40">
        <v>8815.660175781104</v>
      </c>
      <c r="K2455" s="39">
        <v>0.15</v>
      </c>
      <c r="L2455" s="38">
        <f t="shared" si="77"/>
        <v>1322.3490263671656</v>
      </c>
      <c r="M2455" s="38">
        <v>822.47644755584827</v>
      </c>
      <c r="N2455" s="38">
        <v>81.299579268616966</v>
      </c>
    </row>
    <row r="2456" spans="1:14">
      <c r="A2456" s="42">
        <v>62445</v>
      </c>
      <c r="B2456" s="42" t="s">
        <v>3632</v>
      </c>
      <c r="C2456" s="42" t="s">
        <v>1285</v>
      </c>
      <c r="D2456" s="42" t="s">
        <v>48</v>
      </c>
      <c r="E2456" s="44">
        <v>30067</v>
      </c>
      <c r="F2456" s="43" t="s">
        <v>127</v>
      </c>
      <c r="G2456" s="43" t="s">
        <v>397</v>
      </c>
      <c r="H2456" s="42">
        <f t="shared" ca="1" si="76"/>
        <v>36</v>
      </c>
      <c r="I2456" s="41">
        <v>15</v>
      </c>
      <c r="J2456" s="40">
        <v>6662.1030889322101</v>
      </c>
      <c r="K2456" s="39">
        <v>0.25</v>
      </c>
      <c r="L2456" s="38">
        <f t="shared" si="77"/>
        <v>1665.5257722330525</v>
      </c>
      <c r="M2456" s="38">
        <v>429.0781378261305</v>
      </c>
      <c r="N2456" s="38">
        <v>115.78406999365708</v>
      </c>
    </row>
    <row r="2457" spans="1:14">
      <c r="A2457" s="42">
        <v>62446</v>
      </c>
      <c r="B2457" s="42" t="s">
        <v>3633</v>
      </c>
      <c r="C2457" s="42" t="s">
        <v>3634</v>
      </c>
      <c r="D2457" s="42" t="s">
        <v>48</v>
      </c>
      <c r="E2457" s="44">
        <v>28934</v>
      </c>
      <c r="F2457" s="43" t="s">
        <v>27</v>
      </c>
      <c r="G2457" s="43" t="s">
        <v>28</v>
      </c>
      <c r="H2457" s="42">
        <f t="shared" ca="1" si="76"/>
        <v>39</v>
      </c>
      <c r="I2457" s="41">
        <v>21</v>
      </c>
      <c r="J2457" s="40">
        <v>5197.4893735352234</v>
      </c>
      <c r="K2457" s="39">
        <v>0.25</v>
      </c>
      <c r="L2457" s="38">
        <f t="shared" si="77"/>
        <v>1299.3723433838059</v>
      </c>
      <c r="M2457" s="38">
        <v>1290.2544647780021</v>
      </c>
      <c r="N2457" s="38">
        <v>39.379300479145769</v>
      </c>
    </row>
    <row r="2458" spans="1:14">
      <c r="A2458" s="42">
        <v>62447</v>
      </c>
      <c r="B2458" s="42" t="s">
        <v>3635</v>
      </c>
      <c r="C2458" s="42" t="s">
        <v>2156</v>
      </c>
      <c r="D2458" s="42" t="s">
        <v>48</v>
      </c>
      <c r="E2458" s="44">
        <v>28158</v>
      </c>
      <c r="F2458" s="43" t="s">
        <v>27</v>
      </c>
      <c r="G2458" s="43" t="s">
        <v>28</v>
      </c>
      <c r="H2458" s="42">
        <f t="shared" ca="1" si="76"/>
        <v>41</v>
      </c>
      <c r="I2458" s="41">
        <v>9</v>
      </c>
      <c r="J2458" s="40">
        <v>7818.826895032721</v>
      </c>
      <c r="K2458" s="39">
        <v>0.25</v>
      </c>
      <c r="L2458" s="38">
        <f t="shared" si="77"/>
        <v>1954.7067237581803</v>
      </c>
      <c r="M2458" s="38">
        <v>638.79218050990198</v>
      </c>
      <c r="N2458" s="38">
        <v>63.641233462585554</v>
      </c>
    </row>
    <row r="2459" spans="1:14">
      <c r="A2459" s="42">
        <v>62448</v>
      </c>
      <c r="B2459" s="42" t="s">
        <v>3636</v>
      </c>
      <c r="C2459" s="42" t="s">
        <v>2172</v>
      </c>
      <c r="D2459" s="42" t="s">
        <v>48</v>
      </c>
      <c r="E2459" s="44">
        <v>28824</v>
      </c>
      <c r="F2459" s="43" t="s">
        <v>127</v>
      </c>
      <c r="G2459" s="43" t="s">
        <v>397</v>
      </c>
      <c r="H2459" s="42">
        <f t="shared" ca="1" si="76"/>
        <v>39</v>
      </c>
      <c r="I2459" s="41">
        <v>8</v>
      </c>
      <c r="J2459" s="40">
        <v>7078.8968346822221</v>
      </c>
      <c r="K2459" s="39">
        <v>0.25</v>
      </c>
      <c r="L2459" s="38">
        <f t="shared" si="77"/>
        <v>1769.7242086705555</v>
      </c>
      <c r="M2459" s="38">
        <v>1578.8804938608339</v>
      </c>
      <c r="N2459" s="38">
        <v>23.652687916811676</v>
      </c>
    </row>
    <row r="2460" spans="1:14">
      <c r="A2460" s="42">
        <v>62449</v>
      </c>
      <c r="B2460" s="42" t="s">
        <v>3637</v>
      </c>
      <c r="C2460" s="42" t="s">
        <v>2298</v>
      </c>
      <c r="D2460" s="42" t="s">
        <v>48</v>
      </c>
      <c r="E2460" s="44">
        <v>31915</v>
      </c>
      <c r="F2460" s="43" t="s">
        <v>27</v>
      </c>
      <c r="G2460" s="43" t="s">
        <v>28</v>
      </c>
      <c r="H2460" s="42">
        <f t="shared" ca="1" si="76"/>
        <v>31</v>
      </c>
      <c r="I2460" s="41">
        <v>13</v>
      </c>
      <c r="J2460" s="40">
        <v>2106.9286174749463</v>
      </c>
      <c r="K2460" s="39">
        <v>0.15</v>
      </c>
      <c r="L2460" s="38">
        <f t="shared" si="77"/>
        <v>316.03929262124194</v>
      </c>
      <c r="M2460" s="38">
        <v>132.17620853036766</v>
      </c>
      <c r="N2460" s="38">
        <v>52.644289831317508</v>
      </c>
    </row>
    <row r="2461" spans="1:14">
      <c r="A2461" s="42">
        <v>62450</v>
      </c>
      <c r="B2461" s="42" t="s">
        <v>3638</v>
      </c>
      <c r="C2461" s="42" t="s">
        <v>3639</v>
      </c>
      <c r="D2461" s="42" t="s">
        <v>34</v>
      </c>
      <c r="E2461" s="44">
        <v>27881</v>
      </c>
      <c r="F2461" s="43" t="s">
        <v>27</v>
      </c>
      <c r="G2461" s="43" t="s">
        <v>28</v>
      </c>
      <c r="H2461" s="42">
        <f t="shared" ca="1" si="76"/>
        <v>42</v>
      </c>
      <c r="I2461" s="41">
        <v>24</v>
      </c>
      <c r="J2461" s="40">
        <v>6069.9283330361768</v>
      </c>
      <c r="K2461" s="39">
        <v>0.25</v>
      </c>
      <c r="L2461" s="38">
        <f t="shared" si="77"/>
        <v>1517.4820832590442</v>
      </c>
      <c r="M2461" s="38">
        <v>1405.0906986299062</v>
      </c>
      <c r="N2461" s="38">
        <v>324.21927078444685</v>
      </c>
    </row>
    <row r="2462" spans="1:14">
      <c r="A2462" s="42">
        <v>62451</v>
      </c>
      <c r="B2462" s="42" t="s">
        <v>3640</v>
      </c>
      <c r="C2462" s="42" t="s">
        <v>3641</v>
      </c>
      <c r="D2462" s="42" t="s">
        <v>34</v>
      </c>
      <c r="E2462" s="44">
        <v>34150</v>
      </c>
      <c r="F2462" s="43" t="s">
        <v>27</v>
      </c>
      <c r="G2462" s="43" t="s">
        <v>28</v>
      </c>
      <c r="H2462" s="42">
        <f t="shared" ca="1" si="76"/>
        <v>25</v>
      </c>
      <c r="I2462" s="41">
        <v>28</v>
      </c>
      <c r="J2462" s="40">
        <v>3488.405740451647</v>
      </c>
      <c r="K2462" s="39">
        <v>0.12</v>
      </c>
      <c r="L2462" s="38">
        <f t="shared" si="77"/>
        <v>418.60868885419762</v>
      </c>
      <c r="M2462" s="38">
        <v>202.9891561430168</v>
      </c>
      <c r="N2462" s="38">
        <v>163.31268669216101</v>
      </c>
    </row>
    <row r="2463" spans="1:14">
      <c r="A2463" s="42">
        <v>62452</v>
      </c>
      <c r="B2463" s="42" t="s">
        <v>3642</v>
      </c>
      <c r="C2463" s="42" t="s">
        <v>580</v>
      </c>
      <c r="D2463" s="42" t="s">
        <v>34</v>
      </c>
      <c r="E2463" s="44">
        <v>38844</v>
      </c>
      <c r="F2463" s="43" t="s">
        <v>27</v>
      </c>
      <c r="G2463" s="43" t="s">
        <v>28</v>
      </c>
      <c r="H2463" s="42">
        <f t="shared" ca="1" si="76"/>
        <v>12</v>
      </c>
      <c r="I2463" s="41">
        <v>27</v>
      </c>
      <c r="J2463" s="40">
        <v>8057.5797119873432</v>
      </c>
      <c r="K2463" s="39">
        <v>0.04</v>
      </c>
      <c r="L2463" s="38">
        <f t="shared" si="77"/>
        <v>322.30318847949371</v>
      </c>
      <c r="M2463" s="38">
        <v>27.382862728839459</v>
      </c>
      <c r="N2463" s="38">
        <v>290.28160003977001</v>
      </c>
    </row>
    <row r="2464" spans="1:14">
      <c r="A2464" s="42">
        <v>62453</v>
      </c>
      <c r="B2464" s="42" t="s">
        <v>3643</v>
      </c>
      <c r="C2464" s="42" t="s">
        <v>2313</v>
      </c>
      <c r="D2464" s="42" t="s">
        <v>48</v>
      </c>
      <c r="E2464" s="44">
        <v>33678</v>
      </c>
      <c r="F2464" s="43" t="s">
        <v>27</v>
      </c>
      <c r="G2464" s="43" t="s">
        <v>28</v>
      </c>
      <c r="H2464" s="42">
        <f t="shared" ca="1" si="76"/>
        <v>26</v>
      </c>
      <c r="I2464" s="41">
        <v>23</v>
      </c>
      <c r="J2464" s="40">
        <v>4077.5450833319442</v>
      </c>
      <c r="K2464" s="39">
        <v>0.12</v>
      </c>
      <c r="L2464" s="38">
        <f t="shared" si="77"/>
        <v>489.30540999983327</v>
      </c>
      <c r="M2464" s="38">
        <v>137.79045851857103</v>
      </c>
      <c r="N2464" s="38">
        <v>132.80439645317614</v>
      </c>
    </row>
    <row r="2465" spans="1:14">
      <c r="A2465" s="42">
        <v>62454</v>
      </c>
      <c r="B2465" s="42" t="s">
        <v>3644</v>
      </c>
      <c r="C2465" s="42" t="s">
        <v>3645</v>
      </c>
      <c r="D2465" s="42" t="s">
        <v>48</v>
      </c>
      <c r="E2465" s="44">
        <v>31672</v>
      </c>
      <c r="F2465" s="43" t="s">
        <v>27</v>
      </c>
      <c r="G2465" s="43" t="s">
        <v>28</v>
      </c>
      <c r="H2465" s="42">
        <f t="shared" ca="1" si="76"/>
        <v>32</v>
      </c>
      <c r="I2465" s="41">
        <v>29</v>
      </c>
      <c r="J2465" s="40">
        <v>9959.133417644267</v>
      </c>
      <c r="K2465" s="39">
        <v>0.15</v>
      </c>
      <c r="L2465" s="38">
        <f t="shared" si="77"/>
        <v>1493.8700126466399</v>
      </c>
      <c r="M2465" s="38">
        <v>886.76053875174807</v>
      </c>
      <c r="N2465" s="38">
        <v>31.505594241296059</v>
      </c>
    </row>
    <row r="2466" spans="1:14">
      <c r="A2466" s="42">
        <v>62455</v>
      </c>
      <c r="B2466" s="42" t="s">
        <v>3646</v>
      </c>
      <c r="C2466" s="42" t="s">
        <v>585</v>
      </c>
      <c r="D2466" s="42" t="s">
        <v>34</v>
      </c>
      <c r="E2466" s="44">
        <v>30967</v>
      </c>
      <c r="F2466" s="43" t="s">
        <v>27</v>
      </c>
      <c r="G2466" s="43" t="s">
        <v>28</v>
      </c>
      <c r="H2466" s="42">
        <f t="shared" ca="1" si="76"/>
        <v>34</v>
      </c>
      <c r="I2466" s="41">
        <v>16</v>
      </c>
      <c r="J2466" s="40">
        <v>1962.1411702760606</v>
      </c>
      <c r="K2466" s="39">
        <v>0.25</v>
      </c>
      <c r="L2466" s="38">
        <f t="shared" si="77"/>
        <v>490.53529256901516</v>
      </c>
      <c r="M2466" s="38">
        <v>320.60391161971376</v>
      </c>
      <c r="N2466" s="38">
        <v>208.53563001698797</v>
      </c>
    </row>
    <row r="2467" spans="1:14">
      <c r="A2467" s="42">
        <v>62456</v>
      </c>
      <c r="B2467" s="42" t="s">
        <v>3647</v>
      </c>
      <c r="C2467" s="42" t="s">
        <v>3648</v>
      </c>
      <c r="D2467" s="42" t="s">
        <v>34</v>
      </c>
      <c r="E2467" s="44">
        <v>29955</v>
      </c>
      <c r="F2467" s="43" t="s">
        <v>27</v>
      </c>
      <c r="G2467" s="43" t="s">
        <v>28</v>
      </c>
      <c r="H2467" s="42">
        <f t="shared" ca="1" si="76"/>
        <v>36</v>
      </c>
      <c r="I2467" s="41">
        <v>37</v>
      </c>
      <c r="J2467" s="40">
        <v>2657.3086117952544</v>
      </c>
      <c r="K2467" s="39">
        <v>0.25</v>
      </c>
      <c r="L2467" s="38">
        <f t="shared" si="77"/>
        <v>664.32715294881359</v>
      </c>
      <c r="M2467" s="38">
        <v>40.16409738434141</v>
      </c>
      <c r="N2467" s="38">
        <v>111.8227218799329</v>
      </c>
    </row>
    <row r="2468" spans="1:14">
      <c r="A2468" s="42">
        <v>62457</v>
      </c>
      <c r="B2468" s="42" t="s">
        <v>3649</v>
      </c>
      <c r="C2468" s="42" t="s">
        <v>3650</v>
      </c>
      <c r="D2468" s="42" t="s">
        <v>34</v>
      </c>
      <c r="E2468" s="44">
        <v>27414</v>
      </c>
      <c r="F2468" s="43" t="s">
        <v>27</v>
      </c>
      <c r="G2468" s="43" t="s">
        <v>28</v>
      </c>
      <c r="H2468" s="42">
        <f t="shared" ca="1" si="76"/>
        <v>43</v>
      </c>
      <c r="I2468" s="41">
        <v>38</v>
      </c>
      <c r="J2468" s="40">
        <v>8672.5651111063962</v>
      </c>
      <c r="K2468" s="39">
        <v>0.25</v>
      </c>
      <c r="L2468" s="38">
        <f t="shared" si="77"/>
        <v>2168.1412777765991</v>
      </c>
      <c r="M2468" s="38">
        <v>48.688754556378548</v>
      </c>
      <c r="N2468" s="38">
        <v>330.96905578471262</v>
      </c>
    </row>
    <row r="2469" spans="1:14">
      <c r="A2469" s="42">
        <v>62458</v>
      </c>
      <c r="B2469" s="42" t="s">
        <v>3651</v>
      </c>
      <c r="C2469" s="42" t="s">
        <v>2364</v>
      </c>
      <c r="D2469" s="42" t="s">
        <v>48</v>
      </c>
      <c r="E2469" s="44">
        <v>30576</v>
      </c>
      <c r="F2469" s="43" t="s">
        <v>27</v>
      </c>
      <c r="G2469" s="43" t="s">
        <v>42</v>
      </c>
      <c r="H2469" s="42">
        <f t="shared" ca="1" si="76"/>
        <v>35</v>
      </c>
      <c r="I2469" s="41">
        <v>19</v>
      </c>
      <c r="J2469" s="40">
        <v>4802.7608772315562</v>
      </c>
      <c r="K2469" s="39">
        <v>0.25</v>
      </c>
      <c r="L2469" s="38">
        <f t="shared" si="77"/>
        <v>1200.690219307889</v>
      </c>
      <c r="M2469" s="38">
        <v>120.29001089844863</v>
      </c>
      <c r="N2469" s="38">
        <v>47.832653253643201</v>
      </c>
    </row>
    <row r="2470" spans="1:14">
      <c r="A2470" s="42">
        <v>62459</v>
      </c>
      <c r="B2470" s="42" t="s">
        <v>3652</v>
      </c>
      <c r="C2470" s="42" t="s">
        <v>3653</v>
      </c>
      <c r="D2470" s="42" t="s">
        <v>34</v>
      </c>
      <c r="E2470" s="44">
        <v>37389</v>
      </c>
      <c r="F2470" s="43" t="s">
        <v>27</v>
      </c>
      <c r="G2470" s="43" t="s">
        <v>28</v>
      </c>
      <c r="H2470" s="42">
        <f t="shared" ca="1" si="76"/>
        <v>16</v>
      </c>
      <c r="I2470" s="41">
        <v>38</v>
      </c>
      <c r="J2470" s="40">
        <v>2090.1734240984633</v>
      </c>
      <c r="K2470" s="39">
        <v>7.0000000000000007E-2</v>
      </c>
      <c r="L2470" s="38">
        <f t="shared" si="77"/>
        <v>146.31213968689244</v>
      </c>
      <c r="M2470" s="38">
        <v>106.1246406651449</v>
      </c>
      <c r="N2470" s="38">
        <v>52.120323361184404</v>
      </c>
    </row>
    <row r="2471" spans="1:14">
      <c r="A2471" s="42">
        <v>62460</v>
      </c>
      <c r="B2471" s="42" t="s">
        <v>3654</v>
      </c>
      <c r="C2471" s="42" t="s">
        <v>1581</v>
      </c>
      <c r="D2471" s="42" t="s">
        <v>48</v>
      </c>
      <c r="E2471" s="44">
        <v>31557</v>
      </c>
      <c r="F2471" s="43" t="s">
        <v>27</v>
      </c>
      <c r="G2471" s="43" t="s">
        <v>28</v>
      </c>
      <c r="H2471" s="42">
        <f t="shared" ca="1" si="76"/>
        <v>32</v>
      </c>
      <c r="I2471" s="41">
        <v>24</v>
      </c>
      <c r="J2471" s="40">
        <v>7086.901037450707</v>
      </c>
      <c r="K2471" s="39">
        <v>0.15</v>
      </c>
      <c r="L2471" s="38">
        <f t="shared" si="77"/>
        <v>1063.0351556176061</v>
      </c>
      <c r="M2471" s="38">
        <v>34.602773051667057</v>
      </c>
      <c r="N2471" s="38">
        <v>139.63799360746367</v>
      </c>
    </row>
    <row r="2472" spans="1:14">
      <c r="A2472" s="42">
        <v>62461</v>
      </c>
      <c r="B2472" s="42" t="s">
        <v>3655</v>
      </c>
      <c r="C2472" s="42" t="s">
        <v>2341</v>
      </c>
      <c r="D2472" s="42" t="s">
        <v>48</v>
      </c>
      <c r="E2472" s="44">
        <v>36830</v>
      </c>
      <c r="F2472" s="43" t="s">
        <v>27</v>
      </c>
      <c r="G2472" s="43" t="s">
        <v>28</v>
      </c>
      <c r="H2472" s="42">
        <f t="shared" ca="1" si="76"/>
        <v>17</v>
      </c>
      <c r="I2472" s="41">
        <v>39</v>
      </c>
      <c r="J2472" s="40">
        <v>3795.3008109610396</v>
      </c>
      <c r="K2472" s="39">
        <v>7.0000000000000007E-2</v>
      </c>
      <c r="L2472" s="38">
        <f t="shared" si="77"/>
        <v>265.67105676727277</v>
      </c>
      <c r="M2472" s="38">
        <v>215.92805143591585</v>
      </c>
      <c r="N2472" s="38">
        <v>90.946396433026152</v>
      </c>
    </row>
    <row r="2473" spans="1:14">
      <c r="A2473" s="42">
        <v>62462</v>
      </c>
      <c r="B2473" s="42" t="s">
        <v>3656</v>
      </c>
      <c r="C2473" s="42" t="s">
        <v>2349</v>
      </c>
      <c r="D2473" s="42" t="s">
        <v>48</v>
      </c>
      <c r="E2473" s="44">
        <v>36359</v>
      </c>
      <c r="F2473" s="43" t="s">
        <v>27</v>
      </c>
      <c r="G2473" s="43" t="s">
        <v>42</v>
      </c>
      <c r="H2473" s="42">
        <f t="shared" ca="1" si="76"/>
        <v>19</v>
      </c>
      <c r="I2473" s="41">
        <v>21</v>
      </c>
      <c r="J2473" s="40">
        <v>7845.3936317614689</v>
      </c>
      <c r="K2473" s="39">
        <v>0.09</v>
      </c>
      <c r="L2473" s="38">
        <f t="shared" si="77"/>
        <v>706.08542685853217</v>
      </c>
      <c r="M2473" s="38">
        <v>305.63409749311398</v>
      </c>
      <c r="N2473" s="38">
        <v>69.376317346968122</v>
      </c>
    </row>
    <row r="2474" spans="1:14">
      <c r="A2474" s="42">
        <v>62463</v>
      </c>
      <c r="B2474" s="42" t="s">
        <v>3657</v>
      </c>
      <c r="C2474" s="42" t="s">
        <v>3322</v>
      </c>
      <c r="D2474" s="42" t="s">
        <v>34</v>
      </c>
      <c r="E2474" s="44">
        <v>29917</v>
      </c>
      <c r="F2474" s="43" t="s">
        <v>27</v>
      </c>
      <c r="G2474" s="43" t="s">
        <v>28</v>
      </c>
      <c r="H2474" s="42">
        <f t="shared" ca="1" si="76"/>
        <v>36</v>
      </c>
      <c r="I2474" s="41">
        <v>31</v>
      </c>
      <c r="J2474" s="40">
        <v>3589.9255593150579</v>
      </c>
      <c r="K2474" s="39">
        <v>0.25</v>
      </c>
      <c r="L2474" s="38">
        <f t="shared" si="77"/>
        <v>897.48138982876446</v>
      </c>
      <c r="M2474" s="38">
        <v>680.02510097688275</v>
      </c>
      <c r="N2474" s="38">
        <v>112.06666531666815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7379"/>
  <sheetViews>
    <sheetView workbookViewId="0">
      <selection activeCell="D6" sqref="D6"/>
    </sheetView>
  </sheetViews>
  <sheetFormatPr defaultRowHeight="15"/>
  <cols>
    <col min="1" max="1" width="13.85546875" style="53" customWidth="1"/>
    <col min="2" max="2" width="15.7109375" style="53" bestFit="1" customWidth="1"/>
    <col min="3" max="3" width="19.42578125" style="53" customWidth="1"/>
    <col min="4" max="4" width="18.7109375" style="53" customWidth="1"/>
    <col min="5" max="5" width="6.42578125" style="53" bestFit="1" customWidth="1"/>
    <col min="6" max="6" width="10.42578125" style="53" bestFit="1" customWidth="1"/>
    <col min="7" max="7" width="27.85546875" style="53" customWidth="1"/>
    <col min="8" max="16384" width="9.140625" style="53"/>
  </cols>
  <sheetData>
    <row r="1" spans="1:6">
      <c r="B1" s="56" t="s">
        <v>11090</v>
      </c>
      <c r="C1" s="56" t="s">
        <v>11096</v>
      </c>
    </row>
    <row r="2" spans="1:6">
      <c r="B2" s="53" t="s">
        <v>3714</v>
      </c>
    </row>
    <row r="3" spans="1:6">
      <c r="B3" s="53" t="s">
        <v>3724</v>
      </c>
    </row>
    <row r="9" spans="1:6" ht="15" customHeight="1">
      <c r="A9" s="56" t="s">
        <v>11095</v>
      </c>
      <c r="B9" s="56" t="s">
        <v>11094</v>
      </c>
      <c r="C9" s="56" t="s">
        <v>11093</v>
      </c>
      <c r="D9" s="56" t="s">
        <v>11092</v>
      </c>
      <c r="E9" s="56" t="s">
        <v>11091</v>
      </c>
      <c r="F9" s="56" t="s">
        <v>11090</v>
      </c>
    </row>
    <row r="10" spans="1:6">
      <c r="A10" s="53" t="s">
        <v>11089</v>
      </c>
      <c r="B10" s="55">
        <v>737.10000000000014</v>
      </c>
      <c r="C10" s="55">
        <v>169.53300000000004</v>
      </c>
      <c r="D10" s="54">
        <v>132.67800000000003</v>
      </c>
      <c r="E10" s="53" t="s">
        <v>3715</v>
      </c>
      <c r="F10" s="53" t="s">
        <v>3714</v>
      </c>
    </row>
    <row r="11" spans="1:6">
      <c r="A11" s="53" t="s">
        <v>11088</v>
      </c>
      <c r="B11" s="55">
        <v>1410.24</v>
      </c>
      <c r="C11" s="55">
        <v>324.35520000000002</v>
      </c>
      <c r="D11" s="54">
        <v>1043.5776000000001</v>
      </c>
      <c r="E11" s="53" t="s">
        <v>3718</v>
      </c>
      <c r="F11" s="53" t="s">
        <v>3714</v>
      </c>
    </row>
    <row r="12" spans="1:6">
      <c r="A12" s="53" t="s">
        <v>11087</v>
      </c>
      <c r="B12" s="55">
        <v>1017.8999999999999</v>
      </c>
      <c r="C12" s="55">
        <v>234.11699999999999</v>
      </c>
      <c r="D12" s="54">
        <v>773.60399999999993</v>
      </c>
      <c r="E12" s="53" t="s">
        <v>3718</v>
      </c>
      <c r="F12" s="53" t="s">
        <v>3714</v>
      </c>
    </row>
    <row r="13" spans="1:6">
      <c r="A13" s="53" t="s">
        <v>11086</v>
      </c>
      <c r="B13" s="55">
        <v>1341.6</v>
      </c>
      <c r="C13" s="55">
        <v>308.56799999999998</v>
      </c>
      <c r="D13" s="54">
        <v>872.04</v>
      </c>
      <c r="E13" s="53" t="s">
        <v>3715</v>
      </c>
      <c r="F13" s="53" t="s">
        <v>3714</v>
      </c>
    </row>
    <row r="14" spans="1:6">
      <c r="A14" s="53" t="s">
        <v>11085</v>
      </c>
      <c r="B14" s="55">
        <v>2341.5600000000004</v>
      </c>
      <c r="C14" s="55">
        <v>538.55880000000013</v>
      </c>
      <c r="D14" s="54">
        <v>1264.4424000000004</v>
      </c>
      <c r="E14" s="53" t="s">
        <v>3718</v>
      </c>
      <c r="F14" s="53" t="s">
        <v>3714</v>
      </c>
    </row>
    <row r="15" spans="1:6">
      <c r="A15" s="53" t="s">
        <v>11084</v>
      </c>
      <c r="B15" s="55">
        <v>609.18000000000006</v>
      </c>
      <c r="C15" s="55">
        <v>140.11140000000003</v>
      </c>
      <c r="D15" s="54">
        <v>280.22280000000006</v>
      </c>
      <c r="E15" s="53" t="s">
        <v>3715</v>
      </c>
      <c r="F15" s="53" t="s">
        <v>3714</v>
      </c>
    </row>
    <row r="16" spans="1:6">
      <c r="A16" s="53" t="s">
        <v>11083</v>
      </c>
      <c r="B16" s="55">
        <v>982.80000000000007</v>
      </c>
      <c r="C16" s="55">
        <v>226.04400000000004</v>
      </c>
      <c r="D16" s="54">
        <v>452.08800000000008</v>
      </c>
      <c r="E16" s="53" t="s">
        <v>3727</v>
      </c>
      <c r="F16" s="53" t="s">
        <v>3714</v>
      </c>
    </row>
    <row r="17" spans="1:6">
      <c r="A17" s="53" t="s">
        <v>11082</v>
      </c>
      <c r="B17" s="55">
        <v>1921.92</v>
      </c>
      <c r="C17" s="55">
        <v>442.04160000000002</v>
      </c>
      <c r="D17" s="54">
        <v>615.01440000000002</v>
      </c>
      <c r="E17" s="53" t="s">
        <v>3715</v>
      </c>
      <c r="F17" s="53" t="s">
        <v>3714</v>
      </c>
    </row>
    <row r="18" spans="1:6">
      <c r="A18" s="53" t="s">
        <v>11081</v>
      </c>
      <c r="B18" s="55">
        <v>788.58</v>
      </c>
      <c r="C18" s="55">
        <v>181.3734</v>
      </c>
      <c r="D18" s="54">
        <v>78.858000000000004</v>
      </c>
      <c r="E18" s="53" t="s">
        <v>3715</v>
      </c>
      <c r="F18" s="53" t="s">
        <v>3714</v>
      </c>
    </row>
    <row r="19" spans="1:6">
      <c r="A19" s="53" t="s">
        <v>11080</v>
      </c>
      <c r="B19" s="55">
        <v>2221.44</v>
      </c>
      <c r="C19" s="55">
        <v>510.93120000000005</v>
      </c>
      <c r="D19" s="54">
        <v>1421.7216000000001</v>
      </c>
      <c r="E19" s="53" t="s">
        <v>3718</v>
      </c>
      <c r="F19" s="53" t="s">
        <v>3714</v>
      </c>
    </row>
    <row r="20" spans="1:6">
      <c r="A20" s="53" t="s">
        <v>11079</v>
      </c>
      <c r="B20" s="55">
        <v>3154.32</v>
      </c>
      <c r="C20" s="55">
        <v>725.49360000000001</v>
      </c>
      <c r="D20" s="54">
        <v>536.23440000000005</v>
      </c>
      <c r="E20" s="53" t="s">
        <v>3718</v>
      </c>
      <c r="F20" s="53" t="s">
        <v>3714</v>
      </c>
    </row>
    <row r="21" spans="1:6">
      <c r="A21" s="53" t="s">
        <v>11078</v>
      </c>
      <c r="B21" s="55">
        <v>779.22</v>
      </c>
      <c r="C21" s="55">
        <v>179.22060000000002</v>
      </c>
      <c r="D21" s="54">
        <v>436.36320000000006</v>
      </c>
      <c r="E21" s="53" t="s">
        <v>3718</v>
      </c>
      <c r="F21" s="53" t="s">
        <v>3724</v>
      </c>
    </row>
    <row r="22" spans="1:6">
      <c r="A22" s="53" t="s">
        <v>11077</v>
      </c>
      <c r="B22" s="55">
        <v>849.42</v>
      </c>
      <c r="C22" s="55">
        <v>195.36660000000001</v>
      </c>
      <c r="D22" s="54">
        <v>654.05340000000001</v>
      </c>
      <c r="E22" s="53" t="s">
        <v>3718</v>
      </c>
      <c r="F22" s="53" t="s">
        <v>3724</v>
      </c>
    </row>
    <row r="23" spans="1:6">
      <c r="A23" s="53" t="s">
        <v>11076</v>
      </c>
      <c r="B23" s="55">
        <v>1600.56</v>
      </c>
      <c r="C23" s="55">
        <v>368.12880000000001</v>
      </c>
      <c r="D23" s="54">
        <v>1216.4256</v>
      </c>
      <c r="E23" s="53" t="s">
        <v>3718</v>
      </c>
      <c r="F23" s="53" t="s">
        <v>3714</v>
      </c>
    </row>
    <row r="24" spans="1:6">
      <c r="A24" s="53" t="s">
        <v>11075</v>
      </c>
      <c r="B24" s="55">
        <v>3130.92</v>
      </c>
      <c r="C24" s="55">
        <v>720.11160000000007</v>
      </c>
      <c r="D24" s="54">
        <v>1596.7692</v>
      </c>
      <c r="E24" s="53" t="s">
        <v>3715</v>
      </c>
      <c r="F24" s="53" t="s">
        <v>3714</v>
      </c>
    </row>
    <row r="25" spans="1:6">
      <c r="A25" s="53" t="s">
        <v>11074</v>
      </c>
      <c r="B25" s="55">
        <v>641.16</v>
      </c>
      <c r="C25" s="55">
        <v>147.46680000000001</v>
      </c>
      <c r="D25" s="54">
        <v>198.75959999999998</v>
      </c>
      <c r="E25" s="53" t="s">
        <v>3718</v>
      </c>
      <c r="F25" s="53" t="s">
        <v>3714</v>
      </c>
    </row>
    <row r="26" spans="1:6">
      <c r="A26" s="53" t="s">
        <v>11073</v>
      </c>
      <c r="B26" s="55">
        <v>3205.8</v>
      </c>
      <c r="C26" s="55">
        <v>737.33400000000006</v>
      </c>
      <c r="D26" s="54">
        <v>993.798</v>
      </c>
      <c r="E26" s="53" t="s">
        <v>3718</v>
      </c>
      <c r="F26" s="53" t="s">
        <v>3714</v>
      </c>
    </row>
    <row r="27" spans="1:6">
      <c r="A27" s="53" t="s">
        <v>11072</v>
      </c>
      <c r="B27" s="55">
        <v>555.36</v>
      </c>
      <c r="C27" s="55">
        <v>127.73280000000001</v>
      </c>
      <c r="D27" s="54">
        <v>327.66239999999999</v>
      </c>
      <c r="E27" s="53" t="s">
        <v>3715</v>
      </c>
      <c r="F27" s="53" t="s">
        <v>3724</v>
      </c>
    </row>
    <row r="28" spans="1:6">
      <c r="A28" s="53" t="s">
        <v>11071</v>
      </c>
      <c r="B28" s="55">
        <v>605.28</v>
      </c>
      <c r="C28" s="55">
        <v>139.21440000000001</v>
      </c>
      <c r="D28" s="54">
        <v>423.69599999999997</v>
      </c>
      <c r="E28" s="53" t="s">
        <v>3718</v>
      </c>
      <c r="F28" s="53" t="s">
        <v>3714</v>
      </c>
    </row>
    <row r="29" spans="1:6">
      <c r="A29" s="53" t="s">
        <v>11070</v>
      </c>
      <c r="B29" s="55">
        <v>2645.76</v>
      </c>
      <c r="C29" s="55">
        <v>608.52480000000003</v>
      </c>
      <c r="D29" s="54">
        <v>1666.8288000000002</v>
      </c>
      <c r="E29" s="53" t="s">
        <v>3715</v>
      </c>
      <c r="F29" s="53" t="s">
        <v>3714</v>
      </c>
    </row>
    <row r="30" spans="1:6">
      <c r="A30" s="53" t="s">
        <v>11069</v>
      </c>
      <c r="B30" s="55">
        <v>1840.7999999999997</v>
      </c>
      <c r="C30" s="55">
        <v>423.38399999999996</v>
      </c>
      <c r="D30" s="54">
        <v>1030.848</v>
      </c>
      <c r="E30" s="53" t="s">
        <v>3715</v>
      </c>
      <c r="F30" s="53" t="s">
        <v>3724</v>
      </c>
    </row>
    <row r="31" spans="1:6">
      <c r="A31" s="53" t="s">
        <v>11068</v>
      </c>
      <c r="B31" s="55">
        <v>329.93999999999994</v>
      </c>
      <c r="C31" s="55">
        <v>75.886199999999988</v>
      </c>
      <c r="D31" s="54">
        <v>240.85619999999994</v>
      </c>
      <c r="E31" s="53" t="s">
        <v>3718</v>
      </c>
      <c r="F31" s="53" t="s">
        <v>3724</v>
      </c>
    </row>
    <row r="32" spans="1:6">
      <c r="A32" s="53" t="s">
        <v>11067</v>
      </c>
      <c r="B32" s="55">
        <v>3792.3600000000006</v>
      </c>
      <c r="C32" s="55">
        <v>872.24280000000022</v>
      </c>
      <c r="D32" s="54">
        <v>2237.4924000000001</v>
      </c>
      <c r="E32" s="53" t="s">
        <v>3718</v>
      </c>
      <c r="F32" s="53" t="s">
        <v>3714</v>
      </c>
    </row>
    <row r="33" spans="1:6">
      <c r="A33" s="53" t="s">
        <v>11066</v>
      </c>
      <c r="B33" s="55">
        <v>1034.28</v>
      </c>
      <c r="C33" s="55">
        <v>237.8844</v>
      </c>
      <c r="D33" s="54">
        <v>620.56799999999998</v>
      </c>
      <c r="E33" s="53" t="s">
        <v>3718</v>
      </c>
      <c r="F33" s="53" t="s">
        <v>3724</v>
      </c>
    </row>
    <row r="34" spans="1:6">
      <c r="A34" s="53" t="s">
        <v>11065</v>
      </c>
      <c r="B34" s="55">
        <v>334.62</v>
      </c>
      <c r="C34" s="55">
        <v>76.962600000000009</v>
      </c>
      <c r="D34" s="54">
        <v>207.46440000000001</v>
      </c>
      <c r="E34" s="53" t="s">
        <v>3722</v>
      </c>
      <c r="F34" s="53" t="s">
        <v>3714</v>
      </c>
    </row>
    <row r="35" spans="1:6">
      <c r="A35" s="53" t="s">
        <v>11064</v>
      </c>
      <c r="B35" s="55">
        <v>2364.96</v>
      </c>
      <c r="C35" s="55">
        <v>543.94080000000008</v>
      </c>
      <c r="D35" s="54">
        <v>1679.1215999999999</v>
      </c>
      <c r="E35" s="53" t="s">
        <v>3727</v>
      </c>
      <c r="F35" s="53" t="s">
        <v>3714</v>
      </c>
    </row>
    <row r="36" spans="1:6">
      <c r="A36" s="53" t="s">
        <v>11063</v>
      </c>
      <c r="B36" s="55">
        <v>803.40000000000009</v>
      </c>
      <c r="C36" s="55">
        <v>184.78200000000004</v>
      </c>
      <c r="D36" s="54">
        <v>305.29200000000003</v>
      </c>
      <c r="E36" s="53" t="s">
        <v>3718</v>
      </c>
      <c r="F36" s="53" t="s">
        <v>3714</v>
      </c>
    </row>
    <row r="37" spans="1:6">
      <c r="A37" s="53" t="s">
        <v>11062</v>
      </c>
      <c r="B37" s="55">
        <v>280.8</v>
      </c>
      <c r="C37" s="55">
        <v>64.584000000000003</v>
      </c>
      <c r="D37" s="54">
        <v>84.24</v>
      </c>
      <c r="E37" s="53" t="s">
        <v>3718</v>
      </c>
      <c r="F37" s="53" t="s">
        <v>3714</v>
      </c>
    </row>
    <row r="38" spans="1:6">
      <c r="A38" s="53" t="s">
        <v>11061</v>
      </c>
      <c r="B38" s="55">
        <v>294.84000000000003</v>
      </c>
      <c r="C38" s="55">
        <v>67.813200000000009</v>
      </c>
      <c r="D38" s="54">
        <v>144.47160000000002</v>
      </c>
      <c r="E38" s="53" t="s">
        <v>3715</v>
      </c>
      <c r="F38" s="53" t="s">
        <v>3714</v>
      </c>
    </row>
    <row r="39" spans="1:6">
      <c r="A39" s="53" t="s">
        <v>11060</v>
      </c>
      <c r="B39" s="55">
        <v>402.48</v>
      </c>
      <c r="C39" s="55">
        <v>92.570400000000006</v>
      </c>
      <c r="D39" s="54">
        <v>193.19040000000001</v>
      </c>
      <c r="E39" s="53" t="s">
        <v>3718</v>
      </c>
      <c r="F39" s="53" t="s">
        <v>3724</v>
      </c>
    </row>
    <row r="40" spans="1:6">
      <c r="A40" s="53" t="s">
        <v>11059</v>
      </c>
      <c r="B40" s="55">
        <v>1728.48</v>
      </c>
      <c r="C40" s="55">
        <v>397.55040000000002</v>
      </c>
      <c r="D40" s="54">
        <v>1365.4992</v>
      </c>
      <c r="E40" s="53" t="s">
        <v>3722</v>
      </c>
      <c r="F40" s="53" t="s">
        <v>3724</v>
      </c>
    </row>
    <row r="41" spans="1:6">
      <c r="A41" s="53" t="s">
        <v>11058</v>
      </c>
      <c r="B41" s="55">
        <v>2667.6</v>
      </c>
      <c r="C41" s="55">
        <v>613.548</v>
      </c>
      <c r="D41" s="54">
        <v>1413.828</v>
      </c>
      <c r="E41" s="53" t="s">
        <v>3715</v>
      </c>
      <c r="F41" s="53" t="s">
        <v>3714</v>
      </c>
    </row>
    <row r="42" spans="1:6">
      <c r="A42" s="53" t="s">
        <v>11057</v>
      </c>
      <c r="B42" s="55">
        <v>1151.28</v>
      </c>
      <c r="C42" s="55">
        <v>264.7944</v>
      </c>
      <c r="D42" s="54">
        <v>575.64</v>
      </c>
      <c r="E42" s="53" t="s">
        <v>3715</v>
      </c>
      <c r="F42" s="53" t="s">
        <v>3714</v>
      </c>
    </row>
    <row r="43" spans="1:6">
      <c r="A43" s="53" t="s">
        <v>11056</v>
      </c>
      <c r="B43" s="55">
        <v>830.69999999999993</v>
      </c>
      <c r="C43" s="55">
        <v>191.06099999999998</v>
      </c>
      <c r="D43" s="54">
        <v>390.42899999999997</v>
      </c>
      <c r="E43" s="53" t="s">
        <v>3718</v>
      </c>
      <c r="F43" s="53" t="s">
        <v>3724</v>
      </c>
    </row>
    <row r="44" spans="1:6">
      <c r="A44" s="53" t="s">
        <v>11055</v>
      </c>
      <c r="B44" s="55">
        <v>2667.6</v>
      </c>
      <c r="C44" s="55">
        <v>613.548</v>
      </c>
      <c r="D44" s="54">
        <v>1413.828</v>
      </c>
      <c r="E44" s="53" t="s">
        <v>3715</v>
      </c>
      <c r="F44" s="53" t="s">
        <v>3724</v>
      </c>
    </row>
    <row r="45" spans="1:6">
      <c r="A45" s="53" t="s">
        <v>11054</v>
      </c>
      <c r="B45" s="55">
        <v>652.86</v>
      </c>
      <c r="C45" s="55">
        <v>150.15780000000001</v>
      </c>
      <c r="D45" s="54">
        <v>417.8304</v>
      </c>
      <c r="E45" s="53" t="s">
        <v>3718</v>
      </c>
      <c r="F45" s="53" t="s">
        <v>3714</v>
      </c>
    </row>
    <row r="46" spans="1:6">
      <c r="A46" s="53" t="s">
        <v>11053</v>
      </c>
      <c r="B46" s="55">
        <v>5127.72</v>
      </c>
      <c r="C46" s="55">
        <v>1179.3756000000001</v>
      </c>
      <c r="D46" s="54">
        <v>1845.9792</v>
      </c>
      <c r="E46" s="53" t="s">
        <v>3718</v>
      </c>
      <c r="F46" s="53" t="s">
        <v>3724</v>
      </c>
    </row>
    <row r="47" spans="1:6">
      <c r="A47" s="53" t="s">
        <v>11052</v>
      </c>
      <c r="B47" s="55">
        <v>3681.5999999999995</v>
      </c>
      <c r="C47" s="55">
        <v>846.76799999999992</v>
      </c>
      <c r="D47" s="54">
        <v>2393.0399999999995</v>
      </c>
      <c r="E47" s="53" t="s">
        <v>3718</v>
      </c>
      <c r="F47" s="53" t="s">
        <v>3724</v>
      </c>
    </row>
    <row r="48" spans="1:6">
      <c r="A48" s="53" t="s">
        <v>11051</v>
      </c>
      <c r="B48" s="55">
        <v>476.57999999999993</v>
      </c>
      <c r="C48" s="55">
        <v>109.61339999999998</v>
      </c>
      <c r="D48" s="54">
        <v>347.90339999999992</v>
      </c>
      <c r="E48" s="53" t="s">
        <v>3718</v>
      </c>
      <c r="F48" s="53" t="s">
        <v>3714</v>
      </c>
    </row>
    <row r="49" spans="1:6">
      <c r="A49" s="53" t="s">
        <v>11050</v>
      </c>
      <c r="B49" s="55">
        <v>661.44</v>
      </c>
      <c r="C49" s="55">
        <v>152.13120000000001</v>
      </c>
      <c r="D49" s="54">
        <v>416.70720000000006</v>
      </c>
      <c r="E49" s="53" t="s">
        <v>3715</v>
      </c>
      <c r="F49" s="53" t="s">
        <v>3714</v>
      </c>
    </row>
    <row r="50" spans="1:6">
      <c r="A50" s="53" t="s">
        <v>11049</v>
      </c>
      <c r="B50" s="55">
        <v>711.36</v>
      </c>
      <c r="C50" s="55">
        <v>163.61280000000002</v>
      </c>
      <c r="D50" s="54">
        <v>334.33920000000001</v>
      </c>
      <c r="E50" s="53" t="s">
        <v>3718</v>
      </c>
      <c r="F50" s="53" t="s">
        <v>3714</v>
      </c>
    </row>
    <row r="51" spans="1:6">
      <c r="A51" s="53" t="s">
        <v>11048</v>
      </c>
      <c r="B51" s="55">
        <v>394.68</v>
      </c>
      <c r="C51" s="55">
        <v>90.77640000000001</v>
      </c>
      <c r="D51" s="54">
        <v>110.51040000000002</v>
      </c>
      <c r="E51" s="53" t="s">
        <v>3718</v>
      </c>
      <c r="F51" s="53" t="s">
        <v>3714</v>
      </c>
    </row>
    <row r="52" spans="1:6">
      <c r="A52" s="53" t="s">
        <v>11047</v>
      </c>
      <c r="B52" s="55">
        <v>229.32</v>
      </c>
      <c r="C52" s="55">
        <v>52.743600000000001</v>
      </c>
      <c r="D52" s="54">
        <v>121.53960000000001</v>
      </c>
      <c r="E52" s="53" t="s">
        <v>3715</v>
      </c>
      <c r="F52" s="53" t="s">
        <v>3714</v>
      </c>
    </row>
    <row r="53" spans="1:6">
      <c r="A53" s="53" t="s">
        <v>11046</v>
      </c>
      <c r="B53" s="55">
        <v>2877.42</v>
      </c>
      <c r="C53" s="55">
        <v>661.8066</v>
      </c>
      <c r="D53" s="54">
        <v>2042.9682</v>
      </c>
      <c r="E53" s="53" t="s">
        <v>3727</v>
      </c>
      <c r="F53" s="53" t="s">
        <v>3714</v>
      </c>
    </row>
    <row r="54" spans="1:6">
      <c r="A54" s="53" t="s">
        <v>11045</v>
      </c>
      <c r="B54" s="55">
        <v>529.62</v>
      </c>
      <c r="C54" s="55">
        <v>121.8126</v>
      </c>
      <c r="D54" s="54">
        <v>370.73399999999998</v>
      </c>
      <c r="E54" s="53" t="s">
        <v>3718</v>
      </c>
      <c r="F54" s="53" t="s">
        <v>3714</v>
      </c>
    </row>
    <row r="55" spans="1:6">
      <c r="A55" s="53" t="s">
        <v>11044</v>
      </c>
      <c r="B55" s="55">
        <v>1978.08</v>
      </c>
      <c r="C55" s="55">
        <v>454.95839999999998</v>
      </c>
      <c r="D55" s="54">
        <v>1028.6016</v>
      </c>
      <c r="E55" s="53" t="s">
        <v>3715</v>
      </c>
      <c r="F55" s="53" t="s">
        <v>3714</v>
      </c>
    </row>
    <row r="56" spans="1:6">
      <c r="A56" s="53" t="s">
        <v>11043</v>
      </c>
      <c r="B56" s="55">
        <v>639.6</v>
      </c>
      <c r="C56" s="55">
        <v>147.108</v>
      </c>
      <c r="D56" s="54">
        <v>307.00799999999998</v>
      </c>
      <c r="E56" s="53" t="s">
        <v>3718</v>
      </c>
      <c r="F56" s="53" t="s">
        <v>3714</v>
      </c>
    </row>
    <row r="57" spans="1:6">
      <c r="A57" s="53" t="s">
        <v>11042</v>
      </c>
      <c r="B57" s="55">
        <v>2464.8000000000002</v>
      </c>
      <c r="C57" s="55">
        <v>566.90400000000011</v>
      </c>
      <c r="D57" s="54">
        <v>1330.9920000000002</v>
      </c>
      <c r="E57" s="53" t="s">
        <v>3718</v>
      </c>
      <c r="F57" s="53" t="s">
        <v>3714</v>
      </c>
    </row>
    <row r="58" spans="1:6">
      <c r="A58" s="53" t="s">
        <v>11041</v>
      </c>
      <c r="B58" s="55">
        <v>218.4</v>
      </c>
      <c r="C58" s="55">
        <v>50.232000000000006</v>
      </c>
      <c r="D58" s="54">
        <v>98.28</v>
      </c>
      <c r="E58" s="53" t="s">
        <v>3727</v>
      </c>
      <c r="F58" s="53" t="s">
        <v>3714</v>
      </c>
    </row>
    <row r="59" spans="1:6">
      <c r="A59" s="53" t="s">
        <v>11040</v>
      </c>
      <c r="B59" s="55">
        <v>1534.26</v>
      </c>
      <c r="C59" s="55">
        <v>352.87979999999999</v>
      </c>
      <c r="D59" s="54">
        <v>675.07439999999997</v>
      </c>
      <c r="E59" s="53" t="s">
        <v>3718</v>
      </c>
      <c r="F59" s="53" t="s">
        <v>3714</v>
      </c>
    </row>
    <row r="60" spans="1:6">
      <c r="A60" s="53" t="s">
        <v>11039</v>
      </c>
      <c r="B60" s="55">
        <v>566.28</v>
      </c>
      <c r="C60" s="55">
        <v>130.24440000000001</v>
      </c>
      <c r="D60" s="54">
        <v>447.3612</v>
      </c>
      <c r="E60" s="53" t="s">
        <v>3715</v>
      </c>
      <c r="F60" s="53" t="s">
        <v>3714</v>
      </c>
    </row>
    <row r="61" spans="1:6">
      <c r="A61" s="53" t="s">
        <v>11038</v>
      </c>
      <c r="B61" s="55">
        <v>552.24</v>
      </c>
      <c r="C61" s="55">
        <v>127.01520000000001</v>
      </c>
      <c r="D61" s="54">
        <v>314.77679999999998</v>
      </c>
      <c r="E61" s="53" t="s">
        <v>3718</v>
      </c>
      <c r="F61" s="53" t="s">
        <v>3714</v>
      </c>
    </row>
    <row r="62" spans="1:6">
      <c r="A62" s="53" t="s">
        <v>11037</v>
      </c>
      <c r="B62" s="55">
        <v>1236.3</v>
      </c>
      <c r="C62" s="55">
        <v>284.34899999999999</v>
      </c>
      <c r="D62" s="54">
        <v>642.87599999999998</v>
      </c>
      <c r="E62" s="53" t="s">
        <v>3715</v>
      </c>
      <c r="F62" s="53" t="s">
        <v>3724</v>
      </c>
    </row>
    <row r="63" spans="1:6">
      <c r="A63" s="53" t="s">
        <v>11036</v>
      </c>
      <c r="B63" s="55">
        <v>994.5</v>
      </c>
      <c r="C63" s="55">
        <v>228.73500000000001</v>
      </c>
      <c r="D63" s="54">
        <v>397.8</v>
      </c>
      <c r="E63" s="53" t="s">
        <v>3718</v>
      </c>
      <c r="F63" s="53" t="s">
        <v>3714</v>
      </c>
    </row>
    <row r="64" spans="1:6">
      <c r="A64" s="53" t="s">
        <v>11035</v>
      </c>
      <c r="B64" s="55">
        <v>627.12</v>
      </c>
      <c r="C64" s="55">
        <v>144.23760000000001</v>
      </c>
      <c r="D64" s="54">
        <v>438.98399999999998</v>
      </c>
      <c r="E64" s="53" t="s">
        <v>3715</v>
      </c>
      <c r="F64" s="53" t="s">
        <v>3714</v>
      </c>
    </row>
    <row r="65" spans="1:6">
      <c r="A65" s="53" t="s">
        <v>11034</v>
      </c>
      <c r="B65" s="55">
        <v>1045.2</v>
      </c>
      <c r="C65" s="55">
        <v>240.39600000000002</v>
      </c>
      <c r="D65" s="54">
        <v>261.3</v>
      </c>
      <c r="E65" s="53" t="s">
        <v>3715</v>
      </c>
      <c r="F65" s="53" t="s">
        <v>3714</v>
      </c>
    </row>
    <row r="66" spans="1:6">
      <c r="A66" s="53" t="s">
        <v>11033</v>
      </c>
      <c r="B66" s="55">
        <v>627.9</v>
      </c>
      <c r="C66" s="55">
        <v>144.417</v>
      </c>
      <c r="D66" s="54">
        <v>219.76499999999999</v>
      </c>
      <c r="E66" s="53" t="s">
        <v>3718</v>
      </c>
      <c r="F66" s="53" t="s">
        <v>3714</v>
      </c>
    </row>
    <row r="67" spans="1:6">
      <c r="A67" s="53" t="s">
        <v>11032</v>
      </c>
      <c r="B67" s="55">
        <v>585</v>
      </c>
      <c r="C67" s="55">
        <v>134.55000000000001</v>
      </c>
      <c r="D67" s="54">
        <v>263.25</v>
      </c>
      <c r="E67" s="53" t="s">
        <v>3715</v>
      </c>
      <c r="F67" s="53" t="s">
        <v>3714</v>
      </c>
    </row>
    <row r="68" spans="1:6">
      <c r="A68" s="53" t="s">
        <v>11031</v>
      </c>
      <c r="B68" s="55">
        <v>4254.12</v>
      </c>
      <c r="C68" s="55">
        <v>978.44759999999997</v>
      </c>
      <c r="D68" s="54">
        <v>2509.9307999999996</v>
      </c>
      <c r="E68" s="53" t="s">
        <v>3718</v>
      </c>
      <c r="F68" s="53" t="s">
        <v>3714</v>
      </c>
    </row>
    <row r="69" spans="1:6">
      <c r="A69" s="53" t="s">
        <v>11030</v>
      </c>
      <c r="B69" s="55">
        <v>1329.1200000000001</v>
      </c>
      <c r="C69" s="55">
        <v>305.69760000000002</v>
      </c>
      <c r="D69" s="54">
        <v>239.24160000000001</v>
      </c>
      <c r="E69" s="53" t="s">
        <v>3715</v>
      </c>
      <c r="F69" s="53" t="s">
        <v>3724</v>
      </c>
    </row>
    <row r="70" spans="1:6">
      <c r="A70" s="53" t="s">
        <v>11029</v>
      </c>
      <c r="B70" s="55">
        <v>4243.2</v>
      </c>
      <c r="C70" s="55">
        <v>975.93600000000004</v>
      </c>
      <c r="D70" s="54">
        <v>1230.5279999999998</v>
      </c>
      <c r="E70" s="53" t="s">
        <v>3722</v>
      </c>
      <c r="F70" s="53" t="s">
        <v>3714</v>
      </c>
    </row>
    <row r="71" spans="1:6">
      <c r="A71" s="53" t="s">
        <v>11028</v>
      </c>
      <c r="B71" s="55">
        <v>2174.64</v>
      </c>
      <c r="C71" s="55">
        <v>500.16719999999998</v>
      </c>
      <c r="D71" s="54">
        <v>1109.0663999999999</v>
      </c>
      <c r="E71" s="53" t="s">
        <v>3715</v>
      </c>
      <c r="F71" s="53" t="s">
        <v>3714</v>
      </c>
    </row>
    <row r="72" spans="1:6">
      <c r="A72" s="53" t="s">
        <v>11027</v>
      </c>
      <c r="B72" s="55">
        <v>606.05999999999995</v>
      </c>
      <c r="C72" s="55">
        <v>139.3938</v>
      </c>
      <c r="D72" s="54">
        <v>339.39359999999999</v>
      </c>
      <c r="E72" s="53" t="s">
        <v>3718</v>
      </c>
      <c r="F72" s="53" t="s">
        <v>3714</v>
      </c>
    </row>
    <row r="73" spans="1:6">
      <c r="A73" s="53" t="s">
        <v>11026</v>
      </c>
      <c r="B73" s="55">
        <v>2658.2400000000002</v>
      </c>
      <c r="C73" s="55">
        <v>611.39520000000005</v>
      </c>
      <c r="D73" s="54">
        <v>478.48320000000001</v>
      </c>
      <c r="E73" s="53" t="s">
        <v>3715</v>
      </c>
      <c r="F73" s="53" t="s">
        <v>3714</v>
      </c>
    </row>
    <row r="74" spans="1:6">
      <c r="A74" s="53" t="s">
        <v>11025</v>
      </c>
      <c r="B74" s="55">
        <v>2895.36</v>
      </c>
      <c r="C74" s="55">
        <v>665.93280000000004</v>
      </c>
      <c r="D74" s="54">
        <v>2084.6592000000001</v>
      </c>
      <c r="E74" s="53" t="s">
        <v>3718</v>
      </c>
      <c r="F74" s="53" t="s">
        <v>3714</v>
      </c>
    </row>
    <row r="75" spans="1:6">
      <c r="A75" s="53" t="s">
        <v>11024</v>
      </c>
      <c r="B75" s="55">
        <v>2945.2799999999997</v>
      </c>
      <c r="C75" s="55">
        <v>677.4144</v>
      </c>
      <c r="D75" s="54">
        <v>1413.7343999999998</v>
      </c>
      <c r="E75" s="53" t="s">
        <v>3718</v>
      </c>
      <c r="F75" s="53" t="s">
        <v>3724</v>
      </c>
    </row>
    <row r="76" spans="1:6">
      <c r="A76" s="53" t="s">
        <v>11023</v>
      </c>
      <c r="B76" s="55">
        <v>1076.4000000000001</v>
      </c>
      <c r="C76" s="55">
        <v>247.57200000000003</v>
      </c>
      <c r="D76" s="54">
        <v>452.08800000000002</v>
      </c>
      <c r="E76" s="53" t="s">
        <v>3715</v>
      </c>
      <c r="F76" s="53" t="s">
        <v>3714</v>
      </c>
    </row>
    <row r="77" spans="1:6">
      <c r="A77" s="53" t="s">
        <v>11022</v>
      </c>
      <c r="B77" s="55">
        <v>2925.78</v>
      </c>
      <c r="C77" s="55">
        <v>672.9294000000001</v>
      </c>
      <c r="D77" s="54">
        <v>994.76520000000016</v>
      </c>
      <c r="E77" s="53" t="s">
        <v>3718</v>
      </c>
      <c r="F77" s="53" t="s">
        <v>3714</v>
      </c>
    </row>
    <row r="78" spans="1:6">
      <c r="A78" s="53" t="s">
        <v>11021</v>
      </c>
      <c r="B78" s="55">
        <v>2751.84</v>
      </c>
      <c r="C78" s="55">
        <v>632.92320000000007</v>
      </c>
      <c r="D78" s="54">
        <v>1293.3648000000001</v>
      </c>
      <c r="E78" s="53" t="s">
        <v>3727</v>
      </c>
      <c r="F78" s="53" t="s">
        <v>3724</v>
      </c>
    </row>
    <row r="79" spans="1:6">
      <c r="A79" s="53" t="s">
        <v>11020</v>
      </c>
      <c r="B79" s="55">
        <v>1661.3999999999999</v>
      </c>
      <c r="C79" s="55">
        <v>382.12199999999996</v>
      </c>
      <c r="D79" s="54">
        <v>780.85799999999995</v>
      </c>
      <c r="E79" s="53" t="s">
        <v>3718</v>
      </c>
      <c r="F79" s="53" t="s">
        <v>3714</v>
      </c>
    </row>
    <row r="80" spans="1:6">
      <c r="A80" s="53" t="s">
        <v>11019</v>
      </c>
      <c r="B80" s="55">
        <v>1956.24</v>
      </c>
      <c r="C80" s="55">
        <v>449.93520000000001</v>
      </c>
      <c r="D80" s="54">
        <v>1134.6191999999999</v>
      </c>
      <c r="E80" s="53" t="s">
        <v>3718</v>
      </c>
      <c r="F80" s="53" t="s">
        <v>3724</v>
      </c>
    </row>
    <row r="81" spans="1:6">
      <c r="A81" s="53" t="s">
        <v>11018</v>
      </c>
      <c r="B81" s="55">
        <v>979.68000000000006</v>
      </c>
      <c r="C81" s="55">
        <v>225.32640000000004</v>
      </c>
      <c r="D81" s="54">
        <v>372.27840000000003</v>
      </c>
      <c r="E81" s="53" t="s">
        <v>3715</v>
      </c>
      <c r="F81" s="53" t="s">
        <v>3714</v>
      </c>
    </row>
    <row r="82" spans="1:6">
      <c r="A82" s="53" t="s">
        <v>11017</v>
      </c>
      <c r="B82" s="55">
        <v>2204.2800000000002</v>
      </c>
      <c r="C82" s="55">
        <v>506.98440000000005</v>
      </c>
      <c r="D82" s="54">
        <v>1719.3384000000003</v>
      </c>
      <c r="E82" s="53" t="s">
        <v>3718</v>
      </c>
      <c r="F82" s="53" t="s">
        <v>3714</v>
      </c>
    </row>
    <row r="83" spans="1:6">
      <c r="A83" s="53" t="s">
        <v>11016</v>
      </c>
      <c r="B83" s="55">
        <v>442.26</v>
      </c>
      <c r="C83" s="55">
        <v>101.71980000000001</v>
      </c>
      <c r="D83" s="54">
        <v>168.05879999999999</v>
      </c>
      <c r="E83" s="53" t="s">
        <v>3727</v>
      </c>
      <c r="F83" s="53" t="s">
        <v>3714</v>
      </c>
    </row>
    <row r="84" spans="1:6">
      <c r="A84" s="53" t="s">
        <v>11015</v>
      </c>
      <c r="B84" s="55">
        <v>912.6</v>
      </c>
      <c r="C84" s="55">
        <v>209.89800000000002</v>
      </c>
      <c r="D84" s="54">
        <v>191.64599999999999</v>
      </c>
      <c r="E84" s="53" t="s">
        <v>3715</v>
      </c>
      <c r="F84" s="53" t="s">
        <v>3724</v>
      </c>
    </row>
    <row r="85" spans="1:6">
      <c r="A85" s="53" t="s">
        <v>11014</v>
      </c>
      <c r="B85" s="55">
        <v>2514.7199999999998</v>
      </c>
      <c r="C85" s="55">
        <v>578.38559999999995</v>
      </c>
      <c r="D85" s="54">
        <v>1609.4207999999999</v>
      </c>
      <c r="E85" s="53" t="s">
        <v>3718</v>
      </c>
      <c r="F85" s="53" t="s">
        <v>3714</v>
      </c>
    </row>
    <row r="86" spans="1:6">
      <c r="A86" s="53" t="s">
        <v>11013</v>
      </c>
      <c r="B86" s="55">
        <v>1212.1199999999999</v>
      </c>
      <c r="C86" s="55">
        <v>278.7876</v>
      </c>
      <c r="D86" s="54">
        <v>254.54519999999997</v>
      </c>
      <c r="E86" s="53" t="s">
        <v>3718</v>
      </c>
      <c r="F86" s="53" t="s">
        <v>3714</v>
      </c>
    </row>
    <row r="87" spans="1:6">
      <c r="A87" s="53" t="s">
        <v>11012</v>
      </c>
      <c r="B87" s="55">
        <v>218.4</v>
      </c>
      <c r="C87" s="55">
        <v>50.232000000000006</v>
      </c>
      <c r="D87" s="54">
        <v>98.28</v>
      </c>
      <c r="E87" s="53" t="s">
        <v>3727</v>
      </c>
      <c r="F87" s="53" t="s">
        <v>3724</v>
      </c>
    </row>
    <row r="88" spans="1:6">
      <c r="A88" s="53" t="s">
        <v>11011</v>
      </c>
      <c r="B88" s="55">
        <v>3527.16</v>
      </c>
      <c r="C88" s="55">
        <v>811.24680000000001</v>
      </c>
      <c r="D88" s="54">
        <v>1340.3208</v>
      </c>
      <c r="E88" s="53" t="s">
        <v>3727</v>
      </c>
      <c r="F88" s="53" t="s">
        <v>3724</v>
      </c>
    </row>
    <row r="89" spans="1:6">
      <c r="A89" s="53" t="s">
        <v>11010</v>
      </c>
      <c r="B89" s="55">
        <v>5391.36</v>
      </c>
      <c r="C89" s="55">
        <v>1240.0128</v>
      </c>
      <c r="D89" s="54">
        <v>3342.6432</v>
      </c>
      <c r="E89" s="53" t="s">
        <v>3715</v>
      </c>
      <c r="F89" s="53" t="s">
        <v>3714</v>
      </c>
    </row>
    <row r="90" spans="1:6">
      <c r="A90" s="53" t="s">
        <v>11009</v>
      </c>
      <c r="B90" s="55">
        <v>585</v>
      </c>
      <c r="C90" s="55">
        <v>134.55000000000001</v>
      </c>
      <c r="D90" s="54">
        <v>169.64999999999998</v>
      </c>
      <c r="E90" s="53" t="s">
        <v>3718</v>
      </c>
      <c r="F90" s="53" t="s">
        <v>3714</v>
      </c>
    </row>
    <row r="91" spans="1:6">
      <c r="A91" s="53" t="s">
        <v>11008</v>
      </c>
      <c r="B91" s="55">
        <v>485.94</v>
      </c>
      <c r="C91" s="55">
        <v>111.7662</v>
      </c>
      <c r="D91" s="54">
        <v>379.03320000000002</v>
      </c>
      <c r="E91" s="53" t="s">
        <v>3718</v>
      </c>
      <c r="F91" s="53" t="s">
        <v>3714</v>
      </c>
    </row>
    <row r="92" spans="1:6">
      <c r="A92" s="53" t="s">
        <v>11007</v>
      </c>
      <c r="B92" s="55">
        <v>673.92</v>
      </c>
      <c r="C92" s="55">
        <v>155.0016</v>
      </c>
      <c r="D92" s="54">
        <v>242.61119999999997</v>
      </c>
      <c r="E92" s="53" t="s">
        <v>3715</v>
      </c>
      <c r="F92" s="53" t="s">
        <v>3714</v>
      </c>
    </row>
    <row r="93" spans="1:6">
      <c r="A93" s="53" t="s">
        <v>11006</v>
      </c>
      <c r="B93" s="55">
        <v>2751.84</v>
      </c>
      <c r="C93" s="55">
        <v>632.92320000000007</v>
      </c>
      <c r="D93" s="54">
        <v>1458.4752000000001</v>
      </c>
      <c r="E93" s="53" t="s">
        <v>3715</v>
      </c>
      <c r="F93" s="53" t="s">
        <v>3724</v>
      </c>
    </row>
    <row r="94" spans="1:6">
      <c r="A94" s="53" t="s">
        <v>11005</v>
      </c>
      <c r="B94" s="55">
        <v>904.8</v>
      </c>
      <c r="C94" s="55">
        <v>208.10399999999998</v>
      </c>
      <c r="D94" s="54">
        <v>416.20799999999997</v>
      </c>
      <c r="E94" s="53" t="s">
        <v>3718</v>
      </c>
      <c r="F94" s="53" t="s">
        <v>3724</v>
      </c>
    </row>
    <row r="95" spans="1:6">
      <c r="A95" s="53" t="s">
        <v>11004</v>
      </c>
      <c r="B95" s="55">
        <v>3790.7999999999997</v>
      </c>
      <c r="C95" s="55">
        <v>871.88400000000001</v>
      </c>
      <c r="D95" s="54">
        <v>1743.768</v>
      </c>
      <c r="E95" s="53" t="s">
        <v>3715</v>
      </c>
      <c r="F95" s="53" t="s">
        <v>3714</v>
      </c>
    </row>
    <row r="96" spans="1:6">
      <c r="A96" s="53" t="s">
        <v>11003</v>
      </c>
      <c r="B96" s="55">
        <v>327.60000000000002</v>
      </c>
      <c r="C96" s="55">
        <v>75.348000000000013</v>
      </c>
      <c r="D96" s="54">
        <v>85.176000000000002</v>
      </c>
      <c r="E96" s="53" t="s">
        <v>3727</v>
      </c>
      <c r="F96" s="53" t="s">
        <v>3714</v>
      </c>
    </row>
    <row r="97" spans="1:6">
      <c r="A97" s="53" t="s">
        <v>11002</v>
      </c>
      <c r="B97" s="55">
        <v>4680</v>
      </c>
      <c r="C97" s="55">
        <v>1076.4000000000001</v>
      </c>
      <c r="D97" s="54">
        <v>1029.5999999999999</v>
      </c>
      <c r="E97" s="53" t="s">
        <v>3718</v>
      </c>
      <c r="F97" s="53" t="s">
        <v>3714</v>
      </c>
    </row>
    <row r="98" spans="1:6">
      <c r="A98" s="53" t="s">
        <v>11001</v>
      </c>
      <c r="B98" s="55">
        <v>1827.54</v>
      </c>
      <c r="C98" s="55">
        <v>420.33420000000001</v>
      </c>
      <c r="D98" s="54">
        <v>858.9437999999999</v>
      </c>
      <c r="E98" s="53" t="s">
        <v>3718</v>
      </c>
      <c r="F98" s="53" t="s">
        <v>3714</v>
      </c>
    </row>
    <row r="99" spans="1:6">
      <c r="A99" s="53" t="s">
        <v>11000</v>
      </c>
      <c r="B99" s="55">
        <v>1856.4</v>
      </c>
      <c r="C99" s="55">
        <v>426.97200000000004</v>
      </c>
      <c r="D99" s="54">
        <v>853.94400000000007</v>
      </c>
      <c r="E99" s="53" t="s">
        <v>3727</v>
      </c>
      <c r="F99" s="53" t="s">
        <v>3724</v>
      </c>
    </row>
    <row r="100" spans="1:6">
      <c r="A100" s="53" t="s">
        <v>10999</v>
      </c>
      <c r="B100" s="55">
        <v>1496.04</v>
      </c>
      <c r="C100" s="55">
        <v>344.08920000000001</v>
      </c>
      <c r="D100" s="54">
        <v>463.7724</v>
      </c>
      <c r="E100" s="53" t="s">
        <v>3718</v>
      </c>
      <c r="F100" s="53" t="s">
        <v>3724</v>
      </c>
    </row>
    <row r="101" spans="1:6">
      <c r="A101" s="53" t="s">
        <v>10998</v>
      </c>
      <c r="B101" s="55">
        <v>1509.3000000000002</v>
      </c>
      <c r="C101" s="55">
        <v>347.13900000000007</v>
      </c>
      <c r="D101" s="54">
        <v>709.37100000000009</v>
      </c>
      <c r="E101" s="53" t="s">
        <v>3715</v>
      </c>
      <c r="F101" s="53" t="s">
        <v>3714</v>
      </c>
    </row>
    <row r="102" spans="1:6">
      <c r="A102" s="53" t="s">
        <v>10997</v>
      </c>
      <c r="B102" s="55">
        <v>669.24</v>
      </c>
      <c r="C102" s="55">
        <v>153.92520000000002</v>
      </c>
      <c r="D102" s="54">
        <v>388.1592</v>
      </c>
      <c r="E102" s="53" t="s">
        <v>3718</v>
      </c>
      <c r="F102" s="53" t="s">
        <v>3724</v>
      </c>
    </row>
    <row r="103" spans="1:6">
      <c r="A103" s="53" t="s">
        <v>10996</v>
      </c>
      <c r="B103" s="55">
        <v>1665.3</v>
      </c>
      <c r="C103" s="55">
        <v>383.01900000000001</v>
      </c>
      <c r="D103" s="54">
        <v>982.52699999999993</v>
      </c>
      <c r="E103" s="53" t="s">
        <v>3715</v>
      </c>
      <c r="F103" s="53" t="s">
        <v>3714</v>
      </c>
    </row>
    <row r="104" spans="1:6">
      <c r="A104" s="53" t="s">
        <v>10995</v>
      </c>
      <c r="B104" s="55">
        <v>1591.2</v>
      </c>
      <c r="C104" s="55">
        <v>365.976</v>
      </c>
      <c r="D104" s="54">
        <v>1113.8399999999999</v>
      </c>
      <c r="E104" s="53" t="s">
        <v>3718</v>
      </c>
      <c r="F104" s="53" t="s">
        <v>3724</v>
      </c>
    </row>
    <row r="105" spans="1:6">
      <c r="A105" s="53" t="s">
        <v>10994</v>
      </c>
      <c r="B105" s="55">
        <v>797.16</v>
      </c>
      <c r="C105" s="55">
        <v>183.3468</v>
      </c>
      <c r="D105" s="54">
        <v>103.63079999999999</v>
      </c>
      <c r="E105" s="53" t="s">
        <v>3715</v>
      </c>
      <c r="F105" s="53" t="s">
        <v>3714</v>
      </c>
    </row>
    <row r="106" spans="1:6">
      <c r="A106" s="53" t="s">
        <v>10993</v>
      </c>
      <c r="B106" s="55">
        <v>2327.52</v>
      </c>
      <c r="C106" s="55">
        <v>535.32960000000003</v>
      </c>
      <c r="D106" s="54">
        <v>581.88</v>
      </c>
      <c r="E106" s="53" t="s">
        <v>3718</v>
      </c>
      <c r="F106" s="53" t="s">
        <v>3724</v>
      </c>
    </row>
    <row r="107" spans="1:6">
      <c r="A107" s="53" t="s">
        <v>10992</v>
      </c>
      <c r="B107" s="55">
        <v>1315.08</v>
      </c>
      <c r="C107" s="55">
        <v>302.46839999999997</v>
      </c>
      <c r="D107" s="54">
        <v>578.63519999999994</v>
      </c>
      <c r="E107" s="53" t="s">
        <v>3718</v>
      </c>
      <c r="F107" s="53" t="s">
        <v>3724</v>
      </c>
    </row>
    <row r="108" spans="1:6">
      <c r="A108" s="53" t="s">
        <v>10991</v>
      </c>
      <c r="B108" s="55">
        <v>3656.6400000000003</v>
      </c>
      <c r="C108" s="55">
        <v>841.02720000000011</v>
      </c>
      <c r="D108" s="54">
        <v>1499.2224000000001</v>
      </c>
      <c r="E108" s="53" t="s">
        <v>3718</v>
      </c>
      <c r="F108" s="53" t="s">
        <v>3714</v>
      </c>
    </row>
    <row r="109" spans="1:6">
      <c r="A109" s="53" t="s">
        <v>10990</v>
      </c>
      <c r="B109" s="55">
        <v>1853.28</v>
      </c>
      <c r="C109" s="55">
        <v>426.25440000000003</v>
      </c>
      <c r="D109" s="54">
        <v>370.65600000000001</v>
      </c>
      <c r="E109" s="53" t="s">
        <v>3718</v>
      </c>
      <c r="F109" s="53" t="s">
        <v>3714</v>
      </c>
    </row>
    <row r="110" spans="1:6">
      <c r="A110" s="53" t="s">
        <v>10989</v>
      </c>
      <c r="B110" s="55">
        <v>1953.12</v>
      </c>
      <c r="C110" s="55">
        <v>449.2176</v>
      </c>
      <c r="D110" s="54">
        <v>1152.3407999999999</v>
      </c>
      <c r="E110" s="53" t="s">
        <v>3718</v>
      </c>
      <c r="F110" s="53" t="s">
        <v>3714</v>
      </c>
    </row>
    <row r="111" spans="1:6">
      <c r="A111" s="53" t="s">
        <v>10988</v>
      </c>
      <c r="B111" s="55">
        <v>436.8</v>
      </c>
      <c r="C111" s="55">
        <v>100.46400000000001</v>
      </c>
      <c r="D111" s="54">
        <v>196.56</v>
      </c>
      <c r="E111" s="53" t="s">
        <v>3727</v>
      </c>
      <c r="F111" s="53" t="s">
        <v>3724</v>
      </c>
    </row>
    <row r="112" spans="1:6">
      <c r="A112" s="53" t="s">
        <v>10987</v>
      </c>
      <c r="B112" s="55">
        <v>1659.84</v>
      </c>
      <c r="C112" s="55">
        <v>381.76319999999998</v>
      </c>
      <c r="D112" s="54">
        <v>232.3776</v>
      </c>
      <c r="E112" s="53" t="s">
        <v>3715</v>
      </c>
      <c r="F112" s="53" t="s">
        <v>3714</v>
      </c>
    </row>
    <row r="113" spans="1:6">
      <c r="A113" s="53" t="s">
        <v>10986</v>
      </c>
      <c r="B113" s="55">
        <v>694.2</v>
      </c>
      <c r="C113" s="55">
        <v>159.66600000000003</v>
      </c>
      <c r="D113" s="54">
        <v>485.94</v>
      </c>
      <c r="E113" s="53" t="s">
        <v>3715</v>
      </c>
      <c r="F113" s="53" t="s">
        <v>3724</v>
      </c>
    </row>
    <row r="114" spans="1:6">
      <c r="A114" s="53" t="s">
        <v>10985</v>
      </c>
      <c r="B114" s="55">
        <v>3846.96</v>
      </c>
      <c r="C114" s="55">
        <v>884.80080000000009</v>
      </c>
      <c r="D114" s="54">
        <v>1192.5576000000001</v>
      </c>
      <c r="E114" s="53" t="s">
        <v>3718</v>
      </c>
      <c r="F114" s="53" t="s">
        <v>3714</v>
      </c>
    </row>
    <row r="115" spans="1:6">
      <c r="A115" s="53" t="s">
        <v>10984</v>
      </c>
      <c r="B115" s="55">
        <v>435.23999999999995</v>
      </c>
      <c r="C115" s="55">
        <v>100.1052</v>
      </c>
      <c r="D115" s="54">
        <v>152.33399999999997</v>
      </c>
      <c r="E115" s="53" t="s">
        <v>3718</v>
      </c>
      <c r="F115" s="53" t="s">
        <v>3714</v>
      </c>
    </row>
    <row r="116" spans="1:6">
      <c r="A116" s="53" t="s">
        <v>10983</v>
      </c>
      <c r="B116" s="55">
        <v>305.76</v>
      </c>
      <c r="C116" s="55">
        <v>70.324799999999996</v>
      </c>
      <c r="D116" s="54">
        <v>177.34079999999997</v>
      </c>
      <c r="E116" s="53" t="s">
        <v>3715</v>
      </c>
      <c r="F116" s="53" t="s">
        <v>3714</v>
      </c>
    </row>
    <row r="117" spans="1:6">
      <c r="A117" s="53" t="s">
        <v>10982</v>
      </c>
      <c r="B117" s="55">
        <v>215.28</v>
      </c>
      <c r="C117" s="55">
        <v>49.514400000000002</v>
      </c>
      <c r="D117" s="54">
        <v>146.3904</v>
      </c>
      <c r="E117" s="53" t="s">
        <v>3715</v>
      </c>
      <c r="F117" s="53" t="s">
        <v>3714</v>
      </c>
    </row>
    <row r="118" spans="1:6">
      <c r="A118" s="53" t="s">
        <v>10981</v>
      </c>
      <c r="B118" s="55">
        <v>3931.2</v>
      </c>
      <c r="C118" s="55">
        <v>904.17600000000004</v>
      </c>
      <c r="D118" s="54">
        <v>1847.6639999999998</v>
      </c>
      <c r="E118" s="53" t="s">
        <v>3727</v>
      </c>
      <c r="F118" s="53" t="s">
        <v>3714</v>
      </c>
    </row>
    <row r="119" spans="1:6">
      <c r="A119" s="53" t="s">
        <v>10980</v>
      </c>
      <c r="B119" s="55">
        <v>687.96</v>
      </c>
      <c r="C119" s="55">
        <v>158.23080000000002</v>
      </c>
      <c r="D119" s="54">
        <v>543.48840000000007</v>
      </c>
      <c r="E119" s="53" t="s">
        <v>3718</v>
      </c>
      <c r="F119" s="53" t="s">
        <v>3714</v>
      </c>
    </row>
    <row r="120" spans="1:6">
      <c r="A120" s="53" t="s">
        <v>10979</v>
      </c>
      <c r="B120" s="55">
        <v>858</v>
      </c>
      <c r="C120" s="55">
        <v>197.34</v>
      </c>
      <c r="D120" s="54">
        <v>660.66</v>
      </c>
      <c r="E120" s="53" t="s">
        <v>3715</v>
      </c>
      <c r="F120" s="53" t="s">
        <v>3714</v>
      </c>
    </row>
    <row r="121" spans="1:6">
      <c r="A121" s="53" t="s">
        <v>10978</v>
      </c>
      <c r="B121" s="55">
        <v>3393.78</v>
      </c>
      <c r="C121" s="55">
        <v>780.56940000000009</v>
      </c>
      <c r="D121" s="54">
        <v>1391.4498000000001</v>
      </c>
      <c r="E121" s="53" t="s">
        <v>3718</v>
      </c>
      <c r="F121" s="53" t="s">
        <v>3714</v>
      </c>
    </row>
    <row r="122" spans="1:6">
      <c r="A122" s="53" t="s">
        <v>10977</v>
      </c>
      <c r="B122" s="55">
        <v>1992.8999999999999</v>
      </c>
      <c r="C122" s="55">
        <v>458.36699999999996</v>
      </c>
      <c r="D122" s="54">
        <v>876.87599999999998</v>
      </c>
      <c r="E122" s="53" t="s">
        <v>3718</v>
      </c>
      <c r="F122" s="53" t="s">
        <v>3714</v>
      </c>
    </row>
    <row r="123" spans="1:6">
      <c r="A123" s="53" t="s">
        <v>10976</v>
      </c>
      <c r="B123" s="55">
        <v>1774.5</v>
      </c>
      <c r="C123" s="55">
        <v>408.13499999999999</v>
      </c>
      <c r="D123" s="54">
        <v>1348.6200000000001</v>
      </c>
      <c r="E123" s="53" t="s">
        <v>3715</v>
      </c>
      <c r="F123" s="53" t="s">
        <v>3714</v>
      </c>
    </row>
    <row r="124" spans="1:6">
      <c r="A124" s="53" t="s">
        <v>10975</v>
      </c>
      <c r="B124" s="55">
        <v>1684.8000000000002</v>
      </c>
      <c r="C124" s="55">
        <v>387.50400000000008</v>
      </c>
      <c r="D124" s="54">
        <v>909.79200000000014</v>
      </c>
      <c r="E124" s="53" t="s">
        <v>3715</v>
      </c>
      <c r="F124" s="53" t="s">
        <v>3714</v>
      </c>
    </row>
    <row r="125" spans="1:6">
      <c r="A125" s="53" t="s">
        <v>10974</v>
      </c>
      <c r="B125" s="55">
        <v>651.29999999999995</v>
      </c>
      <c r="C125" s="55">
        <v>149.79900000000001</v>
      </c>
      <c r="D125" s="54">
        <v>240.98099999999997</v>
      </c>
      <c r="E125" s="53" t="s">
        <v>3727</v>
      </c>
      <c r="F125" s="53" t="s">
        <v>3714</v>
      </c>
    </row>
    <row r="126" spans="1:6">
      <c r="A126" s="53" t="s">
        <v>10973</v>
      </c>
      <c r="B126" s="55">
        <v>3065.4</v>
      </c>
      <c r="C126" s="55">
        <v>705.04200000000003</v>
      </c>
      <c r="D126" s="54">
        <v>1624.662</v>
      </c>
      <c r="E126" s="53" t="s">
        <v>3722</v>
      </c>
      <c r="F126" s="53" t="s">
        <v>3714</v>
      </c>
    </row>
    <row r="127" spans="1:6">
      <c r="A127" s="53" t="s">
        <v>10972</v>
      </c>
      <c r="B127" s="55">
        <v>2605.1999999999998</v>
      </c>
      <c r="C127" s="55">
        <v>599.19600000000003</v>
      </c>
      <c r="D127" s="54">
        <v>1901.7959999999998</v>
      </c>
      <c r="E127" s="53" t="s">
        <v>3715</v>
      </c>
      <c r="F127" s="53" t="s">
        <v>3724</v>
      </c>
    </row>
    <row r="128" spans="1:6">
      <c r="A128" s="53" t="s">
        <v>10971</v>
      </c>
      <c r="B128" s="55">
        <v>992.16000000000008</v>
      </c>
      <c r="C128" s="55">
        <v>228.19680000000002</v>
      </c>
      <c r="D128" s="54">
        <v>625.06080000000009</v>
      </c>
      <c r="E128" s="53" t="s">
        <v>3715</v>
      </c>
      <c r="F128" s="53" t="s">
        <v>3714</v>
      </c>
    </row>
    <row r="129" spans="1:6">
      <c r="A129" s="53" t="s">
        <v>10970</v>
      </c>
      <c r="B129" s="55">
        <v>2223</v>
      </c>
      <c r="C129" s="55">
        <v>511.29</v>
      </c>
      <c r="D129" s="54">
        <v>555.75</v>
      </c>
      <c r="E129" s="53" t="s">
        <v>3718</v>
      </c>
      <c r="F129" s="53" t="s">
        <v>3724</v>
      </c>
    </row>
    <row r="130" spans="1:6">
      <c r="A130" s="53" t="s">
        <v>10969</v>
      </c>
      <c r="B130" s="55">
        <v>362.70000000000005</v>
      </c>
      <c r="C130" s="55">
        <v>83.421000000000021</v>
      </c>
      <c r="D130" s="54">
        <v>65.286000000000001</v>
      </c>
      <c r="E130" s="53" t="s">
        <v>3718</v>
      </c>
      <c r="F130" s="53" t="s">
        <v>3714</v>
      </c>
    </row>
    <row r="131" spans="1:6">
      <c r="A131" s="53" t="s">
        <v>10968</v>
      </c>
      <c r="B131" s="55">
        <v>2137.1999999999998</v>
      </c>
      <c r="C131" s="55">
        <v>491.55599999999998</v>
      </c>
      <c r="D131" s="54">
        <v>662.53199999999993</v>
      </c>
      <c r="E131" s="53" t="s">
        <v>3718</v>
      </c>
      <c r="F131" s="53" t="s">
        <v>3714</v>
      </c>
    </row>
    <row r="132" spans="1:6">
      <c r="A132" s="53" t="s">
        <v>10967</v>
      </c>
      <c r="B132" s="55">
        <v>851.76</v>
      </c>
      <c r="C132" s="55">
        <v>195.90479999999999</v>
      </c>
      <c r="D132" s="54">
        <v>161.83439999999999</v>
      </c>
      <c r="E132" s="53" t="s">
        <v>3718</v>
      </c>
      <c r="F132" s="53" t="s">
        <v>3714</v>
      </c>
    </row>
    <row r="133" spans="1:6">
      <c r="A133" s="53" t="s">
        <v>10966</v>
      </c>
      <c r="B133" s="55">
        <v>702.78000000000009</v>
      </c>
      <c r="C133" s="55">
        <v>161.63940000000002</v>
      </c>
      <c r="D133" s="54">
        <v>463.83480000000009</v>
      </c>
      <c r="E133" s="53" t="s">
        <v>3715</v>
      </c>
      <c r="F133" s="53" t="s">
        <v>3714</v>
      </c>
    </row>
    <row r="134" spans="1:6">
      <c r="A134" s="53" t="s">
        <v>10965</v>
      </c>
      <c r="B134" s="55">
        <v>1553.7599999999998</v>
      </c>
      <c r="C134" s="55">
        <v>357.36479999999995</v>
      </c>
      <c r="D134" s="54">
        <v>1118.7071999999998</v>
      </c>
      <c r="E134" s="53" t="s">
        <v>3718</v>
      </c>
      <c r="F134" s="53" t="s">
        <v>3714</v>
      </c>
    </row>
    <row r="135" spans="1:6">
      <c r="A135" s="53" t="s">
        <v>10964</v>
      </c>
      <c r="B135" s="55">
        <v>633.36</v>
      </c>
      <c r="C135" s="55">
        <v>145.67280000000002</v>
      </c>
      <c r="D135" s="54">
        <v>342.01440000000002</v>
      </c>
      <c r="E135" s="53" t="s">
        <v>3715</v>
      </c>
      <c r="F135" s="53" t="s">
        <v>3714</v>
      </c>
    </row>
    <row r="136" spans="1:6">
      <c r="A136" s="53" t="s">
        <v>10963</v>
      </c>
      <c r="B136" s="55">
        <v>213.72</v>
      </c>
      <c r="C136" s="55">
        <v>49.1556</v>
      </c>
      <c r="D136" s="54">
        <v>36.3324</v>
      </c>
      <c r="E136" s="53" t="s">
        <v>3718</v>
      </c>
      <c r="F136" s="53" t="s">
        <v>3714</v>
      </c>
    </row>
    <row r="137" spans="1:6">
      <c r="A137" s="53" t="s">
        <v>10962</v>
      </c>
      <c r="B137" s="55">
        <v>3376.62</v>
      </c>
      <c r="C137" s="55">
        <v>776.62260000000003</v>
      </c>
      <c r="D137" s="54">
        <v>1485.7128</v>
      </c>
      <c r="E137" s="53" t="s">
        <v>3718</v>
      </c>
      <c r="F137" s="53" t="s">
        <v>3714</v>
      </c>
    </row>
    <row r="138" spans="1:6">
      <c r="A138" s="53" t="s">
        <v>10961</v>
      </c>
      <c r="B138" s="55">
        <v>1067.04</v>
      </c>
      <c r="C138" s="55">
        <v>245.41919999999999</v>
      </c>
      <c r="D138" s="54">
        <v>565.53120000000001</v>
      </c>
      <c r="E138" s="53" t="s">
        <v>3715</v>
      </c>
      <c r="F138" s="53" t="s">
        <v>3714</v>
      </c>
    </row>
    <row r="139" spans="1:6">
      <c r="A139" s="53" t="s">
        <v>10960</v>
      </c>
      <c r="B139" s="55">
        <v>1212.1199999999999</v>
      </c>
      <c r="C139" s="55">
        <v>278.7876</v>
      </c>
      <c r="D139" s="54">
        <v>678.78719999999998</v>
      </c>
      <c r="E139" s="53" t="s">
        <v>3718</v>
      </c>
      <c r="F139" s="53" t="s">
        <v>3714</v>
      </c>
    </row>
    <row r="140" spans="1:6">
      <c r="A140" s="53" t="s">
        <v>10959</v>
      </c>
      <c r="B140" s="55">
        <v>1564.6799999999998</v>
      </c>
      <c r="C140" s="55">
        <v>359.87639999999999</v>
      </c>
      <c r="D140" s="54">
        <v>829.28039999999999</v>
      </c>
      <c r="E140" s="53" t="s">
        <v>3715</v>
      </c>
      <c r="F140" s="53" t="s">
        <v>3714</v>
      </c>
    </row>
    <row r="141" spans="1:6">
      <c r="A141" s="53" t="s">
        <v>10958</v>
      </c>
      <c r="B141" s="55">
        <v>3589.56</v>
      </c>
      <c r="C141" s="55">
        <v>825.59879999999998</v>
      </c>
      <c r="D141" s="54">
        <v>2656.2743999999998</v>
      </c>
      <c r="E141" s="53" t="s">
        <v>3715</v>
      </c>
      <c r="F141" s="53" t="s">
        <v>3714</v>
      </c>
    </row>
    <row r="142" spans="1:6">
      <c r="A142" s="53" t="s">
        <v>10957</v>
      </c>
      <c r="B142" s="55">
        <v>486.71999999999997</v>
      </c>
      <c r="C142" s="55">
        <v>111.9456</v>
      </c>
      <c r="D142" s="54">
        <v>184.95359999999999</v>
      </c>
      <c r="E142" s="53" t="s">
        <v>3715</v>
      </c>
      <c r="F142" s="53" t="s">
        <v>3714</v>
      </c>
    </row>
    <row r="143" spans="1:6">
      <c r="A143" s="53" t="s">
        <v>10956</v>
      </c>
      <c r="B143" s="55">
        <v>1104.48</v>
      </c>
      <c r="C143" s="55">
        <v>254.03040000000001</v>
      </c>
      <c r="D143" s="54">
        <v>585.37440000000004</v>
      </c>
      <c r="E143" s="53" t="s">
        <v>3715</v>
      </c>
      <c r="F143" s="53" t="s">
        <v>3714</v>
      </c>
    </row>
    <row r="144" spans="1:6">
      <c r="A144" s="53" t="s">
        <v>10955</v>
      </c>
      <c r="B144" s="55">
        <v>98.28</v>
      </c>
      <c r="C144" s="55">
        <v>22.604400000000002</v>
      </c>
      <c r="D144" s="54">
        <v>22.604400000000002</v>
      </c>
      <c r="E144" s="53" t="s">
        <v>3718</v>
      </c>
      <c r="F144" s="53" t="s">
        <v>3714</v>
      </c>
    </row>
    <row r="145" spans="1:6">
      <c r="A145" s="53" t="s">
        <v>10954</v>
      </c>
      <c r="B145" s="55">
        <v>624.78</v>
      </c>
      <c r="C145" s="55">
        <v>143.6994</v>
      </c>
      <c r="D145" s="54">
        <v>437.34599999999995</v>
      </c>
      <c r="E145" s="53" t="s">
        <v>3715</v>
      </c>
      <c r="F145" s="53" t="s">
        <v>3714</v>
      </c>
    </row>
    <row r="146" spans="1:6">
      <c r="A146" s="53" t="s">
        <v>10953</v>
      </c>
      <c r="B146" s="55">
        <v>1048.32</v>
      </c>
      <c r="C146" s="55">
        <v>241.11359999999999</v>
      </c>
      <c r="D146" s="54">
        <v>209.66399999999999</v>
      </c>
      <c r="E146" s="53" t="s">
        <v>3727</v>
      </c>
      <c r="F146" s="53" t="s">
        <v>3714</v>
      </c>
    </row>
    <row r="147" spans="1:6">
      <c r="A147" s="53" t="s">
        <v>10952</v>
      </c>
      <c r="B147" s="55">
        <v>104.52</v>
      </c>
      <c r="C147" s="55">
        <v>24.0396</v>
      </c>
      <c r="D147" s="54">
        <v>28.220400000000001</v>
      </c>
      <c r="E147" s="53" t="s">
        <v>3718</v>
      </c>
      <c r="F147" s="53" t="s">
        <v>3714</v>
      </c>
    </row>
    <row r="148" spans="1:6">
      <c r="A148" s="53" t="s">
        <v>10951</v>
      </c>
      <c r="B148" s="55">
        <v>3622.32</v>
      </c>
      <c r="C148" s="55">
        <v>833.13360000000011</v>
      </c>
      <c r="D148" s="54">
        <v>1702.4903999999999</v>
      </c>
      <c r="E148" s="53" t="s">
        <v>3715</v>
      </c>
      <c r="F148" s="53" t="s">
        <v>3714</v>
      </c>
    </row>
    <row r="149" spans="1:6">
      <c r="A149" s="53" t="s">
        <v>10950</v>
      </c>
      <c r="B149" s="55">
        <v>45.24</v>
      </c>
      <c r="C149" s="55">
        <v>10.405200000000001</v>
      </c>
      <c r="D149" s="54">
        <v>32.120399999999997</v>
      </c>
      <c r="E149" s="53" t="s">
        <v>3718</v>
      </c>
      <c r="F149" s="53" t="s">
        <v>3714</v>
      </c>
    </row>
    <row r="150" spans="1:6">
      <c r="A150" s="53" t="s">
        <v>10949</v>
      </c>
      <c r="B150" s="55">
        <v>4882.7999999999993</v>
      </c>
      <c r="C150" s="55">
        <v>1123.0439999999999</v>
      </c>
      <c r="D150" s="54">
        <v>2880.8519999999994</v>
      </c>
      <c r="E150" s="53" t="s">
        <v>3718</v>
      </c>
      <c r="F150" s="53" t="s">
        <v>3724</v>
      </c>
    </row>
    <row r="151" spans="1:6">
      <c r="A151" s="53" t="s">
        <v>10948</v>
      </c>
      <c r="B151" s="55">
        <v>4942.08</v>
      </c>
      <c r="C151" s="55">
        <v>1136.6784</v>
      </c>
      <c r="D151" s="54">
        <v>1630.8864000000001</v>
      </c>
      <c r="E151" s="53" t="s">
        <v>3727</v>
      </c>
      <c r="F151" s="53" t="s">
        <v>3714</v>
      </c>
    </row>
    <row r="152" spans="1:6">
      <c r="A152" s="53" t="s">
        <v>10947</v>
      </c>
      <c r="B152" s="55">
        <v>772.19999999999993</v>
      </c>
      <c r="C152" s="55">
        <v>177.60599999999999</v>
      </c>
      <c r="D152" s="54">
        <v>223.93799999999996</v>
      </c>
      <c r="E152" s="53" t="s">
        <v>3715</v>
      </c>
      <c r="F152" s="53" t="s">
        <v>3724</v>
      </c>
    </row>
    <row r="153" spans="1:6">
      <c r="A153" s="53" t="s">
        <v>10946</v>
      </c>
      <c r="B153" s="55">
        <v>452.4</v>
      </c>
      <c r="C153" s="55">
        <v>104.05199999999999</v>
      </c>
      <c r="D153" s="54">
        <v>325.72799999999995</v>
      </c>
      <c r="E153" s="53" t="s">
        <v>3718</v>
      </c>
      <c r="F153" s="53" t="s">
        <v>3724</v>
      </c>
    </row>
    <row r="154" spans="1:6">
      <c r="A154" s="53" t="s">
        <v>10945</v>
      </c>
      <c r="B154" s="55">
        <v>1739.4</v>
      </c>
      <c r="C154" s="55">
        <v>400.06200000000001</v>
      </c>
      <c r="D154" s="54">
        <v>434.85</v>
      </c>
      <c r="E154" s="53" t="s">
        <v>3715</v>
      </c>
      <c r="F154" s="53" t="s">
        <v>3714</v>
      </c>
    </row>
    <row r="155" spans="1:6">
      <c r="A155" s="53" t="s">
        <v>10944</v>
      </c>
      <c r="B155" s="55">
        <v>213.72</v>
      </c>
      <c r="C155" s="55">
        <v>49.1556</v>
      </c>
      <c r="D155" s="54">
        <v>36.3324</v>
      </c>
      <c r="E155" s="53" t="s">
        <v>3718</v>
      </c>
      <c r="F155" s="53" t="s">
        <v>3724</v>
      </c>
    </row>
    <row r="156" spans="1:6">
      <c r="A156" s="53" t="s">
        <v>10943</v>
      </c>
      <c r="B156" s="55">
        <v>1840.02</v>
      </c>
      <c r="C156" s="55">
        <v>423.20460000000003</v>
      </c>
      <c r="D156" s="54">
        <v>184.00200000000001</v>
      </c>
      <c r="E156" s="53" t="s">
        <v>3715</v>
      </c>
      <c r="F156" s="53" t="s">
        <v>3724</v>
      </c>
    </row>
    <row r="157" spans="1:6">
      <c r="A157" s="53" t="s">
        <v>10942</v>
      </c>
      <c r="B157" s="55">
        <v>418.08</v>
      </c>
      <c r="C157" s="55">
        <v>96.1584</v>
      </c>
      <c r="D157" s="54">
        <v>246.66719999999998</v>
      </c>
      <c r="E157" s="53" t="s">
        <v>3718</v>
      </c>
      <c r="F157" s="53" t="s">
        <v>3714</v>
      </c>
    </row>
    <row r="158" spans="1:6">
      <c r="A158" s="53" t="s">
        <v>10941</v>
      </c>
      <c r="B158" s="55">
        <v>2843.1</v>
      </c>
      <c r="C158" s="55">
        <v>653.91300000000001</v>
      </c>
      <c r="D158" s="54">
        <v>1307.826</v>
      </c>
      <c r="E158" s="53" t="s">
        <v>3715</v>
      </c>
      <c r="F158" s="53" t="s">
        <v>3714</v>
      </c>
    </row>
    <row r="159" spans="1:6">
      <c r="A159" s="53" t="s">
        <v>10940</v>
      </c>
      <c r="B159" s="55">
        <v>1157.52</v>
      </c>
      <c r="C159" s="55">
        <v>266.2296</v>
      </c>
      <c r="D159" s="54">
        <v>902.86559999999997</v>
      </c>
      <c r="E159" s="53" t="s">
        <v>3718</v>
      </c>
      <c r="F159" s="53" t="s">
        <v>3714</v>
      </c>
    </row>
    <row r="160" spans="1:6">
      <c r="A160" s="53" t="s">
        <v>10939</v>
      </c>
      <c r="B160" s="55">
        <v>2457</v>
      </c>
      <c r="C160" s="55">
        <v>565.11</v>
      </c>
      <c r="D160" s="54">
        <v>1547.91</v>
      </c>
      <c r="E160" s="53" t="s">
        <v>3722</v>
      </c>
      <c r="F160" s="53" t="s">
        <v>3714</v>
      </c>
    </row>
    <row r="161" spans="1:6">
      <c r="A161" s="53" t="s">
        <v>10938</v>
      </c>
      <c r="B161" s="55">
        <v>2653.5600000000004</v>
      </c>
      <c r="C161" s="55">
        <v>610.31880000000012</v>
      </c>
      <c r="D161" s="54">
        <v>1830.9564</v>
      </c>
      <c r="E161" s="53" t="s">
        <v>3715</v>
      </c>
      <c r="F161" s="53" t="s">
        <v>3714</v>
      </c>
    </row>
    <row r="162" spans="1:6">
      <c r="A162" s="53" t="s">
        <v>10937</v>
      </c>
      <c r="B162" s="55">
        <v>309.65999999999997</v>
      </c>
      <c r="C162" s="55">
        <v>71.221800000000002</v>
      </c>
      <c r="D162" s="54">
        <v>148.63679999999997</v>
      </c>
      <c r="E162" s="53" t="s">
        <v>3718</v>
      </c>
      <c r="F162" s="53" t="s">
        <v>3714</v>
      </c>
    </row>
    <row r="163" spans="1:6">
      <c r="A163" s="53" t="s">
        <v>10936</v>
      </c>
      <c r="B163" s="55">
        <v>614.64</v>
      </c>
      <c r="C163" s="55">
        <v>141.3672</v>
      </c>
      <c r="D163" s="54">
        <v>344.19840000000005</v>
      </c>
      <c r="E163" s="53" t="s">
        <v>3718</v>
      </c>
      <c r="F163" s="53" t="s">
        <v>3714</v>
      </c>
    </row>
    <row r="164" spans="1:6">
      <c r="A164" s="53" t="s">
        <v>10935</v>
      </c>
      <c r="B164" s="55">
        <v>259.74</v>
      </c>
      <c r="C164" s="55">
        <v>59.740200000000002</v>
      </c>
      <c r="D164" s="54">
        <v>54.545400000000001</v>
      </c>
      <c r="E164" s="53" t="s">
        <v>3718</v>
      </c>
      <c r="F164" s="53" t="s">
        <v>3714</v>
      </c>
    </row>
    <row r="165" spans="1:6">
      <c r="A165" s="53" t="s">
        <v>10934</v>
      </c>
      <c r="B165" s="55">
        <v>1632.54</v>
      </c>
      <c r="C165" s="55">
        <v>375.48419999999999</v>
      </c>
      <c r="D165" s="54">
        <v>767.29379999999992</v>
      </c>
      <c r="E165" s="53" t="s">
        <v>3715</v>
      </c>
      <c r="F165" s="53" t="s">
        <v>3714</v>
      </c>
    </row>
    <row r="166" spans="1:6">
      <c r="A166" s="53" t="s">
        <v>10933</v>
      </c>
      <c r="B166" s="55">
        <v>1271.4000000000001</v>
      </c>
      <c r="C166" s="55">
        <v>292.42200000000003</v>
      </c>
      <c r="D166" s="54">
        <v>343.27800000000002</v>
      </c>
      <c r="E166" s="53" t="s">
        <v>3715</v>
      </c>
      <c r="F166" s="53" t="s">
        <v>3714</v>
      </c>
    </row>
    <row r="167" spans="1:6">
      <c r="A167" s="53" t="s">
        <v>10932</v>
      </c>
      <c r="B167" s="55">
        <v>1076.4000000000001</v>
      </c>
      <c r="C167" s="55">
        <v>247.57200000000003</v>
      </c>
      <c r="D167" s="54">
        <v>290.62800000000004</v>
      </c>
      <c r="E167" s="53" t="s">
        <v>3727</v>
      </c>
      <c r="F167" s="53" t="s">
        <v>3714</v>
      </c>
    </row>
    <row r="168" spans="1:6">
      <c r="A168" s="53" t="s">
        <v>10931</v>
      </c>
      <c r="B168" s="55">
        <v>4235.4000000000005</v>
      </c>
      <c r="C168" s="55">
        <v>974.14200000000017</v>
      </c>
      <c r="D168" s="54">
        <v>3134.1960000000004</v>
      </c>
      <c r="E168" s="53" t="s">
        <v>3718</v>
      </c>
      <c r="F168" s="53" t="s">
        <v>3714</v>
      </c>
    </row>
    <row r="169" spans="1:6">
      <c r="A169" s="53" t="s">
        <v>10930</v>
      </c>
      <c r="B169" s="55">
        <v>2771.34</v>
      </c>
      <c r="C169" s="55">
        <v>637.40820000000008</v>
      </c>
      <c r="D169" s="54">
        <v>1357.9566</v>
      </c>
      <c r="E169" s="53" t="s">
        <v>3722</v>
      </c>
      <c r="F169" s="53" t="s">
        <v>3724</v>
      </c>
    </row>
    <row r="170" spans="1:6">
      <c r="A170" s="53" t="s">
        <v>10929</v>
      </c>
      <c r="B170" s="55">
        <v>2471.04</v>
      </c>
      <c r="C170" s="55">
        <v>568.33920000000001</v>
      </c>
      <c r="D170" s="54">
        <v>1161.3887999999999</v>
      </c>
      <c r="E170" s="53" t="s">
        <v>3715</v>
      </c>
      <c r="F170" s="53" t="s">
        <v>3724</v>
      </c>
    </row>
    <row r="171" spans="1:6">
      <c r="A171" s="53" t="s">
        <v>10928</v>
      </c>
      <c r="B171" s="55">
        <v>2784.6</v>
      </c>
      <c r="C171" s="55">
        <v>640.45799999999997</v>
      </c>
      <c r="D171" s="54">
        <v>334.15199999999999</v>
      </c>
      <c r="E171" s="53" t="s">
        <v>3722</v>
      </c>
      <c r="F171" s="53" t="s">
        <v>3724</v>
      </c>
    </row>
    <row r="172" spans="1:6">
      <c r="A172" s="53" t="s">
        <v>10927</v>
      </c>
      <c r="B172" s="55">
        <v>1847.04</v>
      </c>
      <c r="C172" s="55">
        <v>424.81920000000002</v>
      </c>
      <c r="D172" s="54">
        <v>1237.5168000000001</v>
      </c>
      <c r="E172" s="53" t="s">
        <v>3718</v>
      </c>
      <c r="F172" s="53" t="s">
        <v>3714</v>
      </c>
    </row>
    <row r="173" spans="1:6">
      <c r="A173" s="53" t="s">
        <v>10926</v>
      </c>
      <c r="B173" s="55">
        <v>767.52</v>
      </c>
      <c r="C173" s="55">
        <v>176.52960000000002</v>
      </c>
      <c r="D173" s="54">
        <v>383.76</v>
      </c>
      <c r="E173" s="53" t="s">
        <v>3715</v>
      </c>
      <c r="F173" s="53" t="s">
        <v>3714</v>
      </c>
    </row>
    <row r="174" spans="1:6">
      <c r="A174" s="53" t="s">
        <v>10925</v>
      </c>
      <c r="B174" s="55">
        <v>1852.5</v>
      </c>
      <c r="C174" s="55">
        <v>426.07500000000005</v>
      </c>
      <c r="D174" s="54">
        <v>537.22499999999991</v>
      </c>
      <c r="E174" s="53" t="s">
        <v>3718</v>
      </c>
      <c r="F174" s="53" t="s">
        <v>3714</v>
      </c>
    </row>
    <row r="175" spans="1:6">
      <c r="A175" s="53" t="s">
        <v>10924</v>
      </c>
      <c r="B175" s="55">
        <v>2957.76</v>
      </c>
      <c r="C175" s="55">
        <v>680.28480000000013</v>
      </c>
      <c r="D175" s="54">
        <v>1626.7680000000003</v>
      </c>
      <c r="E175" s="53" t="s">
        <v>3718</v>
      </c>
      <c r="F175" s="53" t="s">
        <v>3714</v>
      </c>
    </row>
    <row r="176" spans="1:6">
      <c r="A176" s="53" t="s">
        <v>10923</v>
      </c>
      <c r="B176" s="55">
        <v>4180.8</v>
      </c>
      <c r="C176" s="55">
        <v>961.58400000000006</v>
      </c>
      <c r="D176" s="54">
        <v>2926.56</v>
      </c>
      <c r="E176" s="53" t="s">
        <v>3715</v>
      </c>
      <c r="F176" s="53" t="s">
        <v>3714</v>
      </c>
    </row>
    <row r="177" spans="1:6">
      <c r="A177" s="53" t="s">
        <v>10922</v>
      </c>
      <c r="B177" s="55">
        <v>321.36</v>
      </c>
      <c r="C177" s="55">
        <v>73.912800000000004</v>
      </c>
      <c r="D177" s="54">
        <v>122.11680000000001</v>
      </c>
      <c r="E177" s="53" t="s">
        <v>3718</v>
      </c>
      <c r="F177" s="53" t="s">
        <v>3724</v>
      </c>
    </row>
    <row r="178" spans="1:6">
      <c r="A178" s="53" t="s">
        <v>10921</v>
      </c>
      <c r="B178" s="55">
        <v>1762.8</v>
      </c>
      <c r="C178" s="55">
        <v>405.44400000000002</v>
      </c>
      <c r="D178" s="54">
        <v>1075.308</v>
      </c>
      <c r="E178" s="53" t="s">
        <v>3715</v>
      </c>
      <c r="F178" s="53" t="s">
        <v>3714</v>
      </c>
    </row>
    <row r="179" spans="1:6">
      <c r="A179" s="53" t="s">
        <v>10920</v>
      </c>
      <c r="B179" s="55">
        <v>1734.72</v>
      </c>
      <c r="C179" s="55">
        <v>398.98560000000003</v>
      </c>
      <c r="D179" s="54">
        <v>329.59680000000003</v>
      </c>
      <c r="E179" s="53" t="s">
        <v>3715</v>
      </c>
      <c r="F179" s="53" t="s">
        <v>3714</v>
      </c>
    </row>
    <row r="180" spans="1:6">
      <c r="A180" s="53" t="s">
        <v>10919</v>
      </c>
      <c r="B180" s="55">
        <v>489.84000000000003</v>
      </c>
      <c r="C180" s="55">
        <v>112.66320000000002</v>
      </c>
      <c r="D180" s="54">
        <v>372.27840000000003</v>
      </c>
      <c r="E180" s="53" t="s">
        <v>3718</v>
      </c>
      <c r="F180" s="53" t="s">
        <v>3714</v>
      </c>
    </row>
    <row r="181" spans="1:6">
      <c r="A181" s="53" t="s">
        <v>10918</v>
      </c>
      <c r="B181" s="55">
        <v>3749.46</v>
      </c>
      <c r="C181" s="55">
        <v>862.37580000000003</v>
      </c>
      <c r="D181" s="54">
        <v>1274.8164000000002</v>
      </c>
      <c r="E181" s="53" t="s">
        <v>3718</v>
      </c>
      <c r="F181" s="53" t="s">
        <v>3724</v>
      </c>
    </row>
    <row r="182" spans="1:6">
      <c r="A182" s="53" t="s">
        <v>10917</v>
      </c>
      <c r="B182" s="55">
        <v>592.79999999999995</v>
      </c>
      <c r="C182" s="55">
        <v>136.34399999999999</v>
      </c>
      <c r="D182" s="54">
        <v>82.992000000000004</v>
      </c>
      <c r="E182" s="53" t="s">
        <v>3715</v>
      </c>
      <c r="F182" s="53" t="s">
        <v>3714</v>
      </c>
    </row>
    <row r="183" spans="1:6">
      <c r="A183" s="53" t="s">
        <v>10916</v>
      </c>
      <c r="B183" s="55">
        <v>858.78</v>
      </c>
      <c r="C183" s="55">
        <v>197.51939999999999</v>
      </c>
      <c r="D183" s="54">
        <v>446.56560000000002</v>
      </c>
      <c r="E183" s="53" t="s">
        <v>3718</v>
      </c>
      <c r="F183" s="53" t="s">
        <v>3714</v>
      </c>
    </row>
    <row r="184" spans="1:6">
      <c r="A184" s="53" t="s">
        <v>10915</v>
      </c>
      <c r="B184" s="55">
        <v>679.38</v>
      </c>
      <c r="C184" s="55">
        <v>156.25740000000002</v>
      </c>
      <c r="D184" s="54">
        <v>407.62799999999999</v>
      </c>
      <c r="E184" s="53" t="s">
        <v>3715</v>
      </c>
      <c r="F184" s="53" t="s">
        <v>3724</v>
      </c>
    </row>
    <row r="185" spans="1:6">
      <c r="A185" s="53" t="s">
        <v>10914</v>
      </c>
      <c r="B185" s="55">
        <v>2148.12</v>
      </c>
      <c r="C185" s="55">
        <v>494.06759999999997</v>
      </c>
      <c r="D185" s="54">
        <v>859.24800000000005</v>
      </c>
      <c r="E185" s="53" t="s">
        <v>3715</v>
      </c>
      <c r="F185" s="53" t="s">
        <v>3724</v>
      </c>
    </row>
    <row r="186" spans="1:6">
      <c r="A186" s="53" t="s">
        <v>10913</v>
      </c>
      <c r="B186" s="55">
        <v>1825.2</v>
      </c>
      <c r="C186" s="55">
        <v>419.79600000000005</v>
      </c>
      <c r="D186" s="54">
        <v>620.5680000000001</v>
      </c>
      <c r="E186" s="53" t="s">
        <v>3715</v>
      </c>
      <c r="F186" s="53" t="s">
        <v>3724</v>
      </c>
    </row>
    <row r="187" spans="1:6">
      <c r="A187" s="53" t="s">
        <v>10912</v>
      </c>
      <c r="B187" s="55">
        <v>45.24</v>
      </c>
      <c r="C187" s="55">
        <v>10.405200000000001</v>
      </c>
      <c r="D187" s="54">
        <v>28.501200000000001</v>
      </c>
      <c r="E187" s="53" t="s">
        <v>3727</v>
      </c>
      <c r="F187" s="53" t="s">
        <v>3714</v>
      </c>
    </row>
    <row r="188" spans="1:6">
      <c r="A188" s="53" t="s">
        <v>10911</v>
      </c>
      <c r="B188" s="55">
        <v>2668.3799999999997</v>
      </c>
      <c r="C188" s="55">
        <v>613.72739999999999</v>
      </c>
      <c r="D188" s="54">
        <v>933.93299999999977</v>
      </c>
      <c r="E188" s="53" t="s">
        <v>3715</v>
      </c>
      <c r="F188" s="53" t="s">
        <v>3724</v>
      </c>
    </row>
    <row r="189" spans="1:6">
      <c r="A189" s="53" t="s">
        <v>10910</v>
      </c>
      <c r="B189" s="55">
        <v>1769.0400000000002</v>
      </c>
      <c r="C189" s="55">
        <v>406.87920000000008</v>
      </c>
      <c r="D189" s="54">
        <v>1167.5664000000002</v>
      </c>
      <c r="E189" s="53" t="s">
        <v>3718</v>
      </c>
      <c r="F189" s="53" t="s">
        <v>3714</v>
      </c>
    </row>
    <row r="190" spans="1:6">
      <c r="A190" s="53" t="s">
        <v>10909</v>
      </c>
      <c r="B190" s="55">
        <v>149.76</v>
      </c>
      <c r="C190" s="55">
        <v>34.444800000000001</v>
      </c>
      <c r="D190" s="54">
        <v>53.913599999999995</v>
      </c>
      <c r="E190" s="53" t="s">
        <v>3715</v>
      </c>
      <c r="F190" s="53" t="s">
        <v>3714</v>
      </c>
    </row>
    <row r="191" spans="1:6">
      <c r="A191" s="53" t="s">
        <v>10908</v>
      </c>
      <c r="B191" s="55">
        <v>1847.04</v>
      </c>
      <c r="C191" s="55">
        <v>424.81920000000002</v>
      </c>
      <c r="D191" s="54">
        <v>554.11199999999997</v>
      </c>
      <c r="E191" s="53" t="s">
        <v>3727</v>
      </c>
      <c r="F191" s="53" t="s">
        <v>3714</v>
      </c>
    </row>
    <row r="192" spans="1:6">
      <c r="A192" s="53" t="s">
        <v>10907</v>
      </c>
      <c r="B192" s="55">
        <v>255.84</v>
      </c>
      <c r="C192" s="55">
        <v>58.843200000000003</v>
      </c>
      <c r="D192" s="54">
        <v>127.92</v>
      </c>
      <c r="E192" s="53" t="s">
        <v>3715</v>
      </c>
      <c r="F192" s="53" t="s">
        <v>3714</v>
      </c>
    </row>
    <row r="193" spans="1:6">
      <c r="A193" s="53" t="s">
        <v>10906</v>
      </c>
      <c r="B193" s="55">
        <v>177.84</v>
      </c>
      <c r="C193" s="55">
        <v>40.903200000000005</v>
      </c>
      <c r="D193" s="54">
        <v>90.698400000000007</v>
      </c>
      <c r="E193" s="53" t="s">
        <v>3718</v>
      </c>
      <c r="F193" s="53" t="s">
        <v>3714</v>
      </c>
    </row>
    <row r="194" spans="1:6">
      <c r="A194" s="53" t="s">
        <v>10905</v>
      </c>
      <c r="B194" s="55">
        <v>1279.2</v>
      </c>
      <c r="C194" s="55">
        <v>294.21600000000001</v>
      </c>
      <c r="D194" s="54">
        <v>716.35200000000009</v>
      </c>
      <c r="E194" s="53" t="s">
        <v>3718</v>
      </c>
      <c r="F194" s="53" t="s">
        <v>3714</v>
      </c>
    </row>
    <row r="195" spans="1:6">
      <c r="A195" s="53" t="s">
        <v>10904</v>
      </c>
      <c r="B195" s="55">
        <v>663</v>
      </c>
      <c r="C195" s="55">
        <v>152.49</v>
      </c>
      <c r="D195" s="54">
        <v>265.2</v>
      </c>
      <c r="E195" s="53" t="s">
        <v>3727</v>
      </c>
      <c r="F195" s="53" t="s">
        <v>3724</v>
      </c>
    </row>
    <row r="196" spans="1:6">
      <c r="A196" s="53" t="s">
        <v>10903</v>
      </c>
      <c r="B196" s="55">
        <v>692.64</v>
      </c>
      <c r="C196" s="55">
        <v>159.30719999999999</v>
      </c>
      <c r="D196" s="54">
        <v>207.792</v>
      </c>
      <c r="E196" s="53" t="s">
        <v>3727</v>
      </c>
      <c r="F196" s="53" t="s">
        <v>3714</v>
      </c>
    </row>
    <row r="197" spans="1:6">
      <c r="A197" s="53" t="s">
        <v>10902</v>
      </c>
      <c r="B197" s="55">
        <v>5522.4</v>
      </c>
      <c r="C197" s="55">
        <v>1270.152</v>
      </c>
      <c r="D197" s="54">
        <v>717.91199999999992</v>
      </c>
      <c r="E197" s="53" t="s">
        <v>3715</v>
      </c>
      <c r="F197" s="53" t="s">
        <v>3714</v>
      </c>
    </row>
    <row r="198" spans="1:6">
      <c r="A198" s="53" t="s">
        <v>10901</v>
      </c>
      <c r="B198" s="55">
        <v>470.34</v>
      </c>
      <c r="C198" s="55">
        <v>108.1782</v>
      </c>
      <c r="D198" s="54">
        <v>282.20399999999995</v>
      </c>
      <c r="E198" s="53" t="s">
        <v>3715</v>
      </c>
      <c r="F198" s="53" t="s">
        <v>3724</v>
      </c>
    </row>
    <row r="199" spans="1:6">
      <c r="A199" s="53" t="s">
        <v>10900</v>
      </c>
      <c r="B199" s="55">
        <v>3116.88</v>
      </c>
      <c r="C199" s="55">
        <v>716.88240000000008</v>
      </c>
      <c r="D199" s="54">
        <v>2368.8288000000002</v>
      </c>
      <c r="E199" s="53" t="s">
        <v>3715</v>
      </c>
      <c r="F199" s="53" t="s">
        <v>3724</v>
      </c>
    </row>
    <row r="200" spans="1:6">
      <c r="A200" s="53" t="s">
        <v>10899</v>
      </c>
      <c r="B200" s="55">
        <v>1255.8</v>
      </c>
      <c r="C200" s="55">
        <v>288.834</v>
      </c>
      <c r="D200" s="54">
        <v>665.57399999999996</v>
      </c>
      <c r="E200" s="53" t="s">
        <v>3715</v>
      </c>
      <c r="F200" s="53" t="s">
        <v>3724</v>
      </c>
    </row>
    <row r="201" spans="1:6">
      <c r="A201" s="53" t="s">
        <v>10898</v>
      </c>
      <c r="B201" s="55">
        <v>783.9</v>
      </c>
      <c r="C201" s="55">
        <v>180.297</v>
      </c>
      <c r="D201" s="54">
        <v>533.05200000000002</v>
      </c>
      <c r="E201" s="53" t="s">
        <v>3718</v>
      </c>
      <c r="F201" s="53" t="s">
        <v>3724</v>
      </c>
    </row>
    <row r="202" spans="1:6">
      <c r="A202" s="53" t="s">
        <v>10897</v>
      </c>
      <c r="B202" s="55">
        <v>115.44</v>
      </c>
      <c r="C202" s="55">
        <v>26.551200000000001</v>
      </c>
      <c r="D202" s="54">
        <v>41.558399999999999</v>
      </c>
      <c r="E202" s="53" t="s">
        <v>3715</v>
      </c>
      <c r="F202" s="53" t="s">
        <v>3714</v>
      </c>
    </row>
    <row r="203" spans="1:6">
      <c r="A203" s="53" t="s">
        <v>10896</v>
      </c>
      <c r="B203" s="55">
        <v>1571.7</v>
      </c>
      <c r="C203" s="55">
        <v>361.49100000000004</v>
      </c>
      <c r="D203" s="54">
        <v>282.90600000000001</v>
      </c>
      <c r="E203" s="53" t="s">
        <v>3718</v>
      </c>
      <c r="F203" s="53" t="s">
        <v>3714</v>
      </c>
    </row>
    <row r="204" spans="1:6">
      <c r="A204" s="53" t="s">
        <v>10895</v>
      </c>
      <c r="B204" s="55">
        <v>985.92000000000007</v>
      </c>
      <c r="C204" s="55">
        <v>226.76160000000002</v>
      </c>
      <c r="D204" s="54">
        <v>542.25600000000009</v>
      </c>
      <c r="E204" s="53" t="s">
        <v>3718</v>
      </c>
      <c r="F204" s="53" t="s">
        <v>3714</v>
      </c>
    </row>
    <row r="205" spans="1:6">
      <c r="A205" s="53" t="s">
        <v>10894</v>
      </c>
      <c r="B205" s="55">
        <v>3918.7200000000003</v>
      </c>
      <c r="C205" s="55">
        <v>901.30560000000014</v>
      </c>
      <c r="D205" s="54">
        <v>1489.1136000000001</v>
      </c>
      <c r="E205" s="53" t="s">
        <v>3715</v>
      </c>
      <c r="F205" s="53" t="s">
        <v>3724</v>
      </c>
    </row>
    <row r="206" spans="1:6">
      <c r="A206" s="53" t="s">
        <v>10893</v>
      </c>
      <c r="B206" s="55">
        <v>1318.1999999999998</v>
      </c>
      <c r="C206" s="55">
        <v>303.18599999999998</v>
      </c>
      <c r="D206" s="54">
        <v>210.91199999999998</v>
      </c>
      <c r="E206" s="53" t="s">
        <v>3718</v>
      </c>
      <c r="F206" s="53" t="s">
        <v>3714</v>
      </c>
    </row>
    <row r="207" spans="1:6">
      <c r="A207" s="53" t="s">
        <v>10892</v>
      </c>
      <c r="B207" s="55">
        <v>138.84</v>
      </c>
      <c r="C207" s="55">
        <v>31.933200000000003</v>
      </c>
      <c r="D207" s="54">
        <v>36.098400000000005</v>
      </c>
      <c r="E207" s="53" t="s">
        <v>3715</v>
      </c>
      <c r="F207" s="53" t="s">
        <v>3724</v>
      </c>
    </row>
    <row r="208" spans="1:6">
      <c r="A208" s="53" t="s">
        <v>10891</v>
      </c>
      <c r="B208" s="55">
        <v>1579.5</v>
      </c>
      <c r="C208" s="55">
        <v>363.28500000000003</v>
      </c>
      <c r="D208" s="54">
        <v>995.08500000000004</v>
      </c>
      <c r="E208" s="53" t="s">
        <v>3722</v>
      </c>
      <c r="F208" s="53" t="s">
        <v>3714</v>
      </c>
    </row>
    <row r="209" spans="1:6">
      <c r="A209" s="53" t="s">
        <v>10890</v>
      </c>
      <c r="B209" s="55">
        <v>382.2</v>
      </c>
      <c r="C209" s="55">
        <v>87.906000000000006</v>
      </c>
      <c r="D209" s="54">
        <v>99.372</v>
      </c>
      <c r="E209" s="53" t="s">
        <v>3727</v>
      </c>
      <c r="F209" s="53" t="s">
        <v>3714</v>
      </c>
    </row>
    <row r="210" spans="1:6">
      <c r="A210" s="53" t="s">
        <v>10889</v>
      </c>
      <c r="B210" s="55">
        <v>1258.92</v>
      </c>
      <c r="C210" s="55">
        <v>289.55160000000001</v>
      </c>
      <c r="D210" s="54">
        <v>679.81680000000006</v>
      </c>
      <c r="E210" s="53" t="s">
        <v>3727</v>
      </c>
      <c r="F210" s="53" t="s">
        <v>3714</v>
      </c>
    </row>
    <row r="211" spans="1:6">
      <c r="A211" s="53" t="s">
        <v>10888</v>
      </c>
      <c r="B211" s="55">
        <v>780.78000000000009</v>
      </c>
      <c r="C211" s="55">
        <v>179.57940000000002</v>
      </c>
      <c r="D211" s="54">
        <v>226.42620000000002</v>
      </c>
      <c r="E211" s="53" t="s">
        <v>3715</v>
      </c>
      <c r="F211" s="53" t="s">
        <v>3714</v>
      </c>
    </row>
    <row r="212" spans="1:6">
      <c r="A212" s="53" t="s">
        <v>10887</v>
      </c>
      <c r="B212" s="55">
        <v>769.08</v>
      </c>
      <c r="C212" s="55">
        <v>176.88840000000002</v>
      </c>
      <c r="D212" s="54">
        <v>546.04679999999996</v>
      </c>
      <c r="E212" s="53" t="s">
        <v>3718</v>
      </c>
      <c r="F212" s="53" t="s">
        <v>3714</v>
      </c>
    </row>
    <row r="213" spans="1:6">
      <c r="A213" s="53" t="s">
        <v>10886</v>
      </c>
      <c r="B213" s="55">
        <v>4087.2000000000003</v>
      </c>
      <c r="C213" s="55">
        <v>940.05600000000015</v>
      </c>
      <c r="D213" s="54">
        <v>2166.2160000000003</v>
      </c>
      <c r="E213" s="53" t="s">
        <v>3722</v>
      </c>
      <c r="F213" s="53" t="s">
        <v>3714</v>
      </c>
    </row>
    <row r="214" spans="1:6">
      <c r="A214" s="53" t="s">
        <v>10885</v>
      </c>
      <c r="B214" s="55">
        <v>313.56</v>
      </c>
      <c r="C214" s="55">
        <v>72.118800000000007</v>
      </c>
      <c r="D214" s="54">
        <v>213.22080000000003</v>
      </c>
      <c r="E214" s="53" t="s">
        <v>3718</v>
      </c>
      <c r="F214" s="53" t="s">
        <v>3714</v>
      </c>
    </row>
    <row r="215" spans="1:6">
      <c r="A215" s="53" t="s">
        <v>10884</v>
      </c>
      <c r="B215" s="55">
        <v>6068.4000000000005</v>
      </c>
      <c r="C215" s="55">
        <v>1395.7320000000002</v>
      </c>
      <c r="D215" s="54">
        <v>788.89200000000005</v>
      </c>
      <c r="E215" s="53" t="s">
        <v>3718</v>
      </c>
      <c r="F215" s="53" t="s">
        <v>3724</v>
      </c>
    </row>
    <row r="216" spans="1:6">
      <c r="A216" s="53" t="s">
        <v>10883</v>
      </c>
      <c r="B216" s="55">
        <v>1126.32</v>
      </c>
      <c r="C216" s="55">
        <v>259.05360000000002</v>
      </c>
      <c r="D216" s="54">
        <v>574.42319999999995</v>
      </c>
      <c r="E216" s="53" t="s">
        <v>3718</v>
      </c>
      <c r="F216" s="53" t="s">
        <v>3724</v>
      </c>
    </row>
    <row r="217" spans="1:6">
      <c r="A217" s="53" t="s">
        <v>10882</v>
      </c>
      <c r="B217" s="55">
        <v>2386.7999999999997</v>
      </c>
      <c r="C217" s="55">
        <v>548.96399999999994</v>
      </c>
      <c r="D217" s="54">
        <v>1479.8159999999998</v>
      </c>
      <c r="E217" s="53" t="s">
        <v>3715</v>
      </c>
      <c r="F217" s="53" t="s">
        <v>3714</v>
      </c>
    </row>
    <row r="218" spans="1:6">
      <c r="A218" s="53" t="s">
        <v>10881</v>
      </c>
      <c r="B218" s="55">
        <v>2326.7400000000002</v>
      </c>
      <c r="C218" s="55">
        <v>535.15020000000004</v>
      </c>
      <c r="D218" s="54">
        <v>1768.3224000000002</v>
      </c>
      <c r="E218" s="53" t="s">
        <v>3718</v>
      </c>
      <c r="F218" s="53" t="s">
        <v>3724</v>
      </c>
    </row>
    <row r="219" spans="1:6">
      <c r="A219" s="53" t="s">
        <v>10880</v>
      </c>
      <c r="B219" s="55">
        <v>2508.48</v>
      </c>
      <c r="C219" s="55">
        <v>576.95040000000006</v>
      </c>
      <c r="D219" s="54">
        <v>1755.9359999999999</v>
      </c>
      <c r="E219" s="53" t="s">
        <v>3715</v>
      </c>
      <c r="F219" s="53" t="s">
        <v>3724</v>
      </c>
    </row>
    <row r="220" spans="1:6">
      <c r="A220" s="53" t="s">
        <v>10879</v>
      </c>
      <c r="B220" s="55">
        <v>407.16</v>
      </c>
      <c r="C220" s="55">
        <v>93.646800000000013</v>
      </c>
      <c r="D220" s="54">
        <v>276.86880000000002</v>
      </c>
      <c r="E220" s="53" t="s">
        <v>3715</v>
      </c>
      <c r="F220" s="53" t="s">
        <v>3714</v>
      </c>
    </row>
    <row r="221" spans="1:6">
      <c r="A221" s="53" t="s">
        <v>10878</v>
      </c>
      <c r="B221" s="55">
        <v>941.46</v>
      </c>
      <c r="C221" s="55">
        <v>216.53580000000002</v>
      </c>
      <c r="D221" s="54">
        <v>498.97380000000004</v>
      </c>
      <c r="E221" s="53" t="s">
        <v>3715</v>
      </c>
      <c r="F221" s="53" t="s">
        <v>3724</v>
      </c>
    </row>
    <row r="222" spans="1:6">
      <c r="A222" s="53" t="s">
        <v>10877</v>
      </c>
      <c r="B222" s="55">
        <v>3204.2400000000002</v>
      </c>
      <c r="C222" s="55">
        <v>736.97520000000009</v>
      </c>
      <c r="D222" s="54">
        <v>672.8904</v>
      </c>
      <c r="E222" s="53" t="s">
        <v>3718</v>
      </c>
      <c r="F222" s="53" t="s">
        <v>3714</v>
      </c>
    </row>
    <row r="223" spans="1:6">
      <c r="A223" s="53" t="s">
        <v>10876</v>
      </c>
      <c r="B223" s="55">
        <v>307.32</v>
      </c>
      <c r="C223" s="55">
        <v>70.683599999999998</v>
      </c>
      <c r="D223" s="54">
        <v>113.7084</v>
      </c>
      <c r="E223" s="53" t="s">
        <v>3715</v>
      </c>
      <c r="F223" s="53" t="s">
        <v>3714</v>
      </c>
    </row>
    <row r="224" spans="1:6">
      <c r="A224" s="53" t="s">
        <v>10875</v>
      </c>
      <c r="B224" s="55">
        <v>1475.76</v>
      </c>
      <c r="C224" s="55">
        <v>339.4248</v>
      </c>
      <c r="D224" s="54">
        <v>708.36479999999995</v>
      </c>
      <c r="E224" s="53" t="s">
        <v>3718</v>
      </c>
      <c r="F224" s="53" t="s">
        <v>3714</v>
      </c>
    </row>
    <row r="225" spans="1:6">
      <c r="A225" s="53" t="s">
        <v>10874</v>
      </c>
      <c r="B225" s="55">
        <v>187.2</v>
      </c>
      <c r="C225" s="55">
        <v>43.055999999999997</v>
      </c>
      <c r="D225" s="54">
        <v>84.24</v>
      </c>
      <c r="E225" s="53" t="s">
        <v>3715</v>
      </c>
      <c r="F225" s="53" t="s">
        <v>3714</v>
      </c>
    </row>
    <row r="226" spans="1:6">
      <c r="A226" s="53" t="s">
        <v>10873</v>
      </c>
      <c r="B226" s="55">
        <v>996.83999999999992</v>
      </c>
      <c r="C226" s="55">
        <v>229.2732</v>
      </c>
      <c r="D226" s="54">
        <v>468.51479999999992</v>
      </c>
      <c r="E226" s="53" t="s">
        <v>3718</v>
      </c>
      <c r="F226" s="53" t="s">
        <v>3714</v>
      </c>
    </row>
    <row r="227" spans="1:6">
      <c r="A227" s="53" t="s">
        <v>10872</v>
      </c>
      <c r="B227" s="55">
        <v>1081.08</v>
      </c>
      <c r="C227" s="55">
        <v>248.64839999999998</v>
      </c>
      <c r="D227" s="54">
        <v>108.108</v>
      </c>
      <c r="E227" s="53" t="s">
        <v>3718</v>
      </c>
      <c r="F227" s="53" t="s">
        <v>3714</v>
      </c>
    </row>
    <row r="228" spans="1:6">
      <c r="A228" s="53" t="s">
        <v>10871</v>
      </c>
      <c r="B228" s="55">
        <v>1443</v>
      </c>
      <c r="C228" s="55">
        <v>331.89</v>
      </c>
      <c r="D228" s="54">
        <v>360.75</v>
      </c>
      <c r="E228" s="53" t="s">
        <v>3715</v>
      </c>
      <c r="F228" s="53" t="s">
        <v>3714</v>
      </c>
    </row>
    <row r="229" spans="1:6">
      <c r="A229" s="53" t="s">
        <v>10870</v>
      </c>
      <c r="B229" s="55">
        <v>1836.9</v>
      </c>
      <c r="C229" s="55">
        <v>422.48700000000002</v>
      </c>
      <c r="D229" s="54">
        <v>1396.0440000000001</v>
      </c>
      <c r="E229" s="53" t="s">
        <v>3718</v>
      </c>
      <c r="F229" s="53" t="s">
        <v>3724</v>
      </c>
    </row>
    <row r="230" spans="1:6">
      <c r="A230" s="53" t="s">
        <v>10869</v>
      </c>
      <c r="B230" s="55">
        <v>2246.4</v>
      </c>
      <c r="C230" s="55">
        <v>516.67200000000003</v>
      </c>
      <c r="D230" s="54">
        <v>1213.056</v>
      </c>
      <c r="E230" s="53" t="s">
        <v>3715</v>
      </c>
      <c r="F230" s="53" t="s">
        <v>3714</v>
      </c>
    </row>
    <row r="231" spans="1:6">
      <c r="A231" s="53" t="s">
        <v>10868</v>
      </c>
      <c r="B231" s="55">
        <v>121.68</v>
      </c>
      <c r="C231" s="55">
        <v>27.986400000000003</v>
      </c>
      <c r="D231" s="54">
        <v>82.742400000000004</v>
      </c>
      <c r="E231" s="53" t="s">
        <v>3718</v>
      </c>
      <c r="F231" s="53" t="s">
        <v>3714</v>
      </c>
    </row>
    <row r="232" spans="1:6">
      <c r="A232" s="53" t="s">
        <v>10867</v>
      </c>
      <c r="B232" s="55">
        <v>2685.54</v>
      </c>
      <c r="C232" s="55">
        <v>617.67420000000004</v>
      </c>
      <c r="D232" s="54">
        <v>913.08360000000005</v>
      </c>
      <c r="E232" s="53" t="s">
        <v>3718</v>
      </c>
      <c r="F232" s="53" t="s">
        <v>3714</v>
      </c>
    </row>
    <row r="233" spans="1:6">
      <c r="A233" s="53" t="s">
        <v>10866</v>
      </c>
      <c r="B233" s="55">
        <v>2708.16</v>
      </c>
      <c r="C233" s="55">
        <v>622.8768</v>
      </c>
      <c r="D233" s="54">
        <v>433.30559999999997</v>
      </c>
      <c r="E233" s="53" t="s">
        <v>3718</v>
      </c>
      <c r="F233" s="53" t="s">
        <v>3714</v>
      </c>
    </row>
    <row r="234" spans="1:6">
      <c r="A234" s="53" t="s">
        <v>10865</v>
      </c>
      <c r="B234" s="55">
        <v>452.40000000000003</v>
      </c>
      <c r="C234" s="55">
        <v>104.05200000000001</v>
      </c>
      <c r="D234" s="54">
        <v>339.3</v>
      </c>
      <c r="E234" s="53" t="s">
        <v>3715</v>
      </c>
      <c r="F234" s="53" t="s">
        <v>3714</v>
      </c>
    </row>
    <row r="235" spans="1:6">
      <c r="A235" s="53" t="s">
        <v>10864</v>
      </c>
      <c r="B235" s="55">
        <v>2694.1200000000003</v>
      </c>
      <c r="C235" s="55">
        <v>619.64760000000012</v>
      </c>
      <c r="D235" s="54">
        <v>1023.7656000000002</v>
      </c>
      <c r="E235" s="53" t="s">
        <v>3715</v>
      </c>
      <c r="F235" s="53" t="s">
        <v>3714</v>
      </c>
    </row>
    <row r="236" spans="1:6">
      <c r="A236" s="53" t="s">
        <v>10863</v>
      </c>
      <c r="B236" s="55">
        <v>990.6</v>
      </c>
      <c r="C236" s="55">
        <v>227.83800000000002</v>
      </c>
      <c r="D236" s="54">
        <v>396.24</v>
      </c>
      <c r="E236" s="53" t="s">
        <v>3715</v>
      </c>
      <c r="F236" s="53" t="s">
        <v>3714</v>
      </c>
    </row>
    <row r="237" spans="1:6">
      <c r="A237" s="53" t="s">
        <v>10862</v>
      </c>
      <c r="B237" s="55">
        <v>2304.9</v>
      </c>
      <c r="C237" s="55">
        <v>530.12700000000007</v>
      </c>
      <c r="D237" s="54">
        <v>691.47</v>
      </c>
      <c r="E237" s="53" t="s">
        <v>3718</v>
      </c>
      <c r="F237" s="53" t="s">
        <v>3724</v>
      </c>
    </row>
    <row r="238" spans="1:6">
      <c r="A238" s="53" t="s">
        <v>10861</v>
      </c>
      <c r="B238" s="55">
        <v>1869.66</v>
      </c>
      <c r="C238" s="55">
        <v>430.02180000000004</v>
      </c>
      <c r="D238" s="54">
        <v>1477.0314000000001</v>
      </c>
      <c r="E238" s="53" t="s">
        <v>3718</v>
      </c>
      <c r="F238" s="53" t="s">
        <v>3714</v>
      </c>
    </row>
    <row r="239" spans="1:6">
      <c r="A239" s="53" t="s">
        <v>10860</v>
      </c>
      <c r="B239" s="55">
        <v>3194.1</v>
      </c>
      <c r="C239" s="55">
        <v>734.64300000000003</v>
      </c>
      <c r="D239" s="54">
        <v>1181.817</v>
      </c>
      <c r="E239" s="53" t="s">
        <v>3715</v>
      </c>
      <c r="F239" s="53" t="s">
        <v>3714</v>
      </c>
    </row>
    <row r="240" spans="1:6">
      <c r="A240" s="53" t="s">
        <v>10859</v>
      </c>
      <c r="B240" s="55">
        <v>443.04</v>
      </c>
      <c r="C240" s="55">
        <v>101.89920000000001</v>
      </c>
      <c r="D240" s="54">
        <v>79.747200000000007</v>
      </c>
      <c r="E240" s="53" t="s">
        <v>3715</v>
      </c>
      <c r="F240" s="53" t="s">
        <v>3724</v>
      </c>
    </row>
    <row r="241" spans="1:6">
      <c r="A241" s="53" t="s">
        <v>10858</v>
      </c>
      <c r="B241" s="55">
        <v>1095.1200000000001</v>
      </c>
      <c r="C241" s="55">
        <v>251.87760000000003</v>
      </c>
      <c r="D241" s="54">
        <v>372.34080000000006</v>
      </c>
      <c r="E241" s="53" t="s">
        <v>3715</v>
      </c>
      <c r="F241" s="53" t="s">
        <v>3724</v>
      </c>
    </row>
    <row r="242" spans="1:6">
      <c r="A242" s="53" t="s">
        <v>10857</v>
      </c>
      <c r="B242" s="55">
        <v>2107.56</v>
      </c>
      <c r="C242" s="55">
        <v>484.73880000000003</v>
      </c>
      <c r="D242" s="54">
        <v>1180.2336</v>
      </c>
      <c r="E242" s="53" t="s">
        <v>3715</v>
      </c>
      <c r="F242" s="53" t="s">
        <v>3714</v>
      </c>
    </row>
    <row r="243" spans="1:6">
      <c r="A243" s="53" t="s">
        <v>10856</v>
      </c>
      <c r="B243" s="55">
        <v>3095.04</v>
      </c>
      <c r="C243" s="55">
        <v>711.85919999999999</v>
      </c>
      <c r="D243" s="54">
        <v>588.05759999999998</v>
      </c>
      <c r="E243" s="53" t="s">
        <v>3715</v>
      </c>
      <c r="F243" s="53" t="s">
        <v>3714</v>
      </c>
    </row>
    <row r="244" spans="1:6">
      <c r="A244" s="53" t="s">
        <v>10855</v>
      </c>
      <c r="B244" s="55">
        <v>1921.92</v>
      </c>
      <c r="C244" s="55">
        <v>442.04160000000002</v>
      </c>
      <c r="D244" s="54">
        <v>326.72640000000001</v>
      </c>
      <c r="E244" s="53" t="s">
        <v>3722</v>
      </c>
      <c r="F244" s="53" t="s">
        <v>3714</v>
      </c>
    </row>
    <row r="245" spans="1:6">
      <c r="A245" s="53" t="s">
        <v>10854</v>
      </c>
      <c r="B245" s="55">
        <v>1380.6</v>
      </c>
      <c r="C245" s="55">
        <v>317.53800000000001</v>
      </c>
      <c r="D245" s="54">
        <v>731.71799999999996</v>
      </c>
      <c r="E245" s="53" t="s">
        <v>3715</v>
      </c>
      <c r="F245" s="53" t="s">
        <v>3714</v>
      </c>
    </row>
    <row r="246" spans="1:6">
      <c r="A246" s="53" t="s">
        <v>10853</v>
      </c>
      <c r="B246" s="55">
        <v>2583.36</v>
      </c>
      <c r="C246" s="55">
        <v>594.17280000000005</v>
      </c>
      <c r="D246" s="54">
        <v>1085.0111999999999</v>
      </c>
      <c r="E246" s="53" t="s">
        <v>3715</v>
      </c>
      <c r="F246" s="53" t="s">
        <v>3724</v>
      </c>
    </row>
    <row r="247" spans="1:6">
      <c r="A247" s="53" t="s">
        <v>10852</v>
      </c>
      <c r="B247" s="55">
        <v>538.20000000000005</v>
      </c>
      <c r="C247" s="55">
        <v>123.78600000000002</v>
      </c>
      <c r="D247" s="54">
        <v>365.97600000000006</v>
      </c>
      <c r="E247" s="53" t="s">
        <v>3715</v>
      </c>
      <c r="F247" s="53" t="s">
        <v>3714</v>
      </c>
    </row>
    <row r="248" spans="1:6">
      <c r="A248" s="53" t="s">
        <v>10851</v>
      </c>
      <c r="B248" s="55">
        <v>536.64</v>
      </c>
      <c r="C248" s="55">
        <v>123.4272</v>
      </c>
      <c r="D248" s="54">
        <v>257.5872</v>
      </c>
      <c r="E248" s="53" t="s">
        <v>3718</v>
      </c>
      <c r="F248" s="53" t="s">
        <v>3714</v>
      </c>
    </row>
    <row r="249" spans="1:6">
      <c r="A249" s="53" t="s">
        <v>10850</v>
      </c>
      <c r="B249" s="55">
        <v>928.19999999999993</v>
      </c>
      <c r="C249" s="55">
        <v>213.48599999999999</v>
      </c>
      <c r="D249" s="54">
        <v>352.71599999999995</v>
      </c>
      <c r="E249" s="53" t="s">
        <v>3727</v>
      </c>
      <c r="F249" s="53" t="s">
        <v>3724</v>
      </c>
    </row>
    <row r="250" spans="1:6">
      <c r="A250" s="53" t="s">
        <v>10849</v>
      </c>
      <c r="B250" s="55">
        <v>341.64</v>
      </c>
      <c r="C250" s="55">
        <v>78.577200000000005</v>
      </c>
      <c r="D250" s="54">
        <v>256.23</v>
      </c>
      <c r="E250" s="53" t="s">
        <v>3715</v>
      </c>
      <c r="F250" s="53" t="s">
        <v>3714</v>
      </c>
    </row>
    <row r="251" spans="1:6">
      <c r="A251" s="53" t="s">
        <v>10848</v>
      </c>
      <c r="B251" s="55">
        <v>620.1</v>
      </c>
      <c r="C251" s="55">
        <v>142.62300000000002</v>
      </c>
      <c r="D251" s="54">
        <v>62.010000000000005</v>
      </c>
      <c r="E251" s="53" t="s">
        <v>3718</v>
      </c>
      <c r="F251" s="53" t="s">
        <v>3714</v>
      </c>
    </row>
    <row r="252" spans="1:6">
      <c r="A252" s="53" t="s">
        <v>10847</v>
      </c>
      <c r="B252" s="55">
        <v>2068.56</v>
      </c>
      <c r="C252" s="55">
        <v>475.7688</v>
      </c>
      <c r="D252" s="54">
        <v>661.93920000000003</v>
      </c>
      <c r="E252" s="53" t="s">
        <v>3718</v>
      </c>
      <c r="F252" s="53" t="s">
        <v>3714</v>
      </c>
    </row>
    <row r="253" spans="1:6">
      <c r="A253" s="53" t="s">
        <v>10846</v>
      </c>
      <c r="B253" s="55">
        <v>922.74</v>
      </c>
      <c r="C253" s="55">
        <v>212.23020000000002</v>
      </c>
      <c r="D253" s="54">
        <v>267.59459999999996</v>
      </c>
      <c r="E253" s="53" t="s">
        <v>3715</v>
      </c>
      <c r="F253" s="53" t="s">
        <v>3724</v>
      </c>
    </row>
    <row r="254" spans="1:6">
      <c r="A254" s="53" t="s">
        <v>10845</v>
      </c>
      <c r="B254" s="55">
        <v>5868.72</v>
      </c>
      <c r="C254" s="55">
        <v>1349.8056000000001</v>
      </c>
      <c r="D254" s="54">
        <v>1349.8056000000001</v>
      </c>
      <c r="E254" s="53" t="s">
        <v>3718</v>
      </c>
      <c r="F254" s="53" t="s">
        <v>3714</v>
      </c>
    </row>
    <row r="255" spans="1:6">
      <c r="A255" s="53" t="s">
        <v>10844</v>
      </c>
      <c r="B255" s="55">
        <v>3962.4</v>
      </c>
      <c r="C255" s="55">
        <v>911.35200000000009</v>
      </c>
      <c r="D255" s="54">
        <v>1584.96</v>
      </c>
      <c r="E255" s="53" t="s">
        <v>3715</v>
      </c>
      <c r="F255" s="53" t="s">
        <v>3714</v>
      </c>
    </row>
    <row r="256" spans="1:6">
      <c r="A256" s="53" t="s">
        <v>10843</v>
      </c>
      <c r="B256" s="55">
        <v>3708.8999999999996</v>
      </c>
      <c r="C256" s="55">
        <v>853.04699999999991</v>
      </c>
      <c r="D256" s="54">
        <v>2596.2299999999996</v>
      </c>
      <c r="E256" s="53" t="s">
        <v>3718</v>
      </c>
      <c r="F256" s="53" t="s">
        <v>3714</v>
      </c>
    </row>
    <row r="257" spans="1:6">
      <c r="A257" s="53" t="s">
        <v>10842</v>
      </c>
      <c r="B257" s="55">
        <v>1023.36</v>
      </c>
      <c r="C257" s="55">
        <v>235.37280000000001</v>
      </c>
      <c r="D257" s="54">
        <v>787.98720000000003</v>
      </c>
      <c r="E257" s="53" t="s">
        <v>3722</v>
      </c>
      <c r="F257" s="53" t="s">
        <v>3714</v>
      </c>
    </row>
    <row r="258" spans="1:6">
      <c r="A258" s="53" t="s">
        <v>10841</v>
      </c>
      <c r="B258" s="55">
        <v>5839.08</v>
      </c>
      <c r="C258" s="55">
        <v>1342.9884</v>
      </c>
      <c r="D258" s="54">
        <v>2160.4596000000001</v>
      </c>
      <c r="E258" s="53" t="s">
        <v>3715</v>
      </c>
      <c r="F258" s="53" t="s">
        <v>3714</v>
      </c>
    </row>
    <row r="259" spans="1:6">
      <c r="A259" s="53" t="s">
        <v>10840</v>
      </c>
      <c r="B259" s="55">
        <v>349.44</v>
      </c>
      <c r="C259" s="55">
        <v>80.371200000000002</v>
      </c>
      <c r="D259" s="54">
        <v>69.888000000000005</v>
      </c>
      <c r="E259" s="53" t="s">
        <v>3727</v>
      </c>
      <c r="F259" s="53" t="s">
        <v>3714</v>
      </c>
    </row>
    <row r="260" spans="1:6">
      <c r="A260" s="53" t="s">
        <v>10839</v>
      </c>
      <c r="B260" s="55">
        <v>898.56</v>
      </c>
      <c r="C260" s="55">
        <v>206.6688</v>
      </c>
      <c r="D260" s="54">
        <v>557.10719999999992</v>
      </c>
      <c r="E260" s="53" t="s">
        <v>3718</v>
      </c>
      <c r="F260" s="53" t="s">
        <v>3714</v>
      </c>
    </row>
    <row r="261" spans="1:6">
      <c r="A261" s="53" t="s">
        <v>10838</v>
      </c>
      <c r="B261" s="55">
        <v>741.78</v>
      </c>
      <c r="C261" s="55">
        <v>170.60939999999999</v>
      </c>
      <c r="D261" s="54">
        <v>385.72559999999999</v>
      </c>
      <c r="E261" s="53" t="s">
        <v>3715</v>
      </c>
      <c r="F261" s="53" t="s">
        <v>3714</v>
      </c>
    </row>
    <row r="262" spans="1:6">
      <c r="A262" s="53" t="s">
        <v>10837</v>
      </c>
      <c r="B262" s="55">
        <v>842.40000000000009</v>
      </c>
      <c r="C262" s="55">
        <v>193.75200000000004</v>
      </c>
      <c r="D262" s="54">
        <v>193.75200000000004</v>
      </c>
      <c r="E262" s="53" t="s">
        <v>3715</v>
      </c>
      <c r="F262" s="53" t="s">
        <v>3714</v>
      </c>
    </row>
    <row r="263" spans="1:6">
      <c r="A263" s="53" t="s">
        <v>10836</v>
      </c>
      <c r="B263" s="55">
        <v>313.56</v>
      </c>
      <c r="C263" s="55">
        <v>72.118800000000007</v>
      </c>
      <c r="D263" s="54">
        <v>84.661200000000008</v>
      </c>
      <c r="E263" s="53" t="s">
        <v>3718</v>
      </c>
      <c r="F263" s="53" t="s">
        <v>3714</v>
      </c>
    </row>
    <row r="264" spans="1:6">
      <c r="A264" s="53" t="s">
        <v>10835</v>
      </c>
      <c r="B264" s="55">
        <v>2628.6000000000004</v>
      </c>
      <c r="C264" s="55">
        <v>604.57800000000009</v>
      </c>
      <c r="D264" s="54">
        <v>262.86000000000007</v>
      </c>
      <c r="E264" s="53" t="s">
        <v>3715</v>
      </c>
      <c r="F264" s="53" t="s">
        <v>3724</v>
      </c>
    </row>
    <row r="265" spans="1:6">
      <c r="A265" s="53" t="s">
        <v>10834</v>
      </c>
      <c r="B265" s="55">
        <v>1642.68</v>
      </c>
      <c r="C265" s="55">
        <v>377.81640000000004</v>
      </c>
      <c r="D265" s="54">
        <v>558.51120000000003</v>
      </c>
      <c r="E265" s="53" t="s">
        <v>3715</v>
      </c>
      <c r="F265" s="53" t="s">
        <v>3714</v>
      </c>
    </row>
    <row r="266" spans="1:6">
      <c r="A266" s="53" t="s">
        <v>10833</v>
      </c>
      <c r="B266" s="55">
        <v>1564.6799999999998</v>
      </c>
      <c r="C266" s="55">
        <v>359.87639999999999</v>
      </c>
      <c r="D266" s="54">
        <v>876.22079999999994</v>
      </c>
      <c r="E266" s="53" t="s">
        <v>3715</v>
      </c>
      <c r="F266" s="53" t="s">
        <v>3714</v>
      </c>
    </row>
    <row r="267" spans="1:6">
      <c r="A267" s="53" t="s">
        <v>10832</v>
      </c>
      <c r="B267" s="55">
        <v>1813.5</v>
      </c>
      <c r="C267" s="55">
        <v>417.10500000000002</v>
      </c>
      <c r="D267" s="54">
        <v>326.43</v>
      </c>
      <c r="E267" s="53" t="s">
        <v>3718</v>
      </c>
      <c r="F267" s="53" t="s">
        <v>3714</v>
      </c>
    </row>
    <row r="268" spans="1:6">
      <c r="A268" s="53" t="s">
        <v>10831</v>
      </c>
      <c r="B268" s="55">
        <v>677.04</v>
      </c>
      <c r="C268" s="55">
        <v>155.7192</v>
      </c>
      <c r="D268" s="54">
        <v>365.60160000000002</v>
      </c>
      <c r="E268" s="53" t="s">
        <v>3715</v>
      </c>
      <c r="F268" s="53" t="s">
        <v>3714</v>
      </c>
    </row>
    <row r="269" spans="1:6">
      <c r="A269" s="53" t="s">
        <v>10830</v>
      </c>
      <c r="B269" s="55">
        <v>3232.32</v>
      </c>
      <c r="C269" s="55">
        <v>743.43360000000007</v>
      </c>
      <c r="D269" s="54">
        <v>420.20160000000004</v>
      </c>
      <c r="E269" s="53" t="s">
        <v>3718</v>
      </c>
      <c r="F269" s="53" t="s">
        <v>3714</v>
      </c>
    </row>
    <row r="270" spans="1:6">
      <c r="A270" s="53" t="s">
        <v>10829</v>
      </c>
      <c r="B270" s="55">
        <v>2007.72</v>
      </c>
      <c r="C270" s="55">
        <v>461.77560000000005</v>
      </c>
      <c r="D270" s="54">
        <v>1204.6320000000001</v>
      </c>
      <c r="E270" s="53" t="s">
        <v>3718</v>
      </c>
      <c r="F270" s="53" t="s">
        <v>3724</v>
      </c>
    </row>
    <row r="271" spans="1:6">
      <c r="A271" s="53" t="s">
        <v>10828</v>
      </c>
      <c r="B271" s="55">
        <v>2152.8000000000002</v>
      </c>
      <c r="C271" s="55">
        <v>495.14400000000006</v>
      </c>
      <c r="D271" s="54">
        <v>473.61600000000004</v>
      </c>
      <c r="E271" s="53" t="s">
        <v>3718</v>
      </c>
      <c r="F271" s="53" t="s">
        <v>3714</v>
      </c>
    </row>
    <row r="272" spans="1:6">
      <c r="A272" s="53" t="s">
        <v>10827</v>
      </c>
      <c r="B272" s="55">
        <v>2078.7000000000003</v>
      </c>
      <c r="C272" s="55">
        <v>478.10100000000006</v>
      </c>
      <c r="D272" s="54">
        <v>997.77600000000007</v>
      </c>
      <c r="E272" s="53" t="s">
        <v>3718</v>
      </c>
      <c r="F272" s="53" t="s">
        <v>3714</v>
      </c>
    </row>
    <row r="273" spans="1:6">
      <c r="A273" s="53" t="s">
        <v>10826</v>
      </c>
      <c r="B273" s="55">
        <v>1447.68</v>
      </c>
      <c r="C273" s="55">
        <v>332.96640000000002</v>
      </c>
      <c r="D273" s="54">
        <v>1042.3296</v>
      </c>
      <c r="E273" s="53" t="s">
        <v>3718</v>
      </c>
      <c r="F273" s="53" t="s">
        <v>3714</v>
      </c>
    </row>
    <row r="274" spans="1:6">
      <c r="A274" s="53" t="s">
        <v>10825</v>
      </c>
      <c r="B274" s="55">
        <v>145.07999999999998</v>
      </c>
      <c r="C274" s="55">
        <v>33.368400000000001</v>
      </c>
      <c r="D274" s="54">
        <v>50.777999999999992</v>
      </c>
      <c r="E274" s="53" t="s">
        <v>3718</v>
      </c>
      <c r="F274" s="53" t="s">
        <v>3714</v>
      </c>
    </row>
    <row r="275" spans="1:6">
      <c r="A275" s="53" t="s">
        <v>10824</v>
      </c>
      <c r="B275" s="55">
        <v>3141.84</v>
      </c>
      <c r="C275" s="55">
        <v>722.62320000000011</v>
      </c>
      <c r="D275" s="54">
        <v>785.46</v>
      </c>
      <c r="E275" s="53" t="s">
        <v>3722</v>
      </c>
      <c r="F275" s="53" t="s">
        <v>3714</v>
      </c>
    </row>
    <row r="276" spans="1:6">
      <c r="A276" s="53" t="s">
        <v>10823</v>
      </c>
      <c r="B276" s="55">
        <v>1095.1200000000001</v>
      </c>
      <c r="C276" s="55">
        <v>251.87760000000003</v>
      </c>
      <c r="D276" s="54">
        <v>372.34080000000006</v>
      </c>
      <c r="E276" s="53" t="s">
        <v>3718</v>
      </c>
      <c r="F276" s="53" t="s">
        <v>3724</v>
      </c>
    </row>
    <row r="277" spans="1:6">
      <c r="A277" s="53" t="s">
        <v>10822</v>
      </c>
      <c r="B277" s="55">
        <v>1042.08</v>
      </c>
      <c r="C277" s="55">
        <v>239.67839999999998</v>
      </c>
      <c r="D277" s="54">
        <v>385.56959999999998</v>
      </c>
      <c r="E277" s="53" t="s">
        <v>3722</v>
      </c>
      <c r="F277" s="53" t="s">
        <v>3714</v>
      </c>
    </row>
    <row r="278" spans="1:6">
      <c r="A278" s="53" t="s">
        <v>10821</v>
      </c>
      <c r="B278" s="55">
        <v>425.88</v>
      </c>
      <c r="C278" s="55">
        <v>97.952399999999997</v>
      </c>
      <c r="D278" s="54">
        <v>332.18639999999999</v>
      </c>
      <c r="E278" s="53" t="s">
        <v>3718</v>
      </c>
      <c r="F278" s="53" t="s">
        <v>3724</v>
      </c>
    </row>
    <row r="279" spans="1:6">
      <c r="A279" s="53" t="s">
        <v>10820</v>
      </c>
      <c r="B279" s="55">
        <v>4800.12</v>
      </c>
      <c r="C279" s="55">
        <v>1104.0276000000001</v>
      </c>
      <c r="D279" s="54">
        <v>3552.0888</v>
      </c>
      <c r="E279" s="53" t="s">
        <v>3718</v>
      </c>
      <c r="F279" s="53" t="s">
        <v>3714</v>
      </c>
    </row>
    <row r="280" spans="1:6">
      <c r="A280" s="53" t="s">
        <v>10819</v>
      </c>
      <c r="B280" s="55">
        <v>552.24</v>
      </c>
      <c r="C280" s="55">
        <v>127.01520000000001</v>
      </c>
      <c r="D280" s="54">
        <v>292.68720000000002</v>
      </c>
      <c r="E280" s="53" t="s">
        <v>3715</v>
      </c>
      <c r="F280" s="53" t="s">
        <v>3724</v>
      </c>
    </row>
    <row r="281" spans="1:6">
      <c r="A281" s="53" t="s">
        <v>10818</v>
      </c>
      <c r="B281" s="55">
        <v>4253.34</v>
      </c>
      <c r="C281" s="55">
        <v>978.26820000000009</v>
      </c>
      <c r="D281" s="54">
        <v>1786.4028000000001</v>
      </c>
      <c r="E281" s="53" t="s">
        <v>3727</v>
      </c>
      <c r="F281" s="53" t="s">
        <v>3714</v>
      </c>
    </row>
    <row r="282" spans="1:6">
      <c r="A282" s="53" t="s">
        <v>10817</v>
      </c>
      <c r="B282" s="55">
        <v>2326.7400000000002</v>
      </c>
      <c r="C282" s="55">
        <v>535.15020000000004</v>
      </c>
      <c r="D282" s="54">
        <v>1768.3224000000002</v>
      </c>
      <c r="E282" s="53" t="s">
        <v>3718</v>
      </c>
      <c r="F282" s="53" t="s">
        <v>3724</v>
      </c>
    </row>
    <row r="283" spans="1:6">
      <c r="A283" s="53" t="s">
        <v>10816</v>
      </c>
      <c r="B283" s="55">
        <v>452.40000000000003</v>
      </c>
      <c r="C283" s="55">
        <v>104.05200000000001</v>
      </c>
      <c r="D283" s="54">
        <v>285.012</v>
      </c>
      <c r="E283" s="53" t="s">
        <v>3727</v>
      </c>
      <c r="F283" s="53" t="s">
        <v>3714</v>
      </c>
    </row>
    <row r="284" spans="1:6">
      <c r="A284" s="53" t="s">
        <v>10815</v>
      </c>
      <c r="B284" s="55">
        <v>859.56000000000006</v>
      </c>
      <c r="C284" s="55">
        <v>197.69880000000003</v>
      </c>
      <c r="D284" s="54">
        <v>618.88319999999999</v>
      </c>
      <c r="E284" s="53" t="s">
        <v>3718</v>
      </c>
      <c r="F284" s="53" t="s">
        <v>3724</v>
      </c>
    </row>
    <row r="285" spans="1:6">
      <c r="A285" s="53" t="s">
        <v>10814</v>
      </c>
      <c r="B285" s="55">
        <v>3906.24</v>
      </c>
      <c r="C285" s="55">
        <v>898.43520000000001</v>
      </c>
      <c r="D285" s="54">
        <v>1328.1215999999999</v>
      </c>
      <c r="E285" s="53" t="s">
        <v>3718</v>
      </c>
      <c r="F285" s="53" t="s">
        <v>3714</v>
      </c>
    </row>
    <row r="286" spans="1:6">
      <c r="A286" s="53" t="s">
        <v>10813</v>
      </c>
      <c r="B286" s="55">
        <v>449.28</v>
      </c>
      <c r="C286" s="55">
        <v>103.3344</v>
      </c>
      <c r="D286" s="54">
        <v>161.74079999999998</v>
      </c>
      <c r="E286" s="53" t="s">
        <v>3715</v>
      </c>
      <c r="F286" s="53" t="s">
        <v>3714</v>
      </c>
    </row>
    <row r="287" spans="1:6">
      <c r="A287" s="53" t="s">
        <v>10812</v>
      </c>
      <c r="B287" s="55">
        <v>3257.2799999999997</v>
      </c>
      <c r="C287" s="55">
        <v>749.17439999999999</v>
      </c>
      <c r="D287" s="54">
        <v>1921.7951999999998</v>
      </c>
      <c r="E287" s="53" t="s">
        <v>3722</v>
      </c>
      <c r="F287" s="53" t="s">
        <v>3724</v>
      </c>
    </row>
    <row r="288" spans="1:6">
      <c r="A288" s="53" t="s">
        <v>10811</v>
      </c>
      <c r="B288" s="55">
        <v>2148.9</v>
      </c>
      <c r="C288" s="55">
        <v>494.24700000000001</v>
      </c>
      <c r="D288" s="54">
        <v>1547.2080000000001</v>
      </c>
      <c r="E288" s="53" t="s">
        <v>3718</v>
      </c>
      <c r="F288" s="53" t="s">
        <v>3714</v>
      </c>
    </row>
    <row r="289" spans="1:6">
      <c r="A289" s="53" t="s">
        <v>10810</v>
      </c>
      <c r="B289" s="55">
        <v>1450.7999999999997</v>
      </c>
      <c r="C289" s="55">
        <v>333.68399999999997</v>
      </c>
      <c r="D289" s="54">
        <v>203.11199999999999</v>
      </c>
      <c r="E289" s="53" t="s">
        <v>3715</v>
      </c>
      <c r="F289" s="53" t="s">
        <v>3714</v>
      </c>
    </row>
    <row r="290" spans="1:6">
      <c r="A290" s="53" t="s">
        <v>10809</v>
      </c>
      <c r="B290" s="55">
        <v>1422.72</v>
      </c>
      <c r="C290" s="55">
        <v>327.22560000000004</v>
      </c>
      <c r="D290" s="54">
        <v>597.54240000000004</v>
      </c>
      <c r="E290" s="53" t="s">
        <v>3715</v>
      </c>
      <c r="F290" s="53" t="s">
        <v>3714</v>
      </c>
    </row>
    <row r="291" spans="1:6">
      <c r="A291" s="53" t="s">
        <v>10808</v>
      </c>
      <c r="B291" s="55">
        <v>403.26</v>
      </c>
      <c r="C291" s="55">
        <v>92.749800000000008</v>
      </c>
      <c r="D291" s="54">
        <v>217.7604</v>
      </c>
      <c r="E291" s="53" t="s">
        <v>3718</v>
      </c>
      <c r="F291" s="53" t="s">
        <v>3714</v>
      </c>
    </row>
    <row r="292" spans="1:6">
      <c r="A292" s="53" t="s">
        <v>10807</v>
      </c>
      <c r="B292" s="55">
        <v>2990.5199999999995</v>
      </c>
      <c r="C292" s="55">
        <v>687.81959999999992</v>
      </c>
      <c r="D292" s="54">
        <v>1405.5443999999998</v>
      </c>
      <c r="E292" s="53" t="s">
        <v>3718</v>
      </c>
      <c r="F292" s="53" t="s">
        <v>3714</v>
      </c>
    </row>
    <row r="293" spans="1:6">
      <c r="A293" s="53" t="s">
        <v>10806</v>
      </c>
      <c r="B293" s="55">
        <v>804.96</v>
      </c>
      <c r="C293" s="55">
        <v>185.14080000000001</v>
      </c>
      <c r="D293" s="54">
        <v>96.595200000000006</v>
      </c>
      <c r="E293" s="53" t="s">
        <v>3718</v>
      </c>
      <c r="F293" s="53" t="s">
        <v>3714</v>
      </c>
    </row>
    <row r="294" spans="1:6">
      <c r="A294" s="53" t="s">
        <v>10805</v>
      </c>
      <c r="B294" s="55">
        <v>184.07999999999998</v>
      </c>
      <c r="C294" s="55">
        <v>42.3384</v>
      </c>
      <c r="D294" s="54">
        <v>125.17439999999999</v>
      </c>
      <c r="E294" s="53" t="s">
        <v>3722</v>
      </c>
      <c r="F294" s="53" t="s">
        <v>3714</v>
      </c>
    </row>
    <row r="295" spans="1:6">
      <c r="A295" s="53" t="s">
        <v>10804</v>
      </c>
      <c r="B295" s="55">
        <v>1057.68</v>
      </c>
      <c r="C295" s="55">
        <v>243.26640000000003</v>
      </c>
      <c r="D295" s="54">
        <v>222.11279999999999</v>
      </c>
      <c r="E295" s="53" t="s">
        <v>3718</v>
      </c>
      <c r="F295" s="53" t="s">
        <v>3724</v>
      </c>
    </row>
    <row r="296" spans="1:6">
      <c r="A296" s="53" t="s">
        <v>10803</v>
      </c>
      <c r="B296" s="55">
        <v>2145</v>
      </c>
      <c r="C296" s="55">
        <v>493.35</v>
      </c>
      <c r="D296" s="54">
        <v>1179.75</v>
      </c>
      <c r="E296" s="53" t="s">
        <v>3718</v>
      </c>
      <c r="F296" s="53" t="s">
        <v>3724</v>
      </c>
    </row>
    <row r="297" spans="1:6">
      <c r="A297" s="53" t="s">
        <v>10802</v>
      </c>
      <c r="B297" s="55">
        <v>324.48</v>
      </c>
      <c r="C297" s="55">
        <v>74.630400000000009</v>
      </c>
      <c r="D297" s="54">
        <v>217.40160000000003</v>
      </c>
      <c r="E297" s="53" t="s">
        <v>3727</v>
      </c>
      <c r="F297" s="53" t="s">
        <v>3714</v>
      </c>
    </row>
    <row r="298" spans="1:6">
      <c r="A298" s="53" t="s">
        <v>10801</v>
      </c>
      <c r="B298" s="55">
        <v>3182.3999999999996</v>
      </c>
      <c r="C298" s="55">
        <v>731.952</v>
      </c>
      <c r="D298" s="54">
        <v>2036.7359999999999</v>
      </c>
      <c r="E298" s="53" t="s">
        <v>3718</v>
      </c>
      <c r="F298" s="53" t="s">
        <v>3714</v>
      </c>
    </row>
    <row r="299" spans="1:6">
      <c r="A299" s="53" t="s">
        <v>10800</v>
      </c>
      <c r="B299" s="55">
        <v>1867.32</v>
      </c>
      <c r="C299" s="55">
        <v>429.48360000000002</v>
      </c>
      <c r="D299" s="54">
        <v>261.4248</v>
      </c>
      <c r="E299" s="53" t="s">
        <v>3715</v>
      </c>
      <c r="F299" s="53" t="s">
        <v>3714</v>
      </c>
    </row>
    <row r="300" spans="1:6">
      <c r="A300" s="53" t="s">
        <v>10799</v>
      </c>
      <c r="B300" s="55">
        <v>4787.6400000000003</v>
      </c>
      <c r="C300" s="55">
        <v>1101.1572000000001</v>
      </c>
      <c r="D300" s="54">
        <v>1627.7976000000003</v>
      </c>
      <c r="E300" s="53" t="s">
        <v>3718</v>
      </c>
      <c r="F300" s="53" t="s">
        <v>3724</v>
      </c>
    </row>
    <row r="301" spans="1:6">
      <c r="A301" s="53" t="s">
        <v>10798</v>
      </c>
      <c r="B301" s="55">
        <v>1034.28</v>
      </c>
      <c r="C301" s="55">
        <v>237.8844</v>
      </c>
      <c r="D301" s="54">
        <v>155.142</v>
      </c>
      <c r="E301" s="53" t="s">
        <v>3715</v>
      </c>
      <c r="F301" s="53" t="s">
        <v>3714</v>
      </c>
    </row>
    <row r="302" spans="1:6">
      <c r="A302" s="53" t="s">
        <v>10797</v>
      </c>
      <c r="B302" s="55">
        <v>567.84</v>
      </c>
      <c r="C302" s="55">
        <v>130.60320000000002</v>
      </c>
      <c r="D302" s="54">
        <v>164.67359999999999</v>
      </c>
      <c r="E302" s="53" t="s">
        <v>3715</v>
      </c>
      <c r="F302" s="53" t="s">
        <v>3714</v>
      </c>
    </row>
    <row r="303" spans="1:6">
      <c r="A303" s="53" t="s">
        <v>10796</v>
      </c>
      <c r="B303" s="55">
        <v>912.6</v>
      </c>
      <c r="C303" s="55">
        <v>209.89800000000002</v>
      </c>
      <c r="D303" s="54">
        <v>556.68600000000004</v>
      </c>
      <c r="E303" s="53" t="s">
        <v>3715</v>
      </c>
      <c r="F303" s="53" t="s">
        <v>3714</v>
      </c>
    </row>
    <row r="304" spans="1:6">
      <c r="A304" s="53" t="s">
        <v>10795</v>
      </c>
      <c r="B304" s="55">
        <v>2471.04</v>
      </c>
      <c r="C304" s="55">
        <v>568.33920000000001</v>
      </c>
      <c r="D304" s="54">
        <v>1532.0447999999999</v>
      </c>
      <c r="E304" s="53" t="s">
        <v>3718</v>
      </c>
      <c r="F304" s="53" t="s">
        <v>3714</v>
      </c>
    </row>
    <row r="305" spans="1:6">
      <c r="A305" s="53" t="s">
        <v>10794</v>
      </c>
      <c r="B305" s="55">
        <v>2964</v>
      </c>
      <c r="C305" s="55">
        <v>681.72</v>
      </c>
      <c r="D305" s="54">
        <v>1185.6000000000001</v>
      </c>
      <c r="E305" s="53" t="s">
        <v>3718</v>
      </c>
      <c r="F305" s="53" t="s">
        <v>3714</v>
      </c>
    </row>
    <row r="306" spans="1:6">
      <c r="A306" s="53" t="s">
        <v>10793</v>
      </c>
      <c r="B306" s="55">
        <v>873.6</v>
      </c>
      <c r="C306" s="55">
        <v>200.92800000000003</v>
      </c>
      <c r="D306" s="54">
        <v>401.85600000000005</v>
      </c>
      <c r="E306" s="53" t="s">
        <v>3727</v>
      </c>
      <c r="F306" s="53" t="s">
        <v>3714</v>
      </c>
    </row>
    <row r="307" spans="1:6">
      <c r="A307" s="53" t="s">
        <v>10792</v>
      </c>
      <c r="B307" s="55">
        <v>2605.1999999999998</v>
      </c>
      <c r="C307" s="55">
        <v>599.19600000000003</v>
      </c>
      <c r="D307" s="54">
        <v>963.92399999999986</v>
      </c>
      <c r="E307" s="53" t="s">
        <v>3722</v>
      </c>
      <c r="F307" s="53" t="s">
        <v>3714</v>
      </c>
    </row>
    <row r="308" spans="1:6">
      <c r="A308" s="53" t="s">
        <v>10791</v>
      </c>
      <c r="B308" s="55">
        <v>2225.34</v>
      </c>
      <c r="C308" s="55">
        <v>511.82820000000004</v>
      </c>
      <c r="D308" s="54">
        <v>1557.7380000000001</v>
      </c>
      <c r="E308" s="53" t="s">
        <v>3718</v>
      </c>
      <c r="F308" s="53" t="s">
        <v>3714</v>
      </c>
    </row>
    <row r="309" spans="1:6">
      <c r="A309" s="53" t="s">
        <v>10790</v>
      </c>
      <c r="B309" s="55">
        <v>1731.6</v>
      </c>
      <c r="C309" s="55">
        <v>398.26799999999997</v>
      </c>
      <c r="D309" s="54">
        <v>363.63599999999997</v>
      </c>
      <c r="E309" s="53" t="s">
        <v>3718</v>
      </c>
      <c r="F309" s="53" t="s">
        <v>3714</v>
      </c>
    </row>
    <row r="310" spans="1:6">
      <c r="A310" s="53" t="s">
        <v>10789</v>
      </c>
      <c r="B310" s="55">
        <v>327.60000000000002</v>
      </c>
      <c r="C310" s="55">
        <v>75.348000000000013</v>
      </c>
      <c r="D310" s="54">
        <v>85.176000000000002</v>
      </c>
      <c r="E310" s="53" t="s">
        <v>3727</v>
      </c>
      <c r="F310" s="53" t="s">
        <v>3714</v>
      </c>
    </row>
    <row r="311" spans="1:6">
      <c r="A311" s="53" t="s">
        <v>10788</v>
      </c>
      <c r="B311" s="55">
        <v>3308.76</v>
      </c>
      <c r="C311" s="55">
        <v>761.01480000000004</v>
      </c>
      <c r="D311" s="54">
        <v>1224.2412000000002</v>
      </c>
      <c r="E311" s="53" t="s">
        <v>3718</v>
      </c>
      <c r="F311" s="53" t="s">
        <v>3724</v>
      </c>
    </row>
    <row r="312" spans="1:6">
      <c r="A312" s="53" t="s">
        <v>10787</v>
      </c>
      <c r="B312" s="55">
        <v>118.56</v>
      </c>
      <c r="C312" s="55">
        <v>27.268800000000002</v>
      </c>
      <c r="D312" s="54">
        <v>49.795200000000001</v>
      </c>
      <c r="E312" s="53" t="s">
        <v>3715</v>
      </c>
      <c r="F312" s="53" t="s">
        <v>3724</v>
      </c>
    </row>
    <row r="313" spans="1:6">
      <c r="A313" s="53" t="s">
        <v>10786</v>
      </c>
      <c r="B313" s="55">
        <v>4577.04</v>
      </c>
      <c r="C313" s="55">
        <v>1052.7192</v>
      </c>
      <c r="D313" s="54">
        <v>1235.8008</v>
      </c>
      <c r="E313" s="53" t="s">
        <v>3715</v>
      </c>
      <c r="F313" s="53" t="s">
        <v>3724</v>
      </c>
    </row>
    <row r="314" spans="1:6">
      <c r="A314" s="53" t="s">
        <v>10785</v>
      </c>
      <c r="B314" s="55">
        <v>2449.2000000000003</v>
      </c>
      <c r="C314" s="55">
        <v>563.31600000000003</v>
      </c>
      <c r="D314" s="54">
        <v>612.30000000000007</v>
      </c>
      <c r="E314" s="53" t="s">
        <v>3715</v>
      </c>
      <c r="F314" s="53" t="s">
        <v>3724</v>
      </c>
    </row>
    <row r="315" spans="1:6">
      <c r="A315" s="53" t="s">
        <v>10784</v>
      </c>
      <c r="B315" s="55">
        <v>1497.6</v>
      </c>
      <c r="C315" s="55">
        <v>344.44799999999998</v>
      </c>
      <c r="D315" s="54">
        <v>853.63199999999983</v>
      </c>
      <c r="E315" s="53" t="s">
        <v>3718</v>
      </c>
      <c r="F315" s="53" t="s">
        <v>3714</v>
      </c>
    </row>
    <row r="316" spans="1:6">
      <c r="A316" s="53" t="s">
        <v>10783</v>
      </c>
      <c r="B316" s="55">
        <v>814.32</v>
      </c>
      <c r="C316" s="55">
        <v>187.29360000000003</v>
      </c>
      <c r="D316" s="54">
        <v>586.31039999999996</v>
      </c>
      <c r="E316" s="53" t="s">
        <v>3718</v>
      </c>
      <c r="F316" s="53" t="s">
        <v>3714</v>
      </c>
    </row>
    <row r="317" spans="1:6">
      <c r="A317" s="53" t="s">
        <v>10782</v>
      </c>
      <c r="B317" s="55">
        <v>603.72</v>
      </c>
      <c r="C317" s="55">
        <v>138.85560000000001</v>
      </c>
      <c r="D317" s="54">
        <v>205.26480000000004</v>
      </c>
      <c r="E317" s="53" t="s">
        <v>3718</v>
      </c>
      <c r="F317" s="53" t="s">
        <v>3714</v>
      </c>
    </row>
    <row r="318" spans="1:6">
      <c r="A318" s="53" t="s">
        <v>10781</v>
      </c>
      <c r="B318" s="55">
        <v>3731.52</v>
      </c>
      <c r="C318" s="55">
        <v>858.24959999999999</v>
      </c>
      <c r="D318" s="54">
        <v>2947.9008000000003</v>
      </c>
      <c r="E318" s="53" t="s">
        <v>3718</v>
      </c>
      <c r="F318" s="53" t="s">
        <v>3724</v>
      </c>
    </row>
    <row r="319" spans="1:6">
      <c r="A319" s="53" t="s">
        <v>10780</v>
      </c>
      <c r="B319" s="55">
        <v>4683.1200000000008</v>
      </c>
      <c r="C319" s="55">
        <v>1077.1176000000003</v>
      </c>
      <c r="D319" s="54">
        <v>2950.3656000000005</v>
      </c>
      <c r="E319" s="53" t="s">
        <v>3718</v>
      </c>
      <c r="F319" s="53" t="s">
        <v>3724</v>
      </c>
    </row>
    <row r="320" spans="1:6">
      <c r="A320" s="53" t="s">
        <v>10779</v>
      </c>
      <c r="B320" s="55">
        <v>3450.7200000000003</v>
      </c>
      <c r="C320" s="55">
        <v>793.66560000000004</v>
      </c>
      <c r="D320" s="54">
        <v>724.65120000000002</v>
      </c>
      <c r="E320" s="53" t="s">
        <v>3718</v>
      </c>
      <c r="F320" s="53" t="s">
        <v>3714</v>
      </c>
    </row>
    <row r="321" spans="1:6">
      <c r="A321" s="53" t="s">
        <v>10778</v>
      </c>
      <c r="B321" s="55">
        <v>1123.2</v>
      </c>
      <c r="C321" s="55">
        <v>258.33600000000001</v>
      </c>
      <c r="D321" s="54">
        <v>606.52800000000002</v>
      </c>
      <c r="E321" s="53" t="s">
        <v>3715</v>
      </c>
      <c r="F321" s="53" t="s">
        <v>3714</v>
      </c>
    </row>
    <row r="322" spans="1:6">
      <c r="A322" s="53" t="s">
        <v>10777</v>
      </c>
      <c r="B322" s="55">
        <v>555.36</v>
      </c>
      <c r="C322" s="55">
        <v>127.73280000000001</v>
      </c>
      <c r="D322" s="54">
        <v>433.18080000000003</v>
      </c>
      <c r="E322" s="53" t="s">
        <v>3718</v>
      </c>
      <c r="F322" s="53" t="s">
        <v>3714</v>
      </c>
    </row>
    <row r="323" spans="1:6">
      <c r="A323" s="53" t="s">
        <v>10776</v>
      </c>
      <c r="B323" s="55">
        <v>4193.28</v>
      </c>
      <c r="C323" s="55">
        <v>964.45439999999996</v>
      </c>
      <c r="D323" s="54">
        <v>2599.8335999999999</v>
      </c>
      <c r="E323" s="53" t="s">
        <v>3715</v>
      </c>
      <c r="F323" s="53" t="s">
        <v>3724</v>
      </c>
    </row>
    <row r="324" spans="1:6">
      <c r="A324" s="53" t="s">
        <v>10775</v>
      </c>
      <c r="B324" s="55">
        <v>1847.04</v>
      </c>
      <c r="C324" s="55">
        <v>424.81920000000002</v>
      </c>
      <c r="D324" s="54">
        <v>554.11199999999997</v>
      </c>
      <c r="E324" s="53" t="s">
        <v>3727</v>
      </c>
      <c r="F324" s="53" t="s">
        <v>3714</v>
      </c>
    </row>
    <row r="325" spans="1:6">
      <c r="A325" s="53" t="s">
        <v>10774</v>
      </c>
      <c r="B325" s="55">
        <v>107.64</v>
      </c>
      <c r="C325" s="55">
        <v>24.757200000000001</v>
      </c>
      <c r="D325" s="54">
        <v>17.2224</v>
      </c>
      <c r="E325" s="53" t="s">
        <v>3718</v>
      </c>
      <c r="F325" s="53" t="s">
        <v>3714</v>
      </c>
    </row>
    <row r="326" spans="1:6">
      <c r="A326" s="53" t="s">
        <v>10773</v>
      </c>
      <c r="B326" s="55">
        <v>1306.5</v>
      </c>
      <c r="C326" s="55">
        <v>300.495</v>
      </c>
      <c r="D326" s="54">
        <v>261.3</v>
      </c>
      <c r="E326" s="53" t="s">
        <v>3715</v>
      </c>
      <c r="F326" s="53" t="s">
        <v>3714</v>
      </c>
    </row>
    <row r="327" spans="1:6">
      <c r="A327" s="53" t="s">
        <v>10772</v>
      </c>
      <c r="B327" s="55">
        <v>1714.44</v>
      </c>
      <c r="C327" s="55">
        <v>394.32120000000003</v>
      </c>
      <c r="D327" s="54">
        <v>531.47640000000001</v>
      </c>
      <c r="E327" s="53" t="s">
        <v>3715</v>
      </c>
      <c r="F327" s="53" t="s">
        <v>3724</v>
      </c>
    </row>
    <row r="328" spans="1:6">
      <c r="A328" s="53" t="s">
        <v>10771</v>
      </c>
      <c r="B328" s="55">
        <v>3687.84</v>
      </c>
      <c r="C328" s="55">
        <v>848.20320000000004</v>
      </c>
      <c r="D328" s="54">
        <v>2065.1904000000004</v>
      </c>
      <c r="E328" s="53" t="s">
        <v>3718</v>
      </c>
      <c r="F328" s="53" t="s">
        <v>3714</v>
      </c>
    </row>
    <row r="329" spans="1:6">
      <c r="A329" s="53" t="s">
        <v>10770</v>
      </c>
      <c r="B329" s="55">
        <v>4505.28</v>
      </c>
      <c r="C329" s="55">
        <v>1036.2144000000001</v>
      </c>
      <c r="D329" s="54">
        <v>2117.4815999999996</v>
      </c>
      <c r="E329" s="53" t="s">
        <v>3715</v>
      </c>
      <c r="F329" s="53" t="s">
        <v>3714</v>
      </c>
    </row>
    <row r="330" spans="1:6">
      <c r="A330" s="53" t="s">
        <v>10769</v>
      </c>
      <c r="B330" s="55">
        <v>1953.12</v>
      </c>
      <c r="C330" s="55">
        <v>449.2176</v>
      </c>
      <c r="D330" s="54">
        <v>664.06079999999997</v>
      </c>
      <c r="E330" s="53" t="s">
        <v>3718</v>
      </c>
      <c r="F330" s="53" t="s">
        <v>3714</v>
      </c>
    </row>
    <row r="331" spans="1:6">
      <c r="A331" s="53" t="s">
        <v>10768</v>
      </c>
      <c r="B331" s="55">
        <v>3166.02</v>
      </c>
      <c r="C331" s="55">
        <v>728.18460000000005</v>
      </c>
      <c r="D331" s="54">
        <v>2469.4956000000002</v>
      </c>
      <c r="E331" s="53" t="s">
        <v>3718</v>
      </c>
      <c r="F331" s="53" t="s">
        <v>3724</v>
      </c>
    </row>
    <row r="332" spans="1:6">
      <c r="A332" s="53" t="s">
        <v>10767</v>
      </c>
      <c r="B332" s="55">
        <v>2164.5</v>
      </c>
      <c r="C332" s="55">
        <v>497.83500000000004</v>
      </c>
      <c r="D332" s="54">
        <v>541.125</v>
      </c>
      <c r="E332" s="53" t="s">
        <v>3715</v>
      </c>
      <c r="F332" s="53" t="s">
        <v>3714</v>
      </c>
    </row>
    <row r="333" spans="1:6">
      <c r="A333" s="53" t="s">
        <v>10766</v>
      </c>
      <c r="B333" s="55">
        <v>244.92000000000002</v>
      </c>
      <c r="C333" s="55">
        <v>56.331600000000009</v>
      </c>
      <c r="D333" s="54">
        <v>68.577600000000004</v>
      </c>
      <c r="E333" s="53" t="s">
        <v>3718</v>
      </c>
      <c r="F333" s="53" t="s">
        <v>3714</v>
      </c>
    </row>
    <row r="334" spans="1:6">
      <c r="A334" s="53" t="s">
        <v>10765</v>
      </c>
      <c r="B334" s="55">
        <v>2761.2</v>
      </c>
      <c r="C334" s="55">
        <v>635.07600000000002</v>
      </c>
      <c r="D334" s="54">
        <v>1325.376</v>
      </c>
      <c r="E334" s="53" t="s">
        <v>3718</v>
      </c>
      <c r="F334" s="53" t="s">
        <v>3714</v>
      </c>
    </row>
    <row r="335" spans="1:6">
      <c r="A335" s="53" t="s">
        <v>10764</v>
      </c>
      <c r="B335" s="55">
        <v>329.94</v>
      </c>
      <c r="C335" s="55">
        <v>75.886200000000002</v>
      </c>
      <c r="D335" s="54">
        <v>260.65260000000001</v>
      </c>
      <c r="E335" s="53" t="s">
        <v>3718</v>
      </c>
      <c r="F335" s="53" t="s">
        <v>3714</v>
      </c>
    </row>
    <row r="336" spans="1:6">
      <c r="A336" s="53" t="s">
        <v>10763</v>
      </c>
      <c r="B336" s="55">
        <v>3793.92</v>
      </c>
      <c r="C336" s="55">
        <v>872.60160000000008</v>
      </c>
      <c r="D336" s="54">
        <v>2010.7776000000001</v>
      </c>
      <c r="E336" s="53" t="s">
        <v>3727</v>
      </c>
      <c r="F336" s="53" t="s">
        <v>3714</v>
      </c>
    </row>
    <row r="337" spans="1:6">
      <c r="A337" s="53" t="s">
        <v>10762</v>
      </c>
      <c r="B337" s="55">
        <v>3199.5600000000004</v>
      </c>
      <c r="C337" s="55">
        <v>735.89880000000016</v>
      </c>
      <c r="D337" s="54">
        <v>1311.8196</v>
      </c>
      <c r="E337" s="53" t="s">
        <v>3718</v>
      </c>
      <c r="F337" s="53" t="s">
        <v>3724</v>
      </c>
    </row>
    <row r="338" spans="1:6">
      <c r="A338" s="53" t="s">
        <v>10761</v>
      </c>
      <c r="B338" s="55">
        <v>1723.8</v>
      </c>
      <c r="C338" s="55">
        <v>396.47399999999999</v>
      </c>
      <c r="D338" s="54">
        <v>689.52</v>
      </c>
      <c r="E338" s="53" t="s">
        <v>3727</v>
      </c>
      <c r="F338" s="53" t="s">
        <v>3714</v>
      </c>
    </row>
    <row r="339" spans="1:6">
      <c r="A339" s="53" t="s">
        <v>10760</v>
      </c>
      <c r="B339" s="55">
        <v>405.6</v>
      </c>
      <c r="C339" s="55">
        <v>93.288000000000011</v>
      </c>
      <c r="D339" s="54">
        <v>85.176000000000002</v>
      </c>
      <c r="E339" s="53" t="s">
        <v>3715</v>
      </c>
      <c r="F339" s="53" t="s">
        <v>3714</v>
      </c>
    </row>
    <row r="340" spans="1:6">
      <c r="A340" s="53" t="s">
        <v>10759</v>
      </c>
      <c r="B340" s="55">
        <v>3062.28</v>
      </c>
      <c r="C340" s="55">
        <v>704.32440000000008</v>
      </c>
      <c r="D340" s="54">
        <v>336.85080000000005</v>
      </c>
      <c r="E340" s="53" t="s">
        <v>3727</v>
      </c>
      <c r="F340" s="53" t="s">
        <v>3714</v>
      </c>
    </row>
    <row r="341" spans="1:6">
      <c r="A341" s="53" t="s">
        <v>10758</v>
      </c>
      <c r="B341" s="55">
        <v>1717.56</v>
      </c>
      <c r="C341" s="55">
        <v>395.03879999999998</v>
      </c>
      <c r="D341" s="54">
        <v>893.13120000000004</v>
      </c>
      <c r="E341" s="53" t="s">
        <v>3718</v>
      </c>
      <c r="F341" s="53" t="s">
        <v>3714</v>
      </c>
    </row>
    <row r="342" spans="1:6">
      <c r="A342" s="53" t="s">
        <v>10757</v>
      </c>
      <c r="B342" s="55">
        <v>2583.36</v>
      </c>
      <c r="C342" s="55">
        <v>594.17280000000005</v>
      </c>
      <c r="D342" s="54">
        <v>1265.8464000000001</v>
      </c>
      <c r="E342" s="53" t="s">
        <v>3718</v>
      </c>
      <c r="F342" s="53" t="s">
        <v>3714</v>
      </c>
    </row>
    <row r="343" spans="1:6">
      <c r="A343" s="53" t="s">
        <v>10756</v>
      </c>
      <c r="B343" s="55">
        <v>3779.1</v>
      </c>
      <c r="C343" s="55">
        <v>869.19299999999998</v>
      </c>
      <c r="D343" s="54">
        <v>2645.37</v>
      </c>
      <c r="E343" s="53" t="s">
        <v>3718</v>
      </c>
      <c r="F343" s="53" t="s">
        <v>3714</v>
      </c>
    </row>
    <row r="344" spans="1:6">
      <c r="A344" s="53" t="s">
        <v>10755</v>
      </c>
      <c r="B344" s="55">
        <v>4024.8</v>
      </c>
      <c r="C344" s="55">
        <v>925.70400000000006</v>
      </c>
      <c r="D344" s="54">
        <v>2173.3920000000003</v>
      </c>
      <c r="E344" s="53" t="s">
        <v>3715</v>
      </c>
      <c r="F344" s="53" t="s">
        <v>3724</v>
      </c>
    </row>
    <row r="345" spans="1:6">
      <c r="A345" s="53" t="s">
        <v>10754</v>
      </c>
      <c r="B345" s="55">
        <v>1419.6000000000001</v>
      </c>
      <c r="C345" s="55">
        <v>326.50800000000004</v>
      </c>
      <c r="D345" s="54">
        <v>298.11600000000004</v>
      </c>
      <c r="E345" s="53" t="s">
        <v>3715</v>
      </c>
      <c r="F345" s="53" t="s">
        <v>3714</v>
      </c>
    </row>
    <row r="346" spans="1:6">
      <c r="A346" s="53" t="s">
        <v>10753</v>
      </c>
      <c r="B346" s="55">
        <v>259.74</v>
      </c>
      <c r="C346" s="55">
        <v>59.740200000000002</v>
      </c>
      <c r="D346" s="54">
        <v>49.3506</v>
      </c>
      <c r="E346" s="53" t="s">
        <v>3718</v>
      </c>
      <c r="F346" s="53" t="s">
        <v>3724</v>
      </c>
    </row>
    <row r="347" spans="1:6">
      <c r="A347" s="53" t="s">
        <v>10752</v>
      </c>
      <c r="B347" s="55">
        <v>1095.1200000000001</v>
      </c>
      <c r="C347" s="55">
        <v>251.87760000000003</v>
      </c>
      <c r="D347" s="54">
        <v>657.072</v>
      </c>
      <c r="E347" s="53" t="s">
        <v>3718</v>
      </c>
      <c r="F347" s="53" t="s">
        <v>3714</v>
      </c>
    </row>
    <row r="348" spans="1:6">
      <c r="A348" s="53" t="s">
        <v>10751</v>
      </c>
      <c r="B348" s="55">
        <v>168.48</v>
      </c>
      <c r="C348" s="55">
        <v>38.750399999999999</v>
      </c>
      <c r="D348" s="54">
        <v>45.489600000000003</v>
      </c>
      <c r="E348" s="53" t="s">
        <v>3718</v>
      </c>
      <c r="F348" s="53" t="s">
        <v>3714</v>
      </c>
    </row>
    <row r="349" spans="1:6">
      <c r="A349" s="53" t="s">
        <v>10750</v>
      </c>
      <c r="B349" s="55">
        <v>82.68</v>
      </c>
      <c r="C349" s="55">
        <v>19.016400000000001</v>
      </c>
      <c r="D349" s="54">
        <v>28.937999999999999</v>
      </c>
      <c r="E349" s="53" t="s">
        <v>3718</v>
      </c>
      <c r="F349" s="53" t="s">
        <v>3714</v>
      </c>
    </row>
    <row r="350" spans="1:6">
      <c r="A350" s="53" t="s">
        <v>10749</v>
      </c>
      <c r="B350" s="55">
        <v>1693.3799999999999</v>
      </c>
      <c r="C350" s="55">
        <v>389.47739999999999</v>
      </c>
      <c r="D350" s="54">
        <v>643.48439999999994</v>
      </c>
      <c r="E350" s="53" t="s">
        <v>3722</v>
      </c>
      <c r="F350" s="53" t="s">
        <v>3724</v>
      </c>
    </row>
    <row r="351" spans="1:6">
      <c r="A351" s="53" t="s">
        <v>10748</v>
      </c>
      <c r="B351" s="55">
        <v>2015.52</v>
      </c>
      <c r="C351" s="55">
        <v>463.56960000000004</v>
      </c>
      <c r="D351" s="54">
        <v>1289.9328</v>
      </c>
      <c r="E351" s="53" t="s">
        <v>3718</v>
      </c>
      <c r="F351" s="53" t="s">
        <v>3724</v>
      </c>
    </row>
    <row r="352" spans="1:6">
      <c r="A352" s="53" t="s">
        <v>10747</v>
      </c>
      <c r="B352" s="55">
        <v>1088.1000000000001</v>
      </c>
      <c r="C352" s="55">
        <v>250.26300000000003</v>
      </c>
      <c r="D352" s="54">
        <v>816.07500000000005</v>
      </c>
      <c r="E352" s="53" t="s">
        <v>3718</v>
      </c>
      <c r="F352" s="53" t="s">
        <v>3714</v>
      </c>
    </row>
    <row r="353" spans="1:6">
      <c r="A353" s="53" t="s">
        <v>10746</v>
      </c>
      <c r="B353" s="55">
        <v>3580.2000000000003</v>
      </c>
      <c r="C353" s="55">
        <v>823.44600000000014</v>
      </c>
      <c r="D353" s="54">
        <v>2506.14</v>
      </c>
      <c r="E353" s="53" t="s">
        <v>3718</v>
      </c>
      <c r="F353" s="53" t="s">
        <v>3714</v>
      </c>
    </row>
    <row r="354" spans="1:6">
      <c r="A354" s="53" t="s">
        <v>10745</v>
      </c>
      <c r="B354" s="55">
        <v>355.68</v>
      </c>
      <c r="C354" s="55">
        <v>81.806400000000011</v>
      </c>
      <c r="D354" s="54">
        <v>124.488</v>
      </c>
      <c r="E354" s="53" t="s">
        <v>3722</v>
      </c>
      <c r="F354" s="53" t="s">
        <v>3714</v>
      </c>
    </row>
    <row r="355" spans="1:6">
      <c r="A355" s="53" t="s">
        <v>10744</v>
      </c>
      <c r="B355" s="55">
        <v>1228.5</v>
      </c>
      <c r="C355" s="55">
        <v>282.55500000000001</v>
      </c>
      <c r="D355" s="54">
        <v>454.54500000000002</v>
      </c>
      <c r="E355" s="53" t="s">
        <v>3715</v>
      </c>
      <c r="F355" s="53" t="s">
        <v>3714</v>
      </c>
    </row>
    <row r="356" spans="1:6">
      <c r="A356" s="53" t="s">
        <v>10743</v>
      </c>
      <c r="B356" s="55">
        <v>1511.6399999999999</v>
      </c>
      <c r="C356" s="55">
        <v>347.67719999999997</v>
      </c>
      <c r="D356" s="54">
        <v>710.47079999999994</v>
      </c>
      <c r="E356" s="53" t="s">
        <v>3718</v>
      </c>
      <c r="F356" s="53" t="s">
        <v>3714</v>
      </c>
    </row>
    <row r="357" spans="1:6">
      <c r="A357" s="53" t="s">
        <v>10742</v>
      </c>
      <c r="B357" s="55">
        <v>2433.6</v>
      </c>
      <c r="C357" s="55">
        <v>559.72799999999995</v>
      </c>
      <c r="D357" s="54">
        <v>973.44</v>
      </c>
      <c r="E357" s="53" t="s">
        <v>3718</v>
      </c>
      <c r="F357" s="53" t="s">
        <v>3714</v>
      </c>
    </row>
    <row r="358" spans="1:6">
      <c r="A358" s="53" t="s">
        <v>10741</v>
      </c>
      <c r="B358" s="55">
        <v>1896.1799999999998</v>
      </c>
      <c r="C358" s="55">
        <v>436.12139999999999</v>
      </c>
      <c r="D358" s="54">
        <v>606.77760000000001</v>
      </c>
      <c r="E358" s="53" t="s">
        <v>3718</v>
      </c>
      <c r="F358" s="53" t="s">
        <v>3714</v>
      </c>
    </row>
    <row r="359" spans="1:6">
      <c r="A359" s="53" t="s">
        <v>10740</v>
      </c>
      <c r="B359" s="55">
        <v>588.12</v>
      </c>
      <c r="C359" s="55">
        <v>135.26760000000002</v>
      </c>
      <c r="D359" s="54">
        <v>382.27800000000002</v>
      </c>
      <c r="E359" s="53" t="s">
        <v>3718</v>
      </c>
      <c r="F359" s="53" t="s">
        <v>3714</v>
      </c>
    </row>
    <row r="360" spans="1:6">
      <c r="A360" s="53" t="s">
        <v>10739</v>
      </c>
      <c r="B360" s="55">
        <v>895.44</v>
      </c>
      <c r="C360" s="55">
        <v>205.95120000000003</v>
      </c>
      <c r="D360" s="54">
        <v>689.48880000000008</v>
      </c>
      <c r="E360" s="53" t="s">
        <v>3722</v>
      </c>
      <c r="F360" s="53" t="s">
        <v>3714</v>
      </c>
    </row>
    <row r="361" spans="1:6">
      <c r="A361" s="53" t="s">
        <v>10738</v>
      </c>
      <c r="B361" s="55">
        <v>2742.4800000000005</v>
      </c>
      <c r="C361" s="55">
        <v>630.77040000000011</v>
      </c>
      <c r="D361" s="54">
        <v>1124.4168000000002</v>
      </c>
      <c r="E361" s="53" t="s">
        <v>3718</v>
      </c>
      <c r="F361" s="53" t="s">
        <v>3714</v>
      </c>
    </row>
    <row r="362" spans="1:6">
      <c r="A362" s="53" t="s">
        <v>10737</v>
      </c>
      <c r="B362" s="55">
        <v>1343.16</v>
      </c>
      <c r="C362" s="55">
        <v>308.92680000000001</v>
      </c>
      <c r="D362" s="54">
        <v>564.12720000000002</v>
      </c>
      <c r="E362" s="53" t="s">
        <v>3727</v>
      </c>
      <c r="F362" s="53" t="s">
        <v>3714</v>
      </c>
    </row>
    <row r="363" spans="1:6">
      <c r="A363" s="53" t="s">
        <v>10736</v>
      </c>
      <c r="B363" s="55">
        <v>2021.7599999999998</v>
      </c>
      <c r="C363" s="55">
        <v>465.00479999999999</v>
      </c>
      <c r="D363" s="54">
        <v>545.87519999999995</v>
      </c>
      <c r="E363" s="53" t="s">
        <v>3718</v>
      </c>
      <c r="F363" s="53" t="s">
        <v>3724</v>
      </c>
    </row>
    <row r="364" spans="1:6">
      <c r="A364" s="53" t="s">
        <v>10735</v>
      </c>
      <c r="B364" s="55">
        <v>3636.36</v>
      </c>
      <c r="C364" s="55">
        <v>836.36280000000011</v>
      </c>
      <c r="D364" s="54">
        <v>1599.9984000000002</v>
      </c>
      <c r="E364" s="53" t="s">
        <v>3718</v>
      </c>
      <c r="F364" s="53" t="s">
        <v>3714</v>
      </c>
    </row>
    <row r="365" spans="1:6">
      <c r="A365" s="53" t="s">
        <v>10734</v>
      </c>
      <c r="B365" s="55">
        <v>299.52</v>
      </c>
      <c r="C365" s="55">
        <v>68.889600000000002</v>
      </c>
      <c r="D365" s="54">
        <v>185.70239999999998</v>
      </c>
      <c r="E365" s="53" t="s">
        <v>3715</v>
      </c>
      <c r="F365" s="53" t="s">
        <v>3714</v>
      </c>
    </row>
    <row r="366" spans="1:6">
      <c r="A366" s="53" t="s">
        <v>10733</v>
      </c>
      <c r="B366" s="55">
        <v>234</v>
      </c>
      <c r="C366" s="55">
        <v>53.82</v>
      </c>
      <c r="D366" s="54">
        <v>161.45999999999998</v>
      </c>
      <c r="E366" s="53" t="s">
        <v>3715</v>
      </c>
      <c r="F366" s="53" t="s">
        <v>3714</v>
      </c>
    </row>
    <row r="367" spans="1:6">
      <c r="A367" s="53" t="s">
        <v>10732</v>
      </c>
      <c r="B367" s="55">
        <v>907.92</v>
      </c>
      <c r="C367" s="55">
        <v>208.82159999999999</v>
      </c>
      <c r="D367" s="54">
        <v>226.98</v>
      </c>
      <c r="E367" s="53" t="s">
        <v>3727</v>
      </c>
      <c r="F367" s="53" t="s">
        <v>3714</v>
      </c>
    </row>
    <row r="368" spans="1:6">
      <c r="A368" s="53" t="s">
        <v>10731</v>
      </c>
      <c r="B368" s="55">
        <v>147.42000000000002</v>
      </c>
      <c r="C368" s="55">
        <v>33.906600000000005</v>
      </c>
      <c r="D368" s="54">
        <v>97.297200000000018</v>
      </c>
      <c r="E368" s="53" t="s">
        <v>3718</v>
      </c>
      <c r="F368" s="53" t="s">
        <v>3714</v>
      </c>
    </row>
    <row r="369" spans="1:6">
      <c r="A369" s="53" t="s">
        <v>10730</v>
      </c>
      <c r="B369" s="55">
        <v>1389.96</v>
      </c>
      <c r="C369" s="55">
        <v>319.69080000000002</v>
      </c>
      <c r="D369" s="54">
        <v>138.99600000000001</v>
      </c>
      <c r="E369" s="53" t="s">
        <v>3718</v>
      </c>
      <c r="F369" s="53" t="s">
        <v>3714</v>
      </c>
    </row>
    <row r="370" spans="1:6">
      <c r="A370" s="53" t="s">
        <v>10729</v>
      </c>
      <c r="B370" s="55">
        <v>4269.72</v>
      </c>
      <c r="C370" s="55">
        <v>982.03560000000004</v>
      </c>
      <c r="D370" s="54">
        <v>2262.9516000000003</v>
      </c>
      <c r="E370" s="53" t="s">
        <v>3715</v>
      </c>
      <c r="F370" s="53" t="s">
        <v>3714</v>
      </c>
    </row>
    <row r="371" spans="1:6">
      <c r="A371" s="53" t="s">
        <v>10728</v>
      </c>
      <c r="B371" s="55">
        <v>290.15999999999997</v>
      </c>
      <c r="C371" s="55">
        <v>66.736800000000002</v>
      </c>
      <c r="D371" s="54">
        <v>40.622399999999999</v>
      </c>
      <c r="E371" s="53" t="s">
        <v>3715</v>
      </c>
      <c r="F371" s="53" t="s">
        <v>3714</v>
      </c>
    </row>
    <row r="372" spans="1:6">
      <c r="A372" s="53" t="s">
        <v>10727</v>
      </c>
      <c r="B372" s="55">
        <v>1470.3</v>
      </c>
      <c r="C372" s="55">
        <v>338.16899999999998</v>
      </c>
      <c r="D372" s="54">
        <v>1117.4279999999999</v>
      </c>
      <c r="E372" s="53" t="s">
        <v>3718</v>
      </c>
      <c r="F372" s="53" t="s">
        <v>3714</v>
      </c>
    </row>
    <row r="373" spans="1:6">
      <c r="A373" s="53" t="s">
        <v>10726</v>
      </c>
      <c r="B373" s="55">
        <v>3229.2</v>
      </c>
      <c r="C373" s="55">
        <v>742.71600000000001</v>
      </c>
      <c r="D373" s="54">
        <v>1582.308</v>
      </c>
      <c r="E373" s="53" t="s">
        <v>3718</v>
      </c>
      <c r="F373" s="53" t="s">
        <v>3724</v>
      </c>
    </row>
    <row r="374" spans="1:6">
      <c r="A374" s="53" t="s">
        <v>10725</v>
      </c>
      <c r="B374" s="55">
        <v>221.52</v>
      </c>
      <c r="C374" s="55">
        <v>50.949600000000004</v>
      </c>
      <c r="D374" s="54">
        <v>135.12720000000002</v>
      </c>
      <c r="E374" s="53" t="s">
        <v>3715</v>
      </c>
      <c r="F374" s="53" t="s">
        <v>3714</v>
      </c>
    </row>
    <row r="375" spans="1:6">
      <c r="A375" s="53" t="s">
        <v>10724</v>
      </c>
      <c r="B375" s="55">
        <v>5750.16</v>
      </c>
      <c r="C375" s="55">
        <v>1322.5368000000001</v>
      </c>
      <c r="D375" s="54">
        <v>3450.096</v>
      </c>
      <c r="E375" s="53" t="s">
        <v>3718</v>
      </c>
      <c r="F375" s="53" t="s">
        <v>3714</v>
      </c>
    </row>
    <row r="376" spans="1:6">
      <c r="A376" s="53" t="s">
        <v>10723</v>
      </c>
      <c r="B376" s="55">
        <v>2077.92</v>
      </c>
      <c r="C376" s="55">
        <v>477.92160000000001</v>
      </c>
      <c r="D376" s="54">
        <v>748.05119999999999</v>
      </c>
      <c r="E376" s="53" t="s">
        <v>3715</v>
      </c>
      <c r="F376" s="53" t="s">
        <v>3714</v>
      </c>
    </row>
    <row r="377" spans="1:6">
      <c r="A377" s="53" t="s">
        <v>10722</v>
      </c>
      <c r="B377" s="55">
        <v>5433.4800000000005</v>
      </c>
      <c r="C377" s="55">
        <v>1249.7004000000002</v>
      </c>
      <c r="D377" s="54">
        <v>1249.7004000000002</v>
      </c>
      <c r="E377" s="53" t="s">
        <v>3715</v>
      </c>
      <c r="F377" s="53" t="s">
        <v>3724</v>
      </c>
    </row>
    <row r="378" spans="1:6">
      <c r="A378" s="53" t="s">
        <v>10721</v>
      </c>
      <c r="B378" s="55">
        <v>1776.06</v>
      </c>
      <c r="C378" s="55">
        <v>408.49380000000002</v>
      </c>
      <c r="D378" s="54">
        <v>603.86040000000003</v>
      </c>
      <c r="E378" s="53" t="s">
        <v>3718</v>
      </c>
      <c r="F378" s="53" t="s">
        <v>3714</v>
      </c>
    </row>
    <row r="379" spans="1:6">
      <c r="A379" s="53" t="s">
        <v>10720</v>
      </c>
      <c r="B379" s="55">
        <v>1942.2</v>
      </c>
      <c r="C379" s="55">
        <v>446.70600000000002</v>
      </c>
      <c r="D379" s="54">
        <v>485.55</v>
      </c>
      <c r="E379" s="53" t="s">
        <v>3715</v>
      </c>
      <c r="F379" s="53" t="s">
        <v>3714</v>
      </c>
    </row>
    <row r="380" spans="1:6">
      <c r="A380" s="53" t="s">
        <v>10719</v>
      </c>
      <c r="B380" s="55">
        <v>1244.0999999999999</v>
      </c>
      <c r="C380" s="55">
        <v>286.14299999999997</v>
      </c>
      <c r="D380" s="54">
        <v>572.28599999999994</v>
      </c>
      <c r="E380" s="53" t="s">
        <v>3718</v>
      </c>
      <c r="F380" s="53" t="s">
        <v>3714</v>
      </c>
    </row>
    <row r="381" spans="1:6">
      <c r="A381" s="53" t="s">
        <v>10718</v>
      </c>
      <c r="B381" s="55">
        <v>3481.9199999999996</v>
      </c>
      <c r="C381" s="55">
        <v>800.84159999999997</v>
      </c>
      <c r="D381" s="54">
        <v>487.46879999999999</v>
      </c>
      <c r="E381" s="53" t="s">
        <v>3715</v>
      </c>
      <c r="F381" s="53" t="s">
        <v>3714</v>
      </c>
    </row>
    <row r="382" spans="1:6">
      <c r="A382" s="53" t="s">
        <v>10717</v>
      </c>
      <c r="B382" s="55">
        <v>140.4</v>
      </c>
      <c r="C382" s="55">
        <v>32.292000000000002</v>
      </c>
      <c r="D382" s="54">
        <v>33.695999999999998</v>
      </c>
      <c r="E382" s="53" t="s">
        <v>3715</v>
      </c>
      <c r="F382" s="53" t="s">
        <v>3714</v>
      </c>
    </row>
    <row r="383" spans="1:6">
      <c r="A383" s="53" t="s">
        <v>10716</v>
      </c>
      <c r="B383" s="55">
        <v>973.44</v>
      </c>
      <c r="C383" s="55">
        <v>223.89120000000003</v>
      </c>
      <c r="D383" s="54">
        <v>584.06399999999996</v>
      </c>
      <c r="E383" s="53" t="s">
        <v>3718</v>
      </c>
      <c r="F383" s="53" t="s">
        <v>3724</v>
      </c>
    </row>
    <row r="384" spans="1:6">
      <c r="A384" s="53" t="s">
        <v>10715</v>
      </c>
      <c r="B384" s="55">
        <v>2084.16</v>
      </c>
      <c r="C384" s="55">
        <v>479.35679999999996</v>
      </c>
      <c r="D384" s="54">
        <v>791.98079999999993</v>
      </c>
      <c r="E384" s="53" t="s">
        <v>3722</v>
      </c>
      <c r="F384" s="53" t="s">
        <v>3714</v>
      </c>
    </row>
    <row r="385" spans="1:6">
      <c r="A385" s="53" t="s">
        <v>10714</v>
      </c>
      <c r="B385" s="55">
        <v>3334.5</v>
      </c>
      <c r="C385" s="55">
        <v>766.93500000000006</v>
      </c>
      <c r="D385" s="54">
        <v>1233.7649999999999</v>
      </c>
      <c r="E385" s="53" t="s">
        <v>3718</v>
      </c>
      <c r="F385" s="53" t="s">
        <v>3714</v>
      </c>
    </row>
    <row r="386" spans="1:6">
      <c r="A386" s="53" t="s">
        <v>10713</v>
      </c>
      <c r="B386" s="55">
        <v>1847.04</v>
      </c>
      <c r="C386" s="55">
        <v>424.81920000000002</v>
      </c>
      <c r="D386" s="54">
        <v>1089.7536</v>
      </c>
      <c r="E386" s="53" t="s">
        <v>3718</v>
      </c>
      <c r="F386" s="53" t="s">
        <v>3714</v>
      </c>
    </row>
    <row r="387" spans="1:6">
      <c r="A387" s="53" t="s">
        <v>10712</v>
      </c>
      <c r="B387" s="55">
        <v>1836.9</v>
      </c>
      <c r="C387" s="55">
        <v>422.48700000000002</v>
      </c>
      <c r="D387" s="54">
        <v>1432.7820000000002</v>
      </c>
      <c r="E387" s="53" t="s">
        <v>3718</v>
      </c>
      <c r="F387" s="53" t="s">
        <v>3714</v>
      </c>
    </row>
    <row r="388" spans="1:6">
      <c r="A388" s="53" t="s">
        <v>10711</v>
      </c>
      <c r="B388" s="55">
        <v>4898.4000000000005</v>
      </c>
      <c r="C388" s="55">
        <v>1126.6320000000001</v>
      </c>
      <c r="D388" s="54">
        <v>1518.5040000000001</v>
      </c>
      <c r="E388" s="53" t="s">
        <v>3715</v>
      </c>
      <c r="F388" s="53" t="s">
        <v>3714</v>
      </c>
    </row>
    <row r="389" spans="1:6">
      <c r="A389" s="53" t="s">
        <v>10710</v>
      </c>
      <c r="B389" s="55">
        <v>209.82</v>
      </c>
      <c r="C389" s="55">
        <v>48.258600000000001</v>
      </c>
      <c r="D389" s="54">
        <v>113.3028</v>
      </c>
      <c r="E389" s="53" t="s">
        <v>3727</v>
      </c>
      <c r="F389" s="53" t="s">
        <v>3714</v>
      </c>
    </row>
    <row r="390" spans="1:6">
      <c r="A390" s="53" t="s">
        <v>10709</v>
      </c>
      <c r="B390" s="55">
        <v>4464.72</v>
      </c>
      <c r="C390" s="55">
        <v>1026.8856000000001</v>
      </c>
      <c r="D390" s="54">
        <v>3259.2456000000002</v>
      </c>
      <c r="E390" s="53" t="s">
        <v>3715</v>
      </c>
      <c r="F390" s="53" t="s">
        <v>3724</v>
      </c>
    </row>
    <row r="391" spans="1:6">
      <c r="A391" s="53" t="s">
        <v>10708</v>
      </c>
      <c r="B391" s="55">
        <v>1176.24</v>
      </c>
      <c r="C391" s="55">
        <v>270.53520000000003</v>
      </c>
      <c r="D391" s="54">
        <v>858.65520000000004</v>
      </c>
      <c r="E391" s="53" t="s">
        <v>3718</v>
      </c>
      <c r="F391" s="53" t="s">
        <v>3714</v>
      </c>
    </row>
    <row r="392" spans="1:6">
      <c r="A392" s="53" t="s">
        <v>10707</v>
      </c>
      <c r="B392" s="55">
        <v>1111.5</v>
      </c>
      <c r="C392" s="55">
        <v>255.64500000000001</v>
      </c>
      <c r="D392" s="54">
        <v>533.52</v>
      </c>
      <c r="E392" s="53" t="s">
        <v>3715</v>
      </c>
      <c r="F392" s="53" t="s">
        <v>3714</v>
      </c>
    </row>
    <row r="393" spans="1:6">
      <c r="A393" s="53" t="s">
        <v>10706</v>
      </c>
      <c r="B393" s="55">
        <v>2118.48</v>
      </c>
      <c r="C393" s="55">
        <v>487.25040000000001</v>
      </c>
      <c r="D393" s="54">
        <v>1271.088</v>
      </c>
      <c r="E393" s="53" t="s">
        <v>3718</v>
      </c>
      <c r="F393" s="53" t="s">
        <v>3724</v>
      </c>
    </row>
    <row r="394" spans="1:6">
      <c r="A394" s="53" t="s">
        <v>10705</v>
      </c>
      <c r="B394" s="55">
        <v>627.12</v>
      </c>
      <c r="C394" s="55">
        <v>144.23760000000001</v>
      </c>
      <c r="D394" s="54">
        <v>156.78</v>
      </c>
      <c r="E394" s="53" t="s">
        <v>3715</v>
      </c>
      <c r="F394" s="53" t="s">
        <v>3724</v>
      </c>
    </row>
    <row r="395" spans="1:6">
      <c r="A395" s="53" t="s">
        <v>10704</v>
      </c>
      <c r="B395" s="55">
        <v>5433.4800000000005</v>
      </c>
      <c r="C395" s="55">
        <v>1249.7004000000002</v>
      </c>
      <c r="D395" s="54">
        <v>1521.3744000000004</v>
      </c>
      <c r="E395" s="53" t="s">
        <v>3718</v>
      </c>
      <c r="F395" s="53" t="s">
        <v>3714</v>
      </c>
    </row>
    <row r="396" spans="1:6">
      <c r="A396" s="53" t="s">
        <v>10703</v>
      </c>
      <c r="B396" s="55">
        <v>1731.6</v>
      </c>
      <c r="C396" s="55">
        <v>398.26799999999997</v>
      </c>
      <c r="D396" s="54">
        <v>1142.856</v>
      </c>
      <c r="E396" s="53" t="s">
        <v>3715</v>
      </c>
      <c r="F396" s="53" t="s">
        <v>3714</v>
      </c>
    </row>
    <row r="397" spans="1:6">
      <c r="A397" s="53" t="s">
        <v>10702</v>
      </c>
      <c r="B397" s="55">
        <v>4851.5999999999995</v>
      </c>
      <c r="C397" s="55">
        <v>1115.8679999999999</v>
      </c>
      <c r="D397" s="54">
        <v>970.31999999999994</v>
      </c>
      <c r="E397" s="53" t="s">
        <v>3715</v>
      </c>
      <c r="F397" s="53" t="s">
        <v>3714</v>
      </c>
    </row>
    <row r="398" spans="1:6">
      <c r="A398" s="53" t="s">
        <v>10701</v>
      </c>
      <c r="B398" s="55">
        <v>1698.84</v>
      </c>
      <c r="C398" s="55">
        <v>390.73320000000001</v>
      </c>
      <c r="D398" s="54">
        <v>339.76800000000003</v>
      </c>
      <c r="E398" s="53" t="s">
        <v>3718</v>
      </c>
      <c r="F398" s="53" t="s">
        <v>3714</v>
      </c>
    </row>
    <row r="399" spans="1:6">
      <c r="A399" s="53" t="s">
        <v>10700</v>
      </c>
      <c r="B399" s="55">
        <v>2549.04</v>
      </c>
      <c r="C399" s="55">
        <v>586.27920000000006</v>
      </c>
      <c r="D399" s="54">
        <v>1223.5391999999999</v>
      </c>
      <c r="E399" s="53" t="s">
        <v>3718</v>
      </c>
      <c r="F399" s="53" t="s">
        <v>3714</v>
      </c>
    </row>
    <row r="400" spans="1:6">
      <c r="A400" s="53" t="s">
        <v>10699</v>
      </c>
      <c r="B400" s="55">
        <v>2875.08</v>
      </c>
      <c r="C400" s="55">
        <v>661.26840000000004</v>
      </c>
      <c r="D400" s="54">
        <v>1178.7828</v>
      </c>
      <c r="E400" s="53" t="s">
        <v>3715</v>
      </c>
      <c r="F400" s="53" t="s">
        <v>3714</v>
      </c>
    </row>
    <row r="401" spans="1:6">
      <c r="A401" s="53" t="s">
        <v>10698</v>
      </c>
      <c r="B401" s="55">
        <v>273</v>
      </c>
      <c r="C401" s="55">
        <v>62.790000000000006</v>
      </c>
      <c r="D401" s="54">
        <v>111.92999999999999</v>
      </c>
      <c r="E401" s="53" t="s">
        <v>3715</v>
      </c>
      <c r="F401" s="53" t="s">
        <v>3724</v>
      </c>
    </row>
    <row r="402" spans="1:6">
      <c r="A402" s="53" t="s">
        <v>10697</v>
      </c>
      <c r="B402" s="55">
        <v>33.54</v>
      </c>
      <c r="C402" s="55">
        <v>7.7141999999999999</v>
      </c>
      <c r="D402" s="54">
        <v>11.403600000000001</v>
      </c>
      <c r="E402" s="53" t="s">
        <v>3718</v>
      </c>
      <c r="F402" s="53" t="s">
        <v>3714</v>
      </c>
    </row>
    <row r="403" spans="1:6">
      <c r="A403" s="53" t="s">
        <v>10696</v>
      </c>
      <c r="B403" s="55">
        <v>416.52</v>
      </c>
      <c r="C403" s="55">
        <v>95.799599999999998</v>
      </c>
      <c r="D403" s="54">
        <v>112.46040000000001</v>
      </c>
      <c r="E403" s="53" t="s">
        <v>3718</v>
      </c>
      <c r="F403" s="53" t="s">
        <v>3724</v>
      </c>
    </row>
    <row r="404" spans="1:6">
      <c r="A404" s="53" t="s">
        <v>10695</v>
      </c>
      <c r="B404" s="55">
        <v>542.88</v>
      </c>
      <c r="C404" s="55">
        <v>124.86240000000001</v>
      </c>
      <c r="D404" s="54">
        <v>314.87039999999996</v>
      </c>
      <c r="E404" s="53" t="s">
        <v>3722</v>
      </c>
      <c r="F404" s="53" t="s">
        <v>3714</v>
      </c>
    </row>
    <row r="405" spans="1:6">
      <c r="A405" s="53" t="s">
        <v>10694</v>
      </c>
      <c r="B405" s="55">
        <v>1109.1600000000001</v>
      </c>
      <c r="C405" s="55">
        <v>255.10680000000002</v>
      </c>
      <c r="D405" s="54">
        <v>754.22880000000009</v>
      </c>
      <c r="E405" s="53" t="s">
        <v>3715</v>
      </c>
      <c r="F405" s="53" t="s">
        <v>3714</v>
      </c>
    </row>
    <row r="406" spans="1:6">
      <c r="A406" s="53" t="s">
        <v>10693</v>
      </c>
      <c r="B406" s="55">
        <v>1692.6000000000001</v>
      </c>
      <c r="C406" s="55">
        <v>389.29800000000006</v>
      </c>
      <c r="D406" s="54">
        <v>304.66800000000001</v>
      </c>
      <c r="E406" s="53" t="s">
        <v>3718</v>
      </c>
      <c r="F406" s="53" t="s">
        <v>3714</v>
      </c>
    </row>
    <row r="407" spans="1:6">
      <c r="A407" s="53" t="s">
        <v>10692</v>
      </c>
      <c r="B407" s="55">
        <v>3435.12</v>
      </c>
      <c r="C407" s="55">
        <v>790.07759999999996</v>
      </c>
      <c r="D407" s="54">
        <v>1786.2624000000001</v>
      </c>
      <c r="E407" s="53" t="s">
        <v>3718</v>
      </c>
      <c r="F407" s="53" t="s">
        <v>3714</v>
      </c>
    </row>
    <row r="408" spans="1:6">
      <c r="A408" s="53" t="s">
        <v>10691</v>
      </c>
      <c r="B408" s="55">
        <v>648.96</v>
      </c>
      <c r="C408" s="55">
        <v>149.26080000000002</v>
      </c>
      <c r="D408" s="54">
        <v>317.99040000000002</v>
      </c>
      <c r="E408" s="53" t="s">
        <v>3722</v>
      </c>
      <c r="F408" s="53" t="s">
        <v>3714</v>
      </c>
    </row>
    <row r="409" spans="1:6">
      <c r="A409" s="53" t="s">
        <v>10690</v>
      </c>
      <c r="B409" s="55">
        <v>4994.34</v>
      </c>
      <c r="C409" s="55">
        <v>1148.6982</v>
      </c>
      <c r="D409" s="54">
        <v>499.43400000000003</v>
      </c>
      <c r="E409" s="53" t="s">
        <v>3715</v>
      </c>
      <c r="F409" s="53" t="s">
        <v>3714</v>
      </c>
    </row>
    <row r="410" spans="1:6">
      <c r="A410" s="53" t="s">
        <v>10689</v>
      </c>
      <c r="B410" s="55">
        <v>74.88</v>
      </c>
      <c r="C410" s="55">
        <v>17.2224</v>
      </c>
      <c r="D410" s="54">
        <v>26.956799999999998</v>
      </c>
      <c r="E410" s="53" t="s">
        <v>3715</v>
      </c>
      <c r="F410" s="53" t="s">
        <v>3714</v>
      </c>
    </row>
    <row r="411" spans="1:6">
      <c r="A411" s="53" t="s">
        <v>10688</v>
      </c>
      <c r="B411" s="55">
        <v>1836.9</v>
      </c>
      <c r="C411" s="55">
        <v>422.48700000000002</v>
      </c>
      <c r="D411" s="54">
        <v>1396.0440000000001</v>
      </c>
      <c r="E411" s="53" t="s">
        <v>3718</v>
      </c>
      <c r="F411" s="53" t="s">
        <v>3724</v>
      </c>
    </row>
    <row r="412" spans="1:6">
      <c r="A412" s="53" t="s">
        <v>10687</v>
      </c>
      <c r="B412" s="55">
        <v>1329.12</v>
      </c>
      <c r="C412" s="55">
        <v>305.69759999999997</v>
      </c>
      <c r="D412" s="54">
        <v>624.68639999999994</v>
      </c>
      <c r="E412" s="53" t="s">
        <v>3718</v>
      </c>
      <c r="F412" s="53" t="s">
        <v>3724</v>
      </c>
    </row>
    <row r="413" spans="1:6">
      <c r="A413" s="53" t="s">
        <v>10686</v>
      </c>
      <c r="B413" s="55">
        <v>696.54</v>
      </c>
      <c r="C413" s="55">
        <v>160.20419999999999</v>
      </c>
      <c r="D413" s="54">
        <v>376.13159999999999</v>
      </c>
      <c r="E413" s="53" t="s">
        <v>3718</v>
      </c>
      <c r="F413" s="53" t="s">
        <v>3714</v>
      </c>
    </row>
    <row r="414" spans="1:6">
      <c r="A414" s="53" t="s">
        <v>10685</v>
      </c>
      <c r="B414" s="55">
        <v>770.64</v>
      </c>
      <c r="C414" s="55">
        <v>177.24719999999999</v>
      </c>
      <c r="D414" s="54">
        <v>393.02640000000002</v>
      </c>
      <c r="E414" s="53" t="s">
        <v>3718</v>
      </c>
      <c r="F414" s="53" t="s">
        <v>3724</v>
      </c>
    </row>
    <row r="415" spans="1:6">
      <c r="A415" s="53" t="s">
        <v>10684</v>
      </c>
      <c r="B415" s="55">
        <v>1045.2</v>
      </c>
      <c r="C415" s="55">
        <v>240.39600000000002</v>
      </c>
      <c r="D415" s="54">
        <v>616.66800000000001</v>
      </c>
      <c r="E415" s="53" t="s">
        <v>3718</v>
      </c>
      <c r="F415" s="53" t="s">
        <v>3714</v>
      </c>
    </row>
    <row r="416" spans="1:6">
      <c r="A416" s="53" t="s">
        <v>10683</v>
      </c>
      <c r="B416" s="55">
        <v>3917.16</v>
      </c>
      <c r="C416" s="55">
        <v>900.94680000000005</v>
      </c>
      <c r="D416" s="54">
        <v>2506.9823999999999</v>
      </c>
      <c r="E416" s="53" t="s">
        <v>3718</v>
      </c>
      <c r="F416" s="53" t="s">
        <v>3724</v>
      </c>
    </row>
    <row r="417" spans="1:6">
      <c r="A417" s="53" t="s">
        <v>10682</v>
      </c>
      <c r="B417" s="55">
        <v>904.8</v>
      </c>
      <c r="C417" s="55">
        <v>208.10399999999998</v>
      </c>
      <c r="D417" s="54">
        <v>687.64800000000002</v>
      </c>
      <c r="E417" s="53" t="s">
        <v>3718</v>
      </c>
      <c r="F417" s="53" t="s">
        <v>3724</v>
      </c>
    </row>
    <row r="418" spans="1:6">
      <c r="A418" s="53" t="s">
        <v>10681</v>
      </c>
      <c r="B418" s="55">
        <v>1279.2</v>
      </c>
      <c r="C418" s="55">
        <v>294.21600000000001</v>
      </c>
      <c r="D418" s="54">
        <v>984.98400000000004</v>
      </c>
      <c r="E418" s="53" t="s">
        <v>3722</v>
      </c>
      <c r="F418" s="53" t="s">
        <v>3714</v>
      </c>
    </row>
    <row r="419" spans="1:6">
      <c r="A419" s="53" t="s">
        <v>10680</v>
      </c>
      <c r="B419" s="55">
        <v>1224.6000000000001</v>
      </c>
      <c r="C419" s="55">
        <v>281.65800000000002</v>
      </c>
      <c r="D419" s="54">
        <v>930.69600000000014</v>
      </c>
      <c r="E419" s="53" t="s">
        <v>3718</v>
      </c>
      <c r="F419" s="53" t="s">
        <v>3714</v>
      </c>
    </row>
    <row r="420" spans="1:6">
      <c r="A420" s="53" t="s">
        <v>10679</v>
      </c>
      <c r="B420" s="55">
        <v>1079.52</v>
      </c>
      <c r="C420" s="55">
        <v>248.28960000000001</v>
      </c>
      <c r="D420" s="54">
        <v>820.43520000000001</v>
      </c>
      <c r="E420" s="53" t="s">
        <v>3715</v>
      </c>
      <c r="F420" s="53" t="s">
        <v>3724</v>
      </c>
    </row>
    <row r="421" spans="1:6">
      <c r="A421" s="53" t="s">
        <v>10678</v>
      </c>
      <c r="B421" s="55">
        <v>2737.7999999999997</v>
      </c>
      <c r="C421" s="55">
        <v>629.69399999999996</v>
      </c>
      <c r="D421" s="54">
        <v>1095.1199999999999</v>
      </c>
      <c r="E421" s="53" t="s">
        <v>3718</v>
      </c>
      <c r="F421" s="53" t="s">
        <v>3714</v>
      </c>
    </row>
    <row r="422" spans="1:6">
      <c r="A422" s="53" t="s">
        <v>10677</v>
      </c>
      <c r="B422" s="55">
        <v>3678.4800000000005</v>
      </c>
      <c r="C422" s="55">
        <v>846.0504000000002</v>
      </c>
      <c r="D422" s="54">
        <v>1949.5944000000004</v>
      </c>
      <c r="E422" s="53" t="s">
        <v>3722</v>
      </c>
      <c r="F422" s="53" t="s">
        <v>3714</v>
      </c>
    </row>
    <row r="423" spans="1:6">
      <c r="A423" s="53" t="s">
        <v>10676</v>
      </c>
      <c r="B423" s="55">
        <v>129.47999999999999</v>
      </c>
      <c r="C423" s="55">
        <v>29.7804</v>
      </c>
      <c r="D423" s="54">
        <v>72.508800000000008</v>
      </c>
      <c r="E423" s="53" t="s">
        <v>3718</v>
      </c>
      <c r="F423" s="53" t="s">
        <v>3714</v>
      </c>
    </row>
    <row r="424" spans="1:6">
      <c r="A424" s="53" t="s">
        <v>10675</v>
      </c>
      <c r="B424" s="55">
        <v>973.44</v>
      </c>
      <c r="C424" s="55">
        <v>223.89120000000003</v>
      </c>
      <c r="D424" s="54">
        <v>506.18880000000007</v>
      </c>
      <c r="E424" s="53" t="s">
        <v>3718</v>
      </c>
      <c r="F424" s="53" t="s">
        <v>3714</v>
      </c>
    </row>
    <row r="425" spans="1:6">
      <c r="A425" s="53" t="s">
        <v>10674</v>
      </c>
      <c r="B425" s="55">
        <v>2814.2400000000002</v>
      </c>
      <c r="C425" s="55">
        <v>647.27520000000004</v>
      </c>
      <c r="D425" s="54">
        <v>393.99360000000007</v>
      </c>
      <c r="E425" s="53" t="s">
        <v>3715</v>
      </c>
      <c r="F425" s="53" t="s">
        <v>3714</v>
      </c>
    </row>
    <row r="426" spans="1:6">
      <c r="A426" s="53" t="s">
        <v>10673</v>
      </c>
      <c r="B426" s="55">
        <v>1409.46</v>
      </c>
      <c r="C426" s="55">
        <v>324.17580000000004</v>
      </c>
      <c r="D426" s="54">
        <v>267.79739999999998</v>
      </c>
      <c r="E426" s="53" t="s">
        <v>3715</v>
      </c>
      <c r="F426" s="53" t="s">
        <v>3714</v>
      </c>
    </row>
    <row r="427" spans="1:6">
      <c r="A427" s="53" t="s">
        <v>10672</v>
      </c>
      <c r="B427" s="55">
        <v>4197.96</v>
      </c>
      <c r="C427" s="55">
        <v>965.5308</v>
      </c>
      <c r="D427" s="54">
        <v>3316.3884000000003</v>
      </c>
      <c r="E427" s="53" t="s">
        <v>3718</v>
      </c>
      <c r="F427" s="53" t="s">
        <v>3714</v>
      </c>
    </row>
    <row r="428" spans="1:6">
      <c r="A428" s="53" t="s">
        <v>10671</v>
      </c>
      <c r="B428" s="55">
        <v>365.82</v>
      </c>
      <c r="C428" s="55">
        <v>84.138599999999997</v>
      </c>
      <c r="D428" s="54">
        <v>219.49199999999999</v>
      </c>
      <c r="E428" s="53" t="s">
        <v>3715</v>
      </c>
      <c r="F428" s="53" t="s">
        <v>3724</v>
      </c>
    </row>
    <row r="429" spans="1:6">
      <c r="A429" s="53" t="s">
        <v>10670</v>
      </c>
      <c r="B429" s="55">
        <v>151.32</v>
      </c>
      <c r="C429" s="55">
        <v>34.803600000000003</v>
      </c>
      <c r="D429" s="54">
        <v>62.041199999999996</v>
      </c>
      <c r="E429" s="53" t="s">
        <v>3715</v>
      </c>
      <c r="F429" s="53" t="s">
        <v>3724</v>
      </c>
    </row>
    <row r="430" spans="1:6">
      <c r="A430" s="53" t="s">
        <v>10669</v>
      </c>
      <c r="B430" s="55">
        <v>844.74</v>
      </c>
      <c r="C430" s="55">
        <v>194.2902</v>
      </c>
      <c r="D430" s="54">
        <v>337.89600000000002</v>
      </c>
      <c r="E430" s="53" t="s">
        <v>3718</v>
      </c>
      <c r="F430" s="53" t="s">
        <v>3714</v>
      </c>
    </row>
    <row r="431" spans="1:6">
      <c r="A431" s="53" t="s">
        <v>10668</v>
      </c>
      <c r="B431" s="55">
        <v>990.6</v>
      </c>
      <c r="C431" s="55">
        <v>227.83800000000002</v>
      </c>
      <c r="D431" s="54">
        <v>396.24</v>
      </c>
      <c r="E431" s="53" t="s">
        <v>3715</v>
      </c>
      <c r="F431" s="53" t="s">
        <v>3714</v>
      </c>
    </row>
    <row r="432" spans="1:6">
      <c r="A432" s="53" t="s">
        <v>10667</v>
      </c>
      <c r="B432" s="55">
        <v>3067.7400000000002</v>
      </c>
      <c r="C432" s="55">
        <v>705.5802000000001</v>
      </c>
      <c r="D432" s="54">
        <v>1840.644</v>
      </c>
      <c r="E432" s="53" t="s">
        <v>3715</v>
      </c>
      <c r="F432" s="53" t="s">
        <v>3724</v>
      </c>
    </row>
    <row r="433" spans="1:6">
      <c r="A433" s="53" t="s">
        <v>10666</v>
      </c>
      <c r="B433" s="55">
        <v>737.09999999999991</v>
      </c>
      <c r="C433" s="55">
        <v>169.53299999999999</v>
      </c>
      <c r="D433" s="54">
        <v>272.72699999999998</v>
      </c>
      <c r="E433" s="53" t="s">
        <v>3715</v>
      </c>
      <c r="F433" s="53" t="s">
        <v>3714</v>
      </c>
    </row>
    <row r="434" spans="1:6">
      <c r="A434" s="53" t="s">
        <v>10665</v>
      </c>
      <c r="B434" s="55">
        <v>115.44</v>
      </c>
      <c r="C434" s="55">
        <v>26.551200000000001</v>
      </c>
      <c r="D434" s="54">
        <v>41.558399999999999</v>
      </c>
      <c r="E434" s="53" t="s">
        <v>3715</v>
      </c>
      <c r="F434" s="53" t="s">
        <v>3714</v>
      </c>
    </row>
    <row r="435" spans="1:6">
      <c r="A435" s="53" t="s">
        <v>10664</v>
      </c>
      <c r="B435" s="55">
        <v>1249.56</v>
      </c>
      <c r="C435" s="55">
        <v>287.39879999999999</v>
      </c>
      <c r="D435" s="54">
        <v>337.38120000000004</v>
      </c>
      <c r="E435" s="53" t="s">
        <v>3718</v>
      </c>
      <c r="F435" s="53" t="s">
        <v>3714</v>
      </c>
    </row>
    <row r="436" spans="1:6">
      <c r="A436" s="53" t="s">
        <v>10663</v>
      </c>
      <c r="B436" s="55">
        <v>2667.6</v>
      </c>
      <c r="C436" s="55">
        <v>613.548</v>
      </c>
      <c r="D436" s="54">
        <v>1067.04</v>
      </c>
      <c r="E436" s="53" t="s">
        <v>3718</v>
      </c>
      <c r="F436" s="53" t="s">
        <v>3714</v>
      </c>
    </row>
    <row r="437" spans="1:6">
      <c r="A437" s="53" t="s">
        <v>10662</v>
      </c>
      <c r="B437" s="55">
        <v>4324.32</v>
      </c>
      <c r="C437" s="55">
        <v>994.59359999999992</v>
      </c>
      <c r="D437" s="54">
        <v>994.59359999999992</v>
      </c>
      <c r="E437" s="53" t="s">
        <v>3718</v>
      </c>
      <c r="F437" s="53" t="s">
        <v>3714</v>
      </c>
    </row>
    <row r="438" spans="1:6">
      <c r="A438" s="53" t="s">
        <v>10661</v>
      </c>
      <c r="B438" s="55">
        <v>4436.6400000000003</v>
      </c>
      <c r="C438" s="55">
        <v>1020.4272000000001</v>
      </c>
      <c r="D438" s="54">
        <v>2883.8160000000003</v>
      </c>
      <c r="E438" s="53" t="s">
        <v>3722</v>
      </c>
      <c r="F438" s="53" t="s">
        <v>3714</v>
      </c>
    </row>
    <row r="439" spans="1:6">
      <c r="A439" s="53" t="s">
        <v>10660</v>
      </c>
      <c r="B439" s="55">
        <v>2708.16</v>
      </c>
      <c r="C439" s="55">
        <v>622.8768</v>
      </c>
      <c r="D439" s="54">
        <v>1354.08</v>
      </c>
      <c r="E439" s="53" t="s">
        <v>3715</v>
      </c>
      <c r="F439" s="53" t="s">
        <v>3724</v>
      </c>
    </row>
    <row r="440" spans="1:6">
      <c r="A440" s="53" t="s">
        <v>10659</v>
      </c>
      <c r="B440" s="55">
        <v>1656.7199999999998</v>
      </c>
      <c r="C440" s="55">
        <v>381.04559999999998</v>
      </c>
      <c r="D440" s="54">
        <v>795.22559999999987</v>
      </c>
      <c r="E440" s="53" t="s">
        <v>3718</v>
      </c>
      <c r="F440" s="53" t="s">
        <v>3714</v>
      </c>
    </row>
    <row r="441" spans="1:6">
      <c r="A441" s="53" t="s">
        <v>10658</v>
      </c>
      <c r="B441" s="55">
        <v>2394.6</v>
      </c>
      <c r="C441" s="55">
        <v>550.75800000000004</v>
      </c>
      <c r="D441" s="54">
        <v>1149.4079999999999</v>
      </c>
      <c r="E441" s="53" t="s">
        <v>3718</v>
      </c>
      <c r="F441" s="53" t="s">
        <v>3714</v>
      </c>
    </row>
    <row r="442" spans="1:6">
      <c r="A442" s="53" t="s">
        <v>10657</v>
      </c>
      <c r="B442" s="55">
        <v>1255.8</v>
      </c>
      <c r="C442" s="55">
        <v>288.834</v>
      </c>
      <c r="D442" s="54">
        <v>539.99400000000003</v>
      </c>
      <c r="E442" s="53" t="s">
        <v>3718</v>
      </c>
      <c r="F442" s="53" t="s">
        <v>3714</v>
      </c>
    </row>
    <row r="443" spans="1:6">
      <c r="A443" s="53" t="s">
        <v>10656</v>
      </c>
      <c r="B443" s="55">
        <v>1207.44</v>
      </c>
      <c r="C443" s="55">
        <v>277.71120000000002</v>
      </c>
      <c r="D443" s="54">
        <v>881.43119999999999</v>
      </c>
      <c r="E443" s="53" t="s">
        <v>3715</v>
      </c>
      <c r="F443" s="53" t="s">
        <v>3714</v>
      </c>
    </row>
    <row r="444" spans="1:6">
      <c r="A444" s="53" t="s">
        <v>10655</v>
      </c>
      <c r="B444" s="55">
        <v>1813.5</v>
      </c>
      <c r="C444" s="55">
        <v>417.10500000000002</v>
      </c>
      <c r="D444" s="54">
        <v>326.43</v>
      </c>
      <c r="E444" s="53" t="s">
        <v>3718</v>
      </c>
      <c r="F444" s="53" t="s">
        <v>3714</v>
      </c>
    </row>
    <row r="445" spans="1:6">
      <c r="A445" s="53" t="s">
        <v>10654</v>
      </c>
      <c r="B445" s="55">
        <v>489.84000000000003</v>
      </c>
      <c r="C445" s="55">
        <v>112.66320000000002</v>
      </c>
      <c r="D445" s="54">
        <v>382.07520000000005</v>
      </c>
      <c r="E445" s="53" t="s">
        <v>3718</v>
      </c>
      <c r="F445" s="53" t="s">
        <v>3714</v>
      </c>
    </row>
    <row r="446" spans="1:6">
      <c r="A446" s="53" t="s">
        <v>10653</v>
      </c>
      <c r="B446" s="55">
        <v>5078.58</v>
      </c>
      <c r="C446" s="55">
        <v>1168.0734</v>
      </c>
      <c r="D446" s="54">
        <v>1777.5029999999999</v>
      </c>
      <c r="E446" s="53" t="s">
        <v>3715</v>
      </c>
      <c r="F446" s="53" t="s">
        <v>3724</v>
      </c>
    </row>
    <row r="447" spans="1:6">
      <c r="A447" s="53" t="s">
        <v>10652</v>
      </c>
      <c r="B447" s="55">
        <v>3313.44</v>
      </c>
      <c r="C447" s="55">
        <v>762.09120000000007</v>
      </c>
      <c r="D447" s="54">
        <v>2153.7360000000003</v>
      </c>
      <c r="E447" s="53" t="s">
        <v>3715</v>
      </c>
      <c r="F447" s="53" t="s">
        <v>3714</v>
      </c>
    </row>
    <row r="448" spans="1:6">
      <c r="A448" s="53" t="s">
        <v>10651</v>
      </c>
      <c r="B448" s="55">
        <v>2321.2799999999997</v>
      </c>
      <c r="C448" s="55">
        <v>533.89440000000002</v>
      </c>
      <c r="D448" s="54">
        <v>324.97919999999999</v>
      </c>
      <c r="E448" s="53" t="s">
        <v>3715</v>
      </c>
      <c r="F448" s="53" t="s">
        <v>3714</v>
      </c>
    </row>
    <row r="449" spans="1:6">
      <c r="A449" s="53" t="s">
        <v>10650</v>
      </c>
      <c r="B449" s="55">
        <v>2308.8000000000002</v>
      </c>
      <c r="C449" s="55">
        <v>531.02400000000011</v>
      </c>
      <c r="D449" s="54">
        <v>692.64</v>
      </c>
      <c r="E449" s="53" t="s">
        <v>3727</v>
      </c>
      <c r="F449" s="53" t="s">
        <v>3714</v>
      </c>
    </row>
    <row r="450" spans="1:6">
      <c r="A450" s="53" t="s">
        <v>10649</v>
      </c>
      <c r="B450" s="55">
        <v>772.19999999999993</v>
      </c>
      <c r="C450" s="55">
        <v>177.60599999999999</v>
      </c>
      <c r="D450" s="54">
        <v>223.93799999999996</v>
      </c>
      <c r="E450" s="53" t="s">
        <v>3715</v>
      </c>
      <c r="F450" s="53" t="s">
        <v>3714</v>
      </c>
    </row>
    <row r="451" spans="1:6">
      <c r="A451" s="53" t="s">
        <v>10648</v>
      </c>
      <c r="B451" s="55">
        <v>502.32000000000005</v>
      </c>
      <c r="C451" s="55">
        <v>115.53360000000002</v>
      </c>
      <c r="D451" s="54">
        <v>135.62640000000002</v>
      </c>
      <c r="E451" s="53" t="s">
        <v>3727</v>
      </c>
      <c r="F451" s="53" t="s">
        <v>3714</v>
      </c>
    </row>
    <row r="452" spans="1:6">
      <c r="A452" s="53" t="s">
        <v>10647</v>
      </c>
      <c r="B452" s="55">
        <v>655.19999999999993</v>
      </c>
      <c r="C452" s="55">
        <v>150.696</v>
      </c>
      <c r="D452" s="54">
        <v>104.83199999999999</v>
      </c>
      <c r="E452" s="53" t="s">
        <v>3715</v>
      </c>
      <c r="F452" s="53" t="s">
        <v>3724</v>
      </c>
    </row>
    <row r="453" spans="1:6">
      <c r="A453" s="53" t="s">
        <v>10646</v>
      </c>
      <c r="B453" s="55">
        <v>432.9</v>
      </c>
      <c r="C453" s="55">
        <v>99.566999999999993</v>
      </c>
      <c r="D453" s="54">
        <v>90.908999999999992</v>
      </c>
      <c r="E453" s="53" t="s">
        <v>3718</v>
      </c>
      <c r="F453" s="53" t="s">
        <v>3714</v>
      </c>
    </row>
    <row r="454" spans="1:6">
      <c r="A454" s="53" t="s">
        <v>10645</v>
      </c>
      <c r="B454" s="55">
        <v>3721.38</v>
      </c>
      <c r="C454" s="55">
        <v>855.91740000000004</v>
      </c>
      <c r="D454" s="54">
        <v>1935.1176</v>
      </c>
      <c r="E454" s="53" t="s">
        <v>3718</v>
      </c>
      <c r="F454" s="53" t="s">
        <v>3714</v>
      </c>
    </row>
    <row r="455" spans="1:6">
      <c r="A455" s="53" t="s">
        <v>10644</v>
      </c>
      <c r="B455" s="55">
        <v>785.46</v>
      </c>
      <c r="C455" s="55">
        <v>180.65580000000003</v>
      </c>
      <c r="D455" s="54">
        <v>219.92880000000002</v>
      </c>
      <c r="E455" s="53" t="s">
        <v>3715</v>
      </c>
      <c r="F455" s="53" t="s">
        <v>3724</v>
      </c>
    </row>
    <row r="456" spans="1:6">
      <c r="A456" s="53" t="s">
        <v>10643</v>
      </c>
      <c r="B456" s="55">
        <v>1979.64</v>
      </c>
      <c r="C456" s="55">
        <v>455.31720000000007</v>
      </c>
      <c r="D456" s="54">
        <v>1563.9156</v>
      </c>
      <c r="E456" s="53" t="s">
        <v>3718</v>
      </c>
      <c r="F456" s="53" t="s">
        <v>3714</v>
      </c>
    </row>
    <row r="457" spans="1:6">
      <c r="A457" s="53" t="s">
        <v>10642</v>
      </c>
      <c r="B457" s="55">
        <v>1778.4</v>
      </c>
      <c r="C457" s="55">
        <v>409.03200000000004</v>
      </c>
      <c r="D457" s="54">
        <v>1138.1760000000002</v>
      </c>
      <c r="E457" s="53" t="s">
        <v>3718</v>
      </c>
      <c r="F457" s="53" t="s">
        <v>3714</v>
      </c>
    </row>
    <row r="458" spans="1:6">
      <c r="A458" s="53" t="s">
        <v>10641</v>
      </c>
      <c r="B458" s="55">
        <v>1583.3999999999999</v>
      </c>
      <c r="C458" s="55">
        <v>364.18199999999996</v>
      </c>
      <c r="D458" s="54">
        <v>728.36399999999992</v>
      </c>
      <c r="E458" s="53" t="s">
        <v>3718</v>
      </c>
      <c r="F458" s="53" t="s">
        <v>3724</v>
      </c>
    </row>
    <row r="459" spans="1:6">
      <c r="A459" s="53" t="s">
        <v>10640</v>
      </c>
      <c r="B459" s="55">
        <v>2513.94</v>
      </c>
      <c r="C459" s="55">
        <v>578.20620000000008</v>
      </c>
      <c r="D459" s="54">
        <v>1030.7154</v>
      </c>
      <c r="E459" s="53" t="s">
        <v>3718</v>
      </c>
      <c r="F459" s="53" t="s">
        <v>3714</v>
      </c>
    </row>
    <row r="460" spans="1:6">
      <c r="A460" s="53" t="s">
        <v>10639</v>
      </c>
      <c r="B460" s="55">
        <v>2280.7199999999998</v>
      </c>
      <c r="C460" s="55">
        <v>524.56560000000002</v>
      </c>
      <c r="D460" s="54">
        <v>1664.9255999999998</v>
      </c>
      <c r="E460" s="53" t="s">
        <v>3715</v>
      </c>
      <c r="F460" s="53" t="s">
        <v>3714</v>
      </c>
    </row>
    <row r="461" spans="1:6">
      <c r="A461" s="53" t="s">
        <v>10638</v>
      </c>
      <c r="B461" s="55">
        <v>2159.8199999999997</v>
      </c>
      <c r="C461" s="55">
        <v>496.75859999999994</v>
      </c>
      <c r="D461" s="54">
        <v>1015.1153999999998</v>
      </c>
      <c r="E461" s="53" t="s">
        <v>3718</v>
      </c>
      <c r="F461" s="53" t="s">
        <v>3714</v>
      </c>
    </row>
    <row r="462" spans="1:6">
      <c r="A462" s="53" t="s">
        <v>10637</v>
      </c>
      <c r="B462" s="55">
        <v>721.5</v>
      </c>
      <c r="C462" s="55">
        <v>165.94499999999999</v>
      </c>
      <c r="D462" s="54">
        <v>180.375</v>
      </c>
      <c r="E462" s="53" t="s">
        <v>3715</v>
      </c>
      <c r="F462" s="53" t="s">
        <v>3714</v>
      </c>
    </row>
    <row r="463" spans="1:6">
      <c r="A463" s="53" t="s">
        <v>10636</v>
      </c>
      <c r="B463" s="55">
        <v>115.44</v>
      </c>
      <c r="C463" s="55">
        <v>26.551200000000001</v>
      </c>
      <c r="D463" s="54">
        <v>77.344800000000006</v>
      </c>
      <c r="E463" s="53" t="s">
        <v>3718</v>
      </c>
      <c r="F463" s="53" t="s">
        <v>3714</v>
      </c>
    </row>
    <row r="464" spans="1:6">
      <c r="A464" s="53" t="s">
        <v>10635</v>
      </c>
      <c r="B464" s="55">
        <v>1896.96</v>
      </c>
      <c r="C464" s="55">
        <v>436.30080000000004</v>
      </c>
      <c r="D464" s="54">
        <v>1214.0544</v>
      </c>
      <c r="E464" s="53" t="s">
        <v>3718</v>
      </c>
      <c r="F464" s="53" t="s">
        <v>3724</v>
      </c>
    </row>
    <row r="465" spans="1:6">
      <c r="A465" s="53" t="s">
        <v>10634</v>
      </c>
      <c r="B465" s="55">
        <v>764.4</v>
      </c>
      <c r="C465" s="55">
        <v>175.81200000000001</v>
      </c>
      <c r="D465" s="54">
        <v>351.62400000000002</v>
      </c>
      <c r="E465" s="53" t="s">
        <v>3727</v>
      </c>
      <c r="F465" s="53" t="s">
        <v>3714</v>
      </c>
    </row>
    <row r="466" spans="1:6">
      <c r="A466" s="53" t="s">
        <v>10633</v>
      </c>
      <c r="B466" s="55">
        <v>1828.3200000000002</v>
      </c>
      <c r="C466" s="55">
        <v>420.51360000000005</v>
      </c>
      <c r="D466" s="54">
        <v>749.61120000000005</v>
      </c>
      <c r="E466" s="53" t="s">
        <v>3718</v>
      </c>
      <c r="F466" s="53" t="s">
        <v>3714</v>
      </c>
    </row>
    <row r="467" spans="1:6">
      <c r="A467" s="53" t="s">
        <v>10632</v>
      </c>
      <c r="B467" s="55">
        <v>826.80000000000007</v>
      </c>
      <c r="C467" s="55">
        <v>190.16400000000002</v>
      </c>
      <c r="D467" s="54">
        <v>206.70000000000002</v>
      </c>
      <c r="E467" s="53" t="s">
        <v>3722</v>
      </c>
      <c r="F467" s="53" t="s">
        <v>3714</v>
      </c>
    </row>
    <row r="468" spans="1:6">
      <c r="A468" s="53" t="s">
        <v>10631</v>
      </c>
      <c r="B468" s="55">
        <v>2761.2</v>
      </c>
      <c r="C468" s="55">
        <v>635.07600000000002</v>
      </c>
      <c r="D468" s="54">
        <v>938.80799999999999</v>
      </c>
      <c r="E468" s="53" t="s">
        <v>3718</v>
      </c>
      <c r="F468" s="53" t="s">
        <v>3714</v>
      </c>
    </row>
    <row r="469" spans="1:6">
      <c r="A469" s="53" t="s">
        <v>10630</v>
      </c>
      <c r="B469" s="55">
        <v>2714.4</v>
      </c>
      <c r="C469" s="55">
        <v>624.31200000000001</v>
      </c>
      <c r="D469" s="54">
        <v>1601.4959999999999</v>
      </c>
      <c r="E469" s="53" t="s">
        <v>3722</v>
      </c>
      <c r="F469" s="53" t="s">
        <v>3714</v>
      </c>
    </row>
    <row r="470" spans="1:6">
      <c r="A470" s="53" t="s">
        <v>10629</v>
      </c>
      <c r="B470" s="55">
        <v>1534.26</v>
      </c>
      <c r="C470" s="55">
        <v>352.87979999999999</v>
      </c>
      <c r="D470" s="54">
        <v>675.07439999999997</v>
      </c>
      <c r="E470" s="53" t="s">
        <v>3718</v>
      </c>
      <c r="F470" s="53" t="s">
        <v>3724</v>
      </c>
    </row>
    <row r="471" spans="1:6">
      <c r="A471" s="53" t="s">
        <v>10628</v>
      </c>
      <c r="B471" s="55">
        <v>2730.78</v>
      </c>
      <c r="C471" s="55">
        <v>628.07940000000008</v>
      </c>
      <c r="D471" s="54">
        <v>355.00140000000005</v>
      </c>
      <c r="E471" s="53" t="s">
        <v>3718</v>
      </c>
      <c r="F471" s="53" t="s">
        <v>3714</v>
      </c>
    </row>
    <row r="472" spans="1:6">
      <c r="A472" s="53" t="s">
        <v>10627</v>
      </c>
      <c r="B472" s="55">
        <v>62.4</v>
      </c>
      <c r="C472" s="55">
        <v>14.352</v>
      </c>
      <c r="D472" s="54">
        <v>28.08</v>
      </c>
      <c r="E472" s="53" t="s">
        <v>3727</v>
      </c>
      <c r="F472" s="53" t="s">
        <v>3714</v>
      </c>
    </row>
    <row r="473" spans="1:6">
      <c r="A473" s="53" t="s">
        <v>10626</v>
      </c>
      <c r="B473" s="55">
        <v>5531.76</v>
      </c>
      <c r="C473" s="55">
        <v>1272.3048000000001</v>
      </c>
      <c r="D473" s="54">
        <v>3097.7856000000006</v>
      </c>
      <c r="E473" s="53" t="s">
        <v>3718</v>
      </c>
      <c r="F473" s="53" t="s">
        <v>3724</v>
      </c>
    </row>
    <row r="474" spans="1:6">
      <c r="A474" s="53" t="s">
        <v>10625</v>
      </c>
      <c r="B474" s="55">
        <v>3622.32</v>
      </c>
      <c r="C474" s="55">
        <v>833.13360000000011</v>
      </c>
      <c r="D474" s="54">
        <v>1014.2496000000001</v>
      </c>
      <c r="E474" s="53" t="s">
        <v>3718</v>
      </c>
      <c r="F474" s="53" t="s">
        <v>3714</v>
      </c>
    </row>
    <row r="475" spans="1:6">
      <c r="A475" s="53" t="s">
        <v>10624</v>
      </c>
      <c r="B475" s="55">
        <v>2352.48</v>
      </c>
      <c r="C475" s="55">
        <v>541.07040000000006</v>
      </c>
      <c r="D475" s="54">
        <v>235.24800000000002</v>
      </c>
      <c r="E475" s="53" t="s">
        <v>3718</v>
      </c>
      <c r="F475" s="53" t="s">
        <v>3714</v>
      </c>
    </row>
    <row r="476" spans="1:6">
      <c r="A476" s="53" t="s">
        <v>10623</v>
      </c>
      <c r="B476" s="55">
        <v>4123.8599999999997</v>
      </c>
      <c r="C476" s="55">
        <v>948.48779999999999</v>
      </c>
      <c r="D476" s="54">
        <v>1443.3509999999999</v>
      </c>
      <c r="E476" s="53" t="s">
        <v>3715</v>
      </c>
      <c r="F476" s="53" t="s">
        <v>3714</v>
      </c>
    </row>
    <row r="477" spans="1:6">
      <c r="A477" s="53" t="s">
        <v>10622</v>
      </c>
      <c r="B477" s="55">
        <v>557.70000000000005</v>
      </c>
      <c r="C477" s="55">
        <v>128.27100000000002</v>
      </c>
      <c r="D477" s="54">
        <v>223.08000000000004</v>
      </c>
      <c r="E477" s="53" t="s">
        <v>3715</v>
      </c>
      <c r="F477" s="53" t="s">
        <v>3714</v>
      </c>
    </row>
    <row r="478" spans="1:6">
      <c r="A478" s="53" t="s">
        <v>10621</v>
      </c>
      <c r="B478" s="55">
        <v>1748.7599999999998</v>
      </c>
      <c r="C478" s="55">
        <v>402.21479999999997</v>
      </c>
      <c r="D478" s="54">
        <v>314.77679999999992</v>
      </c>
      <c r="E478" s="53" t="s">
        <v>3722</v>
      </c>
      <c r="F478" s="53" t="s">
        <v>3714</v>
      </c>
    </row>
    <row r="479" spans="1:6">
      <c r="A479" s="53" t="s">
        <v>10620</v>
      </c>
      <c r="B479" s="55">
        <v>842.4</v>
      </c>
      <c r="C479" s="55">
        <v>193.75200000000001</v>
      </c>
      <c r="D479" s="54">
        <v>134.78399999999999</v>
      </c>
      <c r="E479" s="53" t="s">
        <v>3715</v>
      </c>
      <c r="F479" s="53" t="s">
        <v>3714</v>
      </c>
    </row>
    <row r="480" spans="1:6">
      <c r="A480" s="53" t="s">
        <v>10619</v>
      </c>
      <c r="B480" s="55">
        <v>1310.3999999999999</v>
      </c>
      <c r="C480" s="55">
        <v>301.392</v>
      </c>
      <c r="D480" s="54">
        <v>746.92799999999988</v>
      </c>
      <c r="E480" s="53" t="s">
        <v>3718</v>
      </c>
      <c r="F480" s="53" t="s">
        <v>3714</v>
      </c>
    </row>
    <row r="481" spans="1:6">
      <c r="A481" s="53" t="s">
        <v>10618</v>
      </c>
      <c r="B481" s="55">
        <v>2499.12</v>
      </c>
      <c r="C481" s="55">
        <v>574.79759999999999</v>
      </c>
      <c r="D481" s="54">
        <v>649.77120000000002</v>
      </c>
      <c r="E481" s="53" t="s">
        <v>3715</v>
      </c>
      <c r="F481" s="53" t="s">
        <v>3714</v>
      </c>
    </row>
    <row r="482" spans="1:6">
      <c r="A482" s="53" t="s">
        <v>10617</v>
      </c>
      <c r="B482" s="55">
        <v>2089.62</v>
      </c>
      <c r="C482" s="55">
        <v>480.61259999999999</v>
      </c>
      <c r="D482" s="54">
        <v>1650.7998</v>
      </c>
      <c r="E482" s="53" t="s">
        <v>3718</v>
      </c>
      <c r="F482" s="53" t="s">
        <v>3714</v>
      </c>
    </row>
    <row r="483" spans="1:6">
      <c r="A483" s="53" t="s">
        <v>10616</v>
      </c>
      <c r="B483" s="55">
        <v>888.42</v>
      </c>
      <c r="C483" s="55">
        <v>204.3366</v>
      </c>
      <c r="D483" s="54">
        <v>239.8734</v>
      </c>
      <c r="E483" s="53" t="s">
        <v>3718</v>
      </c>
      <c r="F483" s="53" t="s">
        <v>3724</v>
      </c>
    </row>
    <row r="484" spans="1:6">
      <c r="A484" s="53" t="s">
        <v>10615</v>
      </c>
      <c r="B484" s="55">
        <v>943.01999999999987</v>
      </c>
      <c r="C484" s="55">
        <v>216.89459999999997</v>
      </c>
      <c r="D484" s="54">
        <v>471.50999999999993</v>
      </c>
      <c r="E484" s="53" t="s">
        <v>3715</v>
      </c>
      <c r="F484" s="53" t="s">
        <v>3714</v>
      </c>
    </row>
    <row r="485" spans="1:6">
      <c r="A485" s="53" t="s">
        <v>10614</v>
      </c>
      <c r="B485" s="55">
        <v>1255.8</v>
      </c>
      <c r="C485" s="55">
        <v>288.834</v>
      </c>
      <c r="D485" s="54">
        <v>326.50799999999998</v>
      </c>
      <c r="E485" s="53" t="s">
        <v>3715</v>
      </c>
      <c r="F485" s="53" t="s">
        <v>3714</v>
      </c>
    </row>
    <row r="486" spans="1:6">
      <c r="A486" s="53" t="s">
        <v>10613</v>
      </c>
      <c r="B486" s="55">
        <v>169.26</v>
      </c>
      <c r="C486" s="55">
        <v>38.9298</v>
      </c>
      <c r="D486" s="54">
        <v>120.17459999999998</v>
      </c>
      <c r="E486" s="53" t="s">
        <v>3727</v>
      </c>
      <c r="F486" s="53" t="s">
        <v>3714</v>
      </c>
    </row>
    <row r="487" spans="1:6">
      <c r="A487" s="53" t="s">
        <v>10612</v>
      </c>
      <c r="B487" s="55">
        <v>2227.6799999999998</v>
      </c>
      <c r="C487" s="55">
        <v>512.3664</v>
      </c>
      <c r="D487" s="54">
        <v>267.32159999999999</v>
      </c>
      <c r="E487" s="53" t="s">
        <v>3722</v>
      </c>
      <c r="F487" s="53" t="s">
        <v>3714</v>
      </c>
    </row>
    <row r="488" spans="1:6">
      <c r="A488" s="53" t="s">
        <v>10611</v>
      </c>
      <c r="B488" s="55">
        <v>702</v>
      </c>
      <c r="C488" s="55">
        <v>161.46</v>
      </c>
      <c r="D488" s="54">
        <v>379.08000000000004</v>
      </c>
      <c r="E488" s="53" t="s">
        <v>3715</v>
      </c>
      <c r="F488" s="53" t="s">
        <v>3724</v>
      </c>
    </row>
    <row r="489" spans="1:6">
      <c r="A489" s="53" t="s">
        <v>10610</v>
      </c>
      <c r="B489" s="55">
        <v>907.92</v>
      </c>
      <c r="C489" s="55">
        <v>208.82159999999999</v>
      </c>
      <c r="D489" s="54">
        <v>326.85119999999995</v>
      </c>
      <c r="E489" s="53" t="s">
        <v>3718</v>
      </c>
      <c r="F489" s="53" t="s">
        <v>3714</v>
      </c>
    </row>
    <row r="490" spans="1:6">
      <c r="A490" s="53" t="s">
        <v>10609</v>
      </c>
      <c r="B490" s="55">
        <v>503.1</v>
      </c>
      <c r="C490" s="55">
        <v>115.71300000000001</v>
      </c>
      <c r="D490" s="54">
        <v>60.372</v>
      </c>
      <c r="E490" s="53" t="s">
        <v>3718</v>
      </c>
      <c r="F490" s="53" t="s">
        <v>3714</v>
      </c>
    </row>
    <row r="491" spans="1:6">
      <c r="A491" s="53" t="s">
        <v>10608</v>
      </c>
      <c r="B491" s="55">
        <v>248.04000000000002</v>
      </c>
      <c r="C491" s="55">
        <v>57.049200000000006</v>
      </c>
      <c r="D491" s="54">
        <v>24.804000000000002</v>
      </c>
      <c r="E491" s="53" t="s">
        <v>3718</v>
      </c>
      <c r="F491" s="53" t="s">
        <v>3714</v>
      </c>
    </row>
    <row r="492" spans="1:6">
      <c r="A492" s="53" t="s">
        <v>10607</v>
      </c>
      <c r="B492" s="55">
        <v>2667.6</v>
      </c>
      <c r="C492" s="55">
        <v>613.548</v>
      </c>
      <c r="D492" s="54">
        <v>640.22399999999993</v>
      </c>
      <c r="E492" s="53" t="s">
        <v>3715</v>
      </c>
      <c r="F492" s="53" t="s">
        <v>3714</v>
      </c>
    </row>
    <row r="493" spans="1:6">
      <c r="A493" s="53" t="s">
        <v>10606</v>
      </c>
      <c r="B493" s="55">
        <v>1670.7599999999998</v>
      </c>
      <c r="C493" s="55">
        <v>384.27479999999997</v>
      </c>
      <c r="D493" s="54">
        <v>200.49119999999996</v>
      </c>
      <c r="E493" s="53" t="s">
        <v>3722</v>
      </c>
      <c r="F493" s="53" t="s">
        <v>3714</v>
      </c>
    </row>
    <row r="494" spans="1:6">
      <c r="A494" s="53" t="s">
        <v>10605</v>
      </c>
      <c r="B494" s="55">
        <v>269.88</v>
      </c>
      <c r="C494" s="55">
        <v>62.072400000000002</v>
      </c>
      <c r="D494" s="54">
        <v>97.15679999999999</v>
      </c>
      <c r="E494" s="53" t="s">
        <v>3718</v>
      </c>
      <c r="F494" s="53" t="s">
        <v>3714</v>
      </c>
    </row>
    <row r="495" spans="1:6">
      <c r="A495" s="53" t="s">
        <v>10604</v>
      </c>
      <c r="B495" s="55">
        <v>979.68000000000006</v>
      </c>
      <c r="C495" s="55">
        <v>225.32640000000004</v>
      </c>
      <c r="D495" s="54">
        <v>274.31040000000002</v>
      </c>
      <c r="E495" s="53" t="s">
        <v>3718</v>
      </c>
      <c r="F495" s="53" t="s">
        <v>3724</v>
      </c>
    </row>
    <row r="496" spans="1:6">
      <c r="A496" s="53" t="s">
        <v>10603</v>
      </c>
      <c r="B496" s="55">
        <v>1258.92</v>
      </c>
      <c r="C496" s="55">
        <v>289.55160000000001</v>
      </c>
      <c r="D496" s="54">
        <v>679.81680000000006</v>
      </c>
      <c r="E496" s="53" t="s">
        <v>3727</v>
      </c>
      <c r="F496" s="53" t="s">
        <v>3724</v>
      </c>
    </row>
    <row r="497" spans="1:6">
      <c r="A497" s="53" t="s">
        <v>10602</v>
      </c>
      <c r="B497" s="55">
        <v>3120</v>
      </c>
      <c r="C497" s="55">
        <v>717.6</v>
      </c>
      <c r="D497" s="54">
        <v>1653.6000000000001</v>
      </c>
      <c r="E497" s="53" t="s">
        <v>3715</v>
      </c>
      <c r="F497" s="53" t="s">
        <v>3714</v>
      </c>
    </row>
    <row r="498" spans="1:6">
      <c r="A498" s="53" t="s">
        <v>10601</v>
      </c>
      <c r="B498" s="55">
        <v>1347.84</v>
      </c>
      <c r="C498" s="55">
        <v>310.00319999999999</v>
      </c>
      <c r="D498" s="54">
        <v>485.22239999999994</v>
      </c>
      <c r="E498" s="53" t="s">
        <v>3715</v>
      </c>
      <c r="F498" s="53" t="s">
        <v>3714</v>
      </c>
    </row>
    <row r="499" spans="1:6">
      <c r="A499" s="53" t="s">
        <v>10600</v>
      </c>
      <c r="B499" s="55">
        <v>2605.1999999999998</v>
      </c>
      <c r="C499" s="55">
        <v>599.19600000000003</v>
      </c>
      <c r="D499" s="54">
        <v>963.92399999999986</v>
      </c>
      <c r="E499" s="53" t="s">
        <v>3727</v>
      </c>
      <c r="F499" s="53" t="s">
        <v>3724</v>
      </c>
    </row>
    <row r="500" spans="1:6">
      <c r="A500" s="53" t="s">
        <v>10599</v>
      </c>
      <c r="B500" s="55">
        <v>5527.86</v>
      </c>
      <c r="C500" s="55">
        <v>1271.4078</v>
      </c>
      <c r="D500" s="54">
        <v>1381.9649999999999</v>
      </c>
      <c r="E500" s="53" t="s">
        <v>3718</v>
      </c>
      <c r="F500" s="53" t="s">
        <v>3714</v>
      </c>
    </row>
    <row r="501" spans="1:6">
      <c r="A501" s="53" t="s">
        <v>10598</v>
      </c>
      <c r="B501" s="55">
        <v>1769.0400000000002</v>
      </c>
      <c r="C501" s="55">
        <v>406.87920000000008</v>
      </c>
      <c r="D501" s="54">
        <v>1167.5664000000002</v>
      </c>
      <c r="E501" s="53" t="s">
        <v>3718</v>
      </c>
      <c r="F501" s="53" t="s">
        <v>3714</v>
      </c>
    </row>
    <row r="502" spans="1:6">
      <c r="A502" s="53" t="s">
        <v>10597</v>
      </c>
      <c r="B502" s="55">
        <v>1249.56</v>
      </c>
      <c r="C502" s="55">
        <v>287.39879999999999</v>
      </c>
      <c r="D502" s="54">
        <v>874.69199999999989</v>
      </c>
      <c r="E502" s="53" t="s">
        <v>3715</v>
      </c>
      <c r="F502" s="53" t="s">
        <v>3714</v>
      </c>
    </row>
    <row r="503" spans="1:6">
      <c r="A503" s="53" t="s">
        <v>10596</v>
      </c>
      <c r="B503" s="55">
        <v>327.60000000000002</v>
      </c>
      <c r="C503" s="55">
        <v>75.348000000000013</v>
      </c>
      <c r="D503" s="54">
        <v>85.176000000000002</v>
      </c>
      <c r="E503" s="53" t="s">
        <v>3727</v>
      </c>
      <c r="F503" s="53" t="s">
        <v>3714</v>
      </c>
    </row>
    <row r="504" spans="1:6">
      <c r="A504" s="53" t="s">
        <v>10595</v>
      </c>
      <c r="B504" s="55">
        <v>2260.44</v>
      </c>
      <c r="C504" s="55">
        <v>519.90120000000002</v>
      </c>
      <c r="D504" s="54">
        <v>1198.0332000000001</v>
      </c>
      <c r="E504" s="53" t="s">
        <v>3715</v>
      </c>
      <c r="F504" s="53" t="s">
        <v>3714</v>
      </c>
    </row>
    <row r="505" spans="1:6">
      <c r="A505" s="53" t="s">
        <v>10594</v>
      </c>
      <c r="B505" s="55">
        <v>4898.4000000000005</v>
      </c>
      <c r="C505" s="55">
        <v>1126.6320000000001</v>
      </c>
      <c r="D505" s="54">
        <v>1518.5040000000001</v>
      </c>
      <c r="E505" s="53" t="s">
        <v>3715</v>
      </c>
      <c r="F505" s="53" t="s">
        <v>3724</v>
      </c>
    </row>
    <row r="506" spans="1:6">
      <c r="A506" s="53" t="s">
        <v>10593</v>
      </c>
      <c r="B506" s="55">
        <v>1790.88</v>
      </c>
      <c r="C506" s="55">
        <v>411.90240000000006</v>
      </c>
      <c r="D506" s="54">
        <v>1378.9776000000002</v>
      </c>
      <c r="E506" s="53" t="s">
        <v>3722</v>
      </c>
      <c r="F506" s="53" t="s">
        <v>3714</v>
      </c>
    </row>
    <row r="507" spans="1:6">
      <c r="A507" s="53" t="s">
        <v>10592</v>
      </c>
      <c r="B507" s="55">
        <v>2252.64</v>
      </c>
      <c r="C507" s="55">
        <v>518.10720000000003</v>
      </c>
      <c r="D507" s="54">
        <v>1058.7407999999998</v>
      </c>
      <c r="E507" s="53" t="s">
        <v>3715</v>
      </c>
      <c r="F507" s="53" t="s">
        <v>3714</v>
      </c>
    </row>
    <row r="508" spans="1:6">
      <c r="A508" s="53" t="s">
        <v>10591</v>
      </c>
      <c r="B508" s="55">
        <v>6146.4</v>
      </c>
      <c r="C508" s="55">
        <v>1413.672</v>
      </c>
      <c r="D508" s="54">
        <v>2274.1679999999997</v>
      </c>
      <c r="E508" s="53" t="s">
        <v>3715</v>
      </c>
      <c r="F508" s="53" t="s">
        <v>3724</v>
      </c>
    </row>
    <row r="509" spans="1:6">
      <c r="A509" s="53" t="s">
        <v>10590</v>
      </c>
      <c r="B509" s="55">
        <v>2474.9399999999996</v>
      </c>
      <c r="C509" s="55">
        <v>569.23619999999994</v>
      </c>
      <c r="D509" s="54">
        <v>915.72779999999989</v>
      </c>
      <c r="E509" s="53" t="s">
        <v>3727</v>
      </c>
      <c r="F509" s="53" t="s">
        <v>3724</v>
      </c>
    </row>
    <row r="510" spans="1:6">
      <c r="A510" s="53" t="s">
        <v>10589</v>
      </c>
      <c r="B510" s="55">
        <v>2901.6</v>
      </c>
      <c r="C510" s="55">
        <v>667.36800000000005</v>
      </c>
      <c r="D510" s="54">
        <v>464.25599999999997</v>
      </c>
      <c r="E510" s="53" t="s">
        <v>3718</v>
      </c>
      <c r="F510" s="53" t="s">
        <v>3724</v>
      </c>
    </row>
    <row r="511" spans="1:6">
      <c r="A511" s="53" t="s">
        <v>10588</v>
      </c>
      <c r="B511" s="55">
        <v>578.76</v>
      </c>
      <c r="C511" s="55">
        <v>133.1148</v>
      </c>
      <c r="D511" s="54">
        <v>162.05280000000002</v>
      </c>
      <c r="E511" s="53" t="s">
        <v>3715</v>
      </c>
      <c r="F511" s="53" t="s">
        <v>3714</v>
      </c>
    </row>
    <row r="512" spans="1:6">
      <c r="A512" s="53" t="s">
        <v>10587</v>
      </c>
      <c r="B512" s="55">
        <v>846.3</v>
      </c>
      <c r="C512" s="55">
        <v>194.649</v>
      </c>
      <c r="D512" s="54">
        <v>423.15</v>
      </c>
      <c r="E512" s="53" t="s">
        <v>3715</v>
      </c>
      <c r="F512" s="53" t="s">
        <v>3714</v>
      </c>
    </row>
    <row r="513" spans="1:6">
      <c r="A513" s="53" t="s">
        <v>10586</v>
      </c>
      <c r="B513" s="55">
        <v>679.38</v>
      </c>
      <c r="C513" s="55">
        <v>156.25740000000002</v>
      </c>
      <c r="D513" s="54">
        <v>407.62799999999999</v>
      </c>
      <c r="E513" s="53" t="s">
        <v>3715</v>
      </c>
      <c r="F513" s="53" t="s">
        <v>3714</v>
      </c>
    </row>
    <row r="514" spans="1:6">
      <c r="A514" s="53" t="s">
        <v>10585</v>
      </c>
      <c r="B514" s="55">
        <v>2211.3000000000002</v>
      </c>
      <c r="C514" s="55">
        <v>508.59900000000005</v>
      </c>
      <c r="D514" s="54">
        <v>1503.6840000000002</v>
      </c>
      <c r="E514" s="53" t="s">
        <v>3727</v>
      </c>
      <c r="F514" s="53" t="s">
        <v>3714</v>
      </c>
    </row>
    <row r="515" spans="1:6">
      <c r="A515" s="53" t="s">
        <v>10584</v>
      </c>
      <c r="B515" s="55">
        <v>133.38</v>
      </c>
      <c r="C515" s="55">
        <v>30.677399999999999</v>
      </c>
      <c r="D515" s="54">
        <v>46.682999999999993</v>
      </c>
      <c r="E515" s="53" t="s">
        <v>3722</v>
      </c>
      <c r="F515" s="53" t="s">
        <v>3714</v>
      </c>
    </row>
    <row r="516" spans="1:6">
      <c r="A516" s="53" t="s">
        <v>10583</v>
      </c>
      <c r="B516" s="55">
        <v>1496.04</v>
      </c>
      <c r="C516" s="55">
        <v>344.08920000000001</v>
      </c>
      <c r="D516" s="54">
        <v>239.3664</v>
      </c>
      <c r="E516" s="53" t="s">
        <v>3718</v>
      </c>
      <c r="F516" s="53" t="s">
        <v>3714</v>
      </c>
    </row>
    <row r="517" spans="1:6">
      <c r="A517" s="53" t="s">
        <v>10582</v>
      </c>
      <c r="B517" s="55">
        <v>2121.6</v>
      </c>
      <c r="C517" s="55">
        <v>487.96800000000002</v>
      </c>
      <c r="D517" s="54">
        <v>848.64</v>
      </c>
      <c r="E517" s="53" t="s">
        <v>3727</v>
      </c>
      <c r="F517" s="53" t="s">
        <v>3714</v>
      </c>
    </row>
    <row r="518" spans="1:6">
      <c r="A518" s="53" t="s">
        <v>10581</v>
      </c>
      <c r="B518" s="55">
        <v>592.79999999999995</v>
      </c>
      <c r="C518" s="55">
        <v>136.34399999999999</v>
      </c>
      <c r="D518" s="54">
        <v>266.76</v>
      </c>
      <c r="E518" s="53" t="s">
        <v>3727</v>
      </c>
      <c r="F518" s="53" t="s">
        <v>3724</v>
      </c>
    </row>
    <row r="519" spans="1:6">
      <c r="A519" s="53" t="s">
        <v>10580</v>
      </c>
      <c r="B519" s="55">
        <v>1385.28</v>
      </c>
      <c r="C519" s="55">
        <v>318.61439999999999</v>
      </c>
      <c r="D519" s="54">
        <v>415.584</v>
      </c>
      <c r="E519" s="53" t="s">
        <v>3727</v>
      </c>
      <c r="F519" s="53" t="s">
        <v>3714</v>
      </c>
    </row>
    <row r="520" spans="1:6">
      <c r="A520" s="53" t="s">
        <v>10579</v>
      </c>
      <c r="B520" s="55">
        <v>896.22</v>
      </c>
      <c r="C520" s="55">
        <v>206.13060000000002</v>
      </c>
      <c r="D520" s="54">
        <v>313.67699999999996</v>
      </c>
      <c r="E520" s="53" t="s">
        <v>3715</v>
      </c>
      <c r="F520" s="53" t="s">
        <v>3714</v>
      </c>
    </row>
    <row r="521" spans="1:6">
      <c r="A521" s="53" t="s">
        <v>10578</v>
      </c>
      <c r="B521" s="55">
        <v>1605.24</v>
      </c>
      <c r="C521" s="55">
        <v>369.20519999999999</v>
      </c>
      <c r="D521" s="54">
        <v>850.77719999999999</v>
      </c>
      <c r="E521" s="53" t="s">
        <v>3715</v>
      </c>
      <c r="F521" s="53" t="s">
        <v>3714</v>
      </c>
    </row>
    <row r="522" spans="1:6">
      <c r="A522" s="53" t="s">
        <v>10577</v>
      </c>
      <c r="B522" s="55">
        <v>327.60000000000002</v>
      </c>
      <c r="C522" s="55">
        <v>75.348000000000013</v>
      </c>
      <c r="D522" s="54">
        <v>239.14800000000002</v>
      </c>
      <c r="E522" s="53" t="s">
        <v>3718</v>
      </c>
      <c r="F522" s="53" t="s">
        <v>3724</v>
      </c>
    </row>
    <row r="523" spans="1:6">
      <c r="A523" s="53" t="s">
        <v>10576</v>
      </c>
      <c r="B523" s="55">
        <v>1024.1400000000001</v>
      </c>
      <c r="C523" s="55">
        <v>235.55220000000003</v>
      </c>
      <c r="D523" s="54">
        <v>481.3458</v>
      </c>
      <c r="E523" s="53" t="s">
        <v>3718</v>
      </c>
      <c r="F523" s="53" t="s">
        <v>3724</v>
      </c>
    </row>
    <row r="524" spans="1:6">
      <c r="A524" s="53" t="s">
        <v>10575</v>
      </c>
      <c r="B524" s="55">
        <v>2262</v>
      </c>
      <c r="C524" s="55">
        <v>520.26</v>
      </c>
      <c r="D524" s="54">
        <v>1040.52</v>
      </c>
      <c r="E524" s="53" t="s">
        <v>3718</v>
      </c>
      <c r="F524" s="53" t="s">
        <v>3714</v>
      </c>
    </row>
    <row r="525" spans="1:6">
      <c r="A525" s="53" t="s">
        <v>10574</v>
      </c>
      <c r="B525" s="55">
        <v>870.48</v>
      </c>
      <c r="C525" s="55">
        <v>200.21040000000002</v>
      </c>
      <c r="D525" s="54">
        <v>557.10720000000003</v>
      </c>
      <c r="E525" s="53" t="s">
        <v>3718</v>
      </c>
      <c r="F525" s="53" t="s">
        <v>3714</v>
      </c>
    </row>
    <row r="526" spans="1:6">
      <c r="A526" s="53" t="s">
        <v>10573</v>
      </c>
      <c r="B526" s="55">
        <v>3286.1400000000003</v>
      </c>
      <c r="C526" s="55">
        <v>755.81220000000008</v>
      </c>
      <c r="D526" s="54">
        <v>2267.4366</v>
      </c>
      <c r="E526" s="53" t="s">
        <v>3718</v>
      </c>
      <c r="F526" s="53" t="s">
        <v>3714</v>
      </c>
    </row>
    <row r="527" spans="1:6">
      <c r="A527" s="53" t="s">
        <v>10572</v>
      </c>
      <c r="B527" s="55">
        <v>561.59999999999991</v>
      </c>
      <c r="C527" s="55">
        <v>129.16799999999998</v>
      </c>
      <c r="D527" s="54">
        <v>320.11199999999991</v>
      </c>
      <c r="E527" s="53" t="s">
        <v>3718</v>
      </c>
      <c r="F527" s="53" t="s">
        <v>3714</v>
      </c>
    </row>
    <row r="528" spans="1:6">
      <c r="A528" s="53" t="s">
        <v>10571</v>
      </c>
      <c r="B528" s="55">
        <v>1216.8000000000002</v>
      </c>
      <c r="C528" s="55">
        <v>279.86400000000003</v>
      </c>
      <c r="D528" s="54">
        <v>936.93600000000015</v>
      </c>
      <c r="E528" s="53" t="s">
        <v>3715</v>
      </c>
      <c r="F528" s="53" t="s">
        <v>3714</v>
      </c>
    </row>
    <row r="529" spans="1:6">
      <c r="A529" s="53" t="s">
        <v>10570</v>
      </c>
      <c r="B529" s="55">
        <v>4478.76</v>
      </c>
      <c r="C529" s="55">
        <v>1030.1148000000001</v>
      </c>
      <c r="D529" s="54">
        <v>447.87600000000003</v>
      </c>
      <c r="E529" s="53" t="s">
        <v>3718</v>
      </c>
      <c r="F529" s="53" t="s">
        <v>3714</v>
      </c>
    </row>
    <row r="530" spans="1:6">
      <c r="A530" s="53" t="s">
        <v>10569</v>
      </c>
      <c r="B530" s="55">
        <v>396.24</v>
      </c>
      <c r="C530" s="55">
        <v>91.135200000000012</v>
      </c>
      <c r="D530" s="54">
        <v>158.49600000000001</v>
      </c>
      <c r="E530" s="53" t="s">
        <v>3715</v>
      </c>
      <c r="F530" s="53" t="s">
        <v>3714</v>
      </c>
    </row>
    <row r="531" spans="1:6">
      <c r="A531" s="53" t="s">
        <v>10568</v>
      </c>
      <c r="B531" s="55">
        <v>3275.22</v>
      </c>
      <c r="C531" s="55">
        <v>753.30060000000003</v>
      </c>
      <c r="D531" s="54">
        <v>1244.5835999999999</v>
      </c>
      <c r="E531" s="53" t="s">
        <v>3718</v>
      </c>
      <c r="F531" s="53" t="s">
        <v>3714</v>
      </c>
    </row>
    <row r="532" spans="1:6">
      <c r="A532" s="53" t="s">
        <v>10567</v>
      </c>
      <c r="B532" s="55">
        <v>2433.6000000000004</v>
      </c>
      <c r="C532" s="55">
        <v>559.72800000000007</v>
      </c>
      <c r="D532" s="54">
        <v>1265.4720000000002</v>
      </c>
      <c r="E532" s="53" t="s">
        <v>3718</v>
      </c>
      <c r="F532" s="53" t="s">
        <v>3714</v>
      </c>
    </row>
    <row r="533" spans="1:6">
      <c r="A533" s="53" t="s">
        <v>10566</v>
      </c>
      <c r="B533" s="55">
        <v>4704.96</v>
      </c>
      <c r="C533" s="55">
        <v>1082.1408000000001</v>
      </c>
      <c r="D533" s="54">
        <v>3434.6208000000001</v>
      </c>
      <c r="E533" s="53" t="s">
        <v>3718</v>
      </c>
      <c r="F533" s="53" t="s">
        <v>3724</v>
      </c>
    </row>
    <row r="534" spans="1:6">
      <c r="A534" s="53" t="s">
        <v>10565</v>
      </c>
      <c r="B534" s="55">
        <v>767.52</v>
      </c>
      <c r="C534" s="55">
        <v>176.52960000000002</v>
      </c>
      <c r="D534" s="54">
        <v>468.18719999999996</v>
      </c>
      <c r="E534" s="53" t="s">
        <v>3722</v>
      </c>
      <c r="F534" s="53" t="s">
        <v>3714</v>
      </c>
    </row>
    <row r="535" spans="1:6">
      <c r="A535" s="53" t="s">
        <v>10564</v>
      </c>
      <c r="B535" s="55">
        <v>182.52</v>
      </c>
      <c r="C535" s="55">
        <v>41.979600000000005</v>
      </c>
      <c r="D535" s="54">
        <v>113.16240000000001</v>
      </c>
      <c r="E535" s="53" t="s">
        <v>3722</v>
      </c>
      <c r="F535" s="53" t="s">
        <v>3714</v>
      </c>
    </row>
    <row r="536" spans="1:6">
      <c r="A536" s="53" t="s">
        <v>10563</v>
      </c>
      <c r="B536" s="55">
        <v>3369.6</v>
      </c>
      <c r="C536" s="55">
        <v>775.00800000000004</v>
      </c>
      <c r="D536" s="54">
        <v>1785.8880000000001</v>
      </c>
      <c r="E536" s="53" t="s">
        <v>3718</v>
      </c>
      <c r="F536" s="53" t="s">
        <v>3714</v>
      </c>
    </row>
    <row r="537" spans="1:6">
      <c r="A537" s="53" t="s">
        <v>10562</v>
      </c>
      <c r="B537" s="55">
        <v>1723.8000000000002</v>
      </c>
      <c r="C537" s="55">
        <v>396.47400000000005</v>
      </c>
      <c r="D537" s="54">
        <v>361.99800000000005</v>
      </c>
      <c r="E537" s="53" t="s">
        <v>3715</v>
      </c>
      <c r="F537" s="53" t="s">
        <v>3714</v>
      </c>
    </row>
    <row r="538" spans="1:6">
      <c r="A538" s="53" t="s">
        <v>10561</v>
      </c>
      <c r="B538" s="55">
        <v>1776.06</v>
      </c>
      <c r="C538" s="55">
        <v>408.49380000000002</v>
      </c>
      <c r="D538" s="54">
        <v>497.29680000000002</v>
      </c>
      <c r="E538" s="53" t="s">
        <v>3718</v>
      </c>
      <c r="F538" s="53" t="s">
        <v>3724</v>
      </c>
    </row>
    <row r="539" spans="1:6">
      <c r="A539" s="53" t="s">
        <v>10560</v>
      </c>
      <c r="B539" s="55">
        <v>1990.56</v>
      </c>
      <c r="C539" s="55">
        <v>457.8288</v>
      </c>
      <c r="D539" s="54">
        <v>199.05600000000001</v>
      </c>
      <c r="E539" s="53" t="s">
        <v>3718</v>
      </c>
      <c r="F539" s="53" t="s">
        <v>3714</v>
      </c>
    </row>
    <row r="540" spans="1:6">
      <c r="A540" s="53" t="s">
        <v>10559</v>
      </c>
      <c r="B540" s="55">
        <v>4402.32</v>
      </c>
      <c r="C540" s="55">
        <v>1012.5336</v>
      </c>
      <c r="D540" s="54">
        <v>3169.6703999999995</v>
      </c>
      <c r="E540" s="53" t="s">
        <v>3718</v>
      </c>
      <c r="F540" s="53" t="s">
        <v>3714</v>
      </c>
    </row>
    <row r="541" spans="1:6">
      <c r="A541" s="53" t="s">
        <v>10558</v>
      </c>
      <c r="B541" s="55">
        <v>3380.52</v>
      </c>
      <c r="C541" s="55">
        <v>777.51960000000008</v>
      </c>
      <c r="D541" s="54">
        <v>1893.0912000000001</v>
      </c>
      <c r="E541" s="53" t="s">
        <v>3718</v>
      </c>
      <c r="F541" s="53" t="s">
        <v>3724</v>
      </c>
    </row>
    <row r="542" spans="1:6">
      <c r="A542" s="53" t="s">
        <v>10557</v>
      </c>
      <c r="B542" s="55">
        <v>916.5</v>
      </c>
      <c r="C542" s="55">
        <v>210.79500000000002</v>
      </c>
      <c r="D542" s="54">
        <v>669.04499999999996</v>
      </c>
      <c r="E542" s="53" t="s">
        <v>3722</v>
      </c>
      <c r="F542" s="53" t="s">
        <v>3714</v>
      </c>
    </row>
    <row r="543" spans="1:6">
      <c r="A543" s="53" t="s">
        <v>10556</v>
      </c>
      <c r="B543" s="55">
        <v>533.52</v>
      </c>
      <c r="C543" s="55">
        <v>122.70959999999999</v>
      </c>
      <c r="D543" s="54">
        <v>272.09519999999998</v>
      </c>
      <c r="E543" s="53" t="s">
        <v>3718</v>
      </c>
      <c r="F543" s="53" t="s">
        <v>3714</v>
      </c>
    </row>
    <row r="544" spans="1:6">
      <c r="A544" s="53" t="s">
        <v>10555</v>
      </c>
      <c r="B544" s="55">
        <v>2492.1</v>
      </c>
      <c r="C544" s="55">
        <v>573.18299999999999</v>
      </c>
      <c r="D544" s="54">
        <v>1171.2869999999998</v>
      </c>
      <c r="E544" s="53" t="s">
        <v>3718</v>
      </c>
      <c r="F544" s="53" t="s">
        <v>3724</v>
      </c>
    </row>
    <row r="545" spans="1:6">
      <c r="A545" s="53" t="s">
        <v>10554</v>
      </c>
      <c r="B545" s="55">
        <v>361.92</v>
      </c>
      <c r="C545" s="55">
        <v>83.241600000000005</v>
      </c>
      <c r="D545" s="54">
        <v>282.29760000000005</v>
      </c>
      <c r="E545" s="53" t="s">
        <v>3718</v>
      </c>
      <c r="F545" s="53" t="s">
        <v>3714</v>
      </c>
    </row>
    <row r="546" spans="1:6">
      <c r="A546" s="53" t="s">
        <v>10553</v>
      </c>
      <c r="B546" s="55">
        <v>1033.5</v>
      </c>
      <c r="C546" s="55">
        <v>237.70500000000001</v>
      </c>
      <c r="D546" s="54">
        <v>599.42999999999995</v>
      </c>
      <c r="E546" s="53" t="s">
        <v>3718</v>
      </c>
      <c r="F546" s="53" t="s">
        <v>3714</v>
      </c>
    </row>
    <row r="547" spans="1:6">
      <c r="A547" s="53" t="s">
        <v>10552</v>
      </c>
      <c r="B547" s="55">
        <v>536.64</v>
      </c>
      <c r="C547" s="55">
        <v>123.4272</v>
      </c>
      <c r="D547" s="54">
        <v>257.5872</v>
      </c>
      <c r="E547" s="53" t="s">
        <v>3718</v>
      </c>
      <c r="F547" s="53" t="s">
        <v>3714</v>
      </c>
    </row>
    <row r="548" spans="1:6">
      <c r="A548" s="53" t="s">
        <v>10551</v>
      </c>
      <c r="B548" s="55">
        <v>1622.4</v>
      </c>
      <c r="C548" s="55">
        <v>373.15200000000004</v>
      </c>
      <c r="D548" s="54">
        <v>1087.008</v>
      </c>
      <c r="E548" s="53" t="s">
        <v>3727</v>
      </c>
      <c r="F548" s="53" t="s">
        <v>3714</v>
      </c>
    </row>
    <row r="549" spans="1:6">
      <c r="A549" s="53" t="s">
        <v>10550</v>
      </c>
      <c r="B549" s="55">
        <v>1424.28</v>
      </c>
      <c r="C549" s="55">
        <v>327.58440000000002</v>
      </c>
      <c r="D549" s="54">
        <v>783.35400000000004</v>
      </c>
      <c r="E549" s="53" t="s">
        <v>3718</v>
      </c>
      <c r="F549" s="53" t="s">
        <v>3724</v>
      </c>
    </row>
    <row r="550" spans="1:6">
      <c r="A550" s="53" t="s">
        <v>10549</v>
      </c>
      <c r="B550" s="55">
        <v>1577.16</v>
      </c>
      <c r="C550" s="55">
        <v>362.74680000000001</v>
      </c>
      <c r="D550" s="54">
        <v>157.71600000000001</v>
      </c>
      <c r="E550" s="53" t="s">
        <v>3715</v>
      </c>
      <c r="F550" s="53" t="s">
        <v>3724</v>
      </c>
    </row>
    <row r="551" spans="1:6">
      <c r="A551" s="53" t="s">
        <v>10548</v>
      </c>
      <c r="B551" s="55">
        <v>2563.86</v>
      </c>
      <c r="C551" s="55">
        <v>589.68780000000004</v>
      </c>
      <c r="D551" s="54">
        <v>1948.5336000000002</v>
      </c>
      <c r="E551" s="53" t="s">
        <v>3715</v>
      </c>
      <c r="F551" s="53" t="s">
        <v>3724</v>
      </c>
    </row>
    <row r="552" spans="1:6">
      <c r="A552" s="53" t="s">
        <v>10547</v>
      </c>
      <c r="B552" s="55">
        <v>215.28</v>
      </c>
      <c r="C552" s="55">
        <v>49.514400000000002</v>
      </c>
      <c r="D552" s="54">
        <v>47.361600000000003</v>
      </c>
      <c r="E552" s="53" t="s">
        <v>3718</v>
      </c>
      <c r="F552" s="53" t="s">
        <v>3724</v>
      </c>
    </row>
    <row r="553" spans="1:6">
      <c r="A553" s="53" t="s">
        <v>10546</v>
      </c>
      <c r="B553" s="55">
        <v>1577.94</v>
      </c>
      <c r="C553" s="55">
        <v>362.92620000000005</v>
      </c>
      <c r="D553" s="54">
        <v>347.14680000000004</v>
      </c>
      <c r="E553" s="53" t="s">
        <v>3715</v>
      </c>
      <c r="F553" s="53" t="s">
        <v>3714</v>
      </c>
    </row>
    <row r="554" spans="1:6">
      <c r="A554" s="53" t="s">
        <v>10545</v>
      </c>
      <c r="B554" s="55">
        <v>205.92000000000002</v>
      </c>
      <c r="C554" s="55">
        <v>47.361600000000003</v>
      </c>
      <c r="D554" s="54">
        <v>55.598400000000005</v>
      </c>
      <c r="E554" s="53" t="s">
        <v>3715</v>
      </c>
      <c r="F554" s="53" t="s">
        <v>3724</v>
      </c>
    </row>
    <row r="555" spans="1:6">
      <c r="A555" s="53" t="s">
        <v>10544</v>
      </c>
      <c r="B555" s="55">
        <v>90.48</v>
      </c>
      <c r="C555" s="55">
        <v>20.810400000000001</v>
      </c>
      <c r="D555" s="54">
        <v>65.145600000000002</v>
      </c>
      <c r="E555" s="53" t="s">
        <v>3718</v>
      </c>
      <c r="F555" s="53" t="s">
        <v>3714</v>
      </c>
    </row>
    <row r="556" spans="1:6">
      <c r="A556" s="53" t="s">
        <v>10543</v>
      </c>
      <c r="B556" s="55">
        <v>453.96</v>
      </c>
      <c r="C556" s="55">
        <v>104.41079999999999</v>
      </c>
      <c r="D556" s="54">
        <v>113.49</v>
      </c>
      <c r="E556" s="53" t="s">
        <v>3727</v>
      </c>
      <c r="F556" s="53" t="s">
        <v>3714</v>
      </c>
    </row>
    <row r="557" spans="1:6">
      <c r="A557" s="53" t="s">
        <v>10542</v>
      </c>
      <c r="B557" s="55">
        <v>2358.7200000000003</v>
      </c>
      <c r="C557" s="55">
        <v>542.50560000000007</v>
      </c>
      <c r="D557" s="54">
        <v>1556.7552000000003</v>
      </c>
      <c r="E557" s="53" t="s">
        <v>3718</v>
      </c>
      <c r="F557" s="53" t="s">
        <v>3724</v>
      </c>
    </row>
    <row r="558" spans="1:6">
      <c r="A558" s="53" t="s">
        <v>10541</v>
      </c>
      <c r="B558" s="55">
        <v>327.60000000000002</v>
      </c>
      <c r="C558" s="55">
        <v>75.348000000000013</v>
      </c>
      <c r="D558" s="54">
        <v>239.14800000000002</v>
      </c>
      <c r="E558" s="53" t="s">
        <v>3718</v>
      </c>
      <c r="F558" s="53" t="s">
        <v>3714</v>
      </c>
    </row>
    <row r="559" spans="1:6">
      <c r="A559" s="53" t="s">
        <v>10540</v>
      </c>
      <c r="B559" s="55">
        <v>1628.64</v>
      </c>
      <c r="C559" s="55">
        <v>374.58720000000005</v>
      </c>
      <c r="D559" s="54">
        <v>1221.48</v>
      </c>
      <c r="E559" s="53" t="s">
        <v>3715</v>
      </c>
      <c r="F559" s="53" t="s">
        <v>3714</v>
      </c>
    </row>
    <row r="560" spans="1:6">
      <c r="A560" s="53" t="s">
        <v>10539</v>
      </c>
      <c r="B560" s="55">
        <v>3942.9</v>
      </c>
      <c r="C560" s="55">
        <v>906.86700000000008</v>
      </c>
      <c r="D560" s="54">
        <v>394.29</v>
      </c>
      <c r="E560" s="53" t="s">
        <v>3715</v>
      </c>
      <c r="F560" s="53" t="s">
        <v>3724</v>
      </c>
    </row>
    <row r="561" spans="1:6">
      <c r="A561" s="53" t="s">
        <v>10538</v>
      </c>
      <c r="B561" s="55">
        <v>1724.58</v>
      </c>
      <c r="C561" s="55">
        <v>396.65339999999998</v>
      </c>
      <c r="D561" s="54">
        <v>1172.7144000000001</v>
      </c>
      <c r="E561" s="53" t="s">
        <v>3718</v>
      </c>
      <c r="F561" s="53" t="s">
        <v>3714</v>
      </c>
    </row>
    <row r="562" spans="1:6">
      <c r="A562" s="53" t="s">
        <v>10537</v>
      </c>
      <c r="B562" s="55">
        <v>3995.16</v>
      </c>
      <c r="C562" s="55">
        <v>918.88679999999999</v>
      </c>
      <c r="D562" s="54">
        <v>2237.2896000000001</v>
      </c>
      <c r="E562" s="53" t="s">
        <v>3718</v>
      </c>
      <c r="F562" s="53" t="s">
        <v>3714</v>
      </c>
    </row>
    <row r="563" spans="1:6">
      <c r="A563" s="53" t="s">
        <v>10536</v>
      </c>
      <c r="B563" s="55">
        <v>2925</v>
      </c>
      <c r="C563" s="55">
        <v>672.75</v>
      </c>
      <c r="D563" s="54">
        <v>1579.5</v>
      </c>
      <c r="E563" s="53" t="s">
        <v>3715</v>
      </c>
      <c r="F563" s="53" t="s">
        <v>3724</v>
      </c>
    </row>
    <row r="564" spans="1:6">
      <c r="A564" s="53" t="s">
        <v>10535</v>
      </c>
      <c r="B564" s="55">
        <v>2797.08</v>
      </c>
      <c r="C564" s="55">
        <v>643.32839999999999</v>
      </c>
      <c r="D564" s="54">
        <v>755.21159999999998</v>
      </c>
      <c r="E564" s="53" t="s">
        <v>3715</v>
      </c>
      <c r="F564" s="53" t="s">
        <v>3724</v>
      </c>
    </row>
    <row r="565" spans="1:6">
      <c r="A565" s="53" t="s">
        <v>10534</v>
      </c>
      <c r="B565" s="55">
        <v>789.36</v>
      </c>
      <c r="C565" s="55">
        <v>181.55280000000002</v>
      </c>
      <c r="D565" s="54">
        <v>213.12720000000002</v>
      </c>
      <c r="E565" s="53" t="s">
        <v>3727</v>
      </c>
      <c r="F565" s="53" t="s">
        <v>3714</v>
      </c>
    </row>
    <row r="566" spans="1:6">
      <c r="A566" s="53" t="s">
        <v>10533</v>
      </c>
      <c r="B566" s="55">
        <v>413.40000000000003</v>
      </c>
      <c r="C566" s="55">
        <v>95.082000000000008</v>
      </c>
      <c r="D566" s="54">
        <v>322.45200000000006</v>
      </c>
      <c r="E566" s="53" t="s">
        <v>3718</v>
      </c>
      <c r="F566" s="53" t="s">
        <v>3714</v>
      </c>
    </row>
    <row r="567" spans="1:6">
      <c r="A567" s="53" t="s">
        <v>10532</v>
      </c>
      <c r="B567" s="55">
        <v>131.82</v>
      </c>
      <c r="C567" s="55">
        <v>30.3186</v>
      </c>
      <c r="D567" s="54">
        <v>21.091200000000001</v>
      </c>
      <c r="E567" s="53" t="s">
        <v>3718</v>
      </c>
      <c r="F567" s="53" t="s">
        <v>3714</v>
      </c>
    </row>
    <row r="568" spans="1:6">
      <c r="A568" s="53" t="s">
        <v>10531</v>
      </c>
      <c r="B568" s="55">
        <v>863.46</v>
      </c>
      <c r="C568" s="55">
        <v>198.59580000000003</v>
      </c>
      <c r="D568" s="54">
        <v>673.49880000000007</v>
      </c>
      <c r="E568" s="53" t="s">
        <v>3718</v>
      </c>
      <c r="F568" s="53" t="s">
        <v>3714</v>
      </c>
    </row>
    <row r="569" spans="1:6">
      <c r="A569" s="53" t="s">
        <v>10530</v>
      </c>
      <c r="B569" s="55">
        <v>5082.4800000000005</v>
      </c>
      <c r="C569" s="55">
        <v>1168.9704000000002</v>
      </c>
      <c r="D569" s="54">
        <v>1118.1456000000001</v>
      </c>
      <c r="E569" s="53" t="s">
        <v>3727</v>
      </c>
      <c r="F569" s="53" t="s">
        <v>3724</v>
      </c>
    </row>
    <row r="570" spans="1:6">
      <c r="A570" s="53" t="s">
        <v>10529</v>
      </c>
      <c r="B570" s="55">
        <v>2929.68</v>
      </c>
      <c r="C570" s="55">
        <v>673.82640000000004</v>
      </c>
      <c r="D570" s="54">
        <v>996.09120000000007</v>
      </c>
      <c r="E570" s="53" t="s">
        <v>3718</v>
      </c>
      <c r="F570" s="53" t="s">
        <v>3724</v>
      </c>
    </row>
    <row r="571" spans="1:6">
      <c r="A571" s="53" t="s">
        <v>10528</v>
      </c>
      <c r="B571" s="55">
        <v>1349.4</v>
      </c>
      <c r="C571" s="55">
        <v>310.36200000000002</v>
      </c>
      <c r="D571" s="54">
        <v>485.78399999999999</v>
      </c>
      <c r="E571" s="53" t="s">
        <v>3718</v>
      </c>
      <c r="F571" s="53" t="s">
        <v>3714</v>
      </c>
    </row>
    <row r="572" spans="1:6">
      <c r="A572" s="53" t="s">
        <v>10527</v>
      </c>
      <c r="B572" s="55">
        <v>799.5</v>
      </c>
      <c r="C572" s="55">
        <v>183.88500000000002</v>
      </c>
      <c r="D572" s="54">
        <v>511.68</v>
      </c>
      <c r="E572" s="53" t="s">
        <v>3727</v>
      </c>
      <c r="F572" s="53" t="s">
        <v>3714</v>
      </c>
    </row>
    <row r="573" spans="1:6">
      <c r="A573" s="53" t="s">
        <v>10526</v>
      </c>
      <c r="B573" s="55">
        <v>2565.42</v>
      </c>
      <c r="C573" s="55">
        <v>590.04660000000001</v>
      </c>
      <c r="D573" s="54">
        <v>718.31760000000008</v>
      </c>
      <c r="E573" s="53" t="s">
        <v>3718</v>
      </c>
      <c r="F573" s="53" t="s">
        <v>3714</v>
      </c>
    </row>
    <row r="574" spans="1:6">
      <c r="A574" s="53" t="s">
        <v>10525</v>
      </c>
      <c r="B574" s="55">
        <v>814.32</v>
      </c>
      <c r="C574" s="55">
        <v>187.29360000000003</v>
      </c>
      <c r="D574" s="54">
        <v>586.31039999999996</v>
      </c>
      <c r="E574" s="53" t="s">
        <v>3718</v>
      </c>
      <c r="F574" s="53" t="s">
        <v>3714</v>
      </c>
    </row>
    <row r="575" spans="1:6">
      <c r="A575" s="53" t="s">
        <v>10524</v>
      </c>
      <c r="B575" s="55">
        <v>453.17999999999995</v>
      </c>
      <c r="C575" s="55">
        <v>104.23139999999999</v>
      </c>
      <c r="D575" s="54">
        <v>344.41679999999997</v>
      </c>
      <c r="E575" s="53" t="s">
        <v>3715</v>
      </c>
      <c r="F575" s="53" t="s">
        <v>3714</v>
      </c>
    </row>
    <row r="576" spans="1:6">
      <c r="A576" s="53" t="s">
        <v>10523</v>
      </c>
      <c r="B576" s="55">
        <v>2393.04</v>
      </c>
      <c r="C576" s="55">
        <v>550.39920000000006</v>
      </c>
      <c r="D576" s="54">
        <v>813.6336</v>
      </c>
      <c r="E576" s="53" t="s">
        <v>3718</v>
      </c>
      <c r="F576" s="53" t="s">
        <v>3714</v>
      </c>
    </row>
    <row r="577" spans="1:6">
      <c r="A577" s="53" t="s">
        <v>10522</v>
      </c>
      <c r="B577" s="55">
        <v>1204.32</v>
      </c>
      <c r="C577" s="55">
        <v>276.99360000000001</v>
      </c>
      <c r="D577" s="54">
        <v>674.41920000000005</v>
      </c>
      <c r="E577" s="53" t="s">
        <v>3715</v>
      </c>
      <c r="F577" s="53" t="s">
        <v>3714</v>
      </c>
    </row>
    <row r="578" spans="1:6">
      <c r="A578" s="53" t="s">
        <v>10521</v>
      </c>
      <c r="B578" s="55">
        <v>2779.92</v>
      </c>
      <c r="C578" s="55">
        <v>639.38160000000005</v>
      </c>
      <c r="D578" s="54">
        <v>639.38160000000005</v>
      </c>
      <c r="E578" s="53" t="s">
        <v>3718</v>
      </c>
      <c r="F578" s="53" t="s">
        <v>3714</v>
      </c>
    </row>
    <row r="579" spans="1:6">
      <c r="A579" s="53" t="s">
        <v>10520</v>
      </c>
      <c r="B579" s="55">
        <v>2467.92</v>
      </c>
      <c r="C579" s="55">
        <v>567.62160000000006</v>
      </c>
      <c r="D579" s="54">
        <v>518.26319999999998</v>
      </c>
      <c r="E579" s="53" t="s">
        <v>3718</v>
      </c>
      <c r="F579" s="53" t="s">
        <v>3714</v>
      </c>
    </row>
    <row r="580" spans="1:6">
      <c r="A580" s="53" t="s">
        <v>10519</v>
      </c>
      <c r="B580" s="55">
        <v>3712.7999999999997</v>
      </c>
      <c r="C580" s="55">
        <v>853.94399999999996</v>
      </c>
      <c r="D580" s="54">
        <v>2301.9359999999997</v>
      </c>
      <c r="E580" s="53" t="s">
        <v>3715</v>
      </c>
      <c r="F580" s="53" t="s">
        <v>3714</v>
      </c>
    </row>
    <row r="581" spans="1:6">
      <c r="A581" s="53" t="s">
        <v>10518</v>
      </c>
      <c r="B581" s="55">
        <v>4317.3</v>
      </c>
      <c r="C581" s="55">
        <v>992.97900000000004</v>
      </c>
      <c r="D581" s="54">
        <v>3367.4940000000001</v>
      </c>
      <c r="E581" s="53" t="s">
        <v>3718</v>
      </c>
      <c r="F581" s="53" t="s">
        <v>3714</v>
      </c>
    </row>
    <row r="582" spans="1:6">
      <c r="A582" s="53" t="s">
        <v>10517</v>
      </c>
      <c r="B582" s="55">
        <v>1232.4000000000001</v>
      </c>
      <c r="C582" s="55">
        <v>283.45200000000006</v>
      </c>
      <c r="D582" s="54">
        <v>801.06000000000006</v>
      </c>
      <c r="E582" s="53" t="s">
        <v>3722</v>
      </c>
      <c r="F582" s="53" t="s">
        <v>3724</v>
      </c>
    </row>
    <row r="583" spans="1:6">
      <c r="A583" s="53" t="s">
        <v>10516</v>
      </c>
      <c r="B583" s="55">
        <v>664.56000000000006</v>
      </c>
      <c r="C583" s="55">
        <v>152.84880000000001</v>
      </c>
      <c r="D583" s="54">
        <v>352.21680000000003</v>
      </c>
      <c r="E583" s="53" t="s">
        <v>3715</v>
      </c>
      <c r="F583" s="53" t="s">
        <v>3724</v>
      </c>
    </row>
    <row r="584" spans="1:6">
      <c r="A584" s="53" t="s">
        <v>10515</v>
      </c>
      <c r="B584" s="55">
        <v>1123.1999999999998</v>
      </c>
      <c r="C584" s="55">
        <v>258.33599999999996</v>
      </c>
      <c r="D584" s="54">
        <v>460.51199999999989</v>
      </c>
      <c r="E584" s="53" t="s">
        <v>3718</v>
      </c>
      <c r="F584" s="53" t="s">
        <v>3714</v>
      </c>
    </row>
    <row r="585" spans="1:6">
      <c r="A585" s="53" t="s">
        <v>10514</v>
      </c>
      <c r="B585" s="55">
        <v>5438.94</v>
      </c>
      <c r="C585" s="55">
        <v>1250.9561999999999</v>
      </c>
      <c r="D585" s="54">
        <v>2828.2487999999998</v>
      </c>
      <c r="E585" s="53" t="s">
        <v>3718</v>
      </c>
      <c r="F585" s="53" t="s">
        <v>3724</v>
      </c>
    </row>
    <row r="586" spans="1:6">
      <c r="A586" s="53" t="s">
        <v>10513</v>
      </c>
      <c r="B586" s="55">
        <v>2047.5</v>
      </c>
      <c r="C586" s="55">
        <v>470.92500000000001</v>
      </c>
      <c r="D586" s="54">
        <v>450.45</v>
      </c>
      <c r="E586" s="53" t="s">
        <v>3718</v>
      </c>
      <c r="F586" s="53" t="s">
        <v>3714</v>
      </c>
    </row>
    <row r="587" spans="1:6">
      <c r="A587" s="53" t="s">
        <v>10512</v>
      </c>
      <c r="B587" s="55">
        <v>834.60000000000014</v>
      </c>
      <c r="C587" s="55">
        <v>191.95800000000003</v>
      </c>
      <c r="D587" s="54">
        <v>141.88200000000003</v>
      </c>
      <c r="E587" s="53" t="s">
        <v>3718</v>
      </c>
      <c r="F587" s="53" t="s">
        <v>3714</v>
      </c>
    </row>
    <row r="588" spans="1:6">
      <c r="A588" s="53" t="s">
        <v>10511</v>
      </c>
      <c r="B588" s="55">
        <v>914.94</v>
      </c>
      <c r="C588" s="55">
        <v>210.43620000000001</v>
      </c>
      <c r="D588" s="54">
        <v>146.3904</v>
      </c>
      <c r="E588" s="53" t="s">
        <v>3718</v>
      </c>
      <c r="F588" s="53" t="s">
        <v>3724</v>
      </c>
    </row>
    <row r="589" spans="1:6">
      <c r="A589" s="53" t="s">
        <v>10510</v>
      </c>
      <c r="B589" s="55">
        <v>3275.22</v>
      </c>
      <c r="C589" s="55">
        <v>753.30060000000003</v>
      </c>
      <c r="D589" s="54">
        <v>1048.0704000000001</v>
      </c>
      <c r="E589" s="53" t="s">
        <v>3718</v>
      </c>
      <c r="F589" s="53" t="s">
        <v>3714</v>
      </c>
    </row>
    <row r="590" spans="1:6">
      <c r="A590" s="53" t="s">
        <v>10509</v>
      </c>
      <c r="B590" s="55">
        <v>3313.44</v>
      </c>
      <c r="C590" s="55">
        <v>762.09120000000007</v>
      </c>
      <c r="D590" s="54">
        <v>2153.7360000000003</v>
      </c>
      <c r="E590" s="53" t="s">
        <v>3715</v>
      </c>
      <c r="F590" s="53" t="s">
        <v>3714</v>
      </c>
    </row>
    <row r="591" spans="1:6">
      <c r="A591" s="53" t="s">
        <v>10508</v>
      </c>
      <c r="B591" s="55">
        <v>259.74</v>
      </c>
      <c r="C591" s="55">
        <v>59.740200000000002</v>
      </c>
      <c r="D591" s="54">
        <v>49.3506</v>
      </c>
      <c r="E591" s="53" t="s">
        <v>3718</v>
      </c>
      <c r="F591" s="53" t="s">
        <v>3724</v>
      </c>
    </row>
    <row r="592" spans="1:6">
      <c r="A592" s="53" t="s">
        <v>10507</v>
      </c>
      <c r="B592" s="55">
        <v>3690.18</v>
      </c>
      <c r="C592" s="55">
        <v>848.7414</v>
      </c>
      <c r="D592" s="54">
        <v>922.54499999999996</v>
      </c>
      <c r="E592" s="53" t="s">
        <v>3715</v>
      </c>
      <c r="F592" s="53" t="s">
        <v>3714</v>
      </c>
    </row>
    <row r="593" spans="1:6">
      <c r="A593" s="53" t="s">
        <v>10506</v>
      </c>
      <c r="B593" s="55">
        <v>1512.42</v>
      </c>
      <c r="C593" s="55">
        <v>347.85660000000001</v>
      </c>
      <c r="D593" s="54">
        <v>1194.8118000000002</v>
      </c>
      <c r="E593" s="53" t="s">
        <v>3722</v>
      </c>
      <c r="F593" s="53" t="s">
        <v>3714</v>
      </c>
    </row>
    <row r="594" spans="1:6">
      <c r="A594" s="53" t="s">
        <v>10505</v>
      </c>
      <c r="B594" s="55">
        <v>170.82</v>
      </c>
      <c r="C594" s="55">
        <v>39.288600000000002</v>
      </c>
      <c r="D594" s="54">
        <v>128.11500000000001</v>
      </c>
      <c r="E594" s="53" t="s">
        <v>3715</v>
      </c>
      <c r="F594" s="53" t="s">
        <v>3714</v>
      </c>
    </row>
    <row r="595" spans="1:6">
      <c r="A595" s="53" t="s">
        <v>10504</v>
      </c>
      <c r="B595" s="55">
        <v>2471.04</v>
      </c>
      <c r="C595" s="55">
        <v>568.33920000000001</v>
      </c>
      <c r="D595" s="54">
        <v>469.49759999999998</v>
      </c>
      <c r="E595" s="53" t="s">
        <v>3715</v>
      </c>
      <c r="F595" s="53" t="s">
        <v>3724</v>
      </c>
    </row>
    <row r="596" spans="1:6">
      <c r="A596" s="53" t="s">
        <v>10503</v>
      </c>
      <c r="B596" s="55">
        <v>231.66</v>
      </c>
      <c r="C596" s="55">
        <v>53.281800000000004</v>
      </c>
      <c r="D596" s="54">
        <v>134.36279999999999</v>
      </c>
      <c r="E596" s="53" t="s">
        <v>3718</v>
      </c>
      <c r="F596" s="53" t="s">
        <v>3714</v>
      </c>
    </row>
    <row r="597" spans="1:6">
      <c r="A597" s="53" t="s">
        <v>10502</v>
      </c>
      <c r="B597" s="55">
        <v>237.89999999999998</v>
      </c>
      <c r="C597" s="55">
        <v>54.716999999999999</v>
      </c>
      <c r="D597" s="54">
        <v>116.57099999999998</v>
      </c>
      <c r="E597" s="53" t="s">
        <v>3718</v>
      </c>
      <c r="F597" s="53" t="s">
        <v>3714</v>
      </c>
    </row>
    <row r="598" spans="1:6">
      <c r="A598" s="53" t="s">
        <v>10501</v>
      </c>
      <c r="B598" s="55">
        <v>546</v>
      </c>
      <c r="C598" s="55">
        <v>125.58000000000001</v>
      </c>
      <c r="D598" s="54">
        <v>404.04</v>
      </c>
      <c r="E598" s="53" t="s">
        <v>3718</v>
      </c>
      <c r="F598" s="53" t="s">
        <v>3714</v>
      </c>
    </row>
    <row r="599" spans="1:6">
      <c r="A599" s="53" t="s">
        <v>10500</v>
      </c>
      <c r="B599" s="55">
        <v>219.95999999999998</v>
      </c>
      <c r="C599" s="55">
        <v>50.590799999999994</v>
      </c>
      <c r="D599" s="54">
        <v>118.77839999999999</v>
      </c>
      <c r="E599" s="53" t="s">
        <v>3718</v>
      </c>
      <c r="F599" s="53" t="s">
        <v>3714</v>
      </c>
    </row>
    <row r="600" spans="1:6">
      <c r="A600" s="53" t="s">
        <v>10499</v>
      </c>
      <c r="B600" s="55">
        <v>3073.2</v>
      </c>
      <c r="C600" s="55">
        <v>706.83600000000001</v>
      </c>
      <c r="D600" s="54">
        <v>921.95999999999992</v>
      </c>
      <c r="E600" s="53" t="s">
        <v>3718</v>
      </c>
      <c r="F600" s="53" t="s">
        <v>3714</v>
      </c>
    </row>
    <row r="601" spans="1:6">
      <c r="A601" s="53" t="s">
        <v>10498</v>
      </c>
      <c r="B601" s="55">
        <v>779.22</v>
      </c>
      <c r="C601" s="55">
        <v>179.22060000000002</v>
      </c>
      <c r="D601" s="54">
        <v>148.05180000000001</v>
      </c>
      <c r="E601" s="53" t="s">
        <v>3718</v>
      </c>
      <c r="F601" s="53" t="s">
        <v>3714</v>
      </c>
    </row>
    <row r="602" spans="1:6">
      <c r="A602" s="53" t="s">
        <v>10497</v>
      </c>
      <c r="B602" s="55">
        <v>2945.2799999999997</v>
      </c>
      <c r="C602" s="55">
        <v>677.4144</v>
      </c>
      <c r="D602" s="54">
        <v>1001.3951999999999</v>
      </c>
      <c r="E602" s="53" t="s">
        <v>3718</v>
      </c>
      <c r="F602" s="53" t="s">
        <v>3724</v>
      </c>
    </row>
    <row r="603" spans="1:6">
      <c r="A603" s="53" t="s">
        <v>10496</v>
      </c>
      <c r="B603" s="55">
        <v>2121.6</v>
      </c>
      <c r="C603" s="55">
        <v>487.96800000000002</v>
      </c>
      <c r="D603" s="54">
        <v>848.64</v>
      </c>
      <c r="E603" s="53" t="s">
        <v>3727</v>
      </c>
      <c r="F603" s="53" t="s">
        <v>3714</v>
      </c>
    </row>
    <row r="604" spans="1:6">
      <c r="A604" s="53" t="s">
        <v>10495</v>
      </c>
      <c r="B604" s="55">
        <v>3186.2999999999997</v>
      </c>
      <c r="C604" s="55">
        <v>732.84899999999993</v>
      </c>
      <c r="D604" s="54">
        <v>764.71199999999988</v>
      </c>
      <c r="E604" s="53" t="s">
        <v>3718</v>
      </c>
      <c r="F604" s="53" t="s">
        <v>3714</v>
      </c>
    </row>
    <row r="605" spans="1:6">
      <c r="A605" s="53" t="s">
        <v>10494</v>
      </c>
      <c r="B605" s="55">
        <v>1750.3200000000002</v>
      </c>
      <c r="C605" s="55">
        <v>402.57360000000006</v>
      </c>
      <c r="D605" s="54">
        <v>1032.6888000000001</v>
      </c>
      <c r="E605" s="53" t="s">
        <v>3718</v>
      </c>
      <c r="F605" s="53" t="s">
        <v>3714</v>
      </c>
    </row>
    <row r="606" spans="1:6">
      <c r="A606" s="53" t="s">
        <v>10493</v>
      </c>
      <c r="B606" s="55">
        <v>122.46000000000001</v>
      </c>
      <c r="C606" s="55">
        <v>28.165800000000004</v>
      </c>
      <c r="D606" s="54">
        <v>95.518800000000013</v>
      </c>
      <c r="E606" s="53" t="s">
        <v>3718</v>
      </c>
      <c r="F606" s="53" t="s">
        <v>3714</v>
      </c>
    </row>
    <row r="607" spans="1:6">
      <c r="A607" s="53" t="s">
        <v>10492</v>
      </c>
      <c r="B607" s="55">
        <v>2449.2000000000003</v>
      </c>
      <c r="C607" s="55">
        <v>563.31600000000003</v>
      </c>
      <c r="D607" s="54">
        <v>1910.3760000000002</v>
      </c>
      <c r="E607" s="53" t="s">
        <v>3718</v>
      </c>
      <c r="F607" s="53" t="s">
        <v>3724</v>
      </c>
    </row>
    <row r="608" spans="1:6">
      <c r="A608" s="53" t="s">
        <v>10491</v>
      </c>
      <c r="B608" s="55">
        <v>418.08</v>
      </c>
      <c r="C608" s="55">
        <v>96.1584</v>
      </c>
      <c r="D608" s="54">
        <v>250.84799999999998</v>
      </c>
      <c r="E608" s="53" t="s">
        <v>3715</v>
      </c>
      <c r="F608" s="53" t="s">
        <v>3714</v>
      </c>
    </row>
    <row r="609" spans="1:6">
      <c r="A609" s="53" t="s">
        <v>10490</v>
      </c>
      <c r="B609" s="55">
        <v>1750.3200000000002</v>
      </c>
      <c r="C609" s="55">
        <v>402.57360000000006</v>
      </c>
      <c r="D609" s="54">
        <v>857.65680000000009</v>
      </c>
      <c r="E609" s="53" t="s">
        <v>3722</v>
      </c>
      <c r="F609" s="53" t="s">
        <v>3714</v>
      </c>
    </row>
    <row r="610" spans="1:6">
      <c r="A610" s="53" t="s">
        <v>10489</v>
      </c>
      <c r="B610" s="55">
        <v>1971.8400000000001</v>
      </c>
      <c r="C610" s="55">
        <v>453.52320000000003</v>
      </c>
      <c r="D610" s="54">
        <v>1064.7936000000002</v>
      </c>
      <c r="E610" s="53" t="s">
        <v>3718</v>
      </c>
      <c r="F610" s="53" t="s">
        <v>3724</v>
      </c>
    </row>
    <row r="611" spans="1:6">
      <c r="A611" s="53" t="s">
        <v>10488</v>
      </c>
      <c r="B611" s="55">
        <v>117</v>
      </c>
      <c r="C611" s="55">
        <v>26.91</v>
      </c>
      <c r="D611" s="54">
        <v>56.16</v>
      </c>
      <c r="E611" s="53" t="s">
        <v>3715</v>
      </c>
      <c r="F611" s="53" t="s">
        <v>3714</v>
      </c>
    </row>
    <row r="612" spans="1:6">
      <c r="A612" s="53" t="s">
        <v>10487</v>
      </c>
      <c r="B612" s="55">
        <v>651.29999999999995</v>
      </c>
      <c r="C612" s="55">
        <v>149.79900000000001</v>
      </c>
      <c r="D612" s="54">
        <v>247.494</v>
      </c>
      <c r="E612" s="53" t="s">
        <v>3722</v>
      </c>
      <c r="F612" s="53" t="s">
        <v>3714</v>
      </c>
    </row>
    <row r="613" spans="1:6">
      <c r="A613" s="53" t="s">
        <v>10486</v>
      </c>
      <c r="B613" s="55">
        <v>565.5</v>
      </c>
      <c r="C613" s="55">
        <v>130.065</v>
      </c>
      <c r="D613" s="54">
        <v>407.15999999999997</v>
      </c>
      <c r="E613" s="53" t="s">
        <v>3718</v>
      </c>
      <c r="F613" s="53" t="s">
        <v>3714</v>
      </c>
    </row>
    <row r="614" spans="1:6">
      <c r="A614" s="53" t="s">
        <v>10485</v>
      </c>
      <c r="B614" s="55">
        <v>3046.68</v>
      </c>
      <c r="C614" s="55">
        <v>700.7364</v>
      </c>
      <c r="D614" s="54">
        <v>1523.34</v>
      </c>
      <c r="E614" s="53" t="s">
        <v>3715</v>
      </c>
      <c r="F614" s="53" t="s">
        <v>3714</v>
      </c>
    </row>
    <row r="615" spans="1:6">
      <c r="A615" s="53" t="s">
        <v>10484</v>
      </c>
      <c r="B615" s="55">
        <v>1621.6200000000001</v>
      </c>
      <c r="C615" s="55">
        <v>372.97260000000006</v>
      </c>
      <c r="D615" s="54">
        <v>291.89159999999998</v>
      </c>
      <c r="E615" s="53" t="s">
        <v>3715</v>
      </c>
      <c r="F615" s="53" t="s">
        <v>3714</v>
      </c>
    </row>
    <row r="616" spans="1:6">
      <c r="A616" s="53" t="s">
        <v>10483</v>
      </c>
      <c r="B616" s="55">
        <v>1847.04</v>
      </c>
      <c r="C616" s="55">
        <v>424.81920000000002</v>
      </c>
      <c r="D616" s="54">
        <v>554.11199999999997</v>
      </c>
      <c r="E616" s="53" t="s">
        <v>3727</v>
      </c>
      <c r="F616" s="53" t="s">
        <v>3714</v>
      </c>
    </row>
    <row r="617" spans="1:6">
      <c r="A617" s="53" t="s">
        <v>10482</v>
      </c>
      <c r="B617" s="55">
        <v>2861.04</v>
      </c>
      <c r="C617" s="55">
        <v>658.03920000000005</v>
      </c>
      <c r="D617" s="54">
        <v>1516.3512000000001</v>
      </c>
      <c r="E617" s="53" t="s">
        <v>3722</v>
      </c>
      <c r="F617" s="53" t="s">
        <v>3724</v>
      </c>
    </row>
    <row r="618" spans="1:6">
      <c r="A618" s="53" t="s">
        <v>10481</v>
      </c>
      <c r="B618" s="55">
        <v>518.69999999999993</v>
      </c>
      <c r="C618" s="55">
        <v>119.30099999999999</v>
      </c>
      <c r="D618" s="54">
        <v>72.617999999999995</v>
      </c>
      <c r="E618" s="53" t="s">
        <v>3715</v>
      </c>
      <c r="F618" s="53" t="s">
        <v>3714</v>
      </c>
    </row>
    <row r="619" spans="1:6">
      <c r="A619" s="53" t="s">
        <v>10480</v>
      </c>
      <c r="B619" s="55">
        <v>1131</v>
      </c>
      <c r="C619" s="55">
        <v>260.13</v>
      </c>
      <c r="D619" s="54">
        <v>814.31999999999994</v>
      </c>
      <c r="E619" s="53" t="s">
        <v>3718</v>
      </c>
      <c r="F619" s="53" t="s">
        <v>3714</v>
      </c>
    </row>
    <row r="620" spans="1:6">
      <c r="A620" s="53" t="s">
        <v>10479</v>
      </c>
      <c r="B620" s="55">
        <v>644.28</v>
      </c>
      <c r="C620" s="55">
        <v>148.18440000000001</v>
      </c>
      <c r="D620" s="54">
        <v>360.79680000000002</v>
      </c>
      <c r="E620" s="53" t="s">
        <v>3715</v>
      </c>
      <c r="F620" s="53" t="s">
        <v>3724</v>
      </c>
    </row>
    <row r="621" spans="1:6">
      <c r="A621" s="53" t="s">
        <v>10478</v>
      </c>
      <c r="B621" s="55">
        <v>3407.04</v>
      </c>
      <c r="C621" s="55">
        <v>783.61919999999998</v>
      </c>
      <c r="D621" s="54">
        <v>1192.4639999999999</v>
      </c>
      <c r="E621" s="53" t="s">
        <v>3718</v>
      </c>
      <c r="F621" s="53" t="s">
        <v>3714</v>
      </c>
    </row>
    <row r="622" spans="1:6">
      <c r="A622" s="53" t="s">
        <v>10477</v>
      </c>
      <c r="B622" s="55">
        <v>1430.52</v>
      </c>
      <c r="C622" s="55">
        <v>329.01960000000003</v>
      </c>
      <c r="D622" s="54">
        <v>758.17560000000003</v>
      </c>
      <c r="E622" s="53" t="s">
        <v>3722</v>
      </c>
      <c r="F622" s="53" t="s">
        <v>3714</v>
      </c>
    </row>
    <row r="623" spans="1:6">
      <c r="A623" s="53" t="s">
        <v>10476</v>
      </c>
      <c r="B623" s="55">
        <v>3416.3999999999996</v>
      </c>
      <c r="C623" s="55">
        <v>785.77199999999993</v>
      </c>
      <c r="D623" s="54">
        <v>1503.2159999999999</v>
      </c>
      <c r="E623" s="53" t="s">
        <v>3718</v>
      </c>
      <c r="F623" s="53" t="s">
        <v>3714</v>
      </c>
    </row>
    <row r="624" spans="1:6">
      <c r="A624" s="53" t="s">
        <v>10475</v>
      </c>
      <c r="B624" s="55">
        <v>1811.16</v>
      </c>
      <c r="C624" s="55">
        <v>416.56680000000006</v>
      </c>
      <c r="D624" s="54">
        <v>507.12480000000005</v>
      </c>
      <c r="E624" s="53" t="s">
        <v>3718</v>
      </c>
      <c r="F624" s="53" t="s">
        <v>3714</v>
      </c>
    </row>
    <row r="625" spans="1:6">
      <c r="A625" s="53" t="s">
        <v>10474</v>
      </c>
      <c r="B625" s="55">
        <v>2246.4</v>
      </c>
      <c r="C625" s="55">
        <v>516.67200000000003</v>
      </c>
      <c r="D625" s="54">
        <v>516.67200000000003</v>
      </c>
      <c r="E625" s="53" t="s">
        <v>3715</v>
      </c>
      <c r="F625" s="53" t="s">
        <v>3714</v>
      </c>
    </row>
    <row r="626" spans="1:6">
      <c r="A626" s="53" t="s">
        <v>10473</v>
      </c>
      <c r="B626" s="55">
        <v>2151.2399999999998</v>
      </c>
      <c r="C626" s="55">
        <v>494.78519999999997</v>
      </c>
      <c r="D626" s="54">
        <v>1204.6944000000001</v>
      </c>
      <c r="E626" s="53" t="s">
        <v>3718</v>
      </c>
      <c r="F626" s="53" t="s">
        <v>3724</v>
      </c>
    </row>
    <row r="627" spans="1:6">
      <c r="A627" s="53" t="s">
        <v>10472</v>
      </c>
      <c r="B627" s="55">
        <v>168.48</v>
      </c>
      <c r="C627" s="55">
        <v>38.750399999999999</v>
      </c>
      <c r="D627" s="54">
        <v>45.489600000000003</v>
      </c>
      <c r="E627" s="53" t="s">
        <v>3718</v>
      </c>
      <c r="F627" s="53" t="s">
        <v>3714</v>
      </c>
    </row>
    <row r="628" spans="1:6">
      <c r="A628" s="53" t="s">
        <v>10471</v>
      </c>
      <c r="B628" s="55">
        <v>1248</v>
      </c>
      <c r="C628" s="55">
        <v>287.04000000000002</v>
      </c>
      <c r="D628" s="54">
        <v>361.91999999999996</v>
      </c>
      <c r="E628" s="53" t="s">
        <v>3722</v>
      </c>
      <c r="F628" s="53" t="s">
        <v>3714</v>
      </c>
    </row>
    <row r="629" spans="1:6">
      <c r="A629" s="53" t="s">
        <v>10470</v>
      </c>
      <c r="B629" s="55">
        <v>5349.24</v>
      </c>
      <c r="C629" s="55">
        <v>1230.3252</v>
      </c>
      <c r="D629" s="54">
        <v>2567.6351999999997</v>
      </c>
      <c r="E629" s="53" t="s">
        <v>3715</v>
      </c>
      <c r="F629" s="53" t="s">
        <v>3724</v>
      </c>
    </row>
    <row r="630" spans="1:6">
      <c r="A630" s="53" t="s">
        <v>10469</v>
      </c>
      <c r="B630" s="55">
        <v>1642.68</v>
      </c>
      <c r="C630" s="55">
        <v>377.81640000000004</v>
      </c>
      <c r="D630" s="54">
        <v>985.60799999999995</v>
      </c>
      <c r="E630" s="53" t="s">
        <v>3718</v>
      </c>
      <c r="F630" s="53" t="s">
        <v>3714</v>
      </c>
    </row>
    <row r="631" spans="1:6">
      <c r="A631" s="53" t="s">
        <v>10468</v>
      </c>
      <c r="B631" s="55">
        <v>261.3</v>
      </c>
      <c r="C631" s="55">
        <v>60.099000000000004</v>
      </c>
      <c r="D631" s="54">
        <v>141.102</v>
      </c>
      <c r="E631" s="53" t="s">
        <v>3718</v>
      </c>
      <c r="F631" s="53" t="s">
        <v>3714</v>
      </c>
    </row>
    <row r="632" spans="1:6">
      <c r="A632" s="53" t="s">
        <v>10467</v>
      </c>
      <c r="B632" s="55">
        <v>1953.12</v>
      </c>
      <c r="C632" s="55">
        <v>449.2176</v>
      </c>
      <c r="D632" s="54">
        <v>1152.3407999999999</v>
      </c>
      <c r="E632" s="53" t="s">
        <v>3718</v>
      </c>
      <c r="F632" s="53" t="s">
        <v>3714</v>
      </c>
    </row>
    <row r="633" spans="1:6">
      <c r="A633" s="53" t="s">
        <v>10466</v>
      </c>
      <c r="B633" s="55">
        <v>380.64</v>
      </c>
      <c r="C633" s="55">
        <v>87.547200000000004</v>
      </c>
      <c r="D633" s="54">
        <v>45.6768</v>
      </c>
      <c r="E633" s="53" t="s">
        <v>3722</v>
      </c>
      <c r="F633" s="53" t="s">
        <v>3714</v>
      </c>
    </row>
    <row r="634" spans="1:6">
      <c r="A634" s="53" t="s">
        <v>10465</v>
      </c>
      <c r="B634" s="55">
        <v>2077.92</v>
      </c>
      <c r="C634" s="55">
        <v>477.92160000000001</v>
      </c>
      <c r="D634" s="54">
        <v>623.37599999999998</v>
      </c>
      <c r="E634" s="53" t="s">
        <v>3727</v>
      </c>
      <c r="F634" s="53" t="s">
        <v>3714</v>
      </c>
    </row>
    <row r="635" spans="1:6">
      <c r="A635" s="53" t="s">
        <v>10464</v>
      </c>
      <c r="B635" s="55">
        <v>699.66</v>
      </c>
      <c r="C635" s="55">
        <v>160.92179999999999</v>
      </c>
      <c r="D635" s="54">
        <v>111.9456</v>
      </c>
      <c r="E635" s="53" t="s">
        <v>3718</v>
      </c>
      <c r="F635" s="53" t="s">
        <v>3724</v>
      </c>
    </row>
    <row r="636" spans="1:6">
      <c r="A636" s="53" t="s">
        <v>10463</v>
      </c>
      <c r="B636" s="55">
        <v>573.29999999999995</v>
      </c>
      <c r="C636" s="55">
        <v>131.85900000000001</v>
      </c>
      <c r="D636" s="54">
        <v>160.524</v>
      </c>
      <c r="E636" s="53" t="s">
        <v>3715</v>
      </c>
      <c r="F636" s="53" t="s">
        <v>3724</v>
      </c>
    </row>
    <row r="637" spans="1:6">
      <c r="A637" s="53" t="s">
        <v>10462</v>
      </c>
      <c r="B637" s="55">
        <v>639.6</v>
      </c>
      <c r="C637" s="55">
        <v>147.108</v>
      </c>
      <c r="D637" s="54">
        <v>319.8</v>
      </c>
      <c r="E637" s="53" t="s">
        <v>3715</v>
      </c>
      <c r="F637" s="53" t="s">
        <v>3714</v>
      </c>
    </row>
    <row r="638" spans="1:6">
      <c r="A638" s="53" t="s">
        <v>10461</v>
      </c>
      <c r="B638" s="55">
        <v>1773.72</v>
      </c>
      <c r="C638" s="55">
        <v>407.9556</v>
      </c>
      <c r="D638" s="54">
        <v>1259.3411999999998</v>
      </c>
      <c r="E638" s="53" t="s">
        <v>3727</v>
      </c>
      <c r="F638" s="53" t="s">
        <v>3714</v>
      </c>
    </row>
    <row r="639" spans="1:6">
      <c r="A639" s="53" t="s">
        <v>10460</v>
      </c>
      <c r="B639" s="55">
        <v>294.84000000000003</v>
      </c>
      <c r="C639" s="55">
        <v>67.813200000000009</v>
      </c>
      <c r="D639" s="54">
        <v>53.071200000000005</v>
      </c>
      <c r="E639" s="53" t="s">
        <v>3715</v>
      </c>
      <c r="F639" s="53" t="s">
        <v>3714</v>
      </c>
    </row>
    <row r="640" spans="1:6">
      <c r="A640" s="53" t="s">
        <v>10459</v>
      </c>
      <c r="B640" s="55">
        <v>5246.28</v>
      </c>
      <c r="C640" s="55">
        <v>1206.6443999999999</v>
      </c>
      <c r="D640" s="54">
        <v>3410.0819999999999</v>
      </c>
      <c r="E640" s="53" t="s">
        <v>3715</v>
      </c>
      <c r="F640" s="53" t="s">
        <v>3714</v>
      </c>
    </row>
    <row r="641" spans="1:6">
      <c r="A641" s="53" t="s">
        <v>10458</v>
      </c>
      <c r="B641" s="55">
        <v>503.1</v>
      </c>
      <c r="C641" s="55">
        <v>115.71300000000001</v>
      </c>
      <c r="D641" s="54">
        <v>125.77500000000001</v>
      </c>
      <c r="E641" s="53" t="s">
        <v>3715</v>
      </c>
      <c r="F641" s="53" t="s">
        <v>3714</v>
      </c>
    </row>
    <row r="642" spans="1:6">
      <c r="A642" s="53" t="s">
        <v>10457</v>
      </c>
      <c r="B642" s="55">
        <v>1853.2800000000002</v>
      </c>
      <c r="C642" s="55">
        <v>426.25440000000009</v>
      </c>
      <c r="D642" s="54">
        <v>500.38560000000007</v>
      </c>
      <c r="E642" s="53" t="s">
        <v>3715</v>
      </c>
      <c r="F642" s="53" t="s">
        <v>3714</v>
      </c>
    </row>
    <row r="643" spans="1:6">
      <c r="A643" s="53" t="s">
        <v>10456</v>
      </c>
      <c r="B643" s="55">
        <v>1389.96</v>
      </c>
      <c r="C643" s="55">
        <v>319.69080000000002</v>
      </c>
      <c r="D643" s="54">
        <v>1070.2692</v>
      </c>
      <c r="E643" s="53" t="s">
        <v>3718</v>
      </c>
      <c r="F643" s="53" t="s">
        <v>3724</v>
      </c>
    </row>
    <row r="644" spans="1:6">
      <c r="A644" s="53" t="s">
        <v>10455</v>
      </c>
      <c r="B644" s="55">
        <v>1235.52</v>
      </c>
      <c r="C644" s="55">
        <v>284.1696</v>
      </c>
      <c r="D644" s="54">
        <v>716.60159999999996</v>
      </c>
      <c r="E644" s="53" t="s">
        <v>3718</v>
      </c>
      <c r="F644" s="53" t="s">
        <v>3724</v>
      </c>
    </row>
    <row r="645" spans="1:6">
      <c r="A645" s="53" t="s">
        <v>10454</v>
      </c>
      <c r="B645" s="55">
        <v>1560</v>
      </c>
      <c r="C645" s="55">
        <v>358.8</v>
      </c>
      <c r="D645" s="54">
        <v>452.4</v>
      </c>
      <c r="E645" s="53" t="s">
        <v>3718</v>
      </c>
      <c r="F645" s="53" t="s">
        <v>3714</v>
      </c>
    </row>
    <row r="646" spans="1:6">
      <c r="A646" s="53" t="s">
        <v>10453</v>
      </c>
      <c r="B646" s="55">
        <v>1312.7400000000002</v>
      </c>
      <c r="C646" s="55">
        <v>301.93020000000007</v>
      </c>
      <c r="D646" s="54">
        <v>643.24260000000015</v>
      </c>
      <c r="E646" s="53" t="s">
        <v>3722</v>
      </c>
      <c r="F646" s="53" t="s">
        <v>3724</v>
      </c>
    </row>
    <row r="647" spans="1:6">
      <c r="A647" s="53" t="s">
        <v>10452</v>
      </c>
      <c r="B647" s="55">
        <v>2238.6</v>
      </c>
      <c r="C647" s="55">
        <v>514.87800000000004</v>
      </c>
      <c r="D647" s="54">
        <v>1074.528</v>
      </c>
      <c r="E647" s="53" t="s">
        <v>3718</v>
      </c>
      <c r="F647" s="53" t="s">
        <v>3714</v>
      </c>
    </row>
    <row r="648" spans="1:6">
      <c r="A648" s="53" t="s">
        <v>10451</v>
      </c>
      <c r="B648" s="55">
        <v>3721.38</v>
      </c>
      <c r="C648" s="55">
        <v>855.91740000000004</v>
      </c>
      <c r="D648" s="54">
        <v>1935.1176</v>
      </c>
      <c r="E648" s="53" t="s">
        <v>3718</v>
      </c>
      <c r="F648" s="53" t="s">
        <v>3724</v>
      </c>
    </row>
    <row r="649" spans="1:6">
      <c r="A649" s="53" t="s">
        <v>10450</v>
      </c>
      <c r="B649" s="55">
        <v>702</v>
      </c>
      <c r="C649" s="55">
        <v>161.46</v>
      </c>
      <c r="D649" s="54">
        <v>379.08000000000004</v>
      </c>
      <c r="E649" s="53" t="s">
        <v>3715</v>
      </c>
      <c r="F649" s="53" t="s">
        <v>3714</v>
      </c>
    </row>
    <row r="650" spans="1:6">
      <c r="A650" s="53" t="s">
        <v>10449</v>
      </c>
      <c r="B650" s="55">
        <v>2960.1</v>
      </c>
      <c r="C650" s="55">
        <v>680.82299999999998</v>
      </c>
      <c r="D650" s="54">
        <v>828.82800000000009</v>
      </c>
      <c r="E650" s="53" t="s">
        <v>3718</v>
      </c>
      <c r="F650" s="53" t="s">
        <v>3714</v>
      </c>
    </row>
    <row r="651" spans="1:6">
      <c r="A651" s="53" t="s">
        <v>10448</v>
      </c>
      <c r="B651" s="55">
        <v>77.22</v>
      </c>
      <c r="C651" s="55">
        <v>17.7606</v>
      </c>
      <c r="D651" s="54">
        <v>59.459400000000002</v>
      </c>
      <c r="E651" s="53" t="s">
        <v>3718</v>
      </c>
      <c r="F651" s="53" t="s">
        <v>3724</v>
      </c>
    </row>
    <row r="652" spans="1:6">
      <c r="A652" s="53" t="s">
        <v>10447</v>
      </c>
      <c r="B652" s="55">
        <v>1102.1400000000001</v>
      </c>
      <c r="C652" s="55">
        <v>253.49220000000003</v>
      </c>
      <c r="D652" s="54">
        <v>837.6264000000001</v>
      </c>
      <c r="E652" s="53" t="s">
        <v>3718</v>
      </c>
      <c r="F652" s="53" t="s">
        <v>3714</v>
      </c>
    </row>
    <row r="653" spans="1:6">
      <c r="A653" s="53" t="s">
        <v>10446</v>
      </c>
      <c r="B653" s="55">
        <v>82.68</v>
      </c>
      <c r="C653" s="55">
        <v>19.016400000000001</v>
      </c>
      <c r="D653" s="54">
        <v>23.150400000000005</v>
      </c>
      <c r="E653" s="53" t="s">
        <v>3715</v>
      </c>
      <c r="F653" s="53" t="s">
        <v>3714</v>
      </c>
    </row>
    <row r="654" spans="1:6">
      <c r="A654" s="53" t="s">
        <v>10445</v>
      </c>
      <c r="B654" s="55">
        <v>45.24</v>
      </c>
      <c r="C654" s="55">
        <v>10.405200000000001</v>
      </c>
      <c r="D654" s="54">
        <v>32.120399999999997</v>
      </c>
      <c r="E654" s="53" t="s">
        <v>3718</v>
      </c>
      <c r="F654" s="53" t="s">
        <v>3714</v>
      </c>
    </row>
    <row r="655" spans="1:6">
      <c r="A655" s="53" t="s">
        <v>10444</v>
      </c>
      <c r="B655" s="55">
        <v>3943.6800000000003</v>
      </c>
      <c r="C655" s="55">
        <v>907.04640000000006</v>
      </c>
      <c r="D655" s="54">
        <v>2484.5184000000004</v>
      </c>
      <c r="E655" s="53" t="s">
        <v>3718</v>
      </c>
      <c r="F655" s="53" t="s">
        <v>3714</v>
      </c>
    </row>
    <row r="656" spans="1:6">
      <c r="A656" s="53" t="s">
        <v>10443</v>
      </c>
      <c r="B656" s="55">
        <v>992.93999999999994</v>
      </c>
      <c r="C656" s="55">
        <v>228.37619999999998</v>
      </c>
      <c r="D656" s="54">
        <v>595.7639999999999</v>
      </c>
      <c r="E656" s="53" t="s">
        <v>3715</v>
      </c>
      <c r="F656" s="53" t="s">
        <v>3724</v>
      </c>
    </row>
    <row r="657" spans="1:6">
      <c r="A657" s="53" t="s">
        <v>10442</v>
      </c>
      <c r="B657" s="55">
        <v>1916.4600000000003</v>
      </c>
      <c r="C657" s="55">
        <v>440.78580000000005</v>
      </c>
      <c r="D657" s="54">
        <v>344.96280000000002</v>
      </c>
      <c r="E657" s="53" t="s">
        <v>3715</v>
      </c>
      <c r="F657" s="53" t="s">
        <v>3724</v>
      </c>
    </row>
    <row r="658" spans="1:6">
      <c r="A658" s="53" t="s">
        <v>10441</v>
      </c>
      <c r="B658" s="55">
        <v>452.40000000000003</v>
      </c>
      <c r="C658" s="55">
        <v>104.05200000000001</v>
      </c>
      <c r="D658" s="54">
        <v>325.72800000000001</v>
      </c>
      <c r="E658" s="53" t="s">
        <v>3718</v>
      </c>
      <c r="F658" s="53" t="s">
        <v>3714</v>
      </c>
    </row>
    <row r="659" spans="1:6">
      <c r="A659" s="53" t="s">
        <v>10440</v>
      </c>
      <c r="B659" s="55">
        <v>4236.96</v>
      </c>
      <c r="C659" s="55">
        <v>974.50080000000003</v>
      </c>
      <c r="D659" s="54">
        <v>508.43520000000001</v>
      </c>
      <c r="E659" s="53" t="s">
        <v>3715</v>
      </c>
      <c r="F659" s="53" t="s">
        <v>3714</v>
      </c>
    </row>
    <row r="660" spans="1:6">
      <c r="A660" s="53" t="s">
        <v>10439</v>
      </c>
      <c r="B660" s="55">
        <v>149.76</v>
      </c>
      <c r="C660" s="55">
        <v>34.444800000000001</v>
      </c>
      <c r="D660" s="54">
        <v>53.913599999999995</v>
      </c>
      <c r="E660" s="53" t="s">
        <v>3715</v>
      </c>
      <c r="F660" s="53" t="s">
        <v>3714</v>
      </c>
    </row>
    <row r="661" spans="1:6">
      <c r="A661" s="53" t="s">
        <v>10438</v>
      </c>
      <c r="B661" s="55">
        <v>975.78</v>
      </c>
      <c r="C661" s="55">
        <v>224.42940000000002</v>
      </c>
      <c r="D661" s="54">
        <v>731.83500000000004</v>
      </c>
      <c r="E661" s="53" t="s">
        <v>3715</v>
      </c>
      <c r="F661" s="53" t="s">
        <v>3714</v>
      </c>
    </row>
    <row r="662" spans="1:6">
      <c r="A662" s="53" t="s">
        <v>10437</v>
      </c>
      <c r="B662" s="55">
        <v>3822.78</v>
      </c>
      <c r="C662" s="55">
        <v>879.23940000000005</v>
      </c>
      <c r="D662" s="54">
        <v>2484.8070000000002</v>
      </c>
      <c r="E662" s="53" t="s">
        <v>3718</v>
      </c>
      <c r="F662" s="53" t="s">
        <v>3714</v>
      </c>
    </row>
    <row r="663" spans="1:6">
      <c r="A663" s="53" t="s">
        <v>10436</v>
      </c>
      <c r="B663" s="55">
        <v>276.12</v>
      </c>
      <c r="C663" s="55">
        <v>63.507600000000004</v>
      </c>
      <c r="D663" s="54">
        <v>35.895600000000002</v>
      </c>
      <c r="E663" s="53" t="s">
        <v>3715</v>
      </c>
      <c r="F663" s="53" t="s">
        <v>3724</v>
      </c>
    </row>
    <row r="664" spans="1:6">
      <c r="A664" s="53" t="s">
        <v>10435</v>
      </c>
      <c r="B664" s="55">
        <v>2976.4800000000005</v>
      </c>
      <c r="C664" s="55">
        <v>684.59040000000016</v>
      </c>
      <c r="D664" s="54">
        <v>744.12000000000012</v>
      </c>
      <c r="E664" s="53" t="s">
        <v>3722</v>
      </c>
      <c r="F664" s="53" t="s">
        <v>3714</v>
      </c>
    </row>
    <row r="665" spans="1:6">
      <c r="A665" s="53" t="s">
        <v>10434</v>
      </c>
      <c r="B665" s="55">
        <v>2134.86</v>
      </c>
      <c r="C665" s="55">
        <v>491.01780000000002</v>
      </c>
      <c r="D665" s="54">
        <v>555.06360000000006</v>
      </c>
      <c r="E665" s="53" t="s">
        <v>3715</v>
      </c>
      <c r="F665" s="53" t="s">
        <v>3724</v>
      </c>
    </row>
    <row r="666" spans="1:6">
      <c r="A666" s="53" t="s">
        <v>10433</v>
      </c>
      <c r="B666" s="55">
        <v>1422.72</v>
      </c>
      <c r="C666" s="55">
        <v>327.22560000000004</v>
      </c>
      <c r="D666" s="54">
        <v>1081.2672</v>
      </c>
      <c r="E666" s="53" t="s">
        <v>3718</v>
      </c>
      <c r="F666" s="53" t="s">
        <v>3714</v>
      </c>
    </row>
    <row r="667" spans="1:6">
      <c r="A667" s="53" t="s">
        <v>10432</v>
      </c>
      <c r="B667" s="55">
        <v>952.38</v>
      </c>
      <c r="C667" s="55">
        <v>219.04740000000001</v>
      </c>
      <c r="D667" s="54">
        <v>533.33280000000002</v>
      </c>
      <c r="E667" s="53" t="s">
        <v>3718</v>
      </c>
      <c r="F667" s="53" t="s">
        <v>3714</v>
      </c>
    </row>
    <row r="668" spans="1:6">
      <c r="A668" s="53" t="s">
        <v>10431</v>
      </c>
      <c r="B668" s="55">
        <v>1415.6999999999998</v>
      </c>
      <c r="C668" s="55">
        <v>325.61099999999999</v>
      </c>
      <c r="D668" s="54">
        <v>1118.403</v>
      </c>
      <c r="E668" s="53" t="s">
        <v>3715</v>
      </c>
      <c r="F668" s="53" t="s">
        <v>3714</v>
      </c>
    </row>
    <row r="669" spans="1:6">
      <c r="A669" s="53" t="s">
        <v>10430</v>
      </c>
      <c r="B669" s="55">
        <v>276.12</v>
      </c>
      <c r="C669" s="55">
        <v>63.507600000000004</v>
      </c>
      <c r="D669" s="54">
        <v>35.895600000000002</v>
      </c>
      <c r="E669" s="53" t="s">
        <v>3715</v>
      </c>
      <c r="F669" s="53" t="s">
        <v>3714</v>
      </c>
    </row>
    <row r="670" spans="1:6">
      <c r="A670" s="53" t="s">
        <v>10429</v>
      </c>
      <c r="B670" s="55">
        <v>1962.48</v>
      </c>
      <c r="C670" s="55">
        <v>451.37040000000002</v>
      </c>
      <c r="D670" s="54">
        <v>706.49279999999999</v>
      </c>
      <c r="E670" s="53" t="s">
        <v>3715</v>
      </c>
      <c r="F670" s="53" t="s">
        <v>3724</v>
      </c>
    </row>
    <row r="671" spans="1:6">
      <c r="A671" s="53" t="s">
        <v>10428</v>
      </c>
      <c r="B671" s="55">
        <v>4203.42</v>
      </c>
      <c r="C671" s="55">
        <v>966.78660000000002</v>
      </c>
      <c r="D671" s="54">
        <v>2942.3939999999998</v>
      </c>
      <c r="E671" s="53" t="s">
        <v>3718</v>
      </c>
      <c r="F671" s="53" t="s">
        <v>3724</v>
      </c>
    </row>
    <row r="672" spans="1:6">
      <c r="A672" s="53" t="s">
        <v>10427</v>
      </c>
      <c r="B672" s="55">
        <v>1506.96</v>
      </c>
      <c r="C672" s="55">
        <v>346.60080000000005</v>
      </c>
      <c r="D672" s="54">
        <v>798.68880000000001</v>
      </c>
      <c r="E672" s="53" t="s">
        <v>3715</v>
      </c>
      <c r="F672" s="53" t="s">
        <v>3714</v>
      </c>
    </row>
    <row r="673" spans="1:6">
      <c r="A673" s="53" t="s">
        <v>10426</v>
      </c>
      <c r="B673" s="55">
        <v>1750.3200000000002</v>
      </c>
      <c r="C673" s="55">
        <v>402.57360000000006</v>
      </c>
      <c r="D673" s="54">
        <v>857.65680000000009</v>
      </c>
      <c r="E673" s="53" t="s">
        <v>3722</v>
      </c>
      <c r="F673" s="53" t="s">
        <v>3714</v>
      </c>
    </row>
    <row r="674" spans="1:6">
      <c r="A674" s="53" t="s">
        <v>10425</v>
      </c>
      <c r="B674" s="55">
        <v>1004.6400000000001</v>
      </c>
      <c r="C674" s="55">
        <v>231.06720000000004</v>
      </c>
      <c r="D674" s="54">
        <v>271.25280000000004</v>
      </c>
      <c r="E674" s="53" t="s">
        <v>3727</v>
      </c>
      <c r="F674" s="53" t="s">
        <v>3724</v>
      </c>
    </row>
    <row r="675" spans="1:6">
      <c r="A675" s="53" t="s">
        <v>10424</v>
      </c>
      <c r="B675" s="55">
        <v>243.36</v>
      </c>
      <c r="C675" s="55">
        <v>55.972800000000007</v>
      </c>
      <c r="D675" s="54">
        <v>165.48480000000001</v>
      </c>
      <c r="E675" s="53" t="s">
        <v>3718</v>
      </c>
      <c r="F675" s="53" t="s">
        <v>3714</v>
      </c>
    </row>
    <row r="676" spans="1:6">
      <c r="A676" s="53" t="s">
        <v>10423</v>
      </c>
      <c r="B676" s="55">
        <v>612.30000000000007</v>
      </c>
      <c r="C676" s="55">
        <v>140.82900000000001</v>
      </c>
      <c r="D676" s="54">
        <v>477.59400000000005</v>
      </c>
      <c r="E676" s="53" t="s">
        <v>3718</v>
      </c>
      <c r="F676" s="53" t="s">
        <v>3724</v>
      </c>
    </row>
    <row r="677" spans="1:6">
      <c r="A677" s="53" t="s">
        <v>10422</v>
      </c>
      <c r="B677" s="55">
        <v>2500.6800000000003</v>
      </c>
      <c r="C677" s="55">
        <v>575.15640000000008</v>
      </c>
      <c r="D677" s="54">
        <v>1025.2788</v>
      </c>
      <c r="E677" s="53" t="s">
        <v>3718</v>
      </c>
      <c r="F677" s="53" t="s">
        <v>3724</v>
      </c>
    </row>
    <row r="678" spans="1:6">
      <c r="A678" s="53" t="s">
        <v>10421</v>
      </c>
      <c r="B678" s="55">
        <v>804.96</v>
      </c>
      <c r="C678" s="55">
        <v>185.14080000000001</v>
      </c>
      <c r="D678" s="54">
        <v>96.595200000000006</v>
      </c>
      <c r="E678" s="53" t="s">
        <v>3718</v>
      </c>
      <c r="F678" s="53" t="s">
        <v>3714</v>
      </c>
    </row>
    <row r="679" spans="1:6">
      <c r="A679" s="53" t="s">
        <v>10420</v>
      </c>
      <c r="B679" s="55">
        <v>2800.9800000000005</v>
      </c>
      <c r="C679" s="55">
        <v>644.22540000000015</v>
      </c>
      <c r="D679" s="54">
        <v>504.17640000000006</v>
      </c>
      <c r="E679" s="53" t="s">
        <v>3715</v>
      </c>
      <c r="F679" s="53" t="s">
        <v>3714</v>
      </c>
    </row>
    <row r="680" spans="1:6">
      <c r="A680" s="53" t="s">
        <v>10419</v>
      </c>
      <c r="B680" s="55">
        <v>627.12</v>
      </c>
      <c r="C680" s="55">
        <v>144.23760000000001</v>
      </c>
      <c r="D680" s="54">
        <v>376.27199999999999</v>
      </c>
      <c r="E680" s="53" t="s">
        <v>3715</v>
      </c>
      <c r="F680" s="53" t="s">
        <v>3714</v>
      </c>
    </row>
    <row r="681" spans="1:6">
      <c r="A681" s="53" t="s">
        <v>10418</v>
      </c>
      <c r="B681" s="55">
        <v>1123.1999999999998</v>
      </c>
      <c r="C681" s="55">
        <v>258.33599999999996</v>
      </c>
      <c r="D681" s="54">
        <v>651.4559999999999</v>
      </c>
      <c r="E681" s="53" t="s">
        <v>3718</v>
      </c>
      <c r="F681" s="53" t="s">
        <v>3714</v>
      </c>
    </row>
    <row r="682" spans="1:6">
      <c r="A682" s="53" t="s">
        <v>10417</v>
      </c>
      <c r="B682" s="55">
        <v>4324.32</v>
      </c>
      <c r="C682" s="55">
        <v>994.59359999999992</v>
      </c>
      <c r="D682" s="54">
        <v>1427.0255999999999</v>
      </c>
      <c r="E682" s="53" t="s">
        <v>3727</v>
      </c>
      <c r="F682" s="53" t="s">
        <v>3724</v>
      </c>
    </row>
    <row r="683" spans="1:6">
      <c r="A683" s="53" t="s">
        <v>10416</v>
      </c>
      <c r="B683" s="55">
        <v>3712.7999999999997</v>
      </c>
      <c r="C683" s="55">
        <v>853.94399999999996</v>
      </c>
      <c r="D683" s="54">
        <v>445.53599999999994</v>
      </c>
      <c r="E683" s="53" t="s">
        <v>3722</v>
      </c>
      <c r="F683" s="53" t="s">
        <v>3714</v>
      </c>
    </row>
    <row r="684" spans="1:6">
      <c r="A684" s="53" t="s">
        <v>10415</v>
      </c>
      <c r="B684" s="55">
        <v>3631.68</v>
      </c>
      <c r="C684" s="55">
        <v>835.28639999999996</v>
      </c>
      <c r="D684" s="54">
        <v>2179.0079999999998</v>
      </c>
      <c r="E684" s="53" t="s">
        <v>3718</v>
      </c>
      <c r="F684" s="53" t="s">
        <v>3714</v>
      </c>
    </row>
    <row r="685" spans="1:6">
      <c r="A685" s="53" t="s">
        <v>10414</v>
      </c>
      <c r="B685" s="55">
        <v>1240.2</v>
      </c>
      <c r="C685" s="55">
        <v>285.24600000000004</v>
      </c>
      <c r="D685" s="54">
        <v>434.07</v>
      </c>
      <c r="E685" s="53" t="s">
        <v>3718</v>
      </c>
      <c r="F685" s="53" t="s">
        <v>3714</v>
      </c>
    </row>
    <row r="686" spans="1:6">
      <c r="A686" s="53" t="s">
        <v>10413</v>
      </c>
      <c r="B686" s="55">
        <v>1166.8800000000001</v>
      </c>
      <c r="C686" s="55">
        <v>268.38240000000002</v>
      </c>
      <c r="D686" s="54">
        <v>688.45920000000001</v>
      </c>
      <c r="E686" s="53" t="s">
        <v>3718</v>
      </c>
      <c r="F686" s="53" t="s">
        <v>3714</v>
      </c>
    </row>
    <row r="687" spans="1:6">
      <c r="A687" s="53" t="s">
        <v>10412</v>
      </c>
      <c r="B687" s="55">
        <v>600.6</v>
      </c>
      <c r="C687" s="55">
        <v>138.13800000000001</v>
      </c>
      <c r="D687" s="54">
        <v>174.17400000000001</v>
      </c>
      <c r="E687" s="53" t="s">
        <v>3715</v>
      </c>
      <c r="F687" s="53" t="s">
        <v>3724</v>
      </c>
    </row>
    <row r="688" spans="1:6">
      <c r="A688" s="53" t="s">
        <v>10411</v>
      </c>
      <c r="B688" s="55">
        <v>2171.52</v>
      </c>
      <c r="C688" s="55">
        <v>499.44960000000003</v>
      </c>
      <c r="D688" s="54">
        <v>651.45600000000002</v>
      </c>
      <c r="E688" s="53" t="s">
        <v>3727</v>
      </c>
      <c r="F688" s="53" t="s">
        <v>3724</v>
      </c>
    </row>
    <row r="689" spans="1:6">
      <c r="A689" s="53" t="s">
        <v>10410</v>
      </c>
      <c r="B689" s="55">
        <v>2471.04</v>
      </c>
      <c r="C689" s="55">
        <v>568.33920000000001</v>
      </c>
      <c r="D689" s="54">
        <v>494.20800000000003</v>
      </c>
      <c r="E689" s="53" t="s">
        <v>3718</v>
      </c>
      <c r="F689" s="53" t="s">
        <v>3714</v>
      </c>
    </row>
    <row r="690" spans="1:6">
      <c r="A690" s="53" t="s">
        <v>10409</v>
      </c>
      <c r="B690" s="55">
        <v>1614.6000000000001</v>
      </c>
      <c r="C690" s="55">
        <v>371.35800000000006</v>
      </c>
      <c r="D690" s="54">
        <v>968.76</v>
      </c>
      <c r="E690" s="53" t="s">
        <v>3715</v>
      </c>
      <c r="F690" s="53" t="s">
        <v>3724</v>
      </c>
    </row>
    <row r="691" spans="1:6">
      <c r="A691" s="53" t="s">
        <v>10408</v>
      </c>
      <c r="B691" s="55">
        <v>4274.3999999999996</v>
      </c>
      <c r="C691" s="55">
        <v>983.11199999999997</v>
      </c>
      <c r="D691" s="54">
        <v>1837.9919999999997</v>
      </c>
      <c r="E691" s="53" t="s">
        <v>3718</v>
      </c>
      <c r="F691" s="53" t="s">
        <v>3714</v>
      </c>
    </row>
    <row r="692" spans="1:6">
      <c r="A692" s="53" t="s">
        <v>10407</v>
      </c>
      <c r="B692" s="55">
        <v>4892.16</v>
      </c>
      <c r="C692" s="55">
        <v>1125.1967999999999</v>
      </c>
      <c r="D692" s="54">
        <v>2837.4527999999996</v>
      </c>
      <c r="E692" s="53" t="s">
        <v>3715</v>
      </c>
      <c r="F692" s="53" t="s">
        <v>3714</v>
      </c>
    </row>
    <row r="693" spans="1:6">
      <c r="A693" s="53" t="s">
        <v>10406</v>
      </c>
      <c r="B693" s="55">
        <v>5531.76</v>
      </c>
      <c r="C693" s="55">
        <v>1272.3048000000001</v>
      </c>
      <c r="D693" s="54">
        <v>2046.7512000000002</v>
      </c>
      <c r="E693" s="53" t="s">
        <v>3715</v>
      </c>
      <c r="F693" s="53" t="s">
        <v>3724</v>
      </c>
    </row>
    <row r="694" spans="1:6">
      <c r="A694" s="53" t="s">
        <v>10405</v>
      </c>
      <c r="B694" s="55">
        <v>3528.7200000000003</v>
      </c>
      <c r="C694" s="55">
        <v>811.60560000000009</v>
      </c>
      <c r="D694" s="54">
        <v>2575.9656</v>
      </c>
      <c r="E694" s="53" t="s">
        <v>3718</v>
      </c>
      <c r="F694" s="53" t="s">
        <v>3724</v>
      </c>
    </row>
    <row r="695" spans="1:6">
      <c r="A695" s="53" t="s">
        <v>10404</v>
      </c>
      <c r="B695" s="55">
        <v>1357.2</v>
      </c>
      <c r="C695" s="55">
        <v>312.15600000000001</v>
      </c>
      <c r="D695" s="54">
        <v>1058.616</v>
      </c>
      <c r="E695" s="53" t="s">
        <v>3718</v>
      </c>
      <c r="F695" s="53" t="s">
        <v>3714</v>
      </c>
    </row>
    <row r="696" spans="1:6">
      <c r="A696" s="53" t="s">
        <v>10403</v>
      </c>
      <c r="B696" s="55">
        <v>726.18</v>
      </c>
      <c r="C696" s="55">
        <v>167.0214</v>
      </c>
      <c r="D696" s="54">
        <v>573.68219999999997</v>
      </c>
      <c r="E696" s="53" t="s">
        <v>3718</v>
      </c>
      <c r="F696" s="53" t="s">
        <v>3714</v>
      </c>
    </row>
    <row r="697" spans="1:6">
      <c r="A697" s="53" t="s">
        <v>10402</v>
      </c>
      <c r="B697" s="55">
        <v>2430.48</v>
      </c>
      <c r="C697" s="55">
        <v>559.0104</v>
      </c>
      <c r="D697" s="54">
        <v>1652.7264000000002</v>
      </c>
      <c r="E697" s="53" t="s">
        <v>3718</v>
      </c>
      <c r="F697" s="53" t="s">
        <v>3714</v>
      </c>
    </row>
    <row r="698" spans="1:6">
      <c r="A698" s="53" t="s">
        <v>10401</v>
      </c>
      <c r="B698" s="55">
        <v>737.09999999999991</v>
      </c>
      <c r="C698" s="55">
        <v>169.53299999999999</v>
      </c>
      <c r="D698" s="54">
        <v>272.72699999999998</v>
      </c>
      <c r="E698" s="53" t="s">
        <v>3715</v>
      </c>
      <c r="F698" s="53" t="s">
        <v>3724</v>
      </c>
    </row>
    <row r="699" spans="1:6">
      <c r="A699" s="53" t="s">
        <v>10400</v>
      </c>
      <c r="B699" s="55">
        <v>1209</v>
      </c>
      <c r="C699" s="55">
        <v>278.07</v>
      </c>
      <c r="D699" s="54">
        <v>217.62</v>
      </c>
      <c r="E699" s="53" t="s">
        <v>3718</v>
      </c>
      <c r="F699" s="53" t="s">
        <v>3714</v>
      </c>
    </row>
    <row r="700" spans="1:6">
      <c r="A700" s="53" t="s">
        <v>10399</v>
      </c>
      <c r="B700" s="55">
        <v>1333.8000000000002</v>
      </c>
      <c r="C700" s="55">
        <v>306.77400000000006</v>
      </c>
      <c r="D700" s="54">
        <v>333.45000000000005</v>
      </c>
      <c r="E700" s="53" t="s">
        <v>3718</v>
      </c>
      <c r="F700" s="53" t="s">
        <v>3714</v>
      </c>
    </row>
    <row r="701" spans="1:6">
      <c r="A701" s="53" t="s">
        <v>10398</v>
      </c>
      <c r="B701" s="55">
        <v>3037.32</v>
      </c>
      <c r="C701" s="55">
        <v>698.58360000000005</v>
      </c>
      <c r="D701" s="54">
        <v>1974.2580000000003</v>
      </c>
      <c r="E701" s="53" t="s">
        <v>3715</v>
      </c>
      <c r="F701" s="53" t="s">
        <v>3724</v>
      </c>
    </row>
    <row r="702" spans="1:6">
      <c r="A702" s="53" t="s">
        <v>10397</v>
      </c>
      <c r="B702" s="55">
        <v>2107.56</v>
      </c>
      <c r="C702" s="55">
        <v>484.73880000000003</v>
      </c>
      <c r="D702" s="54">
        <v>1180.2336</v>
      </c>
      <c r="E702" s="53" t="s">
        <v>3715</v>
      </c>
      <c r="F702" s="53" t="s">
        <v>3714</v>
      </c>
    </row>
    <row r="703" spans="1:6">
      <c r="A703" s="53" t="s">
        <v>10396</v>
      </c>
      <c r="B703" s="55">
        <v>506.21999999999997</v>
      </c>
      <c r="C703" s="55">
        <v>116.4306</v>
      </c>
      <c r="D703" s="54">
        <v>288.54539999999997</v>
      </c>
      <c r="E703" s="53" t="s">
        <v>3718</v>
      </c>
      <c r="F703" s="53" t="s">
        <v>3724</v>
      </c>
    </row>
    <row r="704" spans="1:6">
      <c r="A704" s="53" t="s">
        <v>10395</v>
      </c>
      <c r="B704" s="55">
        <v>2280.7199999999998</v>
      </c>
      <c r="C704" s="55">
        <v>524.56560000000002</v>
      </c>
      <c r="D704" s="54">
        <v>1094.7456</v>
      </c>
      <c r="E704" s="53" t="s">
        <v>3718</v>
      </c>
      <c r="F704" s="53" t="s">
        <v>3714</v>
      </c>
    </row>
    <row r="705" spans="1:6">
      <c r="A705" s="53" t="s">
        <v>10394</v>
      </c>
      <c r="B705" s="55">
        <v>1488.2400000000002</v>
      </c>
      <c r="C705" s="55">
        <v>342.29520000000008</v>
      </c>
      <c r="D705" s="54">
        <v>372.06000000000006</v>
      </c>
      <c r="E705" s="53" t="s">
        <v>3722</v>
      </c>
      <c r="F705" s="53" t="s">
        <v>3714</v>
      </c>
    </row>
    <row r="706" spans="1:6">
      <c r="A706" s="53" t="s">
        <v>10393</v>
      </c>
      <c r="B706" s="55">
        <v>1365</v>
      </c>
      <c r="C706" s="55">
        <v>313.95</v>
      </c>
      <c r="D706" s="54">
        <v>832.65</v>
      </c>
      <c r="E706" s="53" t="s">
        <v>3715</v>
      </c>
      <c r="F706" s="53" t="s">
        <v>3714</v>
      </c>
    </row>
    <row r="707" spans="1:6">
      <c r="A707" s="53" t="s">
        <v>10392</v>
      </c>
      <c r="B707" s="55">
        <v>1469.52</v>
      </c>
      <c r="C707" s="55">
        <v>337.9896</v>
      </c>
      <c r="D707" s="54">
        <v>1146.2256</v>
      </c>
      <c r="E707" s="53" t="s">
        <v>3718</v>
      </c>
      <c r="F707" s="53" t="s">
        <v>3714</v>
      </c>
    </row>
    <row r="708" spans="1:6">
      <c r="A708" s="53" t="s">
        <v>10391</v>
      </c>
      <c r="B708" s="55">
        <v>2081.8200000000002</v>
      </c>
      <c r="C708" s="55">
        <v>478.81860000000006</v>
      </c>
      <c r="D708" s="54">
        <v>1582.1832000000002</v>
      </c>
      <c r="E708" s="53" t="s">
        <v>3718</v>
      </c>
      <c r="F708" s="53" t="s">
        <v>3714</v>
      </c>
    </row>
    <row r="709" spans="1:6">
      <c r="A709" s="53" t="s">
        <v>10390</v>
      </c>
      <c r="B709" s="55">
        <v>702.78000000000009</v>
      </c>
      <c r="C709" s="55">
        <v>161.63940000000002</v>
      </c>
      <c r="D709" s="54">
        <v>196.77840000000003</v>
      </c>
      <c r="E709" s="53" t="s">
        <v>3715</v>
      </c>
      <c r="F709" s="53" t="s">
        <v>3714</v>
      </c>
    </row>
    <row r="710" spans="1:6">
      <c r="A710" s="53" t="s">
        <v>10389</v>
      </c>
      <c r="B710" s="55">
        <v>3397.68</v>
      </c>
      <c r="C710" s="55">
        <v>781.46640000000002</v>
      </c>
      <c r="D710" s="54">
        <v>645.55920000000003</v>
      </c>
      <c r="E710" s="53" t="s">
        <v>3715</v>
      </c>
      <c r="F710" s="53" t="s">
        <v>3724</v>
      </c>
    </row>
    <row r="711" spans="1:6">
      <c r="A711" s="53" t="s">
        <v>10388</v>
      </c>
      <c r="B711" s="55">
        <v>2741.7000000000003</v>
      </c>
      <c r="C711" s="55">
        <v>630.59100000000012</v>
      </c>
      <c r="D711" s="54">
        <v>685.42500000000007</v>
      </c>
      <c r="E711" s="53" t="s">
        <v>3715</v>
      </c>
      <c r="F711" s="53" t="s">
        <v>3714</v>
      </c>
    </row>
    <row r="712" spans="1:6">
      <c r="A712" s="53" t="s">
        <v>10387</v>
      </c>
      <c r="B712" s="55">
        <v>129.47999999999999</v>
      </c>
      <c r="C712" s="55">
        <v>29.7804</v>
      </c>
      <c r="D712" s="54">
        <v>72.508800000000008</v>
      </c>
      <c r="E712" s="53" t="s">
        <v>3718</v>
      </c>
      <c r="F712" s="53" t="s">
        <v>3714</v>
      </c>
    </row>
    <row r="713" spans="1:6">
      <c r="A713" s="53" t="s">
        <v>10386</v>
      </c>
      <c r="B713" s="55">
        <v>185.64</v>
      </c>
      <c r="C713" s="55">
        <v>42.697200000000002</v>
      </c>
      <c r="D713" s="54">
        <v>70.543199999999999</v>
      </c>
      <c r="E713" s="53" t="s">
        <v>3727</v>
      </c>
      <c r="F713" s="53" t="s">
        <v>3714</v>
      </c>
    </row>
    <row r="714" spans="1:6">
      <c r="A714" s="53" t="s">
        <v>10385</v>
      </c>
      <c r="B714" s="55">
        <v>4504.5</v>
      </c>
      <c r="C714" s="55">
        <v>1036.0350000000001</v>
      </c>
      <c r="D714" s="54">
        <v>1666.665</v>
      </c>
      <c r="E714" s="53" t="s">
        <v>3718</v>
      </c>
      <c r="F714" s="53" t="s">
        <v>3724</v>
      </c>
    </row>
    <row r="715" spans="1:6">
      <c r="A715" s="53" t="s">
        <v>10384</v>
      </c>
      <c r="B715" s="55">
        <v>1962.48</v>
      </c>
      <c r="C715" s="55">
        <v>451.37040000000002</v>
      </c>
      <c r="D715" s="54">
        <v>1334.4864</v>
      </c>
      <c r="E715" s="53" t="s">
        <v>3715</v>
      </c>
      <c r="F715" s="53" t="s">
        <v>3714</v>
      </c>
    </row>
    <row r="716" spans="1:6">
      <c r="A716" s="53" t="s">
        <v>10383</v>
      </c>
      <c r="B716" s="55">
        <v>561.59999999999991</v>
      </c>
      <c r="C716" s="55">
        <v>129.16799999999998</v>
      </c>
      <c r="D716" s="54">
        <v>387.50399999999991</v>
      </c>
      <c r="E716" s="53" t="s">
        <v>3715</v>
      </c>
      <c r="F716" s="53" t="s">
        <v>3714</v>
      </c>
    </row>
    <row r="717" spans="1:6">
      <c r="A717" s="53" t="s">
        <v>10382</v>
      </c>
      <c r="B717" s="55">
        <v>1509.3</v>
      </c>
      <c r="C717" s="55">
        <v>347.13900000000001</v>
      </c>
      <c r="D717" s="54">
        <v>362.23199999999997</v>
      </c>
      <c r="E717" s="53" t="s">
        <v>3718</v>
      </c>
      <c r="F717" s="53" t="s">
        <v>3714</v>
      </c>
    </row>
    <row r="718" spans="1:6">
      <c r="A718" s="53" t="s">
        <v>10381</v>
      </c>
      <c r="B718" s="55">
        <v>3494.4</v>
      </c>
      <c r="C718" s="55">
        <v>803.7120000000001</v>
      </c>
      <c r="D718" s="54">
        <v>1013.376</v>
      </c>
      <c r="E718" s="53" t="s">
        <v>3722</v>
      </c>
      <c r="F718" s="53" t="s">
        <v>3714</v>
      </c>
    </row>
    <row r="719" spans="1:6">
      <c r="A719" s="53" t="s">
        <v>10380</v>
      </c>
      <c r="B719" s="55">
        <v>1084.2</v>
      </c>
      <c r="C719" s="55">
        <v>249.36600000000001</v>
      </c>
      <c r="D719" s="54">
        <v>813.15000000000009</v>
      </c>
      <c r="E719" s="53" t="s">
        <v>3715</v>
      </c>
      <c r="F719" s="53" t="s">
        <v>3714</v>
      </c>
    </row>
    <row r="720" spans="1:6">
      <c r="A720" s="53" t="s">
        <v>10379</v>
      </c>
      <c r="B720" s="55">
        <v>790.92000000000007</v>
      </c>
      <c r="C720" s="55">
        <v>181.91160000000002</v>
      </c>
      <c r="D720" s="54">
        <v>482.46120000000002</v>
      </c>
      <c r="E720" s="53" t="s">
        <v>3715</v>
      </c>
      <c r="F720" s="53" t="s">
        <v>3724</v>
      </c>
    </row>
    <row r="721" spans="1:6">
      <c r="A721" s="53" t="s">
        <v>10378</v>
      </c>
      <c r="B721" s="55">
        <v>3481.92</v>
      </c>
      <c r="C721" s="55">
        <v>800.84160000000008</v>
      </c>
      <c r="D721" s="54">
        <v>2228.4288000000001</v>
      </c>
      <c r="E721" s="53" t="s">
        <v>3718</v>
      </c>
      <c r="F721" s="53" t="s">
        <v>3714</v>
      </c>
    </row>
    <row r="722" spans="1:6">
      <c r="A722" s="53" t="s">
        <v>10377</v>
      </c>
      <c r="B722" s="55">
        <v>2014.74</v>
      </c>
      <c r="C722" s="55">
        <v>463.39020000000005</v>
      </c>
      <c r="D722" s="54">
        <v>1571.4972</v>
      </c>
      <c r="E722" s="53" t="s">
        <v>3718</v>
      </c>
      <c r="F722" s="53" t="s">
        <v>3714</v>
      </c>
    </row>
    <row r="723" spans="1:6">
      <c r="A723" s="53" t="s">
        <v>10376</v>
      </c>
      <c r="B723" s="55">
        <v>1452.36</v>
      </c>
      <c r="C723" s="55">
        <v>334.0428</v>
      </c>
      <c r="D723" s="54">
        <v>377.61359999999996</v>
      </c>
      <c r="E723" s="53" t="s">
        <v>3718</v>
      </c>
      <c r="F723" s="53" t="s">
        <v>3714</v>
      </c>
    </row>
    <row r="724" spans="1:6">
      <c r="A724" s="53" t="s">
        <v>10375</v>
      </c>
      <c r="B724" s="55">
        <v>330.72</v>
      </c>
      <c r="C724" s="55">
        <v>76.065600000000003</v>
      </c>
      <c r="D724" s="54">
        <v>92.601600000000019</v>
      </c>
      <c r="E724" s="53" t="s">
        <v>3715</v>
      </c>
      <c r="F724" s="53" t="s">
        <v>3724</v>
      </c>
    </row>
    <row r="725" spans="1:6">
      <c r="A725" s="53" t="s">
        <v>10374</v>
      </c>
      <c r="B725" s="55">
        <v>1881.36</v>
      </c>
      <c r="C725" s="55">
        <v>432.71280000000002</v>
      </c>
      <c r="D725" s="54">
        <v>470.34</v>
      </c>
      <c r="E725" s="53" t="s">
        <v>3715</v>
      </c>
      <c r="F725" s="53" t="s">
        <v>3724</v>
      </c>
    </row>
    <row r="726" spans="1:6">
      <c r="A726" s="53" t="s">
        <v>10373</v>
      </c>
      <c r="B726" s="55">
        <v>3023.28</v>
      </c>
      <c r="C726" s="55">
        <v>695.35440000000006</v>
      </c>
      <c r="D726" s="54">
        <v>1602.3384000000001</v>
      </c>
      <c r="E726" s="53" t="s">
        <v>3715</v>
      </c>
      <c r="F726" s="53" t="s">
        <v>3714</v>
      </c>
    </row>
    <row r="727" spans="1:6">
      <c r="A727" s="53" t="s">
        <v>10372</v>
      </c>
      <c r="B727" s="55">
        <v>1541.2800000000002</v>
      </c>
      <c r="C727" s="55">
        <v>354.49440000000004</v>
      </c>
      <c r="D727" s="54">
        <v>524.03520000000015</v>
      </c>
      <c r="E727" s="53" t="s">
        <v>3718</v>
      </c>
      <c r="F727" s="53" t="s">
        <v>3714</v>
      </c>
    </row>
    <row r="728" spans="1:6">
      <c r="A728" s="53" t="s">
        <v>10371</v>
      </c>
      <c r="B728" s="55">
        <v>4882.7999999999993</v>
      </c>
      <c r="C728" s="55">
        <v>1123.0439999999999</v>
      </c>
      <c r="D728" s="54">
        <v>2880.8519999999994</v>
      </c>
      <c r="E728" s="53" t="s">
        <v>3718</v>
      </c>
      <c r="F728" s="53" t="s">
        <v>3714</v>
      </c>
    </row>
    <row r="729" spans="1:6">
      <c r="A729" s="53" t="s">
        <v>10370</v>
      </c>
      <c r="B729" s="55">
        <v>390</v>
      </c>
      <c r="C729" s="55">
        <v>89.7</v>
      </c>
      <c r="D729" s="54">
        <v>284.7</v>
      </c>
      <c r="E729" s="53" t="s">
        <v>3715</v>
      </c>
      <c r="F729" s="53" t="s">
        <v>3714</v>
      </c>
    </row>
    <row r="730" spans="1:6">
      <c r="A730" s="53" t="s">
        <v>10369</v>
      </c>
      <c r="B730" s="55">
        <v>1216.8</v>
      </c>
      <c r="C730" s="55">
        <v>279.86399999999998</v>
      </c>
      <c r="D730" s="54">
        <v>486.72</v>
      </c>
      <c r="E730" s="53" t="s">
        <v>3718</v>
      </c>
      <c r="F730" s="53" t="s">
        <v>3714</v>
      </c>
    </row>
    <row r="731" spans="1:6">
      <c r="A731" s="53" t="s">
        <v>10368</v>
      </c>
      <c r="B731" s="55">
        <v>2555.2800000000002</v>
      </c>
      <c r="C731" s="55">
        <v>587.71440000000007</v>
      </c>
      <c r="D731" s="54">
        <v>868.79520000000014</v>
      </c>
      <c r="E731" s="53" t="s">
        <v>3715</v>
      </c>
      <c r="F731" s="53" t="s">
        <v>3714</v>
      </c>
    </row>
    <row r="732" spans="1:6">
      <c r="A732" s="53" t="s">
        <v>10367</v>
      </c>
      <c r="B732" s="55">
        <v>709.80000000000007</v>
      </c>
      <c r="C732" s="55">
        <v>163.25400000000002</v>
      </c>
      <c r="D732" s="54">
        <v>149.05800000000002</v>
      </c>
      <c r="E732" s="53" t="s">
        <v>3715</v>
      </c>
      <c r="F732" s="53" t="s">
        <v>3714</v>
      </c>
    </row>
    <row r="733" spans="1:6">
      <c r="A733" s="53" t="s">
        <v>10366</v>
      </c>
      <c r="B733" s="55">
        <v>1845.48</v>
      </c>
      <c r="C733" s="55">
        <v>424.46040000000005</v>
      </c>
      <c r="D733" s="54">
        <v>350.64120000000003</v>
      </c>
      <c r="E733" s="53" t="s">
        <v>3718</v>
      </c>
      <c r="F733" s="53" t="s">
        <v>3714</v>
      </c>
    </row>
    <row r="734" spans="1:6">
      <c r="A734" s="53" t="s">
        <v>10365</v>
      </c>
      <c r="B734" s="55">
        <v>1282.32</v>
      </c>
      <c r="C734" s="55">
        <v>294.93360000000001</v>
      </c>
      <c r="D734" s="54">
        <v>217.99440000000001</v>
      </c>
      <c r="E734" s="53" t="s">
        <v>3718</v>
      </c>
      <c r="F734" s="53" t="s">
        <v>3714</v>
      </c>
    </row>
    <row r="735" spans="1:6">
      <c r="A735" s="53" t="s">
        <v>10364</v>
      </c>
      <c r="B735" s="55">
        <v>4309.5</v>
      </c>
      <c r="C735" s="55">
        <v>991.18500000000006</v>
      </c>
      <c r="D735" s="54">
        <v>1853.085</v>
      </c>
      <c r="E735" s="53" t="s">
        <v>3715</v>
      </c>
      <c r="F735" s="53" t="s">
        <v>3714</v>
      </c>
    </row>
    <row r="736" spans="1:6">
      <c r="A736" s="53" t="s">
        <v>10363</v>
      </c>
      <c r="B736" s="55">
        <v>839.28</v>
      </c>
      <c r="C736" s="55">
        <v>193.03440000000001</v>
      </c>
      <c r="D736" s="54">
        <v>453.21120000000002</v>
      </c>
      <c r="E736" s="53" t="s">
        <v>3727</v>
      </c>
      <c r="F736" s="53" t="s">
        <v>3714</v>
      </c>
    </row>
    <row r="737" spans="1:6">
      <c r="A737" s="53" t="s">
        <v>10362</v>
      </c>
      <c r="B737" s="55">
        <v>2464.8000000000002</v>
      </c>
      <c r="C737" s="55">
        <v>566.90400000000011</v>
      </c>
      <c r="D737" s="54">
        <v>1552.8240000000001</v>
      </c>
      <c r="E737" s="53" t="s">
        <v>3718</v>
      </c>
      <c r="F737" s="53" t="s">
        <v>3714</v>
      </c>
    </row>
    <row r="738" spans="1:6">
      <c r="A738" s="53" t="s">
        <v>10361</v>
      </c>
      <c r="B738" s="55">
        <v>1556.1</v>
      </c>
      <c r="C738" s="55">
        <v>357.90300000000002</v>
      </c>
      <c r="D738" s="54">
        <v>217.85400000000001</v>
      </c>
      <c r="E738" s="53" t="s">
        <v>3715</v>
      </c>
      <c r="F738" s="53" t="s">
        <v>3724</v>
      </c>
    </row>
    <row r="739" spans="1:6">
      <c r="A739" s="53" t="s">
        <v>10360</v>
      </c>
      <c r="B739" s="55">
        <v>499.2</v>
      </c>
      <c r="C739" s="55">
        <v>114.816</v>
      </c>
      <c r="D739" s="54">
        <v>224.64</v>
      </c>
      <c r="E739" s="53" t="s">
        <v>3727</v>
      </c>
      <c r="F739" s="53" t="s">
        <v>3714</v>
      </c>
    </row>
    <row r="740" spans="1:6">
      <c r="A740" s="53" t="s">
        <v>10359</v>
      </c>
      <c r="B740" s="55">
        <v>639.6</v>
      </c>
      <c r="C740" s="55">
        <v>147.108</v>
      </c>
      <c r="D740" s="54">
        <v>434.92800000000005</v>
      </c>
      <c r="E740" s="53" t="s">
        <v>3718</v>
      </c>
      <c r="F740" s="53" t="s">
        <v>3724</v>
      </c>
    </row>
    <row r="741" spans="1:6">
      <c r="A741" s="53" t="s">
        <v>10358</v>
      </c>
      <c r="B741" s="55">
        <v>881.4</v>
      </c>
      <c r="C741" s="55">
        <v>202.72200000000001</v>
      </c>
      <c r="D741" s="54">
        <v>537.654</v>
      </c>
      <c r="E741" s="53" t="s">
        <v>3715</v>
      </c>
      <c r="F741" s="53" t="s">
        <v>3714</v>
      </c>
    </row>
    <row r="742" spans="1:6">
      <c r="A742" s="53" t="s">
        <v>10357</v>
      </c>
      <c r="B742" s="55">
        <v>1703.52</v>
      </c>
      <c r="C742" s="55">
        <v>391.80959999999999</v>
      </c>
      <c r="D742" s="54">
        <v>885.83040000000005</v>
      </c>
      <c r="E742" s="53" t="s">
        <v>3718</v>
      </c>
      <c r="F742" s="53" t="s">
        <v>3714</v>
      </c>
    </row>
    <row r="743" spans="1:6">
      <c r="A743" s="53" t="s">
        <v>10356</v>
      </c>
      <c r="B743" s="55">
        <v>2717.52</v>
      </c>
      <c r="C743" s="55">
        <v>625.02960000000007</v>
      </c>
      <c r="D743" s="54">
        <v>1902.2639999999999</v>
      </c>
      <c r="E743" s="53" t="s">
        <v>3715</v>
      </c>
      <c r="F743" s="53" t="s">
        <v>3714</v>
      </c>
    </row>
    <row r="744" spans="1:6">
      <c r="A744" s="53" t="s">
        <v>10355</v>
      </c>
      <c r="B744" s="55">
        <v>365.04</v>
      </c>
      <c r="C744" s="55">
        <v>83.95920000000001</v>
      </c>
      <c r="D744" s="54">
        <v>124.11360000000002</v>
      </c>
      <c r="E744" s="53" t="s">
        <v>3718</v>
      </c>
      <c r="F744" s="53" t="s">
        <v>3714</v>
      </c>
    </row>
    <row r="745" spans="1:6">
      <c r="A745" s="53" t="s">
        <v>10354</v>
      </c>
      <c r="B745" s="55">
        <v>2730</v>
      </c>
      <c r="C745" s="55">
        <v>627.9</v>
      </c>
      <c r="D745" s="54">
        <v>1665.3</v>
      </c>
      <c r="E745" s="53" t="s">
        <v>3715</v>
      </c>
      <c r="F745" s="53" t="s">
        <v>3714</v>
      </c>
    </row>
    <row r="746" spans="1:6">
      <c r="A746" s="53" t="s">
        <v>10353</v>
      </c>
      <c r="B746" s="55">
        <v>45.24</v>
      </c>
      <c r="C746" s="55">
        <v>10.405200000000001</v>
      </c>
      <c r="D746" s="54">
        <v>32.572800000000001</v>
      </c>
      <c r="E746" s="53" t="s">
        <v>3718</v>
      </c>
      <c r="F746" s="53" t="s">
        <v>3714</v>
      </c>
    </row>
    <row r="747" spans="1:6">
      <c r="A747" s="53" t="s">
        <v>10352</v>
      </c>
      <c r="B747" s="55">
        <v>694.98</v>
      </c>
      <c r="C747" s="55">
        <v>159.84540000000001</v>
      </c>
      <c r="D747" s="54">
        <v>535.13459999999998</v>
      </c>
      <c r="E747" s="53" t="s">
        <v>3718</v>
      </c>
      <c r="F747" s="53" t="s">
        <v>3724</v>
      </c>
    </row>
    <row r="748" spans="1:6">
      <c r="A748" s="53" t="s">
        <v>10351</v>
      </c>
      <c r="B748" s="55">
        <v>351</v>
      </c>
      <c r="C748" s="55">
        <v>80.73</v>
      </c>
      <c r="D748" s="54">
        <v>73.709999999999994</v>
      </c>
      <c r="E748" s="53" t="s">
        <v>3718</v>
      </c>
      <c r="F748" s="53" t="s">
        <v>3714</v>
      </c>
    </row>
    <row r="749" spans="1:6">
      <c r="A749" s="53" t="s">
        <v>10350</v>
      </c>
      <c r="B749" s="55">
        <v>789.36</v>
      </c>
      <c r="C749" s="55">
        <v>181.55280000000002</v>
      </c>
      <c r="D749" s="54">
        <v>213.12720000000002</v>
      </c>
      <c r="E749" s="53" t="s">
        <v>3727</v>
      </c>
      <c r="F749" s="53" t="s">
        <v>3714</v>
      </c>
    </row>
    <row r="750" spans="1:6">
      <c r="A750" s="53" t="s">
        <v>10349</v>
      </c>
      <c r="B750" s="55">
        <v>449.28</v>
      </c>
      <c r="C750" s="55">
        <v>103.3344</v>
      </c>
      <c r="D750" s="54">
        <v>139.27679999999998</v>
      </c>
      <c r="E750" s="53" t="s">
        <v>3715</v>
      </c>
      <c r="F750" s="53" t="s">
        <v>3714</v>
      </c>
    </row>
    <row r="751" spans="1:6">
      <c r="A751" s="53" t="s">
        <v>10348</v>
      </c>
      <c r="B751" s="55">
        <v>2478.0600000000004</v>
      </c>
      <c r="C751" s="55">
        <v>569.95380000000011</v>
      </c>
      <c r="D751" s="54">
        <v>718.63740000000007</v>
      </c>
      <c r="E751" s="53" t="s">
        <v>3718</v>
      </c>
      <c r="F751" s="53" t="s">
        <v>3714</v>
      </c>
    </row>
    <row r="752" spans="1:6">
      <c r="A752" s="53" t="s">
        <v>10347</v>
      </c>
      <c r="B752" s="55">
        <v>920.39999999999986</v>
      </c>
      <c r="C752" s="55">
        <v>211.69199999999998</v>
      </c>
      <c r="D752" s="54">
        <v>487.81199999999995</v>
      </c>
      <c r="E752" s="53" t="s">
        <v>3715</v>
      </c>
      <c r="F752" s="53" t="s">
        <v>3714</v>
      </c>
    </row>
    <row r="753" spans="1:6">
      <c r="A753" s="53" t="s">
        <v>10346</v>
      </c>
      <c r="B753" s="55">
        <v>212.94</v>
      </c>
      <c r="C753" s="55">
        <v>48.976199999999999</v>
      </c>
      <c r="D753" s="54">
        <v>57.4938</v>
      </c>
      <c r="E753" s="53" t="s">
        <v>3715</v>
      </c>
      <c r="F753" s="53" t="s">
        <v>3714</v>
      </c>
    </row>
    <row r="754" spans="1:6">
      <c r="A754" s="53" t="s">
        <v>10345</v>
      </c>
      <c r="B754" s="55">
        <v>960.96</v>
      </c>
      <c r="C754" s="55">
        <v>221.02080000000001</v>
      </c>
      <c r="D754" s="54">
        <v>451.65120000000002</v>
      </c>
      <c r="E754" s="53" t="s">
        <v>3715</v>
      </c>
      <c r="F754" s="53" t="s">
        <v>3714</v>
      </c>
    </row>
    <row r="755" spans="1:6">
      <c r="A755" s="53" t="s">
        <v>10344</v>
      </c>
      <c r="B755" s="55">
        <v>3712.8</v>
      </c>
      <c r="C755" s="55">
        <v>853.94400000000007</v>
      </c>
      <c r="D755" s="54">
        <v>1893.528</v>
      </c>
      <c r="E755" s="53" t="s">
        <v>3715</v>
      </c>
      <c r="F755" s="53" t="s">
        <v>3714</v>
      </c>
    </row>
    <row r="756" spans="1:6">
      <c r="A756" s="53" t="s">
        <v>10343</v>
      </c>
      <c r="B756" s="55">
        <v>905.58</v>
      </c>
      <c r="C756" s="55">
        <v>208.28340000000003</v>
      </c>
      <c r="D756" s="54">
        <v>425.62259999999998</v>
      </c>
      <c r="E756" s="53" t="s">
        <v>3715</v>
      </c>
      <c r="F756" s="53" t="s">
        <v>3714</v>
      </c>
    </row>
    <row r="757" spans="1:6">
      <c r="A757" s="53" t="s">
        <v>10342</v>
      </c>
      <c r="B757" s="55">
        <v>428.21999999999997</v>
      </c>
      <c r="C757" s="55">
        <v>98.490600000000001</v>
      </c>
      <c r="D757" s="54">
        <v>209.82779999999997</v>
      </c>
      <c r="E757" s="53" t="s">
        <v>3718</v>
      </c>
      <c r="F757" s="53" t="s">
        <v>3714</v>
      </c>
    </row>
    <row r="758" spans="1:6">
      <c r="A758" s="53" t="s">
        <v>10341</v>
      </c>
      <c r="B758" s="55">
        <v>676.26</v>
      </c>
      <c r="C758" s="55">
        <v>155.53980000000001</v>
      </c>
      <c r="D758" s="54">
        <v>385.46819999999997</v>
      </c>
      <c r="E758" s="53" t="s">
        <v>3715</v>
      </c>
      <c r="F758" s="53" t="s">
        <v>3714</v>
      </c>
    </row>
    <row r="759" spans="1:6">
      <c r="A759" s="53" t="s">
        <v>10340</v>
      </c>
      <c r="B759" s="55">
        <v>648.96</v>
      </c>
      <c r="C759" s="55">
        <v>149.26080000000002</v>
      </c>
      <c r="D759" s="54">
        <v>428.31360000000006</v>
      </c>
      <c r="E759" s="53" t="s">
        <v>3715</v>
      </c>
      <c r="F759" s="53" t="s">
        <v>3714</v>
      </c>
    </row>
    <row r="760" spans="1:6">
      <c r="A760" s="53" t="s">
        <v>10339</v>
      </c>
      <c r="B760" s="55">
        <v>402.48</v>
      </c>
      <c r="C760" s="55">
        <v>92.570400000000006</v>
      </c>
      <c r="D760" s="54">
        <v>193.19040000000001</v>
      </c>
      <c r="E760" s="53" t="s">
        <v>3718</v>
      </c>
      <c r="F760" s="53" t="s">
        <v>3714</v>
      </c>
    </row>
    <row r="761" spans="1:6">
      <c r="A761" s="53" t="s">
        <v>10338</v>
      </c>
      <c r="B761" s="55">
        <v>147.42000000000002</v>
      </c>
      <c r="C761" s="55">
        <v>33.906600000000005</v>
      </c>
      <c r="D761" s="54">
        <v>25.061400000000006</v>
      </c>
      <c r="E761" s="53" t="s">
        <v>3727</v>
      </c>
      <c r="F761" s="53" t="s">
        <v>3714</v>
      </c>
    </row>
    <row r="762" spans="1:6">
      <c r="A762" s="53" t="s">
        <v>10337</v>
      </c>
      <c r="B762" s="55">
        <v>4163.6400000000003</v>
      </c>
      <c r="C762" s="55">
        <v>957.63720000000012</v>
      </c>
      <c r="D762" s="54">
        <v>1582.1832000000002</v>
      </c>
      <c r="E762" s="53" t="s">
        <v>3715</v>
      </c>
      <c r="F762" s="53" t="s">
        <v>3714</v>
      </c>
    </row>
    <row r="763" spans="1:6">
      <c r="A763" s="53" t="s">
        <v>10336</v>
      </c>
      <c r="B763" s="55">
        <v>592.79999999999995</v>
      </c>
      <c r="C763" s="55">
        <v>136.34399999999999</v>
      </c>
      <c r="D763" s="54">
        <v>266.76</v>
      </c>
      <c r="E763" s="53" t="s">
        <v>3727</v>
      </c>
      <c r="F763" s="53" t="s">
        <v>3724</v>
      </c>
    </row>
    <row r="764" spans="1:6">
      <c r="A764" s="53" t="s">
        <v>10335</v>
      </c>
      <c r="B764" s="55">
        <v>862.68000000000006</v>
      </c>
      <c r="C764" s="55">
        <v>198.41640000000001</v>
      </c>
      <c r="D764" s="54">
        <v>207.04320000000001</v>
      </c>
      <c r="E764" s="53" t="s">
        <v>3718</v>
      </c>
      <c r="F764" s="53" t="s">
        <v>3714</v>
      </c>
    </row>
    <row r="765" spans="1:6">
      <c r="A765" s="53" t="s">
        <v>10334</v>
      </c>
      <c r="B765" s="55">
        <v>2930.46</v>
      </c>
      <c r="C765" s="55">
        <v>674.00580000000002</v>
      </c>
      <c r="D765" s="54">
        <v>644.70119999999997</v>
      </c>
      <c r="E765" s="53" t="s">
        <v>3715</v>
      </c>
      <c r="F765" s="53" t="s">
        <v>3714</v>
      </c>
    </row>
    <row r="766" spans="1:6">
      <c r="A766" s="53" t="s">
        <v>10333</v>
      </c>
      <c r="B766" s="55">
        <v>1599.7800000000002</v>
      </c>
      <c r="C766" s="55">
        <v>367.94940000000008</v>
      </c>
      <c r="D766" s="54">
        <v>655.90980000000002</v>
      </c>
      <c r="E766" s="53" t="s">
        <v>3718</v>
      </c>
      <c r="F766" s="53" t="s">
        <v>3714</v>
      </c>
    </row>
    <row r="767" spans="1:6">
      <c r="A767" s="53" t="s">
        <v>10332</v>
      </c>
      <c r="B767" s="55">
        <v>260.52</v>
      </c>
      <c r="C767" s="55">
        <v>59.919599999999996</v>
      </c>
      <c r="D767" s="54">
        <v>98.997599999999991</v>
      </c>
      <c r="E767" s="53" t="s">
        <v>3722</v>
      </c>
      <c r="F767" s="53" t="s">
        <v>3714</v>
      </c>
    </row>
    <row r="768" spans="1:6">
      <c r="A768" s="53" t="s">
        <v>10331</v>
      </c>
      <c r="B768" s="55">
        <v>1071.72</v>
      </c>
      <c r="C768" s="55">
        <v>246.49560000000002</v>
      </c>
      <c r="D768" s="54">
        <v>225.06119999999999</v>
      </c>
      <c r="E768" s="53" t="s">
        <v>3718</v>
      </c>
      <c r="F768" s="53" t="s">
        <v>3714</v>
      </c>
    </row>
    <row r="769" spans="1:6">
      <c r="A769" s="53" t="s">
        <v>10330</v>
      </c>
      <c r="B769" s="55">
        <v>3214.38</v>
      </c>
      <c r="C769" s="55">
        <v>739.30740000000003</v>
      </c>
      <c r="D769" s="54">
        <v>546.44460000000004</v>
      </c>
      <c r="E769" s="53" t="s">
        <v>3715</v>
      </c>
      <c r="F769" s="53" t="s">
        <v>3724</v>
      </c>
    </row>
    <row r="770" spans="1:6">
      <c r="A770" s="53" t="s">
        <v>10329</v>
      </c>
      <c r="B770" s="55">
        <v>1896.96</v>
      </c>
      <c r="C770" s="55">
        <v>436.30080000000004</v>
      </c>
      <c r="D770" s="54">
        <v>1214.0544</v>
      </c>
      <c r="E770" s="53" t="s">
        <v>3718</v>
      </c>
      <c r="F770" s="53" t="s">
        <v>3724</v>
      </c>
    </row>
    <row r="771" spans="1:6">
      <c r="A771" s="53" t="s">
        <v>10328</v>
      </c>
      <c r="B771" s="55">
        <v>755.82</v>
      </c>
      <c r="C771" s="55">
        <v>173.83860000000001</v>
      </c>
      <c r="D771" s="54">
        <v>430.81739999999996</v>
      </c>
      <c r="E771" s="53" t="s">
        <v>3715</v>
      </c>
      <c r="F771" s="53" t="s">
        <v>3714</v>
      </c>
    </row>
    <row r="772" spans="1:6">
      <c r="A772" s="53" t="s">
        <v>10327</v>
      </c>
      <c r="B772" s="55">
        <v>1656.7199999999998</v>
      </c>
      <c r="C772" s="55">
        <v>381.04559999999998</v>
      </c>
      <c r="D772" s="54">
        <v>1076.8679999999999</v>
      </c>
      <c r="E772" s="53" t="s">
        <v>3718</v>
      </c>
      <c r="F772" s="53" t="s">
        <v>3714</v>
      </c>
    </row>
    <row r="773" spans="1:6">
      <c r="A773" s="53" t="s">
        <v>10326</v>
      </c>
      <c r="B773" s="55">
        <v>714.48</v>
      </c>
      <c r="C773" s="55">
        <v>164.3304</v>
      </c>
      <c r="D773" s="54">
        <v>292.93680000000001</v>
      </c>
      <c r="E773" s="53" t="s">
        <v>3718</v>
      </c>
      <c r="F773" s="53" t="s">
        <v>3714</v>
      </c>
    </row>
    <row r="774" spans="1:6">
      <c r="A774" s="53" t="s">
        <v>10325</v>
      </c>
      <c r="B774" s="55">
        <v>744.12000000000012</v>
      </c>
      <c r="C774" s="55">
        <v>171.14760000000004</v>
      </c>
      <c r="D774" s="54">
        <v>208.35360000000006</v>
      </c>
      <c r="E774" s="53" t="s">
        <v>3715</v>
      </c>
      <c r="F774" s="53" t="s">
        <v>3724</v>
      </c>
    </row>
    <row r="775" spans="1:6">
      <c r="A775" s="53" t="s">
        <v>10324</v>
      </c>
      <c r="B775" s="55">
        <v>1012.4399999999999</v>
      </c>
      <c r="C775" s="55">
        <v>232.8612</v>
      </c>
      <c r="D775" s="54">
        <v>536.59320000000002</v>
      </c>
      <c r="E775" s="53" t="s">
        <v>3715</v>
      </c>
      <c r="F775" s="53" t="s">
        <v>3714</v>
      </c>
    </row>
    <row r="776" spans="1:6">
      <c r="A776" s="53" t="s">
        <v>10323</v>
      </c>
      <c r="B776" s="55">
        <v>3865.6800000000003</v>
      </c>
      <c r="C776" s="55">
        <v>889.10640000000012</v>
      </c>
      <c r="D776" s="54">
        <v>502.53840000000008</v>
      </c>
      <c r="E776" s="53" t="s">
        <v>3715</v>
      </c>
      <c r="F776" s="53" t="s">
        <v>3724</v>
      </c>
    </row>
    <row r="777" spans="1:6">
      <c r="A777" s="53" t="s">
        <v>10322</v>
      </c>
      <c r="B777" s="55">
        <v>3144.96</v>
      </c>
      <c r="C777" s="55">
        <v>723.34080000000006</v>
      </c>
      <c r="D777" s="54">
        <v>1478.1312</v>
      </c>
      <c r="E777" s="53" t="s">
        <v>3727</v>
      </c>
      <c r="F777" s="53" t="s">
        <v>3714</v>
      </c>
    </row>
    <row r="778" spans="1:6">
      <c r="A778" s="53" t="s">
        <v>10321</v>
      </c>
      <c r="B778" s="55">
        <v>767.52</v>
      </c>
      <c r="C778" s="55">
        <v>176.52960000000002</v>
      </c>
      <c r="D778" s="54">
        <v>391.43520000000001</v>
      </c>
      <c r="E778" s="53" t="s">
        <v>3715</v>
      </c>
      <c r="F778" s="53" t="s">
        <v>3714</v>
      </c>
    </row>
    <row r="779" spans="1:6">
      <c r="A779" s="53" t="s">
        <v>10320</v>
      </c>
      <c r="B779" s="55">
        <v>655.20000000000005</v>
      </c>
      <c r="C779" s="55">
        <v>150.69600000000003</v>
      </c>
      <c r="D779" s="54">
        <v>478.29600000000005</v>
      </c>
      <c r="E779" s="53" t="s">
        <v>3718</v>
      </c>
      <c r="F779" s="53" t="s">
        <v>3714</v>
      </c>
    </row>
    <row r="780" spans="1:6">
      <c r="A780" s="53" t="s">
        <v>10319</v>
      </c>
      <c r="B780" s="55">
        <v>86.58</v>
      </c>
      <c r="C780" s="55">
        <v>19.913399999999999</v>
      </c>
      <c r="D780" s="54">
        <v>18.181799999999999</v>
      </c>
      <c r="E780" s="53" t="s">
        <v>3718</v>
      </c>
      <c r="F780" s="53" t="s">
        <v>3714</v>
      </c>
    </row>
    <row r="781" spans="1:6">
      <c r="A781" s="53" t="s">
        <v>10318</v>
      </c>
      <c r="B781" s="55">
        <v>530.4</v>
      </c>
      <c r="C781" s="55">
        <v>121.992</v>
      </c>
      <c r="D781" s="54">
        <v>212.16</v>
      </c>
      <c r="E781" s="53" t="s">
        <v>3718</v>
      </c>
      <c r="F781" s="53" t="s">
        <v>3724</v>
      </c>
    </row>
    <row r="782" spans="1:6">
      <c r="A782" s="53" t="s">
        <v>10317</v>
      </c>
      <c r="B782" s="55">
        <v>3806.3999999999996</v>
      </c>
      <c r="C782" s="55">
        <v>875.47199999999998</v>
      </c>
      <c r="D782" s="54">
        <v>609.024</v>
      </c>
      <c r="E782" s="53" t="s">
        <v>3715</v>
      </c>
      <c r="F782" s="53" t="s">
        <v>3714</v>
      </c>
    </row>
    <row r="783" spans="1:6">
      <c r="A783" s="53" t="s">
        <v>10316</v>
      </c>
      <c r="B783" s="55">
        <v>2489.7600000000002</v>
      </c>
      <c r="C783" s="55">
        <v>572.64480000000003</v>
      </c>
      <c r="D783" s="54">
        <v>1444.0608</v>
      </c>
      <c r="E783" s="53" t="s">
        <v>3718</v>
      </c>
      <c r="F783" s="53" t="s">
        <v>3714</v>
      </c>
    </row>
    <row r="784" spans="1:6">
      <c r="A784" s="53" t="s">
        <v>10315</v>
      </c>
      <c r="B784" s="55">
        <v>4068.48</v>
      </c>
      <c r="C784" s="55">
        <v>935.75040000000001</v>
      </c>
      <c r="D784" s="54">
        <v>1098.4896000000001</v>
      </c>
      <c r="E784" s="53" t="s">
        <v>3715</v>
      </c>
      <c r="F784" s="53" t="s">
        <v>3714</v>
      </c>
    </row>
    <row r="785" spans="1:6">
      <c r="A785" s="53" t="s">
        <v>10314</v>
      </c>
      <c r="B785" s="55">
        <v>4570.8</v>
      </c>
      <c r="C785" s="55">
        <v>1051.2840000000001</v>
      </c>
      <c r="D785" s="54">
        <v>1874.028</v>
      </c>
      <c r="E785" s="53" t="s">
        <v>3718</v>
      </c>
      <c r="F785" s="53" t="s">
        <v>3724</v>
      </c>
    </row>
    <row r="786" spans="1:6">
      <c r="A786" s="53" t="s">
        <v>10313</v>
      </c>
      <c r="B786" s="55">
        <v>311.22000000000003</v>
      </c>
      <c r="C786" s="55">
        <v>71.580600000000004</v>
      </c>
      <c r="D786" s="54">
        <v>108.92700000000001</v>
      </c>
      <c r="E786" s="53" t="s">
        <v>3722</v>
      </c>
      <c r="F786" s="53" t="s">
        <v>3714</v>
      </c>
    </row>
    <row r="787" spans="1:6">
      <c r="A787" s="53" t="s">
        <v>10312</v>
      </c>
      <c r="B787" s="55">
        <v>2308.8000000000002</v>
      </c>
      <c r="C787" s="55">
        <v>531.02400000000011</v>
      </c>
      <c r="D787" s="54">
        <v>831.16800000000001</v>
      </c>
      <c r="E787" s="53" t="s">
        <v>3715</v>
      </c>
      <c r="F787" s="53" t="s">
        <v>3714</v>
      </c>
    </row>
    <row r="788" spans="1:6">
      <c r="A788" s="53" t="s">
        <v>10311</v>
      </c>
      <c r="B788" s="55">
        <v>3964.74</v>
      </c>
      <c r="C788" s="55">
        <v>911.89019999999994</v>
      </c>
      <c r="D788" s="54">
        <v>3132.1446000000001</v>
      </c>
      <c r="E788" s="53" t="s">
        <v>3718</v>
      </c>
      <c r="F788" s="53" t="s">
        <v>3714</v>
      </c>
    </row>
    <row r="789" spans="1:6">
      <c r="A789" s="53" t="s">
        <v>10310</v>
      </c>
      <c r="B789" s="55">
        <v>368.15999999999997</v>
      </c>
      <c r="C789" s="55">
        <v>84.6768</v>
      </c>
      <c r="D789" s="54">
        <v>209.85119999999998</v>
      </c>
      <c r="E789" s="53" t="s">
        <v>3718</v>
      </c>
      <c r="F789" s="53" t="s">
        <v>3714</v>
      </c>
    </row>
    <row r="790" spans="1:6">
      <c r="A790" s="53" t="s">
        <v>10309</v>
      </c>
      <c r="B790" s="55">
        <v>2151.2399999999998</v>
      </c>
      <c r="C790" s="55">
        <v>494.78519999999997</v>
      </c>
      <c r="D790" s="54">
        <v>645.37199999999996</v>
      </c>
      <c r="E790" s="53" t="s">
        <v>3718</v>
      </c>
      <c r="F790" s="53" t="s">
        <v>3714</v>
      </c>
    </row>
    <row r="791" spans="1:6">
      <c r="A791" s="53" t="s">
        <v>10308</v>
      </c>
      <c r="B791" s="55">
        <v>1950</v>
      </c>
      <c r="C791" s="55">
        <v>448.5</v>
      </c>
      <c r="D791" s="54">
        <v>1053</v>
      </c>
      <c r="E791" s="53" t="s">
        <v>3715</v>
      </c>
      <c r="F791" s="53" t="s">
        <v>3714</v>
      </c>
    </row>
    <row r="792" spans="1:6">
      <c r="A792" s="53" t="s">
        <v>10307</v>
      </c>
      <c r="B792" s="55">
        <v>826.8</v>
      </c>
      <c r="C792" s="55">
        <v>190.16399999999999</v>
      </c>
      <c r="D792" s="54">
        <v>479.54399999999993</v>
      </c>
      <c r="E792" s="53" t="s">
        <v>3718</v>
      </c>
      <c r="F792" s="53" t="s">
        <v>3714</v>
      </c>
    </row>
    <row r="793" spans="1:6">
      <c r="A793" s="53" t="s">
        <v>10306</v>
      </c>
      <c r="B793" s="55">
        <v>3918.7200000000003</v>
      </c>
      <c r="C793" s="55">
        <v>901.30560000000014</v>
      </c>
      <c r="D793" s="54">
        <v>1214.8032000000001</v>
      </c>
      <c r="E793" s="53" t="s">
        <v>3715</v>
      </c>
      <c r="F793" s="53" t="s">
        <v>3714</v>
      </c>
    </row>
    <row r="794" spans="1:6">
      <c r="A794" s="53" t="s">
        <v>10305</v>
      </c>
      <c r="B794" s="55">
        <v>1790.88</v>
      </c>
      <c r="C794" s="55">
        <v>411.90240000000006</v>
      </c>
      <c r="D794" s="54">
        <v>1217.7984000000001</v>
      </c>
      <c r="E794" s="53" t="s">
        <v>3718</v>
      </c>
      <c r="F794" s="53" t="s">
        <v>3714</v>
      </c>
    </row>
    <row r="795" spans="1:6">
      <c r="A795" s="53" t="s">
        <v>10304</v>
      </c>
      <c r="B795" s="55">
        <v>2058.42</v>
      </c>
      <c r="C795" s="55">
        <v>473.43660000000006</v>
      </c>
      <c r="D795" s="54">
        <v>1523.2308</v>
      </c>
      <c r="E795" s="53" t="s">
        <v>3718</v>
      </c>
      <c r="F795" s="53" t="s">
        <v>3714</v>
      </c>
    </row>
    <row r="796" spans="1:6">
      <c r="A796" s="53" t="s">
        <v>10303</v>
      </c>
      <c r="B796" s="55">
        <v>897</v>
      </c>
      <c r="C796" s="55">
        <v>206.31</v>
      </c>
      <c r="D796" s="54">
        <v>385.71</v>
      </c>
      <c r="E796" s="53" t="s">
        <v>3718</v>
      </c>
      <c r="F796" s="53" t="s">
        <v>3714</v>
      </c>
    </row>
    <row r="797" spans="1:6">
      <c r="A797" s="53" t="s">
        <v>10302</v>
      </c>
      <c r="B797" s="55">
        <v>712.14</v>
      </c>
      <c r="C797" s="55">
        <v>163.79220000000001</v>
      </c>
      <c r="D797" s="54">
        <v>541.22640000000001</v>
      </c>
      <c r="E797" s="53" t="s">
        <v>3715</v>
      </c>
      <c r="F797" s="53" t="s">
        <v>3724</v>
      </c>
    </row>
    <row r="798" spans="1:6">
      <c r="A798" s="53" t="s">
        <v>10301</v>
      </c>
      <c r="B798" s="55">
        <v>376.74</v>
      </c>
      <c r="C798" s="55">
        <v>86.650200000000012</v>
      </c>
      <c r="D798" s="54">
        <v>60.278400000000005</v>
      </c>
      <c r="E798" s="53" t="s">
        <v>3718</v>
      </c>
      <c r="F798" s="53" t="s">
        <v>3714</v>
      </c>
    </row>
    <row r="799" spans="1:6">
      <c r="A799" s="53" t="s">
        <v>10300</v>
      </c>
      <c r="B799" s="55">
        <v>1965.6000000000001</v>
      </c>
      <c r="C799" s="55">
        <v>452.08800000000008</v>
      </c>
      <c r="D799" s="54">
        <v>1316.9520000000002</v>
      </c>
      <c r="E799" s="53" t="s">
        <v>3715</v>
      </c>
      <c r="F799" s="53" t="s">
        <v>3714</v>
      </c>
    </row>
    <row r="800" spans="1:6">
      <c r="A800" s="53" t="s">
        <v>10299</v>
      </c>
      <c r="B800" s="55">
        <v>2068.56</v>
      </c>
      <c r="C800" s="55">
        <v>475.7688</v>
      </c>
      <c r="D800" s="54">
        <v>1241.136</v>
      </c>
      <c r="E800" s="53" t="s">
        <v>3718</v>
      </c>
      <c r="F800" s="53" t="s">
        <v>3714</v>
      </c>
    </row>
    <row r="801" spans="1:6">
      <c r="A801" s="53" t="s">
        <v>10298</v>
      </c>
      <c r="B801" s="55">
        <v>2098.98</v>
      </c>
      <c r="C801" s="55">
        <v>482.7654</v>
      </c>
      <c r="D801" s="54">
        <v>1259.3879999999999</v>
      </c>
      <c r="E801" s="53" t="s">
        <v>3715</v>
      </c>
      <c r="F801" s="53" t="s">
        <v>3714</v>
      </c>
    </row>
    <row r="802" spans="1:6">
      <c r="A802" s="53" t="s">
        <v>10297</v>
      </c>
      <c r="B802" s="55">
        <v>3097.3799999999997</v>
      </c>
      <c r="C802" s="55">
        <v>712.39739999999995</v>
      </c>
      <c r="D802" s="54">
        <v>1238.952</v>
      </c>
      <c r="E802" s="53" t="s">
        <v>3718</v>
      </c>
      <c r="F802" s="53" t="s">
        <v>3714</v>
      </c>
    </row>
    <row r="803" spans="1:6">
      <c r="A803" s="53" t="s">
        <v>10296</v>
      </c>
      <c r="B803" s="55">
        <v>657.54</v>
      </c>
      <c r="C803" s="55">
        <v>151.23419999999999</v>
      </c>
      <c r="D803" s="54">
        <v>289.31759999999997</v>
      </c>
      <c r="E803" s="53" t="s">
        <v>3718</v>
      </c>
      <c r="F803" s="53" t="s">
        <v>3724</v>
      </c>
    </row>
    <row r="804" spans="1:6">
      <c r="A804" s="53" t="s">
        <v>10295</v>
      </c>
      <c r="B804" s="55">
        <v>1541.28</v>
      </c>
      <c r="C804" s="55">
        <v>354.49439999999998</v>
      </c>
      <c r="D804" s="54">
        <v>986.41920000000005</v>
      </c>
      <c r="E804" s="53" t="s">
        <v>3718</v>
      </c>
      <c r="F804" s="53" t="s">
        <v>3724</v>
      </c>
    </row>
    <row r="805" spans="1:6">
      <c r="A805" s="53" t="s">
        <v>10294</v>
      </c>
      <c r="B805" s="55">
        <v>458.64</v>
      </c>
      <c r="C805" s="55">
        <v>105.4872</v>
      </c>
      <c r="D805" s="54">
        <v>362.32560000000001</v>
      </c>
      <c r="E805" s="53" t="s">
        <v>3718</v>
      </c>
      <c r="F805" s="53" t="s">
        <v>3714</v>
      </c>
    </row>
    <row r="806" spans="1:6">
      <c r="A806" s="53" t="s">
        <v>10293</v>
      </c>
      <c r="B806" s="55">
        <v>1435.98</v>
      </c>
      <c r="C806" s="55">
        <v>330.27539999999999</v>
      </c>
      <c r="D806" s="54">
        <v>990.82619999999997</v>
      </c>
      <c r="E806" s="53" t="s">
        <v>3715</v>
      </c>
      <c r="F806" s="53" t="s">
        <v>3714</v>
      </c>
    </row>
    <row r="807" spans="1:6">
      <c r="A807" s="53" t="s">
        <v>10292</v>
      </c>
      <c r="B807" s="55">
        <v>1026.48</v>
      </c>
      <c r="C807" s="55">
        <v>236.09040000000002</v>
      </c>
      <c r="D807" s="54">
        <v>349.00320000000005</v>
      </c>
      <c r="E807" s="53" t="s">
        <v>3722</v>
      </c>
      <c r="F807" s="53" t="s">
        <v>3724</v>
      </c>
    </row>
    <row r="808" spans="1:6">
      <c r="A808" s="53" t="s">
        <v>10291</v>
      </c>
      <c r="B808" s="55">
        <v>4204.2</v>
      </c>
      <c r="C808" s="55">
        <v>966.96600000000001</v>
      </c>
      <c r="D808" s="54">
        <v>2480.4779999999996</v>
      </c>
      <c r="E808" s="53" t="s">
        <v>3718</v>
      </c>
      <c r="F808" s="53" t="s">
        <v>3714</v>
      </c>
    </row>
    <row r="809" spans="1:6">
      <c r="A809" s="53" t="s">
        <v>10290</v>
      </c>
      <c r="B809" s="55">
        <v>2214.42</v>
      </c>
      <c r="C809" s="55">
        <v>509.31660000000005</v>
      </c>
      <c r="D809" s="54">
        <v>819.33540000000005</v>
      </c>
      <c r="E809" s="53" t="s">
        <v>3727</v>
      </c>
      <c r="F809" s="53" t="s">
        <v>3724</v>
      </c>
    </row>
    <row r="810" spans="1:6">
      <c r="A810" s="53" t="s">
        <v>10289</v>
      </c>
      <c r="B810" s="55">
        <v>4817.28</v>
      </c>
      <c r="C810" s="55">
        <v>1107.9744000000001</v>
      </c>
      <c r="D810" s="54">
        <v>2697.6768000000002</v>
      </c>
      <c r="E810" s="53" t="s">
        <v>3715</v>
      </c>
      <c r="F810" s="53" t="s">
        <v>3714</v>
      </c>
    </row>
    <row r="811" spans="1:6">
      <c r="A811" s="53" t="s">
        <v>10288</v>
      </c>
      <c r="B811" s="55">
        <v>152.1</v>
      </c>
      <c r="C811" s="55">
        <v>34.982999999999997</v>
      </c>
      <c r="D811" s="54">
        <v>60.84</v>
      </c>
      <c r="E811" s="53" t="s">
        <v>3718</v>
      </c>
      <c r="F811" s="53" t="s">
        <v>3714</v>
      </c>
    </row>
    <row r="812" spans="1:6">
      <c r="A812" s="53" t="s">
        <v>10287</v>
      </c>
      <c r="B812" s="55">
        <v>90.48</v>
      </c>
      <c r="C812" s="55">
        <v>20.810400000000001</v>
      </c>
      <c r="D812" s="54">
        <v>57.907200000000003</v>
      </c>
      <c r="E812" s="53" t="s">
        <v>3718</v>
      </c>
      <c r="F812" s="53" t="s">
        <v>3724</v>
      </c>
    </row>
    <row r="813" spans="1:6">
      <c r="A813" s="53" t="s">
        <v>10286</v>
      </c>
      <c r="B813" s="55">
        <v>1380.6</v>
      </c>
      <c r="C813" s="55">
        <v>317.53800000000001</v>
      </c>
      <c r="D813" s="54">
        <v>731.71799999999996</v>
      </c>
      <c r="E813" s="53" t="s">
        <v>3715</v>
      </c>
      <c r="F813" s="53" t="s">
        <v>3724</v>
      </c>
    </row>
    <row r="814" spans="1:6">
      <c r="A814" s="53" t="s">
        <v>10285</v>
      </c>
      <c r="B814" s="55">
        <v>1385.28</v>
      </c>
      <c r="C814" s="55">
        <v>318.61439999999999</v>
      </c>
      <c r="D814" s="54">
        <v>415.584</v>
      </c>
      <c r="E814" s="53" t="s">
        <v>3727</v>
      </c>
      <c r="F814" s="53" t="s">
        <v>3724</v>
      </c>
    </row>
    <row r="815" spans="1:6">
      <c r="A815" s="53" t="s">
        <v>10284</v>
      </c>
      <c r="B815" s="55">
        <v>1684.8</v>
      </c>
      <c r="C815" s="55">
        <v>387.50400000000002</v>
      </c>
      <c r="D815" s="54">
        <v>690.76799999999992</v>
      </c>
      <c r="E815" s="53" t="s">
        <v>3718</v>
      </c>
      <c r="F815" s="53" t="s">
        <v>3724</v>
      </c>
    </row>
    <row r="816" spans="1:6">
      <c r="A816" s="53" t="s">
        <v>10283</v>
      </c>
      <c r="B816" s="55">
        <v>298.74</v>
      </c>
      <c r="C816" s="55">
        <v>68.7102</v>
      </c>
      <c r="D816" s="54">
        <v>104.559</v>
      </c>
      <c r="E816" s="53" t="s">
        <v>3715</v>
      </c>
      <c r="F816" s="53" t="s">
        <v>3714</v>
      </c>
    </row>
    <row r="817" spans="1:6">
      <c r="A817" s="53" t="s">
        <v>10282</v>
      </c>
      <c r="B817" s="55">
        <v>1984.3200000000002</v>
      </c>
      <c r="C817" s="55">
        <v>456.39360000000005</v>
      </c>
      <c r="D817" s="54">
        <v>1250.1216000000002</v>
      </c>
      <c r="E817" s="53" t="s">
        <v>3715</v>
      </c>
      <c r="F817" s="53" t="s">
        <v>3714</v>
      </c>
    </row>
    <row r="818" spans="1:6">
      <c r="A818" s="53" t="s">
        <v>10281</v>
      </c>
      <c r="B818" s="55">
        <v>741</v>
      </c>
      <c r="C818" s="55">
        <v>170.43</v>
      </c>
      <c r="D818" s="54">
        <v>296.40000000000003</v>
      </c>
      <c r="E818" s="53" t="s">
        <v>3718</v>
      </c>
      <c r="F818" s="53" t="s">
        <v>3714</v>
      </c>
    </row>
    <row r="819" spans="1:6">
      <c r="A819" s="53" t="s">
        <v>10280</v>
      </c>
      <c r="B819" s="55">
        <v>91.26</v>
      </c>
      <c r="C819" s="55">
        <v>20.989800000000002</v>
      </c>
      <c r="D819" s="54">
        <v>56.581200000000003</v>
      </c>
      <c r="E819" s="53" t="s">
        <v>3722</v>
      </c>
      <c r="F819" s="53" t="s">
        <v>3714</v>
      </c>
    </row>
    <row r="820" spans="1:6">
      <c r="A820" s="53" t="s">
        <v>10279</v>
      </c>
      <c r="B820" s="55">
        <v>673.92</v>
      </c>
      <c r="C820" s="55">
        <v>155.0016</v>
      </c>
      <c r="D820" s="54">
        <v>242.61119999999997</v>
      </c>
      <c r="E820" s="53" t="s">
        <v>3715</v>
      </c>
      <c r="F820" s="53" t="s">
        <v>3724</v>
      </c>
    </row>
    <row r="821" spans="1:6">
      <c r="A821" s="53" t="s">
        <v>10278</v>
      </c>
      <c r="B821" s="55">
        <v>3144.96</v>
      </c>
      <c r="C821" s="55">
        <v>723.34080000000006</v>
      </c>
      <c r="D821" s="54">
        <v>1415.232</v>
      </c>
      <c r="E821" s="53" t="s">
        <v>3718</v>
      </c>
      <c r="F821" s="53" t="s">
        <v>3714</v>
      </c>
    </row>
    <row r="822" spans="1:6">
      <c r="A822" s="53" t="s">
        <v>10277</v>
      </c>
      <c r="B822" s="55">
        <v>109.2</v>
      </c>
      <c r="C822" s="55">
        <v>25.116000000000003</v>
      </c>
      <c r="D822" s="54">
        <v>80.808000000000007</v>
      </c>
      <c r="E822" s="53" t="s">
        <v>3718</v>
      </c>
      <c r="F822" s="53" t="s">
        <v>3714</v>
      </c>
    </row>
    <row r="823" spans="1:6">
      <c r="A823" s="53" t="s">
        <v>10276</v>
      </c>
      <c r="B823" s="55">
        <v>547.56000000000006</v>
      </c>
      <c r="C823" s="55">
        <v>125.93880000000001</v>
      </c>
      <c r="D823" s="54">
        <v>339.48720000000003</v>
      </c>
      <c r="E823" s="53" t="s">
        <v>3722</v>
      </c>
      <c r="F823" s="53" t="s">
        <v>3724</v>
      </c>
    </row>
    <row r="824" spans="1:6">
      <c r="A824" s="53" t="s">
        <v>10275</v>
      </c>
      <c r="B824" s="55">
        <v>2446.08</v>
      </c>
      <c r="C824" s="55">
        <v>562.59839999999997</v>
      </c>
      <c r="D824" s="54">
        <v>1418.7263999999998</v>
      </c>
      <c r="E824" s="53" t="s">
        <v>3715</v>
      </c>
      <c r="F824" s="53" t="s">
        <v>3714</v>
      </c>
    </row>
    <row r="825" spans="1:6">
      <c r="A825" s="53" t="s">
        <v>10274</v>
      </c>
      <c r="B825" s="55">
        <v>2190.2399999999998</v>
      </c>
      <c r="C825" s="55">
        <v>503.75519999999995</v>
      </c>
      <c r="D825" s="54">
        <v>591.36479999999995</v>
      </c>
      <c r="E825" s="53" t="s">
        <v>3718</v>
      </c>
      <c r="F825" s="53" t="s">
        <v>3714</v>
      </c>
    </row>
    <row r="826" spans="1:6">
      <c r="A826" s="53" t="s">
        <v>10273</v>
      </c>
      <c r="B826" s="55">
        <v>1973.4</v>
      </c>
      <c r="C826" s="55">
        <v>453.88200000000006</v>
      </c>
      <c r="D826" s="54">
        <v>670.95600000000013</v>
      </c>
      <c r="E826" s="53" t="s">
        <v>3718</v>
      </c>
      <c r="F826" s="53" t="s">
        <v>3714</v>
      </c>
    </row>
    <row r="827" spans="1:6">
      <c r="A827" s="53" t="s">
        <v>10272</v>
      </c>
      <c r="B827" s="55">
        <v>960.96</v>
      </c>
      <c r="C827" s="55">
        <v>221.02080000000001</v>
      </c>
      <c r="D827" s="54">
        <v>163.36320000000001</v>
      </c>
      <c r="E827" s="53" t="s">
        <v>3722</v>
      </c>
      <c r="F827" s="53" t="s">
        <v>3724</v>
      </c>
    </row>
    <row r="828" spans="1:6">
      <c r="A828" s="53" t="s">
        <v>10271</v>
      </c>
      <c r="B828" s="55">
        <v>197.34</v>
      </c>
      <c r="C828" s="55">
        <v>45.388200000000005</v>
      </c>
      <c r="D828" s="54">
        <v>55.255200000000009</v>
      </c>
      <c r="E828" s="53" t="s">
        <v>3718</v>
      </c>
      <c r="F828" s="53" t="s">
        <v>3724</v>
      </c>
    </row>
    <row r="829" spans="1:6">
      <c r="A829" s="53" t="s">
        <v>10270</v>
      </c>
      <c r="B829" s="55">
        <v>1054.56</v>
      </c>
      <c r="C829" s="55">
        <v>242.5488</v>
      </c>
      <c r="D829" s="54">
        <v>168.7296</v>
      </c>
      <c r="E829" s="53" t="s">
        <v>3718</v>
      </c>
      <c r="F829" s="53" t="s">
        <v>3714</v>
      </c>
    </row>
    <row r="830" spans="1:6">
      <c r="A830" s="53" t="s">
        <v>10269</v>
      </c>
      <c r="B830" s="55">
        <v>904.80000000000007</v>
      </c>
      <c r="C830" s="55">
        <v>208.10400000000001</v>
      </c>
      <c r="D830" s="54">
        <v>678.6</v>
      </c>
      <c r="E830" s="53" t="s">
        <v>3715</v>
      </c>
      <c r="F830" s="53" t="s">
        <v>3714</v>
      </c>
    </row>
    <row r="831" spans="1:6">
      <c r="A831" s="53" t="s">
        <v>10268</v>
      </c>
      <c r="B831" s="55">
        <v>418.08</v>
      </c>
      <c r="C831" s="55">
        <v>96.1584</v>
      </c>
      <c r="D831" s="54">
        <v>112.88160000000001</v>
      </c>
      <c r="E831" s="53" t="s">
        <v>3718</v>
      </c>
      <c r="F831" s="53" t="s">
        <v>3714</v>
      </c>
    </row>
    <row r="832" spans="1:6">
      <c r="A832" s="53" t="s">
        <v>10267</v>
      </c>
      <c r="B832" s="55">
        <v>1404</v>
      </c>
      <c r="C832" s="55">
        <v>322.92</v>
      </c>
      <c r="D832" s="54">
        <v>744.12</v>
      </c>
      <c r="E832" s="53" t="s">
        <v>3718</v>
      </c>
      <c r="F832" s="53" t="s">
        <v>3714</v>
      </c>
    </row>
    <row r="833" spans="1:6">
      <c r="A833" s="53" t="s">
        <v>10266</v>
      </c>
      <c r="B833" s="55">
        <v>152.88</v>
      </c>
      <c r="C833" s="55">
        <v>35.162399999999998</v>
      </c>
      <c r="D833" s="54">
        <v>120.7752</v>
      </c>
      <c r="E833" s="53" t="s">
        <v>3718</v>
      </c>
      <c r="F833" s="53" t="s">
        <v>3714</v>
      </c>
    </row>
    <row r="834" spans="1:6">
      <c r="A834" s="53" t="s">
        <v>10265</v>
      </c>
      <c r="B834" s="55">
        <v>764.4</v>
      </c>
      <c r="C834" s="55">
        <v>175.81200000000001</v>
      </c>
      <c r="D834" s="54">
        <v>565.65599999999995</v>
      </c>
      <c r="E834" s="53" t="s">
        <v>3718</v>
      </c>
      <c r="F834" s="53" t="s">
        <v>3714</v>
      </c>
    </row>
    <row r="835" spans="1:6">
      <c r="A835" s="53" t="s">
        <v>10264</v>
      </c>
      <c r="B835" s="55">
        <v>1230.06</v>
      </c>
      <c r="C835" s="55">
        <v>282.91379999999998</v>
      </c>
      <c r="D835" s="54">
        <v>934.84559999999999</v>
      </c>
      <c r="E835" s="53" t="s">
        <v>3715</v>
      </c>
      <c r="F835" s="53" t="s">
        <v>3724</v>
      </c>
    </row>
    <row r="836" spans="1:6">
      <c r="A836" s="53" t="s">
        <v>10263</v>
      </c>
      <c r="B836" s="55">
        <v>39.78</v>
      </c>
      <c r="C836" s="55">
        <v>9.1494</v>
      </c>
      <c r="D836" s="54">
        <v>22.674599999999998</v>
      </c>
      <c r="E836" s="53" t="s">
        <v>3715</v>
      </c>
      <c r="F836" s="53" t="s">
        <v>3724</v>
      </c>
    </row>
    <row r="837" spans="1:6">
      <c r="A837" s="53" t="s">
        <v>10262</v>
      </c>
      <c r="B837" s="55">
        <v>678.59999999999991</v>
      </c>
      <c r="C837" s="55">
        <v>156.07799999999997</v>
      </c>
      <c r="D837" s="54">
        <v>515.73599999999999</v>
      </c>
      <c r="E837" s="53" t="s">
        <v>3718</v>
      </c>
      <c r="F837" s="53" t="s">
        <v>3714</v>
      </c>
    </row>
    <row r="838" spans="1:6">
      <c r="A838" s="53" t="s">
        <v>10261</v>
      </c>
      <c r="B838" s="55">
        <v>2340</v>
      </c>
      <c r="C838" s="55">
        <v>538.20000000000005</v>
      </c>
      <c r="D838" s="54">
        <v>1287</v>
      </c>
      <c r="E838" s="53" t="s">
        <v>3718</v>
      </c>
      <c r="F838" s="53" t="s">
        <v>3714</v>
      </c>
    </row>
    <row r="839" spans="1:6">
      <c r="A839" s="53" t="s">
        <v>10260</v>
      </c>
      <c r="B839" s="55">
        <v>1409.46</v>
      </c>
      <c r="C839" s="55">
        <v>324.17580000000004</v>
      </c>
      <c r="D839" s="54">
        <v>267.79739999999998</v>
      </c>
      <c r="E839" s="53" t="s">
        <v>3715</v>
      </c>
      <c r="F839" s="53" t="s">
        <v>3714</v>
      </c>
    </row>
    <row r="840" spans="1:6">
      <c r="A840" s="53" t="s">
        <v>10259</v>
      </c>
      <c r="B840" s="55">
        <v>786.24</v>
      </c>
      <c r="C840" s="55">
        <v>180.83520000000001</v>
      </c>
      <c r="D840" s="54">
        <v>298.77120000000002</v>
      </c>
      <c r="E840" s="53" t="s">
        <v>3727</v>
      </c>
      <c r="F840" s="53" t="s">
        <v>3724</v>
      </c>
    </row>
    <row r="841" spans="1:6">
      <c r="A841" s="53" t="s">
        <v>10258</v>
      </c>
      <c r="B841" s="55">
        <v>262.08</v>
      </c>
      <c r="C841" s="55">
        <v>60.278399999999998</v>
      </c>
      <c r="D841" s="54">
        <v>52.415999999999997</v>
      </c>
      <c r="E841" s="53" t="s">
        <v>3727</v>
      </c>
      <c r="F841" s="53" t="s">
        <v>3724</v>
      </c>
    </row>
    <row r="842" spans="1:6">
      <c r="A842" s="53" t="s">
        <v>10257</v>
      </c>
      <c r="B842" s="55">
        <v>655.20000000000005</v>
      </c>
      <c r="C842" s="55">
        <v>150.69600000000003</v>
      </c>
      <c r="D842" s="54">
        <v>209.66400000000002</v>
      </c>
      <c r="E842" s="53" t="s">
        <v>3718</v>
      </c>
      <c r="F842" s="53" t="s">
        <v>3714</v>
      </c>
    </row>
    <row r="843" spans="1:6">
      <c r="A843" s="53" t="s">
        <v>10256</v>
      </c>
      <c r="B843" s="55">
        <v>721.5</v>
      </c>
      <c r="C843" s="55">
        <v>165.94499999999999</v>
      </c>
      <c r="D843" s="54">
        <v>180.375</v>
      </c>
      <c r="E843" s="53" t="s">
        <v>3715</v>
      </c>
      <c r="F843" s="53" t="s">
        <v>3714</v>
      </c>
    </row>
    <row r="844" spans="1:6">
      <c r="A844" s="53" t="s">
        <v>10255</v>
      </c>
      <c r="B844" s="55">
        <v>1599.7800000000002</v>
      </c>
      <c r="C844" s="55">
        <v>367.94940000000008</v>
      </c>
      <c r="D844" s="54">
        <v>655.90980000000002</v>
      </c>
      <c r="E844" s="53" t="s">
        <v>3718</v>
      </c>
      <c r="F844" s="53" t="s">
        <v>3714</v>
      </c>
    </row>
    <row r="845" spans="1:6">
      <c r="A845" s="53" t="s">
        <v>10254</v>
      </c>
      <c r="B845" s="55">
        <v>2024.8799999999999</v>
      </c>
      <c r="C845" s="55">
        <v>465.72239999999999</v>
      </c>
      <c r="D845" s="54">
        <v>688.45920000000001</v>
      </c>
      <c r="E845" s="53" t="s">
        <v>3718</v>
      </c>
      <c r="F845" s="53" t="s">
        <v>3724</v>
      </c>
    </row>
    <row r="846" spans="1:6">
      <c r="A846" s="53" t="s">
        <v>10253</v>
      </c>
      <c r="B846" s="55">
        <v>124.8</v>
      </c>
      <c r="C846" s="55">
        <v>28.704000000000001</v>
      </c>
      <c r="D846" s="54">
        <v>56.16</v>
      </c>
      <c r="E846" s="53" t="s">
        <v>3727</v>
      </c>
      <c r="F846" s="53" t="s">
        <v>3714</v>
      </c>
    </row>
    <row r="847" spans="1:6">
      <c r="A847" s="53" t="s">
        <v>10252</v>
      </c>
      <c r="B847" s="55">
        <v>93.6</v>
      </c>
      <c r="C847" s="55">
        <v>21.527999999999999</v>
      </c>
      <c r="D847" s="54">
        <v>42.12</v>
      </c>
      <c r="E847" s="53" t="s">
        <v>3727</v>
      </c>
      <c r="F847" s="53" t="s">
        <v>3724</v>
      </c>
    </row>
    <row r="848" spans="1:6">
      <c r="A848" s="53" t="s">
        <v>10251</v>
      </c>
      <c r="B848" s="55">
        <v>5725.2</v>
      </c>
      <c r="C848" s="55">
        <v>1316.796</v>
      </c>
      <c r="D848" s="54">
        <v>2977.1039999999998</v>
      </c>
      <c r="E848" s="53" t="s">
        <v>3718</v>
      </c>
      <c r="F848" s="53" t="s">
        <v>3724</v>
      </c>
    </row>
    <row r="849" spans="1:6">
      <c r="A849" s="53" t="s">
        <v>10250</v>
      </c>
      <c r="B849" s="55">
        <v>2815.7999999999997</v>
      </c>
      <c r="C849" s="55">
        <v>647.63400000000001</v>
      </c>
      <c r="D849" s="54">
        <v>1323.4259999999997</v>
      </c>
      <c r="E849" s="53" t="s">
        <v>3715</v>
      </c>
      <c r="F849" s="53" t="s">
        <v>3714</v>
      </c>
    </row>
    <row r="850" spans="1:6">
      <c r="A850" s="53" t="s">
        <v>10249</v>
      </c>
      <c r="B850" s="55">
        <v>2436.7200000000003</v>
      </c>
      <c r="C850" s="55">
        <v>560.44560000000013</v>
      </c>
      <c r="D850" s="54">
        <v>1486.3992000000001</v>
      </c>
      <c r="E850" s="53" t="s">
        <v>3715</v>
      </c>
      <c r="F850" s="53" t="s">
        <v>3714</v>
      </c>
    </row>
    <row r="851" spans="1:6">
      <c r="A851" s="53" t="s">
        <v>10248</v>
      </c>
      <c r="B851" s="55">
        <v>5391.36</v>
      </c>
      <c r="C851" s="55">
        <v>1240.0128</v>
      </c>
      <c r="D851" s="54">
        <v>3342.6432</v>
      </c>
      <c r="E851" s="53" t="s">
        <v>3715</v>
      </c>
      <c r="F851" s="53" t="s">
        <v>3714</v>
      </c>
    </row>
    <row r="852" spans="1:6">
      <c r="A852" s="53" t="s">
        <v>10247</v>
      </c>
      <c r="B852" s="55">
        <v>407.16</v>
      </c>
      <c r="C852" s="55">
        <v>93.646800000000013</v>
      </c>
      <c r="D852" s="54">
        <v>289.08359999999999</v>
      </c>
      <c r="E852" s="53" t="s">
        <v>3718</v>
      </c>
      <c r="F852" s="53" t="s">
        <v>3714</v>
      </c>
    </row>
    <row r="853" spans="1:6">
      <c r="A853" s="53" t="s">
        <v>10246</v>
      </c>
      <c r="B853" s="55">
        <v>4555.2</v>
      </c>
      <c r="C853" s="55">
        <v>1047.6959999999999</v>
      </c>
      <c r="D853" s="54">
        <v>2004.288</v>
      </c>
      <c r="E853" s="53" t="s">
        <v>3718</v>
      </c>
      <c r="F853" s="53" t="s">
        <v>3714</v>
      </c>
    </row>
    <row r="854" spans="1:6">
      <c r="A854" s="53" t="s">
        <v>10245</v>
      </c>
      <c r="B854" s="55">
        <v>477.36</v>
      </c>
      <c r="C854" s="55">
        <v>109.79280000000001</v>
      </c>
      <c r="D854" s="54">
        <v>272.09519999999998</v>
      </c>
      <c r="E854" s="53" t="s">
        <v>3715</v>
      </c>
      <c r="F854" s="53" t="s">
        <v>3714</v>
      </c>
    </row>
    <row r="855" spans="1:6">
      <c r="A855" s="53" t="s">
        <v>10244</v>
      </c>
      <c r="B855" s="55">
        <v>187.2</v>
      </c>
      <c r="C855" s="55">
        <v>43.055999999999997</v>
      </c>
      <c r="D855" s="54">
        <v>99.215999999999994</v>
      </c>
      <c r="E855" s="53" t="s">
        <v>3718</v>
      </c>
      <c r="F855" s="53" t="s">
        <v>3714</v>
      </c>
    </row>
    <row r="856" spans="1:6">
      <c r="A856" s="53" t="s">
        <v>10243</v>
      </c>
      <c r="B856" s="55">
        <v>449.28</v>
      </c>
      <c r="C856" s="55">
        <v>103.3344</v>
      </c>
      <c r="D856" s="54">
        <v>278.55359999999996</v>
      </c>
      <c r="E856" s="53" t="s">
        <v>3718</v>
      </c>
      <c r="F856" s="53" t="s">
        <v>3714</v>
      </c>
    </row>
    <row r="857" spans="1:6">
      <c r="A857" s="53" t="s">
        <v>10242</v>
      </c>
      <c r="B857" s="55">
        <v>1347.84</v>
      </c>
      <c r="C857" s="55">
        <v>310.00319999999999</v>
      </c>
      <c r="D857" s="54">
        <v>485.22239999999994</v>
      </c>
      <c r="E857" s="53" t="s">
        <v>3715</v>
      </c>
      <c r="F857" s="53" t="s">
        <v>3714</v>
      </c>
    </row>
    <row r="858" spans="1:6">
      <c r="A858" s="53" t="s">
        <v>10241</v>
      </c>
      <c r="B858" s="55">
        <v>3313.4399999999996</v>
      </c>
      <c r="C858" s="55">
        <v>762.09119999999996</v>
      </c>
      <c r="D858" s="54">
        <v>2153.7359999999999</v>
      </c>
      <c r="E858" s="53" t="s">
        <v>3718</v>
      </c>
      <c r="F858" s="53" t="s">
        <v>3714</v>
      </c>
    </row>
    <row r="859" spans="1:6">
      <c r="A859" s="53" t="s">
        <v>10240</v>
      </c>
      <c r="B859" s="55">
        <v>2850.8999999999996</v>
      </c>
      <c r="C859" s="55">
        <v>655.70699999999999</v>
      </c>
      <c r="D859" s="54">
        <v>1853.0849999999998</v>
      </c>
      <c r="E859" s="53" t="s">
        <v>3715</v>
      </c>
      <c r="F859" s="53" t="s">
        <v>3714</v>
      </c>
    </row>
    <row r="860" spans="1:6">
      <c r="A860" s="53" t="s">
        <v>10239</v>
      </c>
      <c r="B860" s="55">
        <v>5180.76</v>
      </c>
      <c r="C860" s="55">
        <v>1191.5748000000001</v>
      </c>
      <c r="D860" s="54">
        <v>4040.9928000000004</v>
      </c>
      <c r="E860" s="53" t="s">
        <v>3718</v>
      </c>
      <c r="F860" s="53" t="s">
        <v>3714</v>
      </c>
    </row>
    <row r="861" spans="1:6">
      <c r="A861" s="53" t="s">
        <v>10238</v>
      </c>
      <c r="B861" s="55">
        <v>920.39999999999986</v>
      </c>
      <c r="C861" s="55">
        <v>211.69199999999998</v>
      </c>
      <c r="D861" s="54">
        <v>515.42399999999998</v>
      </c>
      <c r="E861" s="53" t="s">
        <v>3715</v>
      </c>
      <c r="F861" s="53" t="s">
        <v>3714</v>
      </c>
    </row>
    <row r="862" spans="1:6">
      <c r="A862" s="53" t="s">
        <v>10237</v>
      </c>
      <c r="B862" s="55">
        <v>884.52</v>
      </c>
      <c r="C862" s="55">
        <v>203.43960000000001</v>
      </c>
      <c r="D862" s="54">
        <v>353.80799999999999</v>
      </c>
      <c r="E862" s="53" t="s">
        <v>3715</v>
      </c>
      <c r="F862" s="53" t="s">
        <v>3714</v>
      </c>
    </row>
    <row r="863" spans="1:6">
      <c r="A863" s="53" t="s">
        <v>10236</v>
      </c>
      <c r="B863" s="55">
        <v>655.19999999999993</v>
      </c>
      <c r="C863" s="55">
        <v>150.696</v>
      </c>
      <c r="D863" s="54">
        <v>452.08799999999991</v>
      </c>
      <c r="E863" s="53" t="s">
        <v>3715</v>
      </c>
      <c r="F863" s="53" t="s">
        <v>3714</v>
      </c>
    </row>
    <row r="864" spans="1:6">
      <c r="A864" s="53" t="s">
        <v>10235</v>
      </c>
      <c r="B864" s="55">
        <v>3744</v>
      </c>
      <c r="C864" s="55">
        <v>861.12</v>
      </c>
      <c r="D864" s="54">
        <v>2171.52</v>
      </c>
      <c r="E864" s="53" t="s">
        <v>3718</v>
      </c>
      <c r="F864" s="53" t="s">
        <v>3714</v>
      </c>
    </row>
    <row r="865" spans="1:6">
      <c r="A865" s="53" t="s">
        <v>10234</v>
      </c>
      <c r="B865" s="55">
        <v>224.64</v>
      </c>
      <c r="C865" s="55">
        <v>51.667200000000001</v>
      </c>
      <c r="D865" s="54">
        <v>80.870399999999989</v>
      </c>
      <c r="E865" s="53" t="s">
        <v>3715</v>
      </c>
      <c r="F865" s="53" t="s">
        <v>3714</v>
      </c>
    </row>
    <row r="866" spans="1:6">
      <c r="A866" s="53" t="s">
        <v>10233</v>
      </c>
      <c r="B866" s="55">
        <v>2656.6800000000003</v>
      </c>
      <c r="C866" s="55">
        <v>611.03640000000007</v>
      </c>
      <c r="D866" s="54">
        <v>1408.0404000000003</v>
      </c>
      <c r="E866" s="53" t="s">
        <v>3722</v>
      </c>
      <c r="F866" s="53" t="s">
        <v>3714</v>
      </c>
    </row>
    <row r="867" spans="1:6">
      <c r="A867" s="53" t="s">
        <v>10232</v>
      </c>
      <c r="B867" s="55">
        <v>2599.7400000000002</v>
      </c>
      <c r="C867" s="55">
        <v>597.94020000000012</v>
      </c>
      <c r="D867" s="54">
        <v>1533.8466000000001</v>
      </c>
      <c r="E867" s="53" t="s">
        <v>3718</v>
      </c>
      <c r="F867" s="53" t="s">
        <v>3714</v>
      </c>
    </row>
    <row r="868" spans="1:6">
      <c r="A868" s="53" t="s">
        <v>10231</v>
      </c>
      <c r="B868" s="55">
        <v>2506.1400000000003</v>
      </c>
      <c r="C868" s="55">
        <v>576.4122000000001</v>
      </c>
      <c r="D868" s="54">
        <v>1729.2366000000002</v>
      </c>
      <c r="E868" s="53" t="s">
        <v>3715</v>
      </c>
      <c r="F868" s="53" t="s">
        <v>3714</v>
      </c>
    </row>
    <row r="869" spans="1:6">
      <c r="A869" s="53" t="s">
        <v>10230</v>
      </c>
      <c r="B869" s="55">
        <v>1207.44</v>
      </c>
      <c r="C869" s="55">
        <v>277.71120000000002</v>
      </c>
      <c r="D869" s="54">
        <v>652.01760000000002</v>
      </c>
      <c r="E869" s="53" t="s">
        <v>3715</v>
      </c>
      <c r="F869" s="53" t="s">
        <v>3714</v>
      </c>
    </row>
    <row r="870" spans="1:6">
      <c r="A870" s="53" t="s">
        <v>10229</v>
      </c>
      <c r="B870" s="55">
        <v>343.2</v>
      </c>
      <c r="C870" s="55">
        <v>78.936000000000007</v>
      </c>
      <c r="D870" s="54">
        <v>154.44</v>
      </c>
      <c r="E870" s="53" t="s">
        <v>3727</v>
      </c>
      <c r="F870" s="53" t="s">
        <v>3714</v>
      </c>
    </row>
    <row r="871" spans="1:6">
      <c r="A871" s="53" t="s">
        <v>10228</v>
      </c>
      <c r="B871" s="55">
        <v>230.88</v>
      </c>
      <c r="C871" s="55">
        <v>53.102400000000003</v>
      </c>
      <c r="D871" s="54">
        <v>133.91039999999998</v>
      </c>
      <c r="E871" s="53" t="s">
        <v>3715</v>
      </c>
      <c r="F871" s="53" t="s">
        <v>3714</v>
      </c>
    </row>
    <row r="872" spans="1:6">
      <c r="A872" s="53" t="s">
        <v>10227</v>
      </c>
      <c r="B872" s="55">
        <v>2875.08</v>
      </c>
      <c r="C872" s="55">
        <v>661.26840000000004</v>
      </c>
      <c r="D872" s="54">
        <v>1035.0288</v>
      </c>
      <c r="E872" s="53" t="s">
        <v>3718</v>
      </c>
      <c r="F872" s="53" t="s">
        <v>3724</v>
      </c>
    </row>
    <row r="873" spans="1:6">
      <c r="A873" s="53" t="s">
        <v>10226</v>
      </c>
      <c r="B873" s="55">
        <v>1385.28</v>
      </c>
      <c r="C873" s="55">
        <v>318.61439999999999</v>
      </c>
      <c r="D873" s="54">
        <v>498.70079999999996</v>
      </c>
      <c r="E873" s="53" t="s">
        <v>3715</v>
      </c>
      <c r="F873" s="53" t="s">
        <v>3724</v>
      </c>
    </row>
    <row r="874" spans="1:6">
      <c r="A874" s="53" t="s">
        <v>10225</v>
      </c>
      <c r="B874" s="55">
        <v>1521</v>
      </c>
      <c r="C874" s="55">
        <v>349.83000000000004</v>
      </c>
      <c r="D874" s="54">
        <v>425.88000000000005</v>
      </c>
      <c r="E874" s="53" t="s">
        <v>3718</v>
      </c>
      <c r="F874" s="53" t="s">
        <v>3714</v>
      </c>
    </row>
    <row r="875" spans="1:6">
      <c r="A875" s="53" t="s">
        <v>10224</v>
      </c>
      <c r="B875" s="55">
        <v>679.38</v>
      </c>
      <c r="C875" s="55">
        <v>156.25740000000002</v>
      </c>
      <c r="D875" s="54">
        <v>183.43260000000001</v>
      </c>
      <c r="E875" s="53" t="s">
        <v>3718</v>
      </c>
      <c r="F875" s="53" t="s">
        <v>3714</v>
      </c>
    </row>
    <row r="876" spans="1:6">
      <c r="A876" s="53" t="s">
        <v>10223</v>
      </c>
      <c r="B876" s="55">
        <v>791.69999999999993</v>
      </c>
      <c r="C876" s="55">
        <v>182.09099999999998</v>
      </c>
      <c r="D876" s="54">
        <v>364.18199999999996</v>
      </c>
      <c r="E876" s="53" t="s">
        <v>3718</v>
      </c>
      <c r="F876" s="53" t="s">
        <v>3724</v>
      </c>
    </row>
    <row r="877" spans="1:6">
      <c r="A877" s="53" t="s">
        <v>10222</v>
      </c>
      <c r="B877" s="55">
        <v>1659.84</v>
      </c>
      <c r="C877" s="55">
        <v>381.76319999999998</v>
      </c>
      <c r="D877" s="54">
        <v>1244.8799999999999</v>
      </c>
      <c r="E877" s="53" t="s">
        <v>3715</v>
      </c>
      <c r="F877" s="53" t="s">
        <v>3724</v>
      </c>
    </row>
    <row r="878" spans="1:6">
      <c r="A878" s="53" t="s">
        <v>10221</v>
      </c>
      <c r="B878" s="55">
        <v>599.04</v>
      </c>
      <c r="C878" s="55">
        <v>137.7792</v>
      </c>
      <c r="D878" s="54">
        <v>215.65439999999998</v>
      </c>
      <c r="E878" s="53" t="s">
        <v>3715</v>
      </c>
      <c r="F878" s="53" t="s">
        <v>3714</v>
      </c>
    </row>
    <row r="879" spans="1:6">
      <c r="A879" s="53" t="s">
        <v>10220</v>
      </c>
      <c r="B879" s="55">
        <v>1455.48</v>
      </c>
      <c r="C879" s="55">
        <v>334.7604</v>
      </c>
      <c r="D879" s="54">
        <v>509.41799999999995</v>
      </c>
      <c r="E879" s="53" t="s">
        <v>3715</v>
      </c>
      <c r="F879" s="53" t="s">
        <v>3714</v>
      </c>
    </row>
    <row r="880" spans="1:6">
      <c r="A880" s="53" t="s">
        <v>10219</v>
      </c>
      <c r="B880" s="55">
        <v>302.64</v>
      </c>
      <c r="C880" s="55">
        <v>69.607200000000006</v>
      </c>
      <c r="D880" s="54">
        <v>181.58399999999997</v>
      </c>
      <c r="E880" s="53" t="s">
        <v>3718</v>
      </c>
      <c r="F880" s="53" t="s">
        <v>3714</v>
      </c>
    </row>
    <row r="881" spans="1:6">
      <c r="A881" s="53" t="s">
        <v>10218</v>
      </c>
      <c r="B881" s="55">
        <v>1115.4000000000001</v>
      </c>
      <c r="C881" s="55">
        <v>256.54200000000003</v>
      </c>
      <c r="D881" s="54">
        <v>234.23400000000001</v>
      </c>
      <c r="E881" s="53" t="s">
        <v>3715</v>
      </c>
      <c r="F881" s="53" t="s">
        <v>3724</v>
      </c>
    </row>
    <row r="882" spans="1:6">
      <c r="A882" s="53" t="s">
        <v>10217</v>
      </c>
      <c r="B882" s="55">
        <v>1115.3999999999999</v>
      </c>
      <c r="C882" s="55">
        <v>256.54199999999997</v>
      </c>
      <c r="D882" s="54">
        <v>323.46599999999995</v>
      </c>
      <c r="E882" s="53" t="s">
        <v>3715</v>
      </c>
      <c r="F882" s="53" t="s">
        <v>3714</v>
      </c>
    </row>
    <row r="883" spans="1:6">
      <c r="A883" s="53" t="s">
        <v>10216</v>
      </c>
      <c r="B883" s="55">
        <v>2711.28</v>
      </c>
      <c r="C883" s="55">
        <v>623.59440000000006</v>
      </c>
      <c r="D883" s="54">
        <v>569.36879999999996</v>
      </c>
      <c r="E883" s="53" t="s">
        <v>3718</v>
      </c>
      <c r="F883" s="53" t="s">
        <v>3714</v>
      </c>
    </row>
    <row r="884" spans="1:6">
      <c r="A884" s="53" t="s">
        <v>10215</v>
      </c>
      <c r="B884" s="55">
        <v>1349.4</v>
      </c>
      <c r="C884" s="55">
        <v>310.36200000000002</v>
      </c>
      <c r="D884" s="54">
        <v>485.78399999999999</v>
      </c>
      <c r="E884" s="53" t="s">
        <v>3718</v>
      </c>
      <c r="F884" s="53" t="s">
        <v>3724</v>
      </c>
    </row>
    <row r="885" spans="1:6">
      <c r="A885" s="53" t="s">
        <v>10214</v>
      </c>
      <c r="B885" s="55">
        <v>2386.7999999999997</v>
      </c>
      <c r="C885" s="55">
        <v>548.96399999999994</v>
      </c>
      <c r="D885" s="54">
        <v>644.43599999999992</v>
      </c>
      <c r="E885" s="53" t="s">
        <v>3718</v>
      </c>
      <c r="F885" s="53" t="s">
        <v>3714</v>
      </c>
    </row>
    <row r="886" spans="1:6">
      <c r="A886" s="53" t="s">
        <v>10213</v>
      </c>
      <c r="B886" s="55">
        <v>2084.94</v>
      </c>
      <c r="C886" s="55">
        <v>479.53620000000001</v>
      </c>
      <c r="D886" s="54">
        <v>1084.1688000000001</v>
      </c>
      <c r="E886" s="53" t="s">
        <v>3718</v>
      </c>
      <c r="F886" s="53" t="s">
        <v>3714</v>
      </c>
    </row>
    <row r="887" spans="1:6">
      <c r="A887" s="53" t="s">
        <v>10212</v>
      </c>
      <c r="B887" s="55">
        <v>2369.64</v>
      </c>
      <c r="C887" s="55">
        <v>545.0172</v>
      </c>
      <c r="D887" s="54">
        <v>1184.82</v>
      </c>
      <c r="E887" s="53" t="s">
        <v>3715</v>
      </c>
      <c r="F887" s="53" t="s">
        <v>3714</v>
      </c>
    </row>
    <row r="888" spans="1:6">
      <c r="A888" s="53" t="s">
        <v>10211</v>
      </c>
      <c r="B888" s="55">
        <v>1628.64</v>
      </c>
      <c r="C888" s="55">
        <v>374.58720000000005</v>
      </c>
      <c r="D888" s="54">
        <v>1221.48</v>
      </c>
      <c r="E888" s="53" t="s">
        <v>3715</v>
      </c>
      <c r="F888" s="53" t="s">
        <v>3714</v>
      </c>
    </row>
    <row r="889" spans="1:6">
      <c r="A889" s="53" t="s">
        <v>10210</v>
      </c>
      <c r="B889" s="55">
        <v>4712.76</v>
      </c>
      <c r="C889" s="55">
        <v>1083.9348</v>
      </c>
      <c r="D889" s="54">
        <v>3204.6768000000002</v>
      </c>
      <c r="E889" s="53" t="s">
        <v>3715</v>
      </c>
      <c r="F889" s="53" t="s">
        <v>3714</v>
      </c>
    </row>
    <row r="890" spans="1:6">
      <c r="A890" s="53" t="s">
        <v>10209</v>
      </c>
      <c r="B890" s="55">
        <v>4586.3999999999996</v>
      </c>
      <c r="C890" s="55">
        <v>1054.8720000000001</v>
      </c>
      <c r="D890" s="54">
        <v>2889.4319999999998</v>
      </c>
      <c r="E890" s="53" t="s">
        <v>3715</v>
      </c>
      <c r="F890" s="53" t="s">
        <v>3724</v>
      </c>
    </row>
    <row r="891" spans="1:6">
      <c r="A891" s="53" t="s">
        <v>10208</v>
      </c>
      <c r="B891" s="55">
        <v>705.12</v>
      </c>
      <c r="C891" s="55">
        <v>162.17760000000001</v>
      </c>
      <c r="D891" s="54">
        <v>148.0752</v>
      </c>
      <c r="E891" s="53" t="s">
        <v>3718</v>
      </c>
      <c r="F891" s="53" t="s">
        <v>3714</v>
      </c>
    </row>
    <row r="892" spans="1:6">
      <c r="A892" s="53" t="s">
        <v>10207</v>
      </c>
      <c r="B892" s="55">
        <v>1525.68</v>
      </c>
      <c r="C892" s="55">
        <v>350.90640000000002</v>
      </c>
      <c r="D892" s="54">
        <v>411.93360000000007</v>
      </c>
      <c r="E892" s="53" t="s">
        <v>3715</v>
      </c>
      <c r="F892" s="53" t="s">
        <v>3714</v>
      </c>
    </row>
    <row r="893" spans="1:6">
      <c r="A893" s="53" t="s">
        <v>10206</v>
      </c>
      <c r="B893" s="55">
        <v>1485.12</v>
      </c>
      <c r="C893" s="55">
        <v>341.57760000000002</v>
      </c>
      <c r="D893" s="54">
        <v>178.21439999999998</v>
      </c>
      <c r="E893" s="53" t="s">
        <v>3722</v>
      </c>
      <c r="F893" s="53" t="s">
        <v>3714</v>
      </c>
    </row>
    <row r="894" spans="1:6">
      <c r="A894" s="53" t="s">
        <v>10205</v>
      </c>
      <c r="B894" s="55">
        <v>923.52</v>
      </c>
      <c r="C894" s="55">
        <v>212.40960000000001</v>
      </c>
      <c r="D894" s="54">
        <v>618.75840000000005</v>
      </c>
      <c r="E894" s="53" t="s">
        <v>3718</v>
      </c>
      <c r="F894" s="53" t="s">
        <v>3724</v>
      </c>
    </row>
    <row r="895" spans="1:6">
      <c r="A895" s="53" t="s">
        <v>10204</v>
      </c>
      <c r="B895" s="55">
        <v>767.52</v>
      </c>
      <c r="C895" s="55">
        <v>176.52960000000002</v>
      </c>
      <c r="D895" s="54">
        <v>521.91359999999997</v>
      </c>
      <c r="E895" s="53" t="s">
        <v>3718</v>
      </c>
      <c r="F895" s="53" t="s">
        <v>3714</v>
      </c>
    </row>
    <row r="896" spans="1:6">
      <c r="A896" s="53" t="s">
        <v>10203</v>
      </c>
      <c r="B896" s="55">
        <v>479.70000000000005</v>
      </c>
      <c r="C896" s="55">
        <v>110.33100000000002</v>
      </c>
      <c r="D896" s="54">
        <v>230.256</v>
      </c>
      <c r="E896" s="53" t="s">
        <v>3718</v>
      </c>
      <c r="F896" s="53" t="s">
        <v>3724</v>
      </c>
    </row>
    <row r="897" spans="1:6">
      <c r="A897" s="53" t="s">
        <v>10202</v>
      </c>
      <c r="B897" s="55">
        <v>1355.64</v>
      </c>
      <c r="C897" s="55">
        <v>311.79720000000003</v>
      </c>
      <c r="D897" s="54">
        <v>921.8352000000001</v>
      </c>
      <c r="E897" s="53" t="s">
        <v>3715</v>
      </c>
      <c r="F897" s="53" t="s">
        <v>3714</v>
      </c>
    </row>
    <row r="898" spans="1:6">
      <c r="A898" s="53" t="s">
        <v>10201</v>
      </c>
      <c r="B898" s="55">
        <v>947.69999999999993</v>
      </c>
      <c r="C898" s="55">
        <v>217.971</v>
      </c>
      <c r="D898" s="54">
        <v>492.80399999999997</v>
      </c>
      <c r="E898" s="53" t="s">
        <v>3718</v>
      </c>
      <c r="F898" s="53" t="s">
        <v>3724</v>
      </c>
    </row>
    <row r="899" spans="1:6">
      <c r="A899" s="53" t="s">
        <v>10200</v>
      </c>
      <c r="B899" s="55">
        <v>1909.44</v>
      </c>
      <c r="C899" s="55">
        <v>439.17120000000006</v>
      </c>
      <c r="D899" s="54">
        <v>611.02080000000001</v>
      </c>
      <c r="E899" s="53" t="s">
        <v>3727</v>
      </c>
      <c r="F899" s="53" t="s">
        <v>3724</v>
      </c>
    </row>
    <row r="900" spans="1:6">
      <c r="A900" s="53" t="s">
        <v>10199</v>
      </c>
      <c r="B900" s="55">
        <v>1740.96</v>
      </c>
      <c r="C900" s="55">
        <v>400.42080000000004</v>
      </c>
      <c r="D900" s="54">
        <v>330.7824</v>
      </c>
      <c r="E900" s="53" t="s">
        <v>3715</v>
      </c>
      <c r="F900" s="53" t="s">
        <v>3714</v>
      </c>
    </row>
    <row r="901" spans="1:6">
      <c r="A901" s="53" t="s">
        <v>10198</v>
      </c>
      <c r="B901" s="55">
        <v>1185.5999999999999</v>
      </c>
      <c r="C901" s="55">
        <v>272.68799999999999</v>
      </c>
      <c r="D901" s="54">
        <v>474.24</v>
      </c>
      <c r="E901" s="53" t="s">
        <v>3718</v>
      </c>
      <c r="F901" s="53" t="s">
        <v>3714</v>
      </c>
    </row>
    <row r="902" spans="1:6">
      <c r="A902" s="53" t="s">
        <v>10197</v>
      </c>
      <c r="B902" s="55">
        <v>535.07999999999993</v>
      </c>
      <c r="C902" s="55">
        <v>123.06839999999998</v>
      </c>
      <c r="D902" s="54">
        <v>74.911199999999994</v>
      </c>
      <c r="E902" s="53" t="s">
        <v>3718</v>
      </c>
      <c r="F902" s="53" t="s">
        <v>3714</v>
      </c>
    </row>
    <row r="903" spans="1:6">
      <c r="A903" s="53" t="s">
        <v>10196</v>
      </c>
      <c r="B903" s="55">
        <v>659.88</v>
      </c>
      <c r="C903" s="55">
        <v>151.7724</v>
      </c>
      <c r="D903" s="54">
        <v>178.16760000000002</v>
      </c>
      <c r="E903" s="53" t="s">
        <v>3727</v>
      </c>
      <c r="F903" s="53" t="s">
        <v>3714</v>
      </c>
    </row>
    <row r="904" spans="1:6">
      <c r="A904" s="53" t="s">
        <v>10195</v>
      </c>
      <c r="B904" s="55">
        <v>859.56000000000006</v>
      </c>
      <c r="C904" s="55">
        <v>197.69880000000003</v>
      </c>
      <c r="D904" s="54">
        <v>618.88319999999999</v>
      </c>
      <c r="E904" s="53" t="s">
        <v>3718</v>
      </c>
      <c r="F904" s="53" t="s">
        <v>3714</v>
      </c>
    </row>
    <row r="905" spans="1:6">
      <c r="A905" s="53" t="s">
        <v>10194</v>
      </c>
      <c r="B905" s="55">
        <v>3616.08</v>
      </c>
      <c r="C905" s="55">
        <v>831.69839999999999</v>
      </c>
      <c r="D905" s="54">
        <v>433.92959999999999</v>
      </c>
      <c r="E905" s="53" t="s">
        <v>3722</v>
      </c>
      <c r="F905" s="53" t="s">
        <v>3714</v>
      </c>
    </row>
    <row r="906" spans="1:6">
      <c r="A906" s="53" t="s">
        <v>10193</v>
      </c>
      <c r="B906" s="55">
        <v>711.36</v>
      </c>
      <c r="C906" s="55">
        <v>163.61280000000002</v>
      </c>
      <c r="D906" s="54">
        <v>540.6336</v>
      </c>
      <c r="E906" s="53" t="s">
        <v>3718</v>
      </c>
      <c r="F906" s="53" t="s">
        <v>3724</v>
      </c>
    </row>
    <row r="907" spans="1:6">
      <c r="A907" s="53" t="s">
        <v>10192</v>
      </c>
      <c r="B907" s="55">
        <v>3082.56</v>
      </c>
      <c r="C907" s="55">
        <v>708.98879999999997</v>
      </c>
      <c r="D907" s="54">
        <v>1633.7568000000001</v>
      </c>
      <c r="E907" s="53" t="s">
        <v>3727</v>
      </c>
      <c r="F907" s="53" t="s">
        <v>3724</v>
      </c>
    </row>
    <row r="908" spans="1:6">
      <c r="A908" s="53" t="s">
        <v>10191</v>
      </c>
      <c r="B908" s="55">
        <v>5187</v>
      </c>
      <c r="C908" s="55">
        <v>1193.01</v>
      </c>
      <c r="D908" s="54">
        <v>3164.0699999999997</v>
      </c>
      <c r="E908" s="53" t="s">
        <v>3715</v>
      </c>
      <c r="F908" s="53" t="s">
        <v>3714</v>
      </c>
    </row>
    <row r="909" spans="1:6">
      <c r="A909" s="53" t="s">
        <v>10190</v>
      </c>
      <c r="B909" s="55">
        <v>1349.4</v>
      </c>
      <c r="C909" s="55">
        <v>310.36200000000002</v>
      </c>
      <c r="D909" s="54">
        <v>1025.5440000000001</v>
      </c>
      <c r="E909" s="53" t="s">
        <v>3715</v>
      </c>
      <c r="F909" s="53" t="s">
        <v>3714</v>
      </c>
    </row>
    <row r="910" spans="1:6">
      <c r="A910" s="53" t="s">
        <v>10189</v>
      </c>
      <c r="B910" s="55">
        <v>1277.6400000000001</v>
      </c>
      <c r="C910" s="55">
        <v>293.85720000000003</v>
      </c>
      <c r="D910" s="54">
        <v>242.75160000000002</v>
      </c>
      <c r="E910" s="53" t="s">
        <v>3718</v>
      </c>
      <c r="F910" s="53" t="s">
        <v>3714</v>
      </c>
    </row>
    <row r="911" spans="1:6">
      <c r="A911" s="53" t="s">
        <v>10188</v>
      </c>
      <c r="B911" s="55">
        <v>3616.08</v>
      </c>
      <c r="C911" s="55">
        <v>831.69839999999999</v>
      </c>
      <c r="D911" s="54">
        <v>578.57280000000003</v>
      </c>
      <c r="E911" s="53" t="s">
        <v>3715</v>
      </c>
      <c r="F911" s="53" t="s">
        <v>3714</v>
      </c>
    </row>
    <row r="912" spans="1:6">
      <c r="A912" s="53" t="s">
        <v>10187</v>
      </c>
      <c r="B912" s="55">
        <v>213.72</v>
      </c>
      <c r="C912" s="55">
        <v>49.1556</v>
      </c>
      <c r="D912" s="54">
        <v>34.1952</v>
      </c>
      <c r="E912" s="53" t="s">
        <v>3718</v>
      </c>
      <c r="F912" s="53" t="s">
        <v>3724</v>
      </c>
    </row>
    <row r="913" spans="1:6">
      <c r="A913" s="53" t="s">
        <v>10186</v>
      </c>
      <c r="B913" s="55">
        <v>932.88</v>
      </c>
      <c r="C913" s="55">
        <v>214.5624</v>
      </c>
      <c r="D913" s="54">
        <v>736.97520000000009</v>
      </c>
      <c r="E913" s="53" t="s">
        <v>3718</v>
      </c>
      <c r="F913" s="53" t="s">
        <v>3714</v>
      </c>
    </row>
    <row r="914" spans="1:6">
      <c r="A914" s="53" t="s">
        <v>10185</v>
      </c>
      <c r="B914" s="55">
        <v>5293.08</v>
      </c>
      <c r="C914" s="55">
        <v>1217.4084</v>
      </c>
      <c r="D914" s="54">
        <v>3440.502</v>
      </c>
      <c r="E914" s="53" t="s">
        <v>3718</v>
      </c>
      <c r="F914" s="53" t="s">
        <v>3714</v>
      </c>
    </row>
    <row r="915" spans="1:6">
      <c r="A915" s="53" t="s">
        <v>10184</v>
      </c>
      <c r="B915" s="55">
        <v>1214.46</v>
      </c>
      <c r="C915" s="55">
        <v>279.32580000000002</v>
      </c>
      <c r="D915" s="54">
        <v>922.9896</v>
      </c>
      <c r="E915" s="53" t="s">
        <v>3715</v>
      </c>
      <c r="F915" s="53" t="s">
        <v>3724</v>
      </c>
    </row>
    <row r="916" spans="1:6">
      <c r="A916" s="53" t="s">
        <v>10183</v>
      </c>
      <c r="B916" s="55">
        <v>627.9</v>
      </c>
      <c r="C916" s="55">
        <v>144.417</v>
      </c>
      <c r="D916" s="54">
        <v>163.25399999999999</v>
      </c>
      <c r="E916" s="53" t="s">
        <v>3715</v>
      </c>
      <c r="F916" s="53" t="s">
        <v>3714</v>
      </c>
    </row>
    <row r="917" spans="1:6">
      <c r="A917" s="53" t="s">
        <v>10182</v>
      </c>
      <c r="B917" s="55">
        <v>2059.1999999999998</v>
      </c>
      <c r="C917" s="55">
        <v>473.61599999999999</v>
      </c>
      <c r="D917" s="54">
        <v>967.82399999999984</v>
      </c>
      <c r="E917" s="53" t="s">
        <v>3715</v>
      </c>
      <c r="F917" s="53" t="s">
        <v>3714</v>
      </c>
    </row>
    <row r="918" spans="1:6">
      <c r="A918" s="53" t="s">
        <v>10181</v>
      </c>
      <c r="B918" s="55">
        <v>912.6</v>
      </c>
      <c r="C918" s="55">
        <v>209.89800000000002</v>
      </c>
      <c r="D918" s="54">
        <v>556.68600000000004</v>
      </c>
      <c r="E918" s="53" t="s">
        <v>3715</v>
      </c>
      <c r="F918" s="53" t="s">
        <v>3724</v>
      </c>
    </row>
    <row r="919" spans="1:6">
      <c r="A919" s="53" t="s">
        <v>10180</v>
      </c>
      <c r="B919" s="55">
        <v>331.5</v>
      </c>
      <c r="C919" s="55">
        <v>76.245000000000005</v>
      </c>
      <c r="D919" s="54">
        <v>132.6</v>
      </c>
      <c r="E919" s="53" t="s">
        <v>3718</v>
      </c>
      <c r="F919" s="53" t="s">
        <v>3714</v>
      </c>
    </row>
    <row r="920" spans="1:6">
      <c r="A920" s="53" t="s">
        <v>10179</v>
      </c>
      <c r="B920" s="55">
        <v>1251.9000000000001</v>
      </c>
      <c r="C920" s="55">
        <v>287.93700000000001</v>
      </c>
      <c r="D920" s="54">
        <v>625.95000000000005</v>
      </c>
      <c r="E920" s="53" t="s">
        <v>3715</v>
      </c>
      <c r="F920" s="53" t="s">
        <v>3714</v>
      </c>
    </row>
    <row r="921" spans="1:6">
      <c r="A921" s="53" t="s">
        <v>10178</v>
      </c>
      <c r="B921" s="55">
        <v>3985.7999999999997</v>
      </c>
      <c r="C921" s="55">
        <v>916.73399999999992</v>
      </c>
      <c r="D921" s="54">
        <v>1753.752</v>
      </c>
      <c r="E921" s="53" t="s">
        <v>3718</v>
      </c>
      <c r="F921" s="53" t="s">
        <v>3714</v>
      </c>
    </row>
    <row r="922" spans="1:6">
      <c r="A922" s="53" t="s">
        <v>10177</v>
      </c>
      <c r="B922" s="55">
        <v>3863.34</v>
      </c>
      <c r="C922" s="55">
        <v>888.56820000000005</v>
      </c>
      <c r="D922" s="54">
        <v>1854.4032</v>
      </c>
      <c r="E922" s="53" t="s">
        <v>3715</v>
      </c>
      <c r="F922" s="53" t="s">
        <v>3724</v>
      </c>
    </row>
    <row r="923" spans="1:6">
      <c r="A923" s="53" t="s">
        <v>10176</v>
      </c>
      <c r="B923" s="55">
        <v>1772.16</v>
      </c>
      <c r="C923" s="55">
        <v>407.59680000000003</v>
      </c>
      <c r="D923" s="54">
        <v>1081.0176000000001</v>
      </c>
      <c r="E923" s="53" t="s">
        <v>3715</v>
      </c>
      <c r="F923" s="53" t="s">
        <v>3714</v>
      </c>
    </row>
    <row r="924" spans="1:6">
      <c r="A924" s="53" t="s">
        <v>10175</v>
      </c>
      <c r="B924" s="55">
        <v>302.64</v>
      </c>
      <c r="C924" s="55">
        <v>69.607200000000006</v>
      </c>
      <c r="D924" s="54">
        <v>181.58399999999997</v>
      </c>
      <c r="E924" s="53" t="s">
        <v>3718</v>
      </c>
      <c r="F924" s="53" t="s">
        <v>3714</v>
      </c>
    </row>
    <row r="925" spans="1:6">
      <c r="A925" s="53" t="s">
        <v>10174</v>
      </c>
      <c r="B925" s="55">
        <v>2322.06</v>
      </c>
      <c r="C925" s="55">
        <v>534.07380000000001</v>
      </c>
      <c r="D925" s="54">
        <v>487.63259999999997</v>
      </c>
      <c r="E925" s="53" t="s">
        <v>3718</v>
      </c>
      <c r="F925" s="53" t="s">
        <v>3714</v>
      </c>
    </row>
    <row r="926" spans="1:6">
      <c r="A926" s="53" t="s">
        <v>10173</v>
      </c>
      <c r="B926" s="55">
        <v>1085.76</v>
      </c>
      <c r="C926" s="55">
        <v>249.72480000000002</v>
      </c>
      <c r="D926" s="54">
        <v>325.72800000000001</v>
      </c>
      <c r="E926" s="53" t="s">
        <v>3727</v>
      </c>
      <c r="F926" s="53" t="s">
        <v>3714</v>
      </c>
    </row>
    <row r="927" spans="1:6">
      <c r="A927" s="53" t="s">
        <v>10172</v>
      </c>
      <c r="B927" s="55">
        <v>4492.8</v>
      </c>
      <c r="C927" s="55">
        <v>1033.3440000000001</v>
      </c>
      <c r="D927" s="54">
        <v>1033.3440000000001</v>
      </c>
      <c r="E927" s="53" t="s">
        <v>3715</v>
      </c>
      <c r="F927" s="53" t="s">
        <v>3714</v>
      </c>
    </row>
    <row r="928" spans="1:6">
      <c r="A928" s="53" t="s">
        <v>10171</v>
      </c>
      <c r="B928" s="55">
        <v>1744.08</v>
      </c>
      <c r="C928" s="55">
        <v>401.13839999999999</v>
      </c>
      <c r="D928" s="54">
        <v>837.15839999999992</v>
      </c>
      <c r="E928" s="53" t="s">
        <v>3718</v>
      </c>
      <c r="F928" s="53" t="s">
        <v>3714</v>
      </c>
    </row>
    <row r="929" spans="1:6">
      <c r="A929" s="53" t="s">
        <v>10170</v>
      </c>
      <c r="B929" s="55">
        <v>2742.4800000000005</v>
      </c>
      <c r="C929" s="55">
        <v>630.77040000000011</v>
      </c>
      <c r="D929" s="54">
        <v>1096.9920000000002</v>
      </c>
      <c r="E929" s="53" t="s">
        <v>3727</v>
      </c>
      <c r="F929" s="53" t="s">
        <v>3724</v>
      </c>
    </row>
    <row r="930" spans="1:6">
      <c r="A930" s="53" t="s">
        <v>10169</v>
      </c>
      <c r="B930" s="55">
        <v>1045.2</v>
      </c>
      <c r="C930" s="55">
        <v>240.39600000000002</v>
      </c>
      <c r="D930" s="54">
        <v>616.66800000000001</v>
      </c>
      <c r="E930" s="53" t="s">
        <v>3718</v>
      </c>
      <c r="F930" s="53" t="s">
        <v>3714</v>
      </c>
    </row>
    <row r="931" spans="1:6">
      <c r="A931" s="53" t="s">
        <v>10168</v>
      </c>
      <c r="B931" s="55">
        <v>307.32</v>
      </c>
      <c r="C931" s="55">
        <v>70.683599999999998</v>
      </c>
      <c r="D931" s="54">
        <v>92.195999999999998</v>
      </c>
      <c r="E931" s="53" t="s">
        <v>3718</v>
      </c>
      <c r="F931" s="53" t="s">
        <v>3714</v>
      </c>
    </row>
    <row r="932" spans="1:6">
      <c r="A932" s="53" t="s">
        <v>10167</v>
      </c>
      <c r="B932" s="55">
        <v>819</v>
      </c>
      <c r="C932" s="55">
        <v>188.37</v>
      </c>
      <c r="D932" s="54">
        <v>597.87</v>
      </c>
      <c r="E932" s="53" t="s">
        <v>3718</v>
      </c>
      <c r="F932" s="53" t="s">
        <v>3724</v>
      </c>
    </row>
    <row r="933" spans="1:6">
      <c r="A933" s="53" t="s">
        <v>10166</v>
      </c>
      <c r="B933" s="55">
        <v>81.12</v>
      </c>
      <c r="C933" s="55">
        <v>18.657600000000002</v>
      </c>
      <c r="D933" s="54">
        <v>54.350400000000008</v>
      </c>
      <c r="E933" s="53" t="s">
        <v>3727</v>
      </c>
      <c r="F933" s="53" t="s">
        <v>3724</v>
      </c>
    </row>
    <row r="934" spans="1:6">
      <c r="A934" s="53" t="s">
        <v>10165</v>
      </c>
      <c r="B934" s="55">
        <v>2449.2000000000003</v>
      </c>
      <c r="C934" s="55">
        <v>563.31600000000003</v>
      </c>
      <c r="D934" s="54">
        <v>759.25200000000007</v>
      </c>
      <c r="E934" s="53" t="s">
        <v>3715</v>
      </c>
      <c r="F934" s="53" t="s">
        <v>3714</v>
      </c>
    </row>
    <row r="935" spans="1:6">
      <c r="A935" s="53" t="s">
        <v>10164</v>
      </c>
      <c r="B935" s="55">
        <v>195</v>
      </c>
      <c r="C935" s="55">
        <v>44.85</v>
      </c>
      <c r="D935" s="54">
        <v>87.75</v>
      </c>
      <c r="E935" s="53" t="s">
        <v>3715</v>
      </c>
      <c r="F935" s="53" t="s">
        <v>3714</v>
      </c>
    </row>
    <row r="936" spans="1:6">
      <c r="A936" s="53" t="s">
        <v>10163</v>
      </c>
      <c r="B936" s="55">
        <v>244.92000000000002</v>
      </c>
      <c r="C936" s="55">
        <v>56.331600000000009</v>
      </c>
      <c r="D936" s="54">
        <v>191.03760000000003</v>
      </c>
      <c r="E936" s="53" t="s">
        <v>3718</v>
      </c>
      <c r="F936" s="53" t="s">
        <v>3714</v>
      </c>
    </row>
    <row r="937" spans="1:6">
      <c r="A937" s="53" t="s">
        <v>10162</v>
      </c>
      <c r="B937" s="55">
        <v>1847.04</v>
      </c>
      <c r="C937" s="55">
        <v>424.81920000000002</v>
      </c>
      <c r="D937" s="54">
        <v>1089.7536</v>
      </c>
      <c r="E937" s="53" t="s">
        <v>3718</v>
      </c>
      <c r="F937" s="53" t="s">
        <v>3714</v>
      </c>
    </row>
    <row r="938" spans="1:6">
      <c r="A938" s="53" t="s">
        <v>10161</v>
      </c>
      <c r="B938" s="55">
        <v>1659.8400000000001</v>
      </c>
      <c r="C938" s="55">
        <v>381.76320000000004</v>
      </c>
      <c r="D938" s="54">
        <v>697.13280000000009</v>
      </c>
      <c r="E938" s="53" t="s">
        <v>3715</v>
      </c>
      <c r="F938" s="53" t="s">
        <v>3724</v>
      </c>
    </row>
    <row r="939" spans="1:6">
      <c r="A939" s="53" t="s">
        <v>10160</v>
      </c>
      <c r="B939" s="55">
        <v>1379.04</v>
      </c>
      <c r="C939" s="55">
        <v>317.17919999999998</v>
      </c>
      <c r="D939" s="54">
        <v>441.2928</v>
      </c>
      <c r="E939" s="53" t="s">
        <v>3718</v>
      </c>
      <c r="F939" s="53" t="s">
        <v>3714</v>
      </c>
    </row>
    <row r="940" spans="1:6">
      <c r="A940" s="53" t="s">
        <v>10159</v>
      </c>
      <c r="B940" s="55">
        <v>2808</v>
      </c>
      <c r="C940" s="55">
        <v>645.84</v>
      </c>
      <c r="D940" s="54">
        <v>1516.3200000000002</v>
      </c>
      <c r="E940" s="53" t="s">
        <v>3715</v>
      </c>
      <c r="F940" s="53" t="s">
        <v>3714</v>
      </c>
    </row>
    <row r="941" spans="1:6">
      <c r="A941" s="53" t="s">
        <v>10158</v>
      </c>
      <c r="B941" s="55">
        <v>3675.36</v>
      </c>
      <c r="C941" s="55">
        <v>845.33280000000002</v>
      </c>
      <c r="D941" s="54">
        <v>588.05759999999998</v>
      </c>
      <c r="E941" s="53" t="s">
        <v>3718</v>
      </c>
      <c r="F941" s="53" t="s">
        <v>3714</v>
      </c>
    </row>
    <row r="942" spans="1:6">
      <c r="A942" s="53" t="s">
        <v>10157</v>
      </c>
      <c r="B942" s="55">
        <v>5559.84</v>
      </c>
      <c r="C942" s="55">
        <v>1278.7632000000001</v>
      </c>
      <c r="D942" s="54">
        <v>1834.7472000000002</v>
      </c>
      <c r="E942" s="53" t="s">
        <v>3727</v>
      </c>
      <c r="F942" s="53" t="s">
        <v>3714</v>
      </c>
    </row>
    <row r="943" spans="1:6">
      <c r="A943" s="53" t="s">
        <v>10156</v>
      </c>
      <c r="B943" s="55">
        <v>1890.72</v>
      </c>
      <c r="C943" s="55">
        <v>434.86560000000003</v>
      </c>
      <c r="D943" s="54">
        <v>1115.5247999999999</v>
      </c>
      <c r="E943" s="53" t="s">
        <v>3718</v>
      </c>
      <c r="F943" s="53" t="s">
        <v>3714</v>
      </c>
    </row>
    <row r="944" spans="1:6">
      <c r="A944" s="53" t="s">
        <v>10155</v>
      </c>
      <c r="B944" s="55">
        <v>324.48</v>
      </c>
      <c r="C944" s="55">
        <v>74.630400000000009</v>
      </c>
      <c r="D944" s="54">
        <v>158.99520000000001</v>
      </c>
      <c r="E944" s="53" t="s">
        <v>3722</v>
      </c>
      <c r="F944" s="53" t="s">
        <v>3714</v>
      </c>
    </row>
    <row r="945" spans="1:6">
      <c r="A945" s="53" t="s">
        <v>10154</v>
      </c>
      <c r="B945" s="55">
        <v>168.48</v>
      </c>
      <c r="C945" s="55">
        <v>38.750399999999999</v>
      </c>
      <c r="D945" s="54">
        <v>42.12</v>
      </c>
      <c r="E945" s="53" t="s">
        <v>3715</v>
      </c>
      <c r="F945" s="53" t="s">
        <v>3724</v>
      </c>
    </row>
    <row r="946" spans="1:6">
      <c r="A946" s="53" t="s">
        <v>10153</v>
      </c>
      <c r="B946" s="55">
        <v>4813.38</v>
      </c>
      <c r="C946" s="55">
        <v>1107.0774000000001</v>
      </c>
      <c r="D946" s="54">
        <v>3802.5702000000001</v>
      </c>
      <c r="E946" s="53" t="s">
        <v>3715</v>
      </c>
      <c r="F946" s="53" t="s">
        <v>3724</v>
      </c>
    </row>
    <row r="947" spans="1:6">
      <c r="A947" s="53" t="s">
        <v>10152</v>
      </c>
      <c r="B947" s="55">
        <v>574.86</v>
      </c>
      <c r="C947" s="55">
        <v>132.21780000000001</v>
      </c>
      <c r="D947" s="54">
        <v>344.916</v>
      </c>
      <c r="E947" s="53" t="s">
        <v>3715</v>
      </c>
      <c r="F947" s="53" t="s">
        <v>3724</v>
      </c>
    </row>
    <row r="948" spans="1:6">
      <c r="A948" s="53" t="s">
        <v>10151</v>
      </c>
      <c r="B948" s="55">
        <v>1326</v>
      </c>
      <c r="C948" s="55">
        <v>304.98</v>
      </c>
      <c r="D948" s="54">
        <v>358.02000000000004</v>
      </c>
      <c r="E948" s="53" t="s">
        <v>3718</v>
      </c>
      <c r="F948" s="53" t="s">
        <v>3714</v>
      </c>
    </row>
    <row r="949" spans="1:6">
      <c r="A949" s="53" t="s">
        <v>10150</v>
      </c>
      <c r="B949" s="55">
        <v>1115.3999999999999</v>
      </c>
      <c r="C949" s="55">
        <v>256.54199999999997</v>
      </c>
      <c r="D949" s="54">
        <v>858.85799999999995</v>
      </c>
      <c r="E949" s="53" t="s">
        <v>3715</v>
      </c>
      <c r="F949" s="53" t="s">
        <v>3714</v>
      </c>
    </row>
    <row r="950" spans="1:6">
      <c r="A950" s="53" t="s">
        <v>10149</v>
      </c>
      <c r="B950" s="55">
        <v>2396.16</v>
      </c>
      <c r="C950" s="55">
        <v>551.11680000000001</v>
      </c>
      <c r="D950" s="54">
        <v>1485.6191999999999</v>
      </c>
      <c r="E950" s="53" t="s">
        <v>3715</v>
      </c>
      <c r="F950" s="53" t="s">
        <v>3724</v>
      </c>
    </row>
    <row r="951" spans="1:6">
      <c r="A951" s="53" t="s">
        <v>10148</v>
      </c>
      <c r="B951" s="55">
        <v>1923.48</v>
      </c>
      <c r="C951" s="55">
        <v>442.40040000000005</v>
      </c>
      <c r="D951" s="54">
        <v>307.7568</v>
      </c>
      <c r="E951" s="53" t="s">
        <v>3718</v>
      </c>
      <c r="F951" s="53" t="s">
        <v>3714</v>
      </c>
    </row>
    <row r="952" spans="1:6">
      <c r="A952" s="53" t="s">
        <v>10147</v>
      </c>
      <c r="B952" s="55">
        <v>2271.36</v>
      </c>
      <c r="C952" s="55">
        <v>522.41280000000006</v>
      </c>
      <c r="D952" s="54">
        <v>1022.1120000000001</v>
      </c>
      <c r="E952" s="53" t="s">
        <v>3718</v>
      </c>
      <c r="F952" s="53" t="s">
        <v>3724</v>
      </c>
    </row>
    <row r="953" spans="1:6">
      <c r="A953" s="53" t="s">
        <v>10146</v>
      </c>
      <c r="B953" s="55">
        <v>191.1</v>
      </c>
      <c r="C953" s="55">
        <v>43.953000000000003</v>
      </c>
      <c r="D953" s="54">
        <v>150.96899999999999</v>
      </c>
      <c r="E953" s="53" t="s">
        <v>3718</v>
      </c>
      <c r="F953" s="53" t="s">
        <v>3714</v>
      </c>
    </row>
    <row r="954" spans="1:6">
      <c r="A954" s="53" t="s">
        <v>10145</v>
      </c>
      <c r="B954" s="55">
        <v>1743.3</v>
      </c>
      <c r="C954" s="55">
        <v>400.959</v>
      </c>
      <c r="D954" s="54">
        <v>941.38200000000006</v>
      </c>
      <c r="E954" s="53" t="s">
        <v>3718</v>
      </c>
      <c r="F954" s="53" t="s">
        <v>3714</v>
      </c>
    </row>
    <row r="955" spans="1:6">
      <c r="A955" s="53" t="s">
        <v>10144</v>
      </c>
      <c r="B955" s="55">
        <v>3444.48</v>
      </c>
      <c r="C955" s="55">
        <v>792.23040000000003</v>
      </c>
      <c r="D955" s="54">
        <v>1446.6815999999999</v>
      </c>
      <c r="E955" s="53" t="s">
        <v>3715</v>
      </c>
      <c r="F955" s="53" t="s">
        <v>3724</v>
      </c>
    </row>
    <row r="956" spans="1:6">
      <c r="A956" s="53" t="s">
        <v>10143</v>
      </c>
      <c r="B956" s="55">
        <v>2184</v>
      </c>
      <c r="C956" s="55">
        <v>502.32000000000005</v>
      </c>
      <c r="D956" s="54">
        <v>1004.6400000000001</v>
      </c>
      <c r="E956" s="53" t="s">
        <v>3727</v>
      </c>
      <c r="F956" s="53" t="s">
        <v>3724</v>
      </c>
    </row>
    <row r="957" spans="1:6">
      <c r="A957" s="53" t="s">
        <v>10142</v>
      </c>
      <c r="B957" s="55">
        <v>1501.5</v>
      </c>
      <c r="C957" s="55">
        <v>345.34500000000003</v>
      </c>
      <c r="D957" s="54">
        <v>555.55499999999995</v>
      </c>
      <c r="E957" s="53" t="s">
        <v>3718</v>
      </c>
      <c r="F957" s="53" t="s">
        <v>3714</v>
      </c>
    </row>
    <row r="958" spans="1:6">
      <c r="A958" s="53" t="s">
        <v>10141</v>
      </c>
      <c r="B958" s="55">
        <v>811.2</v>
      </c>
      <c r="C958" s="55">
        <v>186.57600000000002</v>
      </c>
      <c r="D958" s="54">
        <v>543.50400000000002</v>
      </c>
      <c r="E958" s="53" t="s">
        <v>3727</v>
      </c>
      <c r="F958" s="53" t="s">
        <v>3724</v>
      </c>
    </row>
    <row r="959" spans="1:6">
      <c r="A959" s="53" t="s">
        <v>10140</v>
      </c>
      <c r="B959" s="55">
        <v>449.28</v>
      </c>
      <c r="C959" s="55">
        <v>103.3344</v>
      </c>
      <c r="D959" s="54">
        <v>161.74079999999998</v>
      </c>
      <c r="E959" s="53" t="s">
        <v>3715</v>
      </c>
      <c r="F959" s="53" t="s">
        <v>3714</v>
      </c>
    </row>
    <row r="960" spans="1:6">
      <c r="A960" s="53" t="s">
        <v>10139</v>
      </c>
      <c r="B960" s="55">
        <v>2238.6000000000004</v>
      </c>
      <c r="C960" s="55">
        <v>514.87800000000016</v>
      </c>
      <c r="D960" s="54">
        <v>962.59800000000018</v>
      </c>
      <c r="E960" s="53" t="s">
        <v>3715</v>
      </c>
      <c r="F960" s="53" t="s">
        <v>3714</v>
      </c>
    </row>
    <row r="961" spans="1:6">
      <c r="A961" s="53" t="s">
        <v>10138</v>
      </c>
      <c r="B961" s="55">
        <v>387.66</v>
      </c>
      <c r="C961" s="55">
        <v>89.161800000000014</v>
      </c>
      <c r="D961" s="54">
        <v>205.45980000000003</v>
      </c>
      <c r="E961" s="53" t="s">
        <v>3715</v>
      </c>
      <c r="F961" s="53" t="s">
        <v>3714</v>
      </c>
    </row>
    <row r="962" spans="1:6">
      <c r="A962" s="53" t="s">
        <v>10137</v>
      </c>
      <c r="B962" s="55">
        <v>1034.28</v>
      </c>
      <c r="C962" s="55">
        <v>237.8844</v>
      </c>
      <c r="D962" s="54">
        <v>630.91079999999999</v>
      </c>
      <c r="E962" s="53" t="s">
        <v>3715</v>
      </c>
      <c r="F962" s="53" t="s">
        <v>3714</v>
      </c>
    </row>
    <row r="963" spans="1:6">
      <c r="A963" s="53" t="s">
        <v>10136</v>
      </c>
      <c r="B963" s="55">
        <v>842.4</v>
      </c>
      <c r="C963" s="55">
        <v>193.75200000000001</v>
      </c>
      <c r="D963" s="54">
        <v>134.78399999999999</v>
      </c>
      <c r="E963" s="53" t="s">
        <v>3715</v>
      </c>
      <c r="F963" s="53" t="s">
        <v>3714</v>
      </c>
    </row>
    <row r="964" spans="1:6">
      <c r="A964" s="53" t="s">
        <v>10135</v>
      </c>
      <c r="B964" s="55">
        <v>2386.02</v>
      </c>
      <c r="C964" s="55">
        <v>548.78460000000007</v>
      </c>
      <c r="D964" s="54">
        <v>620.36520000000007</v>
      </c>
      <c r="E964" s="53" t="s">
        <v>3715</v>
      </c>
      <c r="F964" s="53" t="s">
        <v>3724</v>
      </c>
    </row>
    <row r="965" spans="1:6">
      <c r="A965" s="53" t="s">
        <v>10134</v>
      </c>
      <c r="B965" s="55">
        <v>1762.8</v>
      </c>
      <c r="C965" s="55">
        <v>405.44400000000002</v>
      </c>
      <c r="D965" s="54">
        <v>1304.472</v>
      </c>
      <c r="E965" s="53" t="s">
        <v>3718</v>
      </c>
      <c r="F965" s="53" t="s">
        <v>3714</v>
      </c>
    </row>
    <row r="966" spans="1:6">
      <c r="A966" s="53" t="s">
        <v>10133</v>
      </c>
      <c r="B966" s="55">
        <v>69.42</v>
      </c>
      <c r="C966" s="55">
        <v>15.966600000000001</v>
      </c>
      <c r="D966" s="54">
        <v>48.594000000000001</v>
      </c>
      <c r="E966" s="53" t="s">
        <v>3715</v>
      </c>
      <c r="F966" s="53" t="s">
        <v>3714</v>
      </c>
    </row>
    <row r="967" spans="1:6">
      <c r="A967" s="53" t="s">
        <v>10132</v>
      </c>
      <c r="B967" s="55">
        <v>313.56</v>
      </c>
      <c r="C967" s="55">
        <v>72.118800000000007</v>
      </c>
      <c r="D967" s="54">
        <v>188.136</v>
      </c>
      <c r="E967" s="53" t="s">
        <v>3715</v>
      </c>
      <c r="F967" s="53" t="s">
        <v>3724</v>
      </c>
    </row>
    <row r="968" spans="1:6">
      <c r="A968" s="53" t="s">
        <v>10131</v>
      </c>
      <c r="B968" s="55">
        <v>1556.1000000000001</v>
      </c>
      <c r="C968" s="55">
        <v>357.90300000000002</v>
      </c>
      <c r="D968" s="54">
        <v>435.70800000000008</v>
      </c>
      <c r="E968" s="53" t="s">
        <v>3715</v>
      </c>
      <c r="F968" s="53" t="s">
        <v>3724</v>
      </c>
    </row>
    <row r="969" spans="1:6">
      <c r="A969" s="53" t="s">
        <v>10130</v>
      </c>
      <c r="B969" s="55">
        <v>1067.04</v>
      </c>
      <c r="C969" s="55">
        <v>245.41919999999999</v>
      </c>
      <c r="D969" s="54">
        <v>448.15679999999998</v>
      </c>
      <c r="E969" s="53" t="s">
        <v>3715</v>
      </c>
      <c r="F969" s="53" t="s">
        <v>3724</v>
      </c>
    </row>
    <row r="970" spans="1:6">
      <c r="A970" s="53" t="s">
        <v>10129</v>
      </c>
      <c r="B970" s="55">
        <v>1946.88</v>
      </c>
      <c r="C970" s="55">
        <v>447.78240000000005</v>
      </c>
      <c r="D970" s="54">
        <v>1012.3776000000001</v>
      </c>
      <c r="E970" s="53" t="s">
        <v>3718</v>
      </c>
      <c r="F970" s="53" t="s">
        <v>3714</v>
      </c>
    </row>
    <row r="971" spans="1:6">
      <c r="A971" s="53" t="s">
        <v>10128</v>
      </c>
      <c r="B971" s="55">
        <v>873.6</v>
      </c>
      <c r="C971" s="55">
        <v>200.92800000000003</v>
      </c>
      <c r="D971" s="54">
        <v>200.92800000000003</v>
      </c>
      <c r="E971" s="53" t="s">
        <v>3715</v>
      </c>
      <c r="F971" s="53" t="s">
        <v>3724</v>
      </c>
    </row>
    <row r="972" spans="1:6">
      <c r="A972" s="53" t="s">
        <v>10127</v>
      </c>
      <c r="B972" s="55">
        <v>814.32</v>
      </c>
      <c r="C972" s="55">
        <v>187.29360000000003</v>
      </c>
      <c r="D972" s="54">
        <v>439.73280000000005</v>
      </c>
      <c r="E972" s="53" t="s">
        <v>3715</v>
      </c>
      <c r="F972" s="53" t="s">
        <v>3714</v>
      </c>
    </row>
    <row r="973" spans="1:6">
      <c r="A973" s="53" t="s">
        <v>10126</v>
      </c>
      <c r="B973" s="55">
        <v>536.64</v>
      </c>
      <c r="C973" s="55">
        <v>123.4272</v>
      </c>
      <c r="D973" s="54">
        <v>257.5872</v>
      </c>
      <c r="E973" s="53" t="s">
        <v>3718</v>
      </c>
      <c r="F973" s="53" t="s">
        <v>3714</v>
      </c>
    </row>
    <row r="974" spans="1:6">
      <c r="A974" s="53" t="s">
        <v>10125</v>
      </c>
      <c r="B974" s="55">
        <v>96.72</v>
      </c>
      <c r="C974" s="55">
        <v>22.2456</v>
      </c>
      <c r="D974" s="54">
        <v>52.2288</v>
      </c>
      <c r="E974" s="53" t="s">
        <v>3715</v>
      </c>
      <c r="F974" s="53" t="s">
        <v>3714</v>
      </c>
    </row>
    <row r="975" spans="1:6">
      <c r="A975" s="53" t="s">
        <v>10124</v>
      </c>
      <c r="B975" s="55">
        <v>1232.4000000000001</v>
      </c>
      <c r="C975" s="55">
        <v>283.45200000000006</v>
      </c>
      <c r="D975" s="54">
        <v>776.41200000000003</v>
      </c>
      <c r="E975" s="53" t="s">
        <v>3718</v>
      </c>
      <c r="F975" s="53" t="s">
        <v>3724</v>
      </c>
    </row>
    <row r="976" spans="1:6">
      <c r="A976" s="53" t="s">
        <v>10123</v>
      </c>
      <c r="B976" s="55">
        <v>737.10000000000014</v>
      </c>
      <c r="C976" s="55">
        <v>169.53300000000004</v>
      </c>
      <c r="D976" s="54">
        <v>501.22800000000012</v>
      </c>
      <c r="E976" s="53" t="s">
        <v>3727</v>
      </c>
      <c r="F976" s="53" t="s">
        <v>3714</v>
      </c>
    </row>
    <row r="977" spans="1:6">
      <c r="A977" s="53" t="s">
        <v>10122</v>
      </c>
      <c r="B977" s="55">
        <v>205.92000000000002</v>
      </c>
      <c r="C977" s="55">
        <v>47.361600000000003</v>
      </c>
      <c r="D977" s="54">
        <v>100.9008</v>
      </c>
      <c r="E977" s="53" t="s">
        <v>3715</v>
      </c>
      <c r="F977" s="53" t="s">
        <v>3714</v>
      </c>
    </row>
    <row r="978" spans="1:6">
      <c r="A978" s="53" t="s">
        <v>10121</v>
      </c>
      <c r="B978" s="55">
        <v>414.96000000000004</v>
      </c>
      <c r="C978" s="55">
        <v>95.44080000000001</v>
      </c>
      <c r="D978" s="54">
        <v>211.62960000000001</v>
      </c>
      <c r="E978" s="53" t="s">
        <v>3718</v>
      </c>
      <c r="F978" s="53" t="s">
        <v>3724</v>
      </c>
    </row>
    <row r="979" spans="1:6">
      <c r="A979" s="53" t="s">
        <v>10120</v>
      </c>
      <c r="B979" s="55">
        <v>1382.94</v>
      </c>
      <c r="C979" s="55">
        <v>318.07620000000003</v>
      </c>
      <c r="D979" s="54">
        <v>207.441</v>
      </c>
      <c r="E979" s="53" t="s">
        <v>3715</v>
      </c>
      <c r="F979" s="53" t="s">
        <v>3714</v>
      </c>
    </row>
    <row r="980" spans="1:6">
      <c r="A980" s="53" t="s">
        <v>10119</v>
      </c>
      <c r="B980" s="55">
        <v>1485.12</v>
      </c>
      <c r="C980" s="55">
        <v>341.57760000000002</v>
      </c>
      <c r="D980" s="54">
        <v>178.21439999999998</v>
      </c>
      <c r="E980" s="53" t="s">
        <v>3722</v>
      </c>
      <c r="F980" s="53" t="s">
        <v>3714</v>
      </c>
    </row>
    <row r="981" spans="1:6">
      <c r="A981" s="53" t="s">
        <v>10118</v>
      </c>
      <c r="B981" s="55">
        <v>3032.64</v>
      </c>
      <c r="C981" s="55">
        <v>697.50720000000001</v>
      </c>
      <c r="D981" s="54">
        <v>1395.0144</v>
      </c>
      <c r="E981" s="53" t="s">
        <v>3715</v>
      </c>
      <c r="F981" s="53" t="s">
        <v>3714</v>
      </c>
    </row>
    <row r="982" spans="1:6">
      <c r="A982" s="53" t="s">
        <v>10117</v>
      </c>
      <c r="B982" s="55">
        <v>620.1</v>
      </c>
      <c r="C982" s="55">
        <v>142.62300000000002</v>
      </c>
      <c r="D982" s="54">
        <v>409.26600000000002</v>
      </c>
      <c r="E982" s="53" t="s">
        <v>3715</v>
      </c>
      <c r="F982" s="53" t="s">
        <v>3724</v>
      </c>
    </row>
    <row r="983" spans="1:6">
      <c r="A983" s="53" t="s">
        <v>10116</v>
      </c>
      <c r="B983" s="55">
        <v>2945.2799999999997</v>
      </c>
      <c r="C983" s="55">
        <v>677.4144</v>
      </c>
      <c r="D983" s="54">
        <v>1413.7343999999998</v>
      </c>
      <c r="E983" s="53" t="s">
        <v>3718</v>
      </c>
      <c r="F983" s="53" t="s">
        <v>3714</v>
      </c>
    </row>
    <row r="984" spans="1:6">
      <c r="A984" s="53" t="s">
        <v>10115</v>
      </c>
      <c r="B984" s="55">
        <v>4563</v>
      </c>
      <c r="C984" s="55">
        <v>1049.49</v>
      </c>
      <c r="D984" s="54">
        <v>3467.88</v>
      </c>
      <c r="E984" s="53" t="s">
        <v>3715</v>
      </c>
      <c r="F984" s="53" t="s">
        <v>3714</v>
      </c>
    </row>
    <row r="985" spans="1:6">
      <c r="A985" s="53" t="s">
        <v>10114</v>
      </c>
      <c r="B985" s="55">
        <v>234</v>
      </c>
      <c r="C985" s="55">
        <v>53.82</v>
      </c>
      <c r="D985" s="54">
        <v>161.45999999999998</v>
      </c>
      <c r="E985" s="53" t="s">
        <v>3715</v>
      </c>
      <c r="F985" s="53" t="s">
        <v>3714</v>
      </c>
    </row>
    <row r="986" spans="1:6">
      <c r="A986" s="53" t="s">
        <v>10113</v>
      </c>
      <c r="B986" s="55">
        <v>3494.4</v>
      </c>
      <c r="C986" s="55">
        <v>803.7120000000001</v>
      </c>
      <c r="D986" s="54">
        <v>1118.2080000000001</v>
      </c>
      <c r="E986" s="53" t="s">
        <v>3715</v>
      </c>
      <c r="F986" s="53" t="s">
        <v>3714</v>
      </c>
    </row>
    <row r="987" spans="1:6">
      <c r="A987" s="53" t="s">
        <v>10112</v>
      </c>
      <c r="B987" s="55">
        <v>2987.4</v>
      </c>
      <c r="C987" s="55">
        <v>687.10200000000009</v>
      </c>
      <c r="D987" s="54">
        <v>2061.306</v>
      </c>
      <c r="E987" s="53" t="s">
        <v>3718</v>
      </c>
      <c r="F987" s="53" t="s">
        <v>3714</v>
      </c>
    </row>
    <row r="988" spans="1:6">
      <c r="A988" s="53" t="s">
        <v>10111</v>
      </c>
      <c r="B988" s="55">
        <v>1333.8000000000002</v>
      </c>
      <c r="C988" s="55">
        <v>306.77400000000006</v>
      </c>
      <c r="D988" s="54">
        <v>493.50600000000009</v>
      </c>
      <c r="E988" s="53" t="s">
        <v>3718</v>
      </c>
      <c r="F988" s="53" t="s">
        <v>3714</v>
      </c>
    </row>
    <row r="989" spans="1:6">
      <c r="A989" s="53" t="s">
        <v>10110</v>
      </c>
      <c r="B989" s="55">
        <v>3556.7999999999997</v>
      </c>
      <c r="C989" s="55">
        <v>818.06399999999996</v>
      </c>
      <c r="D989" s="54">
        <v>2062.9439999999995</v>
      </c>
      <c r="E989" s="53" t="s">
        <v>3718</v>
      </c>
      <c r="F989" s="53" t="s">
        <v>3714</v>
      </c>
    </row>
    <row r="990" spans="1:6">
      <c r="A990" s="53" t="s">
        <v>10109</v>
      </c>
      <c r="B990" s="55">
        <v>380.64</v>
      </c>
      <c r="C990" s="55">
        <v>87.547200000000004</v>
      </c>
      <c r="D990" s="54">
        <v>60.9024</v>
      </c>
      <c r="E990" s="53" t="s">
        <v>3715</v>
      </c>
      <c r="F990" s="53" t="s">
        <v>3714</v>
      </c>
    </row>
    <row r="991" spans="1:6">
      <c r="A991" s="53" t="s">
        <v>10108</v>
      </c>
      <c r="B991" s="55">
        <v>262.86</v>
      </c>
      <c r="C991" s="55">
        <v>60.457800000000006</v>
      </c>
      <c r="D991" s="54">
        <v>26.286000000000001</v>
      </c>
      <c r="E991" s="53" t="s">
        <v>3715</v>
      </c>
      <c r="F991" s="53" t="s">
        <v>3714</v>
      </c>
    </row>
    <row r="992" spans="1:6">
      <c r="A992" s="53" t="s">
        <v>10107</v>
      </c>
      <c r="B992" s="55">
        <v>3893.76</v>
      </c>
      <c r="C992" s="55">
        <v>895.5648000000001</v>
      </c>
      <c r="D992" s="54">
        <v>2024.7552000000003</v>
      </c>
      <c r="E992" s="53" t="s">
        <v>3718</v>
      </c>
      <c r="F992" s="53" t="s">
        <v>3724</v>
      </c>
    </row>
    <row r="993" spans="1:6">
      <c r="A993" s="53" t="s">
        <v>10106</v>
      </c>
      <c r="B993" s="55">
        <v>2222.2200000000003</v>
      </c>
      <c r="C993" s="55">
        <v>511.11060000000009</v>
      </c>
      <c r="D993" s="54">
        <v>288.88860000000005</v>
      </c>
      <c r="E993" s="53" t="s">
        <v>3718</v>
      </c>
      <c r="F993" s="53" t="s">
        <v>3724</v>
      </c>
    </row>
    <row r="994" spans="1:6">
      <c r="A994" s="53" t="s">
        <v>10105</v>
      </c>
      <c r="B994" s="55">
        <v>1392.3</v>
      </c>
      <c r="C994" s="55">
        <v>320.22899999999998</v>
      </c>
      <c r="D994" s="54">
        <v>974.6099999999999</v>
      </c>
      <c r="E994" s="53" t="s">
        <v>3718</v>
      </c>
      <c r="F994" s="53" t="s">
        <v>3714</v>
      </c>
    </row>
    <row r="995" spans="1:6">
      <c r="A995" s="53" t="s">
        <v>10104</v>
      </c>
      <c r="B995" s="55">
        <v>339.29999999999995</v>
      </c>
      <c r="C995" s="55">
        <v>78.038999999999987</v>
      </c>
      <c r="D995" s="54">
        <v>156.07799999999997</v>
      </c>
      <c r="E995" s="53" t="s">
        <v>3718</v>
      </c>
      <c r="F995" s="53" t="s">
        <v>3714</v>
      </c>
    </row>
    <row r="996" spans="1:6">
      <c r="A996" s="53" t="s">
        <v>10103</v>
      </c>
      <c r="B996" s="55">
        <v>2646.54</v>
      </c>
      <c r="C996" s="55">
        <v>608.70420000000001</v>
      </c>
      <c r="D996" s="54">
        <v>264.654</v>
      </c>
      <c r="E996" s="53" t="s">
        <v>3718</v>
      </c>
      <c r="F996" s="53" t="s">
        <v>3724</v>
      </c>
    </row>
    <row r="997" spans="1:6">
      <c r="A997" s="53" t="s">
        <v>10102</v>
      </c>
      <c r="B997" s="55">
        <v>489.84000000000003</v>
      </c>
      <c r="C997" s="55">
        <v>112.66320000000002</v>
      </c>
      <c r="D997" s="54">
        <v>372.27840000000003</v>
      </c>
      <c r="E997" s="53" t="s">
        <v>3718</v>
      </c>
      <c r="F997" s="53" t="s">
        <v>3714</v>
      </c>
    </row>
    <row r="998" spans="1:6">
      <c r="A998" s="53" t="s">
        <v>10101</v>
      </c>
      <c r="B998" s="55">
        <v>2697.2400000000002</v>
      </c>
      <c r="C998" s="55">
        <v>620.36520000000007</v>
      </c>
      <c r="D998" s="54">
        <v>512.4756000000001</v>
      </c>
      <c r="E998" s="53" t="s">
        <v>3718</v>
      </c>
      <c r="F998" s="53" t="s">
        <v>3714</v>
      </c>
    </row>
    <row r="999" spans="1:6">
      <c r="A999" s="53" t="s">
        <v>10100</v>
      </c>
      <c r="B999" s="55">
        <v>2597.4</v>
      </c>
      <c r="C999" s="55">
        <v>597.40200000000004</v>
      </c>
      <c r="D999" s="54">
        <v>649.35</v>
      </c>
      <c r="E999" s="53" t="s">
        <v>3715</v>
      </c>
      <c r="F999" s="53" t="s">
        <v>3714</v>
      </c>
    </row>
    <row r="1000" spans="1:6">
      <c r="A1000" s="53" t="s">
        <v>10099</v>
      </c>
      <c r="B1000" s="55">
        <v>2265.12</v>
      </c>
      <c r="C1000" s="55">
        <v>520.97760000000005</v>
      </c>
      <c r="D1000" s="54">
        <v>1789.4448</v>
      </c>
      <c r="E1000" s="53" t="s">
        <v>3715</v>
      </c>
      <c r="F1000" s="53" t="s">
        <v>3714</v>
      </c>
    </row>
    <row r="1001" spans="1:6">
      <c r="A1001" s="53" t="s">
        <v>10098</v>
      </c>
      <c r="B1001" s="55">
        <v>1015.56</v>
      </c>
      <c r="C1001" s="55">
        <v>233.5788</v>
      </c>
      <c r="D1001" s="54">
        <v>507.78</v>
      </c>
      <c r="E1001" s="53" t="s">
        <v>3715</v>
      </c>
      <c r="F1001" s="53" t="s">
        <v>3714</v>
      </c>
    </row>
    <row r="1002" spans="1:6">
      <c r="A1002" s="53" t="s">
        <v>10097</v>
      </c>
      <c r="B1002" s="55">
        <v>2046.72</v>
      </c>
      <c r="C1002" s="55">
        <v>470.74560000000002</v>
      </c>
      <c r="D1002" s="54">
        <v>1391.7696000000001</v>
      </c>
      <c r="E1002" s="53" t="s">
        <v>3718</v>
      </c>
      <c r="F1002" s="53" t="s">
        <v>3724</v>
      </c>
    </row>
    <row r="1003" spans="1:6">
      <c r="A1003" s="53" t="s">
        <v>10096</v>
      </c>
      <c r="B1003" s="55">
        <v>138.06</v>
      </c>
      <c r="C1003" s="55">
        <v>31.753800000000002</v>
      </c>
      <c r="D1003" s="54">
        <v>78.694199999999995</v>
      </c>
      <c r="E1003" s="53" t="s">
        <v>3718</v>
      </c>
      <c r="F1003" s="53" t="s">
        <v>3724</v>
      </c>
    </row>
    <row r="1004" spans="1:6">
      <c r="A1004" s="53" t="s">
        <v>10095</v>
      </c>
      <c r="B1004" s="55">
        <v>4914</v>
      </c>
      <c r="C1004" s="55">
        <v>1130.22</v>
      </c>
      <c r="D1004" s="54">
        <v>1818.18</v>
      </c>
      <c r="E1004" s="53" t="s">
        <v>3715</v>
      </c>
      <c r="F1004" s="53" t="s">
        <v>3714</v>
      </c>
    </row>
    <row r="1005" spans="1:6">
      <c r="A1005" s="53" t="s">
        <v>10094</v>
      </c>
      <c r="B1005" s="55">
        <v>4405.4400000000005</v>
      </c>
      <c r="C1005" s="55">
        <v>1013.2512000000002</v>
      </c>
      <c r="D1005" s="54">
        <v>1277.5776000000001</v>
      </c>
      <c r="E1005" s="53" t="s">
        <v>3718</v>
      </c>
      <c r="F1005" s="53" t="s">
        <v>3714</v>
      </c>
    </row>
    <row r="1006" spans="1:6">
      <c r="A1006" s="53" t="s">
        <v>10093</v>
      </c>
      <c r="B1006" s="55">
        <v>2737.7999999999997</v>
      </c>
      <c r="C1006" s="55">
        <v>629.69399999999996</v>
      </c>
      <c r="D1006" s="54">
        <v>1095.1199999999999</v>
      </c>
      <c r="E1006" s="53" t="s">
        <v>3718</v>
      </c>
      <c r="F1006" s="53" t="s">
        <v>3714</v>
      </c>
    </row>
    <row r="1007" spans="1:6">
      <c r="A1007" s="53" t="s">
        <v>10092</v>
      </c>
      <c r="B1007" s="55">
        <v>4280.6399999999994</v>
      </c>
      <c r="C1007" s="55">
        <v>984.54719999999986</v>
      </c>
      <c r="D1007" s="54">
        <v>2482.7711999999997</v>
      </c>
      <c r="E1007" s="53" t="s">
        <v>3715</v>
      </c>
      <c r="F1007" s="53" t="s">
        <v>3724</v>
      </c>
    </row>
    <row r="1008" spans="1:6">
      <c r="A1008" s="53" t="s">
        <v>10091</v>
      </c>
      <c r="B1008" s="55">
        <v>1495.2599999999998</v>
      </c>
      <c r="C1008" s="55">
        <v>343.90979999999996</v>
      </c>
      <c r="D1008" s="54">
        <v>613.05659999999989</v>
      </c>
      <c r="E1008" s="53" t="s">
        <v>3715</v>
      </c>
      <c r="F1008" s="53" t="s">
        <v>3724</v>
      </c>
    </row>
    <row r="1009" spans="1:6">
      <c r="A1009" s="53" t="s">
        <v>10090</v>
      </c>
      <c r="B1009" s="55">
        <v>1232.4000000000001</v>
      </c>
      <c r="C1009" s="55">
        <v>283.45200000000006</v>
      </c>
      <c r="D1009" s="54">
        <v>665.49600000000009</v>
      </c>
      <c r="E1009" s="53" t="s">
        <v>3718</v>
      </c>
      <c r="F1009" s="53" t="s">
        <v>3714</v>
      </c>
    </row>
    <row r="1010" spans="1:6">
      <c r="A1010" s="53" t="s">
        <v>10089</v>
      </c>
      <c r="B1010" s="55">
        <v>319.8</v>
      </c>
      <c r="C1010" s="55">
        <v>73.554000000000002</v>
      </c>
      <c r="D1010" s="54">
        <v>204.67200000000003</v>
      </c>
      <c r="E1010" s="53" t="s">
        <v>3727</v>
      </c>
      <c r="F1010" s="53" t="s">
        <v>3714</v>
      </c>
    </row>
    <row r="1011" spans="1:6">
      <c r="A1011" s="53" t="s">
        <v>10088</v>
      </c>
      <c r="B1011" s="55">
        <v>1763.58</v>
      </c>
      <c r="C1011" s="55">
        <v>405.6234</v>
      </c>
      <c r="D1011" s="54">
        <v>458.5308</v>
      </c>
      <c r="E1011" s="53" t="s">
        <v>3718</v>
      </c>
      <c r="F1011" s="53" t="s">
        <v>3724</v>
      </c>
    </row>
    <row r="1012" spans="1:6">
      <c r="A1012" s="53" t="s">
        <v>10087</v>
      </c>
      <c r="B1012" s="55">
        <v>513.24</v>
      </c>
      <c r="C1012" s="55">
        <v>118.04520000000001</v>
      </c>
      <c r="D1012" s="54">
        <v>174.50160000000002</v>
      </c>
      <c r="E1012" s="53" t="s">
        <v>3722</v>
      </c>
      <c r="F1012" s="53" t="s">
        <v>3714</v>
      </c>
    </row>
    <row r="1013" spans="1:6">
      <c r="A1013" s="53" t="s">
        <v>10086</v>
      </c>
      <c r="B1013" s="55">
        <v>914.16000000000008</v>
      </c>
      <c r="C1013" s="55">
        <v>210.25680000000003</v>
      </c>
      <c r="D1013" s="54">
        <v>374.80560000000003</v>
      </c>
      <c r="E1013" s="53" t="s">
        <v>3718</v>
      </c>
      <c r="F1013" s="53" t="s">
        <v>3714</v>
      </c>
    </row>
    <row r="1014" spans="1:6">
      <c r="A1014" s="53" t="s">
        <v>10085</v>
      </c>
      <c r="B1014" s="55">
        <v>53.82</v>
      </c>
      <c r="C1014" s="55">
        <v>12.3786</v>
      </c>
      <c r="D1014" s="54">
        <v>8.6112000000000002</v>
      </c>
      <c r="E1014" s="53" t="s">
        <v>3718</v>
      </c>
      <c r="F1014" s="53" t="s">
        <v>3714</v>
      </c>
    </row>
    <row r="1015" spans="1:6">
      <c r="A1015" s="53" t="s">
        <v>10084</v>
      </c>
      <c r="B1015" s="55">
        <v>1180.1400000000001</v>
      </c>
      <c r="C1015" s="55">
        <v>271.43220000000002</v>
      </c>
      <c r="D1015" s="54">
        <v>920.50920000000008</v>
      </c>
      <c r="E1015" s="53" t="s">
        <v>3718</v>
      </c>
      <c r="F1015" s="53" t="s">
        <v>3714</v>
      </c>
    </row>
    <row r="1016" spans="1:6">
      <c r="A1016" s="53" t="s">
        <v>10083</v>
      </c>
      <c r="B1016" s="55">
        <v>1809.6</v>
      </c>
      <c r="C1016" s="55">
        <v>416.20799999999997</v>
      </c>
      <c r="D1016" s="54">
        <v>1085.76</v>
      </c>
      <c r="E1016" s="53" t="s">
        <v>3715</v>
      </c>
      <c r="F1016" s="53" t="s">
        <v>3714</v>
      </c>
    </row>
    <row r="1017" spans="1:6">
      <c r="A1017" s="53" t="s">
        <v>10082</v>
      </c>
      <c r="B1017" s="55">
        <v>1825.2</v>
      </c>
      <c r="C1017" s="55">
        <v>419.79600000000005</v>
      </c>
      <c r="D1017" s="54">
        <v>985.60800000000006</v>
      </c>
      <c r="E1017" s="53" t="s">
        <v>3715</v>
      </c>
      <c r="F1017" s="53" t="s">
        <v>3724</v>
      </c>
    </row>
    <row r="1018" spans="1:6">
      <c r="A1018" s="53" t="s">
        <v>10081</v>
      </c>
      <c r="B1018" s="55">
        <v>2081.8200000000002</v>
      </c>
      <c r="C1018" s="55">
        <v>478.81860000000006</v>
      </c>
      <c r="D1018" s="54">
        <v>1582.1832000000002</v>
      </c>
      <c r="E1018" s="53" t="s">
        <v>3718</v>
      </c>
      <c r="F1018" s="53" t="s">
        <v>3714</v>
      </c>
    </row>
    <row r="1019" spans="1:6">
      <c r="A1019" s="53" t="s">
        <v>10080</v>
      </c>
      <c r="B1019" s="55">
        <v>472.68</v>
      </c>
      <c r="C1019" s="55">
        <v>108.71640000000001</v>
      </c>
      <c r="D1019" s="54">
        <v>278.88119999999998</v>
      </c>
      <c r="E1019" s="53" t="s">
        <v>3718</v>
      </c>
      <c r="F1019" s="53" t="s">
        <v>3714</v>
      </c>
    </row>
    <row r="1020" spans="1:6">
      <c r="A1020" s="53" t="s">
        <v>10079</v>
      </c>
      <c r="B1020" s="55">
        <v>1422.72</v>
      </c>
      <c r="C1020" s="55">
        <v>327.22560000000004</v>
      </c>
      <c r="D1020" s="54">
        <v>1081.2672</v>
      </c>
      <c r="E1020" s="53" t="s">
        <v>3718</v>
      </c>
      <c r="F1020" s="53" t="s">
        <v>3714</v>
      </c>
    </row>
    <row r="1021" spans="1:6">
      <c r="A1021" s="53" t="s">
        <v>10078</v>
      </c>
      <c r="B1021" s="55">
        <v>1748.7599999999998</v>
      </c>
      <c r="C1021" s="55">
        <v>402.21479999999997</v>
      </c>
      <c r="D1021" s="54">
        <v>926.8427999999999</v>
      </c>
      <c r="E1021" s="53" t="s">
        <v>3715</v>
      </c>
      <c r="F1021" s="53" t="s">
        <v>3724</v>
      </c>
    </row>
    <row r="1022" spans="1:6">
      <c r="A1022" s="53" t="s">
        <v>10077</v>
      </c>
      <c r="B1022" s="55">
        <v>79.56</v>
      </c>
      <c r="C1022" s="55">
        <v>18.2988</v>
      </c>
      <c r="D1022" s="54">
        <v>11.933999999999999</v>
      </c>
      <c r="E1022" s="53" t="s">
        <v>3715</v>
      </c>
      <c r="F1022" s="53" t="s">
        <v>3724</v>
      </c>
    </row>
    <row r="1023" spans="1:6">
      <c r="A1023" s="53" t="s">
        <v>10076</v>
      </c>
      <c r="B1023" s="55">
        <v>1818.96</v>
      </c>
      <c r="C1023" s="55">
        <v>418.36080000000004</v>
      </c>
      <c r="D1023" s="54">
        <v>1145.9448</v>
      </c>
      <c r="E1023" s="53" t="s">
        <v>3715</v>
      </c>
      <c r="F1023" s="53" t="s">
        <v>3714</v>
      </c>
    </row>
    <row r="1024" spans="1:6">
      <c r="A1024" s="53" t="s">
        <v>10075</v>
      </c>
      <c r="B1024" s="55">
        <v>497.64</v>
      </c>
      <c r="C1024" s="55">
        <v>114.4572</v>
      </c>
      <c r="D1024" s="54">
        <v>258.77280000000002</v>
      </c>
      <c r="E1024" s="53" t="s">
        <v>3718</v>
      </c>
      <c r="F1024" s="53" t="s">
        <v>3714</v>
      </c>
    </row>
    <row r="1025" spans="1:6">
      <c r="A1025" s="53" t="s">
        <v>10074</v>
      </c>
      <c r="B1025" s="55">
        <v>694.2</v>
      </c>
      <c r="C1025" s="55">
        <v>159.66600000000003</v>
      </c>
      <c r="D1025" s="54">
        <v>444.28800000000001</v>
      </c>
      <c r="E1025" s="53" t="s">
        <v>3718</v>
      </c>
      <c r="F1025" s="53" t="s">
        <v>3714</v>
      </c>
    </row>
    <row r="1026" spans="1:6">
      <c r="A1026" s="53" t="s">
        <v>10073</v>
      </c>
      <c r="B1026" s="55">
        <v>2879.76</v>
      </c>
      <c r="C1026" s="55">
        <v>662.34480000000008</v>
      </c>
      <c r="D1026" s="54">
        <v>1756.6536000000001</v>
      </c>
      <c r="E1026" s="53" t="s">
        <v>3715</v>
      </c>
      <c r="F1026" s="53" t="s">
        <v>3714</v>
      </c>
    </row>
    <row r="1027" spans="1:6">
      <c r="A1027" s="53" t="s">
        <v>10072</v>
      </c>
      <c r="B1027" s="55">
        <v>5756.4</v>
      </c>
      <c r="C1027" s="55">
        <v>1323.972</v>
      </c>
      <c r="D1027" s="54">
        <v>4489.9920000000002</v>
      </c>
      <c r="E1027" s="53" t="s">
        <v>3718</v>
      </c>
      <c r="F1027" s="53" t="s">
        <v>3714</v>
      </c>
    </row>
    <row r="1028" spans="1:6">
      <c r="A1028" s="53" t="s">
        <v>10071</v>
      </c>
      <c r="B1028" s="55">
        <v>1321.32</v>
      </c>
      <c r="C1028" s="55">
        <v>303.90359999999998</v>
      </c>
      <c r="D1028" s="54">
        <v>171.77160000000001</v>
      </c>
      <c r="E1028" s="53" t="s">
        <v>3718</v>
      </c>
      <c r="F1028" s="53" t="s">
        <v>3714</v>
      </c>
    </row>
    <row r="1029" spans="1:6">
      <c r="A1029" s="53" t="s">
        <v>10070</v>
      </c>
      <c r="B1029" s="55">
        <v>1151.28</v>
      </c>
      <c r="C1029" s="55">
        <v>264.7944</v>
      </c>
      <c r="D1029" s="54">
        <v>782.87040000000002</v>
      </c>
      <c r="E1029" s="53" t="s">
        <v>3718</v>
      </c>
      <c r="F1029" s="53" t="s">
        <v>3714</v>
      </c>
    </row>
    <row r="1030" spans="1:6">
      <c r="A1030" s="53" t="s">
        <v>10069</v>
      </c>
      <c r="B1030" s="55">
        <v>1104.48</v>
      </c>
      <c r="C1030" s="55">
        <v>254.03040000000001</v>
      </c>
      <c r="D1030" s="54">
        <v>618.50880000000006</v>
      </c>
      <c r="E1030" s="53" t="s">
        <v>3715</v>
      </c>
      <c r="F1030" s="53" t="s">
        <v>3714</v>
      </c>
    </row>
    <row r="1031" spans="1:6">
      <c r="A1031" s="53" t="s">
        <v>10068</v>
      </c>
      <c r="B1031" s="55">
        <v>714.48</v>
      </c>
      <c r="C1031" s="55">
        <v>164.3304</v>
      </c>
      <c r="D1031" s="54">
        <v>150.04079999999999</v>
      </c>
      <c r="E1031" s="53" t="s">
        <v>3718</v>
      </c>
      <c r="F1031" s="53" t="s">
        <v>3714</v>
      </c>
    </row>
    <row r="1032" spans="1:6">
      <c r="A1032" s="53" t="s">
        <v>10067</v>
      </c>
      <c r="B1032" s="55">
        <v>260.52</v>
      </c>
      <c r="C1032" s="55">
        <v>59.919599999999996</v>
      </c>
      <c r="D1032" s="54">
        <v>96.392399999999995</v>
      </c>
      <c r="E1032" s="53" t="s">
        <v>3722</v>
      </c>
      <c r="F1032" s="53" t="s">
        <v>3714</v>
      </c>
    </row>
    <row r="1033" spans="1:6">
      <c r="A1033" s="53" t="s">
        <v>10066</v>
      </c>
      <c r="B1033" s="55">
        <v>496.08000000000004</v>
      </c>
      <c r="C1033" s="55">
        <v>114.09840000000001</v>
      </c>
      <c r="D1033" s="54">
        <v>362.13840000000005</v>
      </c>
      <c r="E1033" s="53" t="s">
        <v>3715</v>
      </c>
      <c r="F1033" s="53" t="s">
        <v>3714</v>
      </c>
    </row>
    <row r="1034" spans="1:6">
      <c r="A1034" s="53" t="s">
        <v>10065</v>
      </c>
      <c r="B1034" s="55">
        <v>159.12</v>
      </c>
      <c r="C1034" s="55">
        <v>36.5976</v>
      </c>
      <c r="D1034" s="54">
        <v>90.698399999999992</v>
      </c>
      <c r="E1034" s="53" t="s">
        <v>3715</v>
      </c>
      <c r="F1034" s="53" t="s">
        <v>3714</v>
      </c>
    </row>
    <row r="1035" spans="1:6">
      <c r="A1035" s="53" t="s">
        <v>10064</v>
      </c>
      <c r="B1035" s="55">
        <v>4394.5199999999995</v>
      </c>
      <c r="C1035" s="55">
        <v>1010.7395999999999</v>
      </c>
      <c r="D1035" s="54">
        <v>2592.7667999999994</v>
      </c>
      <c r="E1035" s="53" t="s">
        <v>3718</v>
      </c>
      <c r="F1035" s="53" t="s">
        <v>3714</v>
      </c>
    </row>
    <row r="1036" spans="1:6">
      <c r="A1036" s="53" t="s">
        <v>10063</v>
      </c>
      <c r="B1036" s="55">
        <v>3612.96</v>
      </c>
      <c r="C1036" s="55">
        <v>830.98080000000004</v>
      </c>
      <c r="D1036" s="54">
        <v>2023.2576000000001</v>
      </c>
      <c r="E1036" s="53" t="s">
        <v>3715</v>
      </c>
      <c r="F1036" s="53" t="s">
        <v>3714</v>
      </c>
    </row>
    <row r="1037" spans="1:6">
      <c r="A1037" s="53" t="s">
        <v>10062</v>
      </c>
      <c r="B1037" s="55">
        <v>3344.64</v>
      </c>
      <c r="C1037" s="55">
        <v>769.2672</v>
      </c>
      <c r="D1037" s="54">
        <v>1605.4271999999999</v>
      </c>
      <c r="E1037" s="53" t="s">
        <v>3718</v>
      </c>
      <c r="F1037" s="53" t="s">
        <v>3714</v>
      </c>
    </row>
    <row r="1038" spans="1:6">
      <c r="A1038" s="53" t="s">
        <v>10061</v>
      </c>
      <c r="B1038" s="55">
        <v>723.84</v>
      </c>
      <c r="C1038" s="55">
        <v>166.48320000000001</v>
      </c>
      <c r="D1038" s="54">
        <v>463.25760000000002</v>
      </c>
      <c r="E1038" s="53" t="s">
        <v>3718</v>
      </c>
      <c r="F1038" s="53" t="s">
        <v>3714</v>
      </c>
    </row>
    <row r="1039" spans="1:6">
      <c r="A1039" s="53" t="s">
        <v>10060</v>
      </c>
      <c r="B1039" s="55">
        <v>2428.92</v>
      </c>
      <c r="C1039" s="55">
        <v>558.65160000000003</v>
      </c>
      <c r="D1039" s="54">
        <v>874.41120000000001</v>
      </c>
      <c r="E1039" s="53" t="s">
        <v>3718</v>
      </c>
      <c r="F1039" s="53" t="s">
        <v>3714</v>
      </c>
    </row>
    <row r="1040" spans="1:6">
      <c r="A1040" s="53" t="s">
        <v>10059</v>
      </c>
      <c r="B1040" s="55">
        <v>248.04000000000002</v>
      </c>
      <c r="C1040" s="55">
        <v>57.049200000000006</v>
      </c>
      <c r="D1040" s="54">
        <v>193.47120000000001</v>
      </c>
      <c r="E1040" s="53" t="s">
        <v>3718</v>
      </c>
      <c r="F1040" s="53" t="s">
        <v>3714</v>
      </c>
    </row>
    <row r="1041" spans="1:6">
      <c r="A1041" s="53" t="s">
        <v>10058</v>
      </c>
      <c r="B1041" s="55">
        <v>723.84</v>
      </c>
      <c r="C1041" s="55">
        <v>166.48320000000001</v>
      </c>
      <c r="D1041" s="54">
        <v>456.01920000000001</v>
      </c>
      <c r="E1041" s="53" t="s">
        <v>3727</v>
      </c>
      <c r="F1041" s="53" t="s">
        <v>3714</v>
      </c>
    </row>
    <row r="1042" spans="1:6">
      <c r="A1042" s="53" t="s">
        <v>10057</v>
      </c>
      <c r="B1042" s="55">
        <v>1109.1600000000001</v>
      </c>
      <c r="C1042" s="55">
        <v>255.10680000000002</v>
      </c>
      <c r="D1042" s="54">
        <v>266.19839999999999</v>
      </c>
      <c r="E1042" s="53" t="s">
        <v>3718</v>
      </c>
      <c r="F1042" s="53" t="s">
        <v>3714</v>
      </c>
    </row>
    <row r="1043" spans="1:6">
      <c r="A1043" s="53" t="s">
        <v>10056</v>
      </c>
      <c r="B1043" s="55">
        <v>1229.28</v>
      </c>
      <c r="C1043" s="55">
        <v>282.73439999999999</v>
      </c>
      <c r="D1043" s="54">
        <v>688.3968000000001</v>
      </c>
      <c r="E1043" s="53" t="s">
        <v>3718</v>
      </c>
      <c r="F1043" s="53" t="s">
        <v>3714</v>
      </c>
    </row>
    <row r="1044" spans="1:6">
      <c r="A1044" s="53" t="s">
        <v>10055</v>
      </c>
      <c r="B1044" s="55">
        <v>1137.24</v>
      </c>
      <c r="C1044" s="55">
        <v>261.5652</v>
      </c>
      <c r="D1044" s="54">
        <v>523.13040000000001</v>
      </c>
      <c r="E1044" s="53" t="s">
        <v>3715</v>
      </c>
      <c r="F1044" s="53" t="s">
        <v>3724</v>
      </c>
    </row>
    <row r="1045" spans="1:6">
      <c r="A1045" s="53" t="s">
        <v>10054</v>
      </c>
      <c r="B1045" s="55">
        <v>1523.3400000000001</v>
      </c>
      <c r="C1045" s="55">
        <v>350.36820000000006</v>
      </c>
      <c r="D1045" s="54">
        <v>974.93760000000009</v>
      </c>
      <c r="E1045" s="53" t="s">
        <v>3718</v>
      </c>
      <c r="F1045" s="53" t="s">
        <v>3714</v>
      </c>
    </row>
    <row r="1046" spans="1:6">
      <c r="A1046" s="53" t="s">
        <v>10053</v>
      </c>
      <c r="B1046" s="55">
        <v>1521</v>
      </c>
      <c r="C1046" s="55">
        <v>349.83000000000004</v>
      </c>
      <c r="D1046" s="54">
        <v>258.57</v>
      </c>
      <c r="E1046" s="53" t="s">
        <v>3715</v>
      </c>
      <c r="F1046" s="53" t="s">
        <v>3714</v>
      </c>
    </row>
    <row r="1047" spans="1:6">
      <c r="A1047" s="53" t="s">
        <v>10052</v>
      </c>
      <c r="B1047" s="55">
        <v>2246.3999999999996</v>
      </c>
      <c r="C1047" s="55">
        <v>516.67199999999991</v>
      </c>
      <c r="D1047" s="54">
        <v>1280.4479999999996</v>
      </c>
      <c r="E1047" s="53" t="s">
        <v>3718</v>
      </c>
      <c r="F1047" s="53" t="s">
        <v>3724</v>
      </c>
    </row>
    <row r="1048" spans="1:6">
      <c r="A1048" s="53" t="s">
        <v>10051</v>
      </c>
      <c r="B1048" s="55">
        <v>2012.3999999999999</v>
      </c>
      <c r="C1048" s="55">
        <v>462.85199999999998</v>
      </c>
      <c r="D1048" s="54">
        <v>482.97599999999994</v>
      </c>
      <c r="E1048" s="53" t="s">
        <v>3718</v>
      </c>
      <c r="F1048" s="53" t="s">
        <v>3714</v>
      </c>
    </row>
    <row r="1049" spans="1:6">
      <c r="A1049" s="53" t="s">
        <v>10050</v>
      </c>
      <c r="B1049" s="55">
        <v>4994.34</v>
      </c>
      <c r="C1049" s="55">
        <v>1148.6982</v>
      </c>
      <c r="D1049" s="54">
        <v>499.43400000000003</v>
      </c>
      <c r="E1049" s="53" t="s">
        <v>3715</v>
      </c>
      <c r="F1049" s="53" t="s">
        <v>3724</v>
      </c>
    </row>
    <row r="1050" spans="1:6">
      <c r="A1050" s="53" t="s">
        <v>10049</v>
      </c>
      <c r="B1050" s="55">
        <v>573.30000000000007</v>
      </c>
      <c r="C1050" s="55">
        <v>131.85900000000001</v>
      </c>
      <c r="D1050" s="54">
        <v>418.50900000000001</v>
      </c>
      <c r="E1050" s="53" t="s">
        <v>3718</v>
      </c>
      <c r="F1050" s="53" t="s">
        <v>3724</v>
      </c>
    </row>
    <row r="1051" spans="1:6">
      <c r="A1051" s="53" t="s">
        <v>10048</v>
      </c>
      <c r="B1051" s="55">
        <v>1827.54</v>
      </c>
      <c r="C1051" s="55">
        <v>420.33420000000001</v>
      </c>
      <c r="D1051" s="54">
        <v>858.9437999999999</v>
      </c>
      <c r="E1051" s="53" t="s">
        <v>3718</v>
      </c>
      <c r="F1051" s="53" t="s">
        <v>3724</v>
      </c>
    </row>
    <row r="1052" spans="1:6">
      <c r="A1052" s="53" t="s">
        <v>10047</v>
      </c>
      <c r="B1052" s="55">
        <v>159.9</v>
      </c>
      <c r="C1052" s="55">
        <v>36.777000000000001</v>
      </c>
      <c r="D1052" s="54">
        <v>76.751999999999995</v>
      </c>
      <c r="E1052" s="53" t="s">
        <v>3718</v>
      </c>
      <c r="F1052" s="53" t="s">
        <v>3714</v>
      </c>
    </row>
    <row r="1053" spans="1:6">
      <c r="A1053" s="53" t="s">
        <v>10046</v>
      </c>
      <c r="B1053" s="55">
        <v>2499.12</v>
      </c>
      <c r="C1053" s="55">
        <v>574.79759999999999</v>
      </c>
      <c r="D1053" s="54">
        <v>1599.4367999999999</v>
      </c>
      <c r="E1053" s="53" t="s">
        <v>3718</v>
      </c>
      <c r="F1053" s="53" t="s">
        <v>3724</v>
      </c>
    </row>
    <row r="1054" spans="1:6">
      <c r="A1054" s="53" t="s">
        <v>10045</v>
      </c>
      <c r="B1054" s="55">
        <v>2714.4</v>
      </c>
      <c r="C1054" s="55">
        <v>624.31200000000001</v>
      </c>
      <c r="D1054" s="54">
        <v>1601.4959999999999</v>
      </c>
      <c r="E1054" s="53" t="s">
        <v>3722</v>
      </c>
      <c r="F1054" s="53" t="s">
        <v>3714</v>
      </c>
    </row>
    <row r="1055" spans="1:6">
      <c r="A1055" s="53" t="s">
        <v>10044</v>
      </c>
      <c r="B1055" s="55">
        <v>1081.8599999999999</v>
      </c>
      <c r="C1055" s="55">
        <v>248.8278</v>
      </c>
      <c r="D1055" s="54">
        <v>140.64179999999999</v>
      </c>
      <c r="E1055" s="53" t="s">
        <v>3715</v>
      </c>
      <c r="F1055" s="53" t="s">
        <v>3714</v>
      </c>
    </row>
    <row r="1056" spans="1:6">
      <c r="A1056" s="53" t="s">
        <v>10043</v>
      </c>
      <c r="B1056" s="55">
        <v>943.8</v>
      </c>
      <c r="C1056" s="55">
        <v>217.07400000000001</v>
      </c>
      <c r="D1056" s="54">
        <v>122.694</v>
      </c>
      <c r="E1056" s="53" t="s">
        <v>3718</v>
      </c>
      <c r="F1056" s="53" t="s">
        <v>3714</v>
      </c>
    </row>
    <row r="1057" spans="1:6">
      <c r="A1057" s="53" t="s">
        <v>10042</v>
      </c>
      <c r="B1057" s="55">
        <v>1638</v>
      </c>
      <c r="C1057" s="55">
        <v>376.74</v>
      </c>
      <c r="D1057" s="54">
        <v>1097.46</v>
      </c>
      <c r="E1057" s="53" t="s">
        <v>3715</v>
      </c>
      <c r="F1057" s="53" t="s">
        <v>3714</v>
      </c>
    </row>
    <row r="1058" spans="1:6">
      <c r="A1058" s="53" t="s">
        <v>10041</v>
      </c>
      <c r="B1058" s="55">
        <v>177.84</v>
      </c>
      <c r="C1058" s="55">
        <v>40.903200000000005</v>
      </c>
      <c r="D1058" s="54">
        <v>62.244</v>
      </c>
      <c r="E1058" s="53" t="s">
        <v>3722</v>
      </c>
      <c r="F1058" s="53" t="s">
        <v>3714</v>
      </c>
    </row>
    <row r="1059" spans="1:6">
      <c r="A1059" s="53" t="s">
        <v>10040</v>
      </c>
      <c r="B1059" s="55">
        <v>2555.2800000000002</v>
      </c>
      <c r="C1059" s="55">
        <v>587.71440000000007</v>
      </c>
      <c r="D1059" s="54">
        <v>485.50320000000005</v>
      </c>
      <c r="E1059" s="53" t="s">
        <v>3718</v>
      </c>
      <c r="F1059" s="53" t="s">
        <v>3724</v>
      </c>
    </row>
    <row r="1060" spans="1:6">
      <c r="A1060" s="53" t="s">
        <v>10039</v>
      </c>
      <c r="B1060" s="55">
        <v>1758.9</v>
      </c>
      <c r="C1060" s="55">
        <v>404.54700000000003</v>
      </c>
      <c r="D1060" s="54">
        <v>844.27200000000005</v>
      </c>
      <c r="E1060" s="53" t="s">
        <v>3718</v>
      </c>
      <c r="F1060" s="53" t="s">
        <v>3714</v>
      </c>
    </row>
    <row r="1061" spans="1:6">
      <c r="A1061" s="53" t="s">
        <v>10038</v>
      </c>
      <c r="B1061" s="55">
        <v>1212.1200000000001</v>
      </c>
      <c r="C1061" s="55">
        <v>278.78760000000005</v>
      </c>
      <c r="D1061" s="54">
        <v>157.57560000000001</v>
      </c>
      <c r="E1061" s="53" t="s">
        <v>3718</v>
      </c>
      <c r="F1061" s="53" t="s">
        <v>3724</v>
      </c>
    </row>
    <row r="1062" spans="1:6">
      <c r="A1062" s="53" t="s">
        <v>10037</v>
      </c>
      <c r="B1062" s="55">
        <v>617.76</v>
      </c>
      <c r="C1062" s="55">
        <v>142.0848</v>
      </c>
      <c r="D1062" s="54">
        <v>154.44</v>
      </c>
      <c r="E1062" s="53" t="s">
        <v>3715</v>
      </c>
      <c r="F1062" s="53" t="s">
        <v>3714</v>
      </c>
    </row>
    <row r="1063" spans="1:6">
      <c r="A1063" s="53" t="s">
        <v>10036</v>
      </c>
      <c r="B1063" s="55">
        <v>2686.32</v>
      </c>
      <c r="C1063" s="55">
        <v>617.85360000000003</v>
      </c>
      <c r="D1063" s="54">
        <v>1128.2544</v>
      </c>
      <c r="E1063" s="53" t="s">
        <v>3727</v>
      </c>
      <c r="F1063" s="53" t="s">
        <v>3714</v>
      </c>
    </row>
    <row r="1064" spans="1:6">
      <c r="A1064" s="53" t="s">
        <v>10035</v>
      </c>
      <c r="B1064" s="55">
        <v>1712.8799999999999</v>
      </c>
      <c r="C1064" s="55">
        <v>393.9624</v>
      </c>
      <c r="D1064" s="54">
        <v>205.54559999999998</v>
      </c>
      <c r="E1064" s="53" t="s">
        <v>3722</v>
      </c>
      <c r="F1064" s="53" t="s">
        <v>3714</v>
      </c>
    </row>
    <row r="1065" spans="1:6">
      <c r="A1065" s="53" t="s">
        <v>10034</v>
      </c>
      <c r="B1065" s="55">
        <v>4113.72</v>
      </c>
      <c r="C1065" s="55">
        <v>946.15560000000005</v>
      </c>
      <c r="D1065" s="54">
        <v>1686.6251999999999</v>
      </c>
      <c r="E1065" s="53" t="s">
        <v>3718</v>
      </c>
      <c r="F1065" s="53" t="s">
        <v>3714</v>
      </c>
    </row>
    <row r="1066" spans="1:6">
      <c r="A1066" s="53" t="s">
        <v>10033</v>
      </c>
      <c r="B1066" s="55">
        <v>859.56000000000006</v>
      </c>
      <c r="C1066" s="55">
        <v>197.69880000000003</v>
      </c>
      <c r="D1066" s="54">
        <v>610.2876</v>
      </c>
      <c r="E1066" s="53" t="s">
        <v>3718</v>
      </c>
      <c r="F1066" s="53" t="s">
        <v>3724</v>
      </c>
    </row>
    <row r="1067" spans="1:6">
      <c r="A1067" s="53" t="s">
        <v>10032</v>
      </c>
      <c r="B1067" s="55">
        <v>699.66</v>
      </c>
      <c r="C1067" s="55">
        <v>160.92179999999999</v>
      </c>
      <c r="D1067" s="54">
        <v>328.84019999999998</v>
      </c>
      <c r="E1067" s="53" t="s">
        <v>3715</v>
      </c>
      <c r="F1067" s="53" t="s">
        <v>3714</v>
      </c>
    </row>
    <row r="1068" spans="1:6">
      <c r="A1068" s="53" t="s">
        <v>10031</v>
      </c>
      <c r="B1068" s="55">
        <v>1104.48</v>
      </c>
      <c r="C1068" s="55">
        <v>254.03040000000001</v>
      </c>
      <c r="D1068" s="54">
        <v>717.91200000000003</v>
      </c>
      <c r="E1068" s="53" t="s">
        <v>3718</v>
      </c>
      <c r="F1068" s="53" t="s">
        <v>3724</v>
      </c>
    </row>
    <row r="1069" spans="1:6">
      <c r="A1069" s="53" t="s">
        <v>10030</v>
      </c>
      <c r="B1069" s="55">
        <v>51.480000000000004</v>
      </c>
      <c r="C1069" s="55">
        <v>11.840400000000001</v>
      </c>
      <c r="D1069" s="54">
        <v>29.8584</v>
      </c>
      <c r="E1069" s="53" t="s">
        <v>3718</v>
      </c>
      <c r="F1069" s="53" t="s">
        <v>3714</v>
      </c>
    </row>
    <row r="1070" spans="1:6">
      <c r="A1070" s="53" t="s">
        <v>10029</v>
      </c>
      <c r="B1070" s="55">
        <v>472.68</v>
      </c>
      <c r="C1070" s="55">
        <v>108.71640000000001</v>
      </c>
      <c r="D1070" s="54">
        <v>278.88119999999998</v>
      </c>
      <c r="E1070" s="53" t="s">
        <v>3718</v>
      </c>
      <c r="F1070" s="53" t="s">
        <v>3714</v>
      </c>
    </row>
    <row r="1071" spans="1:6">
      <c r="A1071" s="53" t="s">
        <v>10028</v>
      </c>
      <c r="B1071" s="55">
        <v>4366.4399999999996</v>
      </c>
      <c r="C1071" s="55">
        <v>1004.2811999999999</v>
      </c>
      <c r="D1071" s="54">
        <v>1528.2539999999997</v>
      </c>
      <c r="E1071" s="53" t="s">
        <v>3715</v>
      </c>
      <c r="F1071" s="53" t="s">
        <v>3714</v>
      </c>
    </row>
    <row r="1072" spans="1:6">
      <c r="A1072" s="53" t="s">
        <v>10027</v>
      </c>
      <c r="B1072" s="55">
        <v>4204.2</v>
      </c>
      <c r="C1072" s="55">
        <v>966.96600000000001</v>
      </c>
      <c r="D1072" s="54">
        <v>1555.5539999999999</v>
      </c>
      <c r="E1072" s="53" t="s">
        <v>3718</v>
      </c>
      <c r="F1072" s="53" t="s">
        <v>3714</v>
      </c>
    </row>
    <row r="1073" spans="1:6">
      <c r="A1073" s="53" t="s">
        <v>10026</v>
      </c>
      <c r="B1073" s="55">
        <v>928.2</v>
      </c>
      <c r="C1073" s="55">
        <v>213.48600000000002</v>
      </c>
      <c r="D1073" s="54">
        <v>241.33200000000002</v>
      </c>
      <c r="E1073" s="53" t="s">
        <v>3727</v>
      </c>
      <c r="F1073" s="53" t="s">
        <v>3714</v>
      </c>
    </row>
    <row r="1074" spans="1:6">
      <c r="A1074" s="53" t="s">
        <v>10025</v>
      </c>
      <c r="B1074" s="55">
        <v>2745.6</v>
      </c>
      <c r="C1074" s="55">
        <v>631.48800000000006</v>
      </c>
      <c r="D1074" s="54">
        <v>1290.4319999999998</v>
      </c>
      <c r="E1074" s="53" t="s">
        <v>3715</v>
      </c>
      <c r="F1074" s="53" t="s">
        <v>3724</v>
      </c>
    </row>
    <row r="1075" spans="1:6">
      <c r="A1075" s="53" t="s">
        <v>10024</v>
      </c>
      <c r="B1075" s="55">
        <v>1329.12</v>
      </c>
      <c r="C1075" s="55">
        <v>305.69759999999997</v>
      </c>
      <c r="D1075" s="54">
        <v>624.68639999999994</v>
      </c>
      <c r="E1075" s="53" t="s">
        <v>3718</v>
      </c>
      <c r="F1075" s="53" t="s">
        <v>3724</v>
      </c>
    </row>
    <row r="1076" spans="1:6">
      <c r="A1076" s="53" t="s">
        <v>10023</v>
      </c>
      <c r="B1076" s="55">
        <v>112.32</v>
      </c>
      <c r="C1076" s="55">
        <v>25.833600000000001</v>
      </c>
      <c r="D1076" s="54">
        <v>28.08</v>
      </c>
      <c r="E1076" s="53" t="s">
        <v>3715</v>
      </c>
      <c r="F1076" s="53" t="s">
        <v>3714</v>
      </c>
    </row>
    <row r="1077" spans="1:6">
      <c r="A1077" s="53" t="s">
        <v>10022</v>
      </c>
      <c r="B1077" s="55">
        <v>3481.92</v>
      </c>
      <c r="C1077" s="55">
        <v>800.84160000000008</v>
      </c>
      <c r="D1077" s="54">
        <v>2228.4288000000001</v>
      </c>
      <c r="E1077" s="53" t="s">
        <v>3718</v>
      </c>
      <c r="F1077" s="53" t="s">
        <v>3714</v>
      </c>
    </row>
    <row r="1078" spans="1:6">
      <c r="A1078" s="53" t="s">
        <v>10021</v>
      </c>
      <c r="B1078" s="55">
        <v>3354</v>
      </c>
      <c r="C1078" s="55">
        <v>771.42000000000007</v>
      </c>
      <c r="D1078" s="54">
        <v>2180.1</v>
      </c>
      <c r="E1078" s="53" t="s">
        <v>3715</v>
      </c>
      <c r="F1078" s="53" t="s">
        <v>3714</v>
      </c>
    </row>
    <row r="1079" spans="1:6">
      <c r="A1079" s="53" t="s">
        <v>10020</v>
      </c>
      <c r="B1079" s="55">
        <v>1769.0400000000002</v>
      </c>
      <c r="C1079" s="55">
        <v>406.87920000000008</v>
      </c>
      <c r="D1079" s="54">
        <v>318.42720000000003</v>
      </c>
      <c r="E1079" s="53" t="s">
        <v>3715</v>
      </c>
      <c r="F1079" s="53" t="s">
        <v>3724</v>
      </c>
    </row>
    <row r="1080" spans="1:6">
      <c r="A1080" s="53" t="s">
        <v>10019</v>
      </c>
      <c r="B1080" s="55">
        <v>2193.36</v>
      </c>
      <c r="C1080" s="55">
        <v>504.47280000000006</v>
      </c>
      <c r="D1080" s="54">
        <v>1294.0824</v>
      </c>
      <c r="E1080" s="53" t="s">
        <v>3718</v>
      </c>
      <c r="F1080" s="53" t="s">
        <v>3724</v>
      </c>
    </row>
    <row r="1081" spans="1:6">
      <c r="A1081" s="53" t="s">
        <v>10018</v>
      </c>
      <c r="B1081" s="55">
        <v>620.88</v>
      </c>
      <c r="C1081" s="55">
        <v>142.80240000000001</v>
      </c>
      <c r="D1081" s="54">
        <v>161.4288</v>
      </c>
      <c r="E1081" s="53" t="s">
        <v>3722</v>
      </c>
      <c r="F1081" s="53" t="s">
        <v>3714</v>
      </c>
    </row>
    <row r="1082" spans="1:6">
      <c r="A1082" s="53" t="s">
        <v>10017</v>
      </c>
      <c r="B1082" s="55">
        <v>1776.06</v>
      </c>
      <c r="C1082" s="55">
        <v>408.49380000000002</v>
      </c>
      <c r="D1082" s="54">
        <v>603.86040000000003</v>
      </c>
      <c r="E1082" s="53" t="s">
        <v>3718</v>
      </c>
      <c r="F1082" s="53" t="s">
        <v>3714</v>
      </c>
    </row>
    <row r="1083" spans="1:6">
      <c r="A1083" s="53" t="s">
        <v>10016</v>
      </c>
      <c r="B1083" s="55">
        <v>1043.6399999999999</v>
      </c>
      <c r="C1083" s="55">
        <v>240.03719999999998</v>
      </c>
      <c r="D1083" s="54">
        <v>532.25639999999999</v>
      </c>
      <c r="E1083" s="53" t="s">
        <v>3715</v>
      </c>
      <c r="F1083" s="53" t="s">
        <v>3714</v>
      </c>
    </row>
    <row r="1084" spans="1:6">
      <c r="A1084" s="53" t="s">
        <v>10015</v>
      </c>
      <c r="B1084" s="55">
        <v>1258.92</v>
      </c>
      <c r="C1084" s="55">
        <v>289.55160000000001</v>
      </c>
      <c r="D1084" s="54">
        <v>642.04920000000004</v>
      </c>
      <c r="E1084" s="53" t="s">
        <v>3727</v>
      </c>
      <c r="F1084" s="53" t="s">
        <v>3724</v>
      </c>
    </row>
    <row r="1085" spans="1:6">
      <c r="A1085" s="53" t="s">
        <v>10014</v>
      </c>
      <c r="B1085" s="55">
        <v>1722.24</v>
      </c>
      <c r="C1085" s="55">
        <v>396.11520000000002</v>
      </c>
      <c r="D1085" s="54">
        <v>843.89760000000001</v>
      </c>
      <c r="E1085" s="53" t="s">
        <v>3718</v>
      </c>
      <c r="F1085" s="53" t="s">
        <v>3714</v>
      </c>
    </row>
    <row r="1086" spans="1:6">
      <c r="A1086" s="53" t="s">
        <v>10013</v>
      </c>
      <c r="B1086" s="55">
        <v>661.44</v>
      </c>
      <c r="C1086" s="55">
        <v>152.13120000000001</v>
      </c>
      <c r="D1086" s="54">
        <v>416.70720000000006</v>
      </c>
      <c r="E1086" s="53" t="s">
        <v>3715</v>
      </c>
      <c r="F1086" s="53" t="s">
        <v>3724</v>
      </c>
    </row>
    <row r="1087" spans="1:6">
      <c r="A1087" s="53" t="s">
        <v>10012</v>
      </c>
      <c r="B1087" s="55">
        <v>517.14</v>
      </c>
      <c r="C1087" s="55">
        <v>118.9422</v>
      </c>
      <c r="D1087" s="54">
        <v>165.48480000000001</v>
      </c>
      <c r="E1087" s="53" t="s">
        <v>3718</v>
      </c>
      <c r="F1087" s="53" t="s">
        <v>3714</v>
      </c>
    </row>
    <row r="1088" spans="1:6">
      <c r="A1088" s="53" t="s">
        <v>10011</v>
      </c>
      <c r="B1088" s="55">
        <v>1825.2</v>
      </c>
      <c r="C1088" s="55">
        <v>419.79600000000005</v>
      </c>
      <c r="D1088" s="54">
        <v>310.28400000000005</v>
      </c>
      <c r="E1088" s="53" t="s">
        <v>3715</v>
      </c>
      <c r="F1088" s="53" t="s">
        <v>3724</v>
      </c>
    </row>
    <row r="1089" spans="1:6">
      <c r="A1089" s="53" t="s">
        <v>10010</v>
      </c>
      <c r="B1089" s="55">
        <v>449.28</v>
      </c>
      <c r="C1089" s="55">
        <v>103.3344</v>
      </c>
      <c r="D1089" s="54">
        <v>161.74079999999998</v>
      </c>
      <c r="E1089" s="53" t="s">
        <v>3715</v>
      </c>
      <c r="F1089" s="53" t="s">
        <v>3714</v>
      </c>
    </row>
    <row r="1090" spans="1:6">
      <c r="A1090" s="53" t="s">
        <v>10009</v>
      </c>
      <c r="B1090" s="55">
        <v>67.86</v>
      </c>
      <c r="C1090" s="55">
        <v>15.607800000000001</v>
      </c>
      <c r="D1090" s="54">
        <v>39.358799999999995</v>
      </c>
      <c r="E1090" s="53" t="s">
        <v>3722</v>
      </c>
      <c r="F1090" s="53" t="s">
        <v>3714</v>
      </c>
    </row>
    <row r="1091" spans="1:6">
      <c r="A1091" s="53" t="s">
        <v>10008</v>
      </c>
      <c r="B1091" s="55">
        <v>835.38</v>
      </c>
      <c r="C1091" s="55">
        <v>192.13740000000001</v>
      </c>
      <c r="D1091" s="54">
        <v>317.44440000000003</v>
      </c>
      <c r="E1091" s="53" t="s">
        <v>3727</v>
      </c>
      <c r="F1091" s="53" t="s">
        <v>3714</v>
      </c>
    </row>
    <row r="1092" spans="1:6">
      <c r="A1092" s="53" t="s">
        <v>10007</v>
      </c>
      <c r="B1092" s="55">
        <v>2034.24</v>
      </c>
      <c r="C1092" s="55">
        <v>467.87520000000001</v>
      </c>
      <c r="D1092" s="54">
        <v>549.24480000000005</v>
      </c>
      <c r="E1092" s="53" t="s">
        <v>3715</v>
      </c>
      <c r="F1092" s="53" t="s">
        <v>3724</v>
      </c>
    </row>
    <row r="1093" spans="1:6">
      <c r="A1093" s="53" t="s">
        <v>10006</v>
      </c>
      <c r="B1093" s="55">
        <v>550.68000000000006</v>
      </c>
      <c r="C1093" s="55">
        <v>126.65640000000002</v>
      </c>
      <c r="D1093" s="54">
        <v>159.69720000000001</v>
      </c>
      <c r="E1093" s="53" t="s">
        <v>3718</v>
      </c>
      <c r="F1093" s="53" t="s">
        <v>3714</v>
      </c>
    </row>
    <row r="1094" spans="1:6">
      <c r="A1094" s="53" t="s">
        <v>10005</v>
      </c>
      <c r="B1094" s="55">
        <v>1179.3600000000001</v>
      </c>
      <c r="C1094" s="55">
        <v>271.25280000000004</v>
      </c>
      <c r="D1094" s="54">
        <v>212.28480000000002</v>
      </c>
      <c r="E1094" s="53" t="s">
        <v>3715</v>
      </c>
      <c r="F1094" s="53" t="s">
        <v>3724</v>
      </c>
    </row>
    <row r="1095" spans="1:6">
      <c r="A1095" s="53" t="s">
        <v>10004</v>
      </c>
      <c r="B1095" s="55">
        <v>2711.28</v>
      </c>
      <c r="C1095" s="55">
        <v>623.59440000000006</v>
      </c>
      <c r="D1095" s="54">
        <v>1708.1064000000001</v>
      </c>
      <c r="E1095" s="53" t="s">
        <v>3718</v>
      </c>
      <c r="F1095" s="53" t="s">
        <v>3714</v>
      </c>
    </row>
    <row r="1096" spans="1:6">
      <c r="A1096" s="53" t="s">
        <v>10003</v>
      </c>
      <c r="B1096" s="55">
        <v>2891.46</v>
      </c>
      <c r="C1096" s="55">
        <v>665.03579999999999</v>
      </c>
      <c r="D1096" s="54">
        <v>289.14600000000002</v>
      </c>
      <c r="E1096" s="53" t="s">
        <v>3715</v>
      </c>
      <c r="F1096" s="53" t="s">
        <v>3714</v>
      </c>
    </row>
    <row r="1097" spans="1:6">
      <c r="A1097" s="53" t="s">
        <v>10002</v>
      </c>
      <c r="B1097" s="55">
        <v>1609.92</v>
      </c>
      <c r="C1097" s="55">
        <v>370.28160000000003</v>
      </c>
      <c r="D1097" s="54">
        <v>772.76160000000004</v>
      </c>
      <c r="E1097" s="53" t="s">
        <v>3718</v>
      </c>
      <c r="F1097" s="53" t="s">
        <v>3714</v>
      </c>
    </row>
    <row r="1098" spans="1:6">
      <c r="A1098" s="53" t="s">
        <v>10001</v>
      </c>
      <c r="B1098" s="55">
        <v>141.96</v>
      </c>
      <c r="C1098" s="55">
        <v>32.650800000000004</v>
      </c>
      <c r="D1098" s="54">
        <v>26.9724</v>
      </c>
      <c r="E1098" s="53" t="s">
        <v>3718</v>
      </c>
      <c r="F1098" s="53" t="s">
        <v>3724</v>
      </c>
    </row>
    <row r="1099" spans="1:6">
      <c r="A1099" s="53" t="s">
        <v>10000</v>
      </c>
      <c r="B1099" s="55">
        <v>4045.86</v>
      </c>
      <c r="C1099" s="55">
        <v>930.54780000000005</v>
      </c>
      <c r="D1099" s="54">
        <v>1820.6370000000002</v>
      </c>
      <c r="E1099" s="53" t="s">
        <v>3718</v>
      </c>
      <c r="F1099" s="53" t="s">
        <v>3714</v>
      </c>
    </row>
    <row r="1100" spans="1:6">
      <c r="A1100" s="53" t="s">
        <v>9999</v>
      </c>
      <c r="B1100" s="55">
        <v>2225.34</v>
      </c>
      <c r="C1100" s="55">
        <v>511.82820000000004</v>
      </c>
      <c r="D1100" s="54">
        <v>378.30780000000004</v>
      </c>
      <c r="E1100" s="53" t="s">
        <v>3715</v>
      </c>
      <c r="F1100" s="53" t="s">
        <v>3724</v>
      </c>
    </row>
    <row r="1101" spans="1:6">
      <c r="A1101" s="53" t="s">
        <v>9998</v>
      </c>
      <c r="B1101" s="55">
        <v>2347.7999999999997</v>
      </c>
      <c r="C1101" s="55">
        <v>539.99399999999991</v>
      </c>
      <c r="D1101" s="54">
        <v>1526.07</v>
      </c>
      <c r="E1101" s="53" t="s">
        <v>3715</v>
      </c>
      <c r="F1101" s="53" t="s">
        <v>3714</v>
      </c>
    </row>
    <row r="1102" spans="1:6">
      <c r="A1102" s="53" t="s">
        <v>9997</v>
      </c>
      <c r="B1102" s="55">
        <v>2702.7000000000003</v>
      </c>
      <c r="C1102" s="55">
        <v>621.62100000000009</v>
      </c>
      <c r="D1102" s="54">
        <v>999.99900000000014</v>
      </c>
      <c r="E1102" s="53" t="s">
        <v>3718</v>
      </c>
      <c r="F1102" s="53" t="s">
        <v>3714</v>
      </c>
    </row>
    <row r="1103" spans="1:6">
      <c r="A1103" s="53" t="s">
        <v>9996</v>
      </c>
      <c r="B1103" s="55">
        <v>1496.82</v>
      </c>
      <c r="C1103" s="55">
        <v>344.26859999999999</v>
      </c>
      <c r="D1103" s="54">
        <v>703.5053999999999</v>
      </c>
      <c r="E1103" s="53" t="s">
        <v>3718</v>
      </c>
      <c r="F1103" s="53" t="s">
        <v>3714</v>
      </c>
    </row>
    <row r="1104" spans="1:6">
      <c r="A1104" s="53" t="s">
        <v>9995</v>
      </c>
      <c r="B1104" s="55">
        <v>253.5</v>
      </c>
      <c r="C1104" s="55">
        <v>58.305</v>
      </c>
      <c r="D1104" s="54">
        <v>192.66</v>
      </c>
      <c r="E1104" s="53" t="s">
        <v>3715</v>
      </c>
      <c r="F1104" s="53" t="s">
        <v>3714</v>
      </c>
    </row>
    <row r="1105" spans="1:6">
      <c r="A1105" s="53" t="s">
        <v>9994</v>
      </c>
      <c r="B1105" s="55">
        <v>2527.1999999999998</v>
      </c>
      <c r="C1105" s="55">
        <v>581.25599999999997</v>
      </c>
      <c r="D1105" s="54">
        <v>1010.88</v>
      </c>
      <c r="E1105" s="53" t="s">
        <v>3715</v>
      </c>
      <c r="F1105" s="53" t="s">
        <v>3714</v>
      </c>
    </row>
    <row r="1106" spans="1:6">
      <c r="A1106" s="53" t="s">
        <v>9993</v>
      </c>
      <c r="B1106" s="55">
        <v>538.20000000000005</v>
      </c>
      <c r="C1106" s="55">
        <v>123.78600000000002</v>
      </c>
      <c r="D1106" s="54">
        <v>86.112000000000009</v>
      </c>
      <c r="E1106" s="53" t="s">
        <v>3718</v>
      </c>
      <c r="F1106" s="53" t="s">
        <v>3724</v>
      </c>
    </row>
    <row r="1107" spans="1:6">
      <c r="A1107" s="53" t="s">
        <v>9992</v>
      </c>
      <c r="B1107" s="55">
        <v>702</v>
      </c>
      <c r="C1107" s="55">
        <v>161.46</v>
      </c>
      <c r="D1107" s="54">
        <v>512.46</v>
      </c>
      <c r="E1107" s="53" t="s">
        <v>3715</v>
      </c>
      <c r="F1107" s="53" t="s">
        <v>3724</v>
      </c>
    </row>
    <row r="1108" spans="1:6">
      <c r="A1108" s="53" t="s">
        <v>9991</v>
      </c>
      <c r="B1108" s="55">
        <v>46.8</v>
      </c>
      <c r="C1108" s="55">
        <v>10.763999999999999</v>
      </c>
      <c r="D1108" s="54">
        <v>21.06</v>
      </c>
      <c r="E1108" s="53" t="s">
        <v>3715</v>
      </c>
      <c r="F1108" s="53" t="s">
        <v>3724</v>
      </c>
    </row>
    <row r="1109" spans="1:6">
      <c r="A1109" s="53" t="s">
        <v>9990</v>
      </c>
      <c r="B1109" s="55">
        <v>3173.04</v>
      </c>
      <c r="C1109" s="55">
        <v>729.79920000000004</v>
      </c>
      <c r="D1109" s="54">
        <v>666.33839999999998</v>
      </c>
      <c r="E1109" s="53" t="s">
        <v>3718</v>
      </c>
      <c r="F1109" s="53" t="s">
        <v>3714</v>
      </c>
    </row>
    <row r="1110" spans="1:6">
      <c r="A1110" s="53" t="s">
        <v>9989</v>
      </c>
      <c r="B1110" s="55">
        <v>1616.16</v>
      </c>
      <c r="C1110" s="55">
        <v>371.71680000000003</v>
      </c>
      <c r="D1110" s="54">
        <v>210.10080000000002</v>
      </c>
      <c r="E1110" s="53" t="s">
        <v>3718</v>
      </c>
      <c r="F1110" s="53" t="s">
        <v>3714</v>
      </c>
    </row>
    <row r="1111" spans="1:6">
      <c r="A1111" s="53" t="s">
        <v>9988</v>
      </c>
      <c r="B1111" s="55">
        <v>1263.6000000000001</v>
      </c>
      <c r="C1111" s="55">
        <v>290.62800000000004</v>
      </c>
      <c r="D1111" s="54">
        <v>265.35599999999999</v>
      </c>
      <c r="E1111" s="53" t="s">
        <v>3718</v>
      </c>
      <c r="F1111" s="53" t="s">
        <v>3714</v>
      </c>
    </row>
    <row r="1112" spans="1:6">
      <c r="A1112" s="53" t="s">
        <v>9987</v>
      </c>
      <c r="B1112" s="55">
        <v>943.01999999999987</v>
      </c>
      <c r="C1112" s="55">
        <v>216.89459999999997</v>
      </c>
      <c r="D1112" s="54">
        <v>330.05699999999996</v>
      </c>
      <c r="E1112" s="53" t="s">
        <v>3718</v>
      </c>
      <c r="F1112" s="53" t="s">
        <v>3714</v>
      </c>
    </row>
    <row r="1113" spans="1:6">
      <c r="A1113" s="53" t="s">
        <v>9986</v>
      </c>
      <c r="B1113" s="55">
        <v>3900</v>
      </c>
      <c r="C1113" s="55">
        <v>897</v>
      </c>
      <c r="D1113" s="54">
        <v>2106</v>
      </c>
      <c r="E1113" s="53" t="s">
        <v>3715</v>
      </c>
      <c r="F1113" s="53" t="s">
        <v>3714</v>
      </c>
    </row>
    <row r="1114" spans="1:6">
      <c r="A1114" s="53" t="s">
        <v>9985</v>
      </c>
      <c r="B1114" s="55">
        <v>3962.4</v>
      </c>
      <c r="C1114" s="55">
        <v>911.35200000000009</v>
      </c>
      <c r="D1114" s="54">
        <v>2100.0720000000001</v>
      </c>
      <c r="E1114" s="53" t="s">
        <v>3715</v>
      </c>
      <c r="F1114" s="53" t="s">
        <v>3714</v>
      </c>
    </row>
    <row r="1115" spans="1:6">
      <c r="A1115" s="53" t="s">
        <v>9984</v>
      </c>
      <c r="B1115" s="55">
        <v>828.3599999999999</v>
      </c>
      <c r="C1115" s="55">
        <v>190.52279999999999</v>
      </c>
      <c r="D1115" s="54">
        <v>439.03079999999994</v>
      </c>
      <c r="E1115" s="53" t="s">
        <v>3715</v>
      </c>
      <c r="F1115" s="53" t="s">
        <v>3724</v>
      </c>
    </row>
    <row r="1116" spans="1:6">
      <c r="A1116" s="53" t="s">
        <v>9983</v>
      </c>
      <c r="B1116" s="55">
        <v>2152.8000000000002</v>
      </c>
      <c r="C1116" s="55">
        <v>495.14400000000006</v>
      </c>
      <c r="D1116" s="54">
        <v>904.17600000000004</v>
      </c>
      <c r="E1116" s="53" t="s">
        <v>3715</v>
      </c>
      <c r="F1116" s="53" t="s">
        <v>3714</v>
      </c>
    </row>
    <row r="1117" spans="1:6">
      <c r="A1117" s="53" t="s">
        <v>9982</v>
      </c>
      <c r="B1117" s="55">
        <v>2449.2000000000003</v>
      </c>
      <c r="C1117" s="55">
        <v>563.31600000000003</v>
      </c>
      <c r="D1117" s="54">
        <v>1861.3920000000003</v>
      </c>
      <c r="E1117" s="53" t="s">
        <v>3718</v>
      </c>
      <c r="F1117" s="53" t="s">
        <v>3724</v>
      </c>
    </row>
    <row r="1118" spans="1:6">
      <c r="A1118" s="53" t="s">
        <v>9981</v>
      </c>
      <c r="B1118" s="55">
        <v>5321.16</v>
      </c>
      <c r="C1118" s="55">
        <v>1223.8668</v>
      </c>
      <c r="D1118" s="54">
        <v>3778.0235999999995</v>
      </c>
      <c r="E1118" s="53" t="s">
        <v>3727</v>
      </c>
      <c r="F1118" s="53" t="s">
        <v>3714</v>
      </c>
    </row>
    <row r="1119" spans="1:6">
      <c r="A1119" s="53" t="s">
        <v>9980</v>
      </c>
      <c r="B1119" s="55">
        <v>1104.48</v>
      </c>
      <c r="C1119" s="55">
        <v>254.03040000000001</v>
      </c>
      <c r="D1119" s="54">
        <v>717.91200000000003</v>
      </c>
      <c r="E1119" s="53" t="s">
        <v>3718</v>
      </c>
      <c r="F1119" s="53" t="s">
        <v>3714</v>
      </c>
    </row>
    <row r="1120" spans="1:6">
      <c r="A1120" s="53" t="s">
        <v>9979</v>
      </c>
      <c r="B1120" s="55">
        <v>741.78</v>
      </c>
      <c r="C1120" s="55">
        <v>170.60939999999999</v>
      </c>
      <c r="D1120" s="54">
        <v>519.24599999999998</v>
      </c>
      <c r="E1120" s="53" t="s">
        <v>3718</v>
      </c>
      <c r="F1120" s="53" t="s">
        <v>3714</v>
      </c>
    </row>
    <row r="1121" spans="1:6">
      <c r="A1121" s="53" t="s">
        <v>9978</v>
      </c>
      <c r="B1121" s="55">
        <v>449.28</v>
      </c>
      <c r="C1121" s="55">
        <v>103.3344</v>
      </c>
      <c r="D1121" s="54">
        <v>161.74079999999998</v>
      </c>
      <c r="E1121" s="53" t="s">
        <v>3715</v>
      </c>
      <c r="F1121" s="53" t="s">
        <v>3714</v>
      </c>
    </row>
    <row r="1122" spans="1:6">
      <c r="A1122" s="53" t="s">
        <v>9977</v>
      </c>
      <c r="B1122" s="55">
        <v>491.4</v>
      </c>
      <c r="C1122" s="55">
        <v>113.02200000000001</v>
      </c>
      <c r="D1122" s="54">
        <v>235.87199999999999</v>
      </c>
      <c r="E1122" s="53" t="s">
        <v>3727</v>
      </c>
      <c r="F1122" s="53" t="s">
        <v>3714</v>
      </c>
    </row>
    <row r="1123" spans="1:6">
      <c r="A1123" s="53" t="s">
        <v>9976</v>
      </c>
      <c r="B1123" s="55">
        <v>442.26000000000005</v>
      </c>
      <c r="C1123" s="55">
        <v>101.71980000000002</v>
      </c>
      <c r="D1123" s="54">
        <v>300.73680000000007</v>
      </c>
      <c r="E1123" s="53" t="s">
        <v>3727</v>
      </c>
      <c r="F1123" s="53" t="s">
        <v>3724</v>
      </c>
    </row>
    <row r="1124" spans="1:6">
      <c r="A1124" s="53" t="s">
        <v>9975</v>
      </c>
      <c r="B1124" s="55">
        <v>603.72</v>
      </c>
      <c r="C1124" s="55">
        <v>138.85560000000001</v>
      </c>
      <c r="D1124" s="54">
        <v>205.26480000000004</v>
      </c>
      <c r="E1124" s="53" t="s">
        <v>3718</v>
      </c>
      <c r="F1124" s="53" t="s">
        <v>3724</v>
      </c>
    </row>
    <row r="1125" spans="1:6">
      <c r="A1125" s="53" t="s">
        <v>9974</v>
      </c>
      <c r="B1125" s="55">
        <v>3129.3599999999997</v>
      </c>
      <c r="C1125" s="55">
        <v>719.75279999999998</v>
      </c>
      <c r="D1125" s="54">
        <v>1063.9823999999999</v>
      </c>
      <c r="E1125" s="53" t="s">
        <v>3718</v>
      </c>
      <c r="F1125" s="53" t="s">
        <v>3714</v>
      </c>
    </row>
    <row r="1126" spans="1:6">
      <c r="A1126" s="53" t="s">
        <v>9973</v>
      </c>
      <c r="B1126" s="55">
        <v>5433.4800000000005</v>
      </c>
      <c r="C1126" s="55">
        <v>1249.7004000000002</v>
      </c>
      <c r="D1126" s="54">
        <v>1521.3744000000004</v>
      </c>
      <c r="E1126" s="53" t="s">
        <v>3718</v>
      </c>
      <c r="F1126" s="53" t="s">
        <v>3724</v>
      </c>
    </row>
    <row r="1127" spans="1:6">
      <c r="A1127" s="53" t="s">
        <v>9972</v>
      </c>
      <c r="B1127" s="55">
        <v>96.72</v>
      </c>
      <c r="C1127" s="55">
        <v>22.2456</v>
      </c>
      <c r="D1127" s="54">
        <v>52.2288</v>
      </c>
      <c r="E1127" s="53" t="s">
        <v>3715</v>
      </c>
      <c r="F1127" s="53" t="s">
        <v>3714</v>
      </c>
    </row>
    <row r="1128" spans="1:6">
      <c r="A1128" s="53" t="s">
        <v>9971</v>
      </c>
      <c r="B1128" s="55">
        <v>2730</v>
      </c>
      <c r="C1128" s="55">
        <v>627.9</v>
      </c>
      <c r="D1128" s="54">
        <v>1665.3</v>
      </c>
      <c r="E1128" s="53" t="s">
        <v>3715</v>
      </c>
      <c r="F1128" s="53" t="s">
        <v>3714</v>
      </c>
    </row>
    <row r="1129" spans="1:6">
      <c r="A1129" s="53" t="s">
        <v>9970</v>
      </c>
      <c r="B1129" s="55">
        <v>2773.6800000000003</v>
      </c>
      <c r="C1129" s="55">
        <v>637.94640000000004</v>
      </c>
      <c r="D1129" s="54">
        <v>1470.0504000000003</v>
      </c>
      <c r="E1129" s="53" t="s">
        <v>3715</v>
      </c>
      <c r="F1129" s="53" t="s">
        <v>3714</v>
      </c>
    </row>
    <row r="1130" spans="1:6">
      <c r="A1130" s="53" t="s">
        <v>9969</v>
      </c>
      <c r="B1130" s="55">
        <v>1670.7599999999998</v>
      </c>
      <c r="C1130" s="55">
        <v>384.27479999999997</v>
      </c>
      <c r="D1130" s="54">
        <v>634.88879999999995</v>
      </c>
      <c r="E1130" s="53" t="s">
        <v>3727</v>
      </c>
      <c r="F1130" s="53" t="s">
        <v>3714</v>
      </c>
    </row>
    <row r="1131" spans="1:6">
      <c r="A1131" s="53" t="s">
        <v>9968</v>
      </c>
      <c r="B1131" s="55">
        <v>2910.96</v>
      </c>
      <c r="C1131" s="55">
        <v>669.52080000000001</v>
      </c>
      <c r="D1131" s="54">
        <v>582.19200000000001</v>
      </c>
      <c r="E1131" s="53" t="s">
        <v>3715</v>
      </c>
      <c r="F1131" s="53" t="s">
        <v>3724</v>
      </c>
    </row>
    <row r="1132" spans="1:6">
      <c r="A1132" s="53" t="s">
        <v>9967</v>
      </c>
      <c r="B1132" s="55">
        <v>496.08000000000004</v>
      </c>
      <c r="C1132" s="55">
        <v>114.09840000000001</v>
      </c>
      <c r="D1132" s="54">
        <v>173.62800000000001</v>
      </c>
      <c r="E1132" s="53" t="s">
        <v>3718</v>
      </c>
      <c r="F1132" s="53" t="s">
        <v>3714</v>
      </c>
    </row>
    <row r="1133" spans="1:6">
      <c r="A1133" s="53" t="s">
        <v>9966</v>
      </c>
      <c r="B1133" s="55">
        <v>1818.18</v>
      </c>
      <c r="C1133" s="55">
        <v>418.18140000000005</v>
      </c>
      <c r="D1133" s="54">
        <v>236.36340000000001</v>
      </c>
      <c r="E1133" s="53" t="s">
        <v>3718</v>
      </c>
      <c r="F1133" s="53" t="s">
        <v>3714</v>
      </c>
    </row>
    <row r="1134" spans="1:6">
      <c r="A1134" s="53" t="s">
        <v>9965</v>
      </c>
      <c r="B1134" s="55">
        <v>3102.84</v>
      </c>
      <c r="C1134" s="55">
        <v>713.65320000000008</v>
      </c>
      <c r="D1134" s="54">
        <v>1054.9656000000002</v>
      </c>
      <c r="E1134" s="53" t="s">
        <v>3715</v>
      </c>
      <c r="F1134" s="53" t="s">
        <v>3714</v>
      </c>
    </row>
    <row r="1135" spans="1:6">
      <c r="A1135" s="53" t="s">
        <v>9964</v>
      </c>
      <c r="B1135" s="55">
        <v>118.56</v>
      </c>
      <c r="C1135" s="55">
        <v>27.268800000000002</v>
      </c>
      <c r="D1135" s="54">
        <v>49.795200000000001</v>
      </c>
      <c r="E1135" s="53" t="s">
        <v>3715</v>
      </c>
      <c r="F1135" s="53" t="s">
        <v>3724</v>
      </c>
    </row>
    <row r="1136" spans="1:6">
      <c r="A1136" s="53" t="s">
        <v>9963</v>
      </c>
      <c r="B1136" s="55">
        <v>2129.4</v>
      </c>
      <c r="C1136" s="55">
        <v>489.76200000000006</v>
      </c>
      <c r="D1136" s="54">
        <v>404.58600000000001</v>
      </c>
      <c r="E1136" s="53" t="s">
        <v>3718</v>
      </c>
      <c r="F1136" s="53" t="s">
        <v>3714</v>
      </c>
    </row>
    <row r="1137" spans="1:6">
      <c r="A1137" s="53" t="s">
        <v>9962</v>
      </c>
      <c r="B1137" s="55">
        <v>4357.08</v>
      </c>
      <c r="C1137" s="55">
        <v>1002.1284000000001</v>
      </c>
      <c r="D1137" s="54">
        <v>2744.9603999999999</v>
      </c>
      <c r="E1137" s="53" t="s">
        <v>3715</v>
      </c>
      <c r="F1137" s="53" t="s">
        <v>3714</v>
      </c>
    </row>
    <row r="1138" spans="1:6">
      <c r="A1138" s="53" t="s">
        <v>9961</v>
      </c>
      <c r="B1138" s="55">
        <v>2095.08</v>
      </c>
      <c r="C1138" s="55">
        <v>481.86840000000001</v>
      </c>
      <c r="D1138" s="54">
        <v>1424.6544000000001</v>
      </c>
      <c r="E1138" s="53" t="s">
        <v>3715</v>
      </c>
      <c r="F1138" s="53" t="s">
        <v>3714</v>
      </c>
    </row>
    <row r="1139" spans="1:6">
      <c r="A1139" s="53" t="s">
        <v>9960</v>
      </c>
      <c r="B1139" s="55">
        <v>141.96</v>
      </c>
      <c r="C1139" s="55">
        <v>32.650800000000004</v>
      </c>
      <c r="D1139" s="54">
        <v>97.952399999999997</v>
      </c>
      <c r="E1139" s="53" t="s">
        <v>3718</v>
      </c>
      <c r="F1139" s="53" t="s">
        <v>3714</v>
      </c>
    </row>
    <row r="1140" spans="1:6">
      <c r="A1140" s="53" t="s">
        <v>9959</v>
      </c>
      <c r="B1140" s="55">
        <v>6146.4</v>
      </c>
      <c r="C1140" s="55">
        <v>1413.672</v>
      </c>
      <c r="D1140" s="54">
        <v>2274.1679999999997</v>
      </c>
      <c r="E1140" s="53" t="s">
        <v>3715</v>
      </c>
      <c r="F1140" s="53" t="s">
        <v>3714</v>
      </c>
    </row>
    <row r="1141" spans="1:6">
      <c r="A1141" s="53" t="s">
        <v>9958</v>
      </c>
      <c r="B1141" s="55">
        <v>2967.12</v>
      </c>
      <c r="C1141" s="55">
        <v>682.43759999999997</v>
      </c>
      <c r="D1141" s="54">
        <v>2076.9839999999999</v>
      </c>
      <c r="E1141" s="53" t="s">
        <v>3718</v>
      </c>
      <c r="F1141" s="53" t="s">
        <v>3724</v>
      </c>
    </row>
    <row r="1142" spans="1:6">
      <c r="A1142" s="53" t="s">
        <v>9957</v>
      </c>
      <c r="B1142" s="55">
        <v>898.56</v>
      </c>
      <c r="C1142" s="55">
        <v>206.6688</v>
      </c>
      <c r="D1142" s="54">
        <v>323.48159999999996</v>
      </c>
      <c r="E1142" s="53" t="s">
        <v>3715</v>
      </c>
      <c r="F1142" s="53" t="s">
        <v>3724</v>
      </c>
    </row>
    <row r="1143" spans="1:6">
      <c r="A1143" s="53" t="s">
        <v>9956</v>
      </c>
      <c r="B1143" s="55">
        <v>3070.08</v>
      </c>
      <c r="C1143" s="55">
        <v>706.11840000000007</v>
      </c>
      <c r="D1143" s="54">
        <v>1719.2448000000002</v>
      </c>
      <c r="E1143" s="53" t="s">
        <v>3718</v>
      </c>
      <c r="F1143" s="53" t="s">
        <v>3714</v>
      </c>
    </row>
    <row r="1144" spans="1:6">
      <c r="A1144" s="53" t="s">
        <v>9955</v>
      </c>
      <c r="B1144" s="55">
        <v>2059.1999999999998</v>
      </c>
      <c r="C1144" s="55">
        <v>473.61599999999999</v>
      </c>
      <c r="D1144" s="54">
        <v>1173.7439999999997</v>
      </c>
      <c r="E1144" s="53" t="s">
        <v>3718</v>
      </c>
      <c r="F1144" s="53" t="s">
        <v>3714</v>
      </c>
    </row>
    <row r="1145" spans="1:6">
      <c r="A1145" s="53" t="s">
        <v>9954</v>
      </c>
      <c r="B1145" s="55">
        <v>134.16</v>
      </c>
      <c r="C1145" s="55">
        <v>30.8568</v>
      </c>
      <c r="D1145" s="54">
        <v>97.936799999999991</v>
      </c>
      <c r="E1145" s="53" t="s">
        <v>3715</v>
      </c>
      <c r="F1145" s="53" t="s">
        <v>3724</v>
      </c>
    </row>
    <row r="1146" spans="1:6">
      <c r="A1146" s="53" t="s">
        <v>9953</v>
      </c>
      <c r="B1146" s="55">
        <v>1010.8799999999999</v>
      </c>
      <c r="C1146" s="55">
        <v>232.50239999999999</v>
      </c>
      <c r="D1146" s="54">
        <v>272.93759999999997</v>
      </c>
      <c r="E1146" s="53" t="s">
        <v>3718</v>
      </c>
      <c r="F1146" s="53" t="s">
        <v>3714</v>
      </c>
    </row>
    <row r="1147" spans="1:6">
      <c r="A1147" s="53" t="s">
        <v>9952</v>
      </c>
      <c r="B1147" s="55">
        <v>1359.54</v>
      </c>
      <c r="C1147" s="55">
        <v>312.69420000000002</v>
      </c>
      <c r="D1147" s="54">
        <v>339.88499999999999</v>
      </c>
      <c r="E1147" s="53" t="s">
        <v>3715</v>
      </c>
      <c r="F1147" s="53" t="s">
        <v>3714</v>
      </c>
    </row>
    <row r="1148" spans="1:6">
      <c r="A1148" s="53" t="s">
        <v>9951</v>
      </c>
      <c r="B1148" s="55">
        <v>3589.56</v>
      </c>
      <c r="C1148" s="55">
        <v>825.59879999999998</v>
      </c>
      <c r="D1148" s="54">
        <v>466.64280000000002</v>
      </c>
      <c r="E1148" s="53" t="s">
        <v>3715</v>
      </c>
      <c r="F1148" s="53" t="s">
        <v>3714</v>
      </c>
    </row>
    <row r="1149" spans="1:6">
      <c r="A1149" s="53" t="s">
        <v>9950</v>
      </c>
      <c r="B1149" s="55">
        <v>1744.08</v>
      </c>
      <c r="C1149" s="55">
        <v>401.13839999999999</v>
      </c>
      <c r="D1149" s="54">
        <v>837.15839999999992</v>
      </c>
      <c r="E1149" s="53" t="s">
        <v>3718</v>
      </c>
      <c r="F1149" s="53" t="s">
        <v>3714</v>
      </c>
    </row>
    <row r="1150" spans="1:6">
      <c r="A1150" s="53" t="s">
        <v>9949</v>
      </c>
      <c r="B1150" s="55">
        <v>2839.2000000000003</v>
      </c>
      <c r="C1150" s="55">
        <v>653.01600000000008</v>
      </c>
      <c r="D1150" s="54">
        <v>993.72</v>
      </c>
      <c r="E1150" s="53" t="s">
        <v>3718</v>
      </c>
      <c r="F1150" s="53" t="s">
        <v>3724</v>
      </c>
    </row>
    <row r="1151" spans="1:6">
      <c r="A1151" s="53" t="s">
        <v>9948</v>
      </c>
      <c r="B1151" s="55">
        <v>892.32</v>
      </c>
      <c r="C1151" s="55">
        <v>205.23360000000002</v>
      </c>
      <c r="D1151" s="54">
        <v>303.38880000000006</v>
      </c>
      <c r="E1151" s="53" t="s">
        <v>3718</v>
      </c>
      <c r="F1151" s="53" t="s">
        <v>3714</v>
      </c>
    </row>
    <row r="1152" spans="1:6">
      <c r="A1152" s="53" t="s">
        <v>9947</v>
      </c>
      <c r="B1152" s="55">
        <v>2067</v>
      </c>
      <c r="C1152" s="55">
        <v>475.41</v>
      </c>
      <c r="D1152" s="54">
        <v>1198.8599999999999</v>
      </c>
      <c r="E1152" s="53" t="s">
        <v>3718</v>
      </c>
      <c r="F1152" s="53" t="s">
        <v>3724</v>
      </c>
    </row>
    <row r="1153" spans="1:6">
      <c r="A1153" s="53" t="s">
        <v>9946</v>
      </c>
      <c r="B1153" s="55">
        <v>1436.7599999999998</v>
      </c>
      <c r="C1153" s="55">
        <v>330.45479999999998</v>
      </c>
      <c r="D1153" s="54">
        <v>689.6447999999998</v>
      </c>
      <c r="E1153" s="53" t="s">
        <v>3718</v>
      </c>
      <c r="F1153" s="53" t="s">
        <v>3714</v>
      </c>
    </row>
    <row r="1154" spans="1:6">
      <c r="A1154" s="53" t="s">
        <v>9945</v>
      </c>
      <c r="B1154" s="55">
        <v>3357.12</v>
      </c>
      <c r="C1154" s="55">
        <v>772.13760000000002</v>
      </c>
      <c r="D1154" s="54">
        <v>369.28319999999997</v>
      </c>
      <c r="E1154" s="53" t="s">
        <v>3718</v>
      </c>
      <c r="F1154" s="53" t="s">
        <v>3724</v>
      </c>
    </row>
    <row r="1155" spans="1:6">
      <c r="A1155" s="53" t="s">
        <v>9944</v>
      </c>
      <c r="B1155" s="55">
        <v>5052.0600000000004</v>
      </c>
      <c r="C1155" s="55">
        <v>1161.9738000000002</v>
      </c>
      <c r="D1155" s="54">
        <v>2424.9888000000001</v>
      </c>
      <c r="E1155" s="53" t="s">
        <v>3715</v>
      </c>
      <c r="F1155" s="53" t="s">
        <v>3724</v>
      </c>
    </row>
    <row r="1156" spans="1:6">
      <c r="A1156" s="53" t="s">
        <v>9943</v>
      </c>
      <c r="B1156" s="55">
        <v>3201.12</v>
      </c>
      <c r="C1156" s="55">
        <v>736.25760000000002</v>
      </c>
      <c r="D1156" s="54">
        <v>864.30240000000003</v>
      </c>
      <c r="E1156" s="53" t="s">
        <v>3718</v>
      </c>
      <c r="F1156" s="53" t="s">
        <v>3724</v>
      </c>
    </row>
    <row r="1157" spans="1:6">
      <c r="A1157" s="53" t="s">
        <v>9942</v>
      </c>
      <c r="B1157" s="55">
        <v>4999.0200000000004</v>
      </c>
      <c r="C1157" s="55">
        <v>1149.7746000000002</v>
      </c>
      <c r="D1157" s="54">
        <v>3649.2846000000004</v>
      </c>
      <c r="E1157" s="53" t="s">
        <v>3718</v>
      </c>
      <c r="F1157" s="53" t="s">
        <v>3714</v>
      </c>
    </row>
    <row r="1158" spans="1:6">
      <c r="A1158" s="53" t="s">
        <v>9941</v>
      </c>
      <c r="B1158" s="55">
        <v>37.44</v>
      </c>
      <c r="C1158" s="55">
        <v>8.6112000000000002</v>
      </c>
      <c r="D1158" s="54">
        <v>14.2272</v>
      </c>
      <c r="E1158" s="53" t="s">
        <v>3715</v>
      </c>
      <c r="F1158" s="53" t="s">
        <v>3714</v>
      </c>
    </row>
    <row r="1159" spans="1:6">
      <c r="A1159" s="53" t="s">
        <v>9940</v>
      </c>
      <c r="B1159" s="55">
        <v>4352.3999999999996</v>
      </c>
      <c r="C1159" s="55">
        <v>1001.0519999999999</v>
      </c>
      <c r="D1159" s="54">
        <v>2785.5359999999996</v>
      </c>
      <c r="E1159" s="53" t="s">
        <v>3718</v>
      </c>
      <c r="F1159" s="53" t="s">
        <v>3724</v>
      </c>
    </row>
    <row r="1160" spans="1:6">
      <c r="A1160" s="53" t="s">
        <v>9939</v>
      </c>
      <c r="B1160" s="55">
        <v>2239.38</v>
      </c>
      <c r="C1160" s="55">
        <v>515.05740000000003</v>
      </c>
      <c r="D1160" s="54">
        <v>1164.4776000000002</v>
      </c>
      <c r="E1160" s="53" t="s">
        <v>3718</v>
      </c>
      <c r="F1160" s="53" t="s">
        <v>3714</v>
      </c>
    </row>
    <row r="1161" spans="1:6">
      <c r="A1161" s="53" t="s">
        <v>9938</v>
      </c>
      <c r="B1161" s="55">
        <v>2605.1999999999998</v>
      </c>
      <c r="C1161" s="55">
        <v>599.19600000000003</v>
      </c>
      <c r="D1161" s="54">
        <v>989.976</v>
      </c>
      <c r="E1161" s="53" t="s">
        <v>3722</v>
      </c>
      <c r="F1161" s="53" t="s">
        <v>3724</v>
      </c>
    </row>
    <row r="1162" spans="1:6">
      <c r="A1162" s="53" t="s">
        <v>9937</v>
      </c>
      <c r="B1162" s="55">
        <v>3018.6</v>
      </c>
      <c r="C1162" s="55">
        <v>694.27800000000002</v>
      </c>
      <c r="D1162" s="54">
        <v>422.60400000000004</v>
      </c>
      <c r="E1162" s="53" t="s">
        <v>3718</v>
      </c>
      <c r="F1162" s="53" t="s">
        <v>3724</v>
      </c>
    </row>
    <row r="1163" spans="1:6">
      <c r="A1163" s="53" t="s">
        <v>9936</v>
      </c>
      <c r="B1163" s="55">
        <v>3062.28</v>
      </c>
      <c r="C1163" s="55">
        <v>704.32440000000008</v>
      </c>
      <c r="D1163" s="54">
        <v>336.85080000000005</v>
      </c>
      <c r="E1163" s="53" t="s">
        <v>3727</v>
      </c>
      <c r="F1163" s="53" t="s">
        <v>3714</v>
      </c>
    </row>
    <row r="1164" spans="1:6">
      <c r="A1164" s="53" t="s">
        <v>9935</v>
      </c>
      <c r="B1164" s="55">
        <v>841.61999999999989</v>
      </c>
      <c r="C1164" s="55">
        <v>193.57259999999999</v>
      </c>
      <c r="D1164" s="54">
        <v>639.63119999999992</v>
      </c>
      <c r="E1164" s="53" t="s">
        <v>3715</v>
      </c>
      <c r="F1164" s="53" t="s">
        <v>3714</v>
      </c>
    </row>
    <row r="1165" spans="1:6">
      <c r="A1165" s="53" t="s">
        <v>9934</v>
      </c>
      <c r="B1165" s="55">
        <v>5152.68</v>
      </c>
      <c r="C1165" s="55">
        <v>1185.1164000000001</v>
      </c>
      <c r="D1165" s="54">
        <v>2679.3936000000003</v>
      </c>
      <c r="E1165" s="53" t="s">
        <v>3718</v>
      </c>
      <c r="F1165" s="53" t="s">
        <v>3724</v>
      </c>
    </row>
    <row r="1166" spans="1:6">
      <c r="A1166" s="53" t="s">
        <v>9933</v>
      </c>
      <c r="B1166" s="55">
        <v>1302.5999999999999</v>
      </c>
      <c r="C1166" s="55">
        <v>299.59800000000001</v>
      </c>
      <c r="D1166" s="54">
        <v>494.988</v>
      </c>
      <c r="E1166" s="53" t="s">
        <v>3722</v>
      </c>
      <c r="F1166" s="53" t="s">
        <v>3724</v>
      </c>
    </row>
    <row r="1167" spans="1:6">
      <c r="A1167" s="53" t="s">
        <v>9932</v>
      </c>
      <c r="B1167" s="55">
        <v>547.56000000000006</v>
      </c>
      <c r="C1167" s="55">
        <v>125.93880000000001</v>
      </c>
      <c r="D1167" s="54">
        <v>328.536</v>
      </c>
      <c r="E1167" s="53" t="s">
        <v>3718</v>
      </c>
      <c r="F1167" s="53" t="s">
        <v>3714</v>
      </c>
    </row>
    <row r="1168" spans="1:6">
      <c r="A1168" s="53" t="s">
        <v>9931</v>
      </c>
      <c r="B1168" s="55">
        <v>269.10000000000002</v>
      </c>
      <c r="C1168" s="55">
        <v>61.893000000000008</v>
      </c>
      <c r="D1168" s="54">
        <v>43.056000000000004</v>
      </c>
      <c r="E1168" s="53" t="s">
        <v>3718</v>
      </c>
      <c r="F1168" s="53" t="s">
        <v>3714</v>
      </c>
    </row>
    <row r="1169" spans="1:6">
      <c r="A1169" s="53" t="s">
        <v>9930</v>
      </c>
      <c r="B1169" s="55">
        <v>3712.7999999999997</v>
      </c>
      <c r="C1169" s="55">
        <v>853.94399999999996</v>
      </c>
      <c r="D1169" s="54">
        <v>445.53599999999994</v>
      </c>
      <c r="E1169" s="53" t="s">
        <v>3722</v>
      </c>
      <c r="F1169" s="53" t="s">
        <v>3714</v>
      </c>
    </row>
    <row r="1170" spans="1:6">
      <c r="A1170" s="53" t="s">
        <v>9929</v>
      </c>
      <c r="B1170" s="55">
        <v>1296.3600000000001</v>
      </c>
      <c r="C1170" s="55">
        <v>298.16280000000006</v>
      </c>
      <c r="D1170" s="54">
        <v>1024.1244000000002</v>
      </c>
      <c r="E1170" s="53" t="s">
        <v>3722</v>
      </c>
      <c r="F1170" s="53" t="s">
        <v>3714</v>
      </c>
    </row>
    <row r="1171" spans="1:6">
      <c r="A1171" s="53" t="s">
        <v>9928</v>
      </c>
      <c r="B1171" s="55">
        <v>3631.6800000000003</v>
      </c>
      <c r="C1171" s="55">
        <v>835.28640000000007</v>
      </c>
      <c r="D1171" s="54">
        <v>508.43520000000007</v>
      </c>
      <c r="E1171" s="53" t="s">
        <v>3718</v>
      </c>
      <c r="F1171" s="53" t="s">
        <v>3714</v>
      </c>
    </row>
    <row r="1172" spans="1:6">
      <c r="A1172" s="53" t="s">
        <v>9927</v>
      </c>
      <c r="B1172" s="55">
        <v>4060.68</v>
      </c>
      <c r="C1172" s="55">
        <v>933.95640000000003</v>
      </c>
      <c r="D1172" s="54">
        <v>649.7088</v>
      </c>
      <c r="E1172" s="53" t="s">
        <v>3718</v>
      </c>
      <c r="F1172" s="53" t="s">
        <v>3714</v>
      </c>
    </row>
    <row r="1173" spans="1:6">
      <c r="A1173" s="53" t="s">
        <v>9926</v>
      </c>
      <c r="B1173" s="55">
        <v>670.8</v>
      </c>
      <c r="C1173" s="55">
        <v>154.28399999999999</v>
      </c>
      <c r="D1173" s="54">
        <v>93.912000000000006</v>
      </c>
      <c r="E1173" s="53" t="s">
        <v>3718</v>
      </c>
      <c r="F1173" s="53" t="s">
        <v>3714</v>
      </c>
    </row>
    <row r="1174" spans="1:6">
      <c r="A1174" s="53" t="s">
        <v>9925</v>
      </c>
      <c r="B1174" s="55">
        <v>1632.54</v>
      </c>
      <c r="C1174" s="55">
        <v>375.48419999999999</v>
      </c>
      <c r="D1174" s="54">
        <v>424.46039999999999</v>
      </c>
      <c r="E1174" s="53" t="s">
        <v>3715</v>
      </c>
      <c r="F1174" s="53" t="s">
        <v>3714</v>
      </c>
    </row>
    <row r="1175" spans="1:6">
      <c r="A1175" s="53" t="s">
        <v>9924</v>
      </c>
      <c r="B1175" s="55">
        <v>1614.6000000000001</v>
      </c>
      <c r="C1175" s="55">
        <v>371.35800000000006</v>
      </c>
      <c r="D1175" s="54">
        <v>968.76</v>
      </c>
      <c r="E1175" s="53" t="s">
        <v>3715</v>
      </c>
      <c r="F1175" s="53" t="s">
        <v>3714</v>
      </c>
    </row>
    <row r="1176" spans="1:6">
      <c r="A1176" s="53" t="s">
        <v>9923</v>
      </c>
      <c r="B1176" s="55">
        <v>3553.68</v>
      </c>
      <c r="C1176" s="55">
        <v>817.34640000000002</v>
      </c>
      <c r="D1176" s="54">
        <v>2096.6711999999998</v>
      </c>
      <c r="E1176" s="53" t="s">
        <v>3718</v>
      </c>
      <c r="F1176" s="53" t="s">
        <v>3714</v>
      </c>
    </row>
    <row r="1177" spans="1:6">
      <c r="A1177" s="53" t="s">
        <v>9922</v>
      </c>
      <c r="B1177" s="55">
        <v>1263.6000000000001</v>
      </c>
      <c r="C1177" s="55">
        <v>290.62800000000004</v>
      </c>
      <c r="D1177" s="54">
        <v>303.26400000000001</v>
      </c>
      <c r="E1177" s="53" t="s">
        <v>3715</v>
      </c>
      <c r="F1177" s="53" t="s">
        <v>3724</v>
      </c>
    </row>
    <row r="1178" spans="1:6">
      <c r="A1178" s="53" t="s">
        <v>9921</v>
      </c>
      <c r="B1178" s="55">
        <v>4368</v>
      </c>
      <c r="C1178" s="55">
        <v>1004.6400000000001</v>
      </c>
      <c r="D1178" s="54">
        <v>2227.6799999999998</v>
      </c>
      <c r="E1178" s="53" t="s">
        <v>3715</v>
      </c>
      <c r="F1178" s="53" t="s">
        <v>3714</v>
      </c>
    </row>
    <row r="1179" spans="1:6">
      <c r="A1179" s="53" t="s">
        <v>9920</v>
      </c>
      <c r="B1179" s="55">
        <v>879.84</v>
      </c>
      <c r="C1179" s="55">
        <v>202.36320000000001</v>
      </c>
      <c r="D1179" s="54">
        <v>237.55680000000004</v>
      </c>
      <c r="E1179" s="53" t="s">
        <v>3727</v>
      </c>
      <c r="F1179" s="53" t="s">
        <v>3714</v>
      </c>
    </row>
    <row r="1180" spans="1:6">
      <c r="A1180" s="53" t="s">
        <v>9919</v>
      </c>
      <c r="B1180" s="55">
        <v>948.48</v>
      </c>
      <c r="C1180" s="55">
        <v>218.15040000000002</v>
      </c>
      <c r="D1180" s="54">
        <v>227.6352</v>
      </c>
      <c r="E1180" s="53" t="s">
        <v>3715</v>
      </c>
      <c r="F1180" s="53" t="s">
        <v>3724</v>
      </c>
    </row>
    <row r="1181" spans="1:6">
      <c r="A1181" s="53" t="s">
        <v>9918</v>
      </c>
      <c r="B1181" s="55">
        <v>2148.12</v>
      </c>
      <c r="C1181" s="55">
        <v>494.06759999999997</v>
      </c>
      <c r="D1181" s="54">
        <v>859.24800000000005</v>
      </c>
      <c r="E1181" s="53" t="s">
        <v>3715</v>
      </c>
      <c r="F1181" s="53" t="s">
        <v>3724</v>
      </c>
    </row>
    <row r="1182" spans="1:6">
      <c r="A1182" s="53" t="s">
        <v>9917</v>
      </c>
      <c r="B1182" s="55">
        <v>4929.6000000000004</v>
      </c>
      <c r="C1182" s="55">
        <v>1133.8080000000002</v>
      </c>
      <c r="D1182" s="54">
        <v>1035.2160000000001</v>
      </c>
      <c r="E1182" s="53" t="s">
        <v>3718</v>
      </c>
      <c r="F1182" s="53" t="s">
        <v>3724</v>
      </c>
    </row>
    <row r="1183" spans="1:6">
      <c r="A1183" s="53" t="s">
        <v>9916</v>
      </c>
      <c r="B1183" s="55">
        <v>1422.7199999999998</v>
      </c>
      <c r="C1183" s="55">
        <v>327.22559999999999</v>
      </c>
      <c r="D1183" s="54">
        <v>512.17919999999992</v>
      </c>
      <c r="E1183" s="53" t="s">
        <v>3715</v>
      </c>
      <c r="F1183" s="53" t="s">
        <v>3724</v>
      </c>
    </row>
    <row r="1184" spans="1:6">
      <c r="A1184" s="53" t="s">
        <v>9915</v>
      </c>
      <c r="B1184" s="55">
        <v>1538.16</v>
      </c>
      <c r="C1184" s="55">
        <v>353.77680000000004</v>
      </c>
      <c r="D1184" s="54">
        <v>1199.7648000000002</v>
      </c>
      <c r="E1184" s="53" t="s">
        <v>3718</v>
      </c>
      <c r="F1184" s="53" t="s">
        <v>3714</v>
      </c>
    </row>
    <row r="1185" spans="1:6">
      <c r="A1185" s="53" t="s">
        <v>9914</v>
      </c>
      <c r="B1185" s="55">
        <v>2227.6799999999998</v>
      </c>
      <c r="C1185" s="55">
        <v>512.3664</v>
      </c>
      <c r="D1185" s="54">
        <v>267.32159999999999</v>
      </c>
      <c r="E1185" s="53" t="s">
        <v>3722</v>
      </c>
      <c r="F1185" s="53" t="s">
        <v>3724</v>
      </c>
    </row>
    <row r="1186" spans="1:6">
      <c r="A1186" s="53" t="s">
        <v>9913</v>
      </c>
      <c r="B1186" s="55">
        <v>2077.92</v>
      </c>
      <c r="C1186" s="55">
        <v>477.92160000000001</v>
      </c>
      <c r="D1186" s="54">
        <v>748.05119999999999</v>
      </c>
      <c r="E1186" s="53" t="s">
        <v>3715</v>
      </c>
      <c r="F1186" s="53" t="s">
        <v>3724</v>
      </c>
    </row>
    <row r="1187" spans="1:6">
      <c r="A1187" s="53" t="s">
        <v>9912</v>
      </c>
      <c r="B1187" s="55">
        <v>1051.44</v>
      </c>
      <c r="C1187" s="55">
        <v>241.83120000000002</v>
      </c>
      <c r="D1187" s="54">
        <v>105.14400000000001</v>
      </c>
      <c r="E1187" s="53" t="s">
        <v>3715</v>
      </c>
      <c r="F1187" s="53" t="s">
        <v>3724</v>
      </c>
    </row>
    <row r="1188" spans="1:6">
      <c r="A1188" s="53" t="s">
        <v>9911</v>
      </c>
      <c r="B1188" s="55">
        <v>2074.7999999999997</v>
      </c>
      <c r="C1188" s="55">
        <v>477.20399999999995</v>
      </c>
      <c r="D1188" s="54">
        <v>1556.1</v>
      </c>
      <c r="E1188" s="53" t="s">
        <v>3715</v>
      </c>
      <c r="F1188" s="53" t="s">
        <v>3714</v>
      </c>
    </row>
    <row r="1189" spans="1:6">
      <c r="A1189" s="53" t="s">
        <v>9910</v>
      </c>
      <c r="B1189" s="55">
        <v>1165.32</v>
      </c>
      <c r="C1189" s="55">
        <v>268.02359999999999</v>
      </c>
      <c r="D1189" s="54">
        <v>652.57920000000001</v>
      </c>
      <c r="E1189" s="53" t="s">
        <v>3718</v>
      </c>
      <c r="F1189" s="53" t="s">
        <v>3714</v>
      </c>
    </row>
    <row r="1190" spans="1:6">
      <c r="A1190" s="53" t="s">
        <v>9909</v>
      </c>
      <c r="B1190" s="55">
        <v>1310.4000000000001</v>
      </c>
      <c r="C1190" s="55">
        <v>301.39200000000005</v>
      </c>
      <c r="D1190" s="54">
        <v>956.5920000000001</v>
      </c>
      <c r="E1190" s="53" t="s">
        <v>3718</v>
      </c>
      <c r="F1190" s="53" t="s">
        <v>3724</v>
      </c>
    </row>
    <row r="1191" spans="1:6">
      <c r="A1191" s="53" t="s">
        <v>9908</v>
      </c>
      <c r="B1191" s="55">
        <v>1017.12</v>
      </c>
      <c r="C1191" s="55">
        <v>233.9376</v>
      </c>
      <c r="D1191" s="54">
        <v>447.53280000000001</v>
      </c>
      <c r="E1191" s="53" t="s">
        <v>3715</v>
      </c>
      <c r="F1191" s="53" t="s">
        <v>3714</v>
      </c>
    </row>
    <row r="1192" spans="1:6">
      <c r="A1192" s="53" t="s">
        <v>9907</v>
      </c>
      <c r="B1192" s="55">
        <v>31.2</v>
      </c>
      <c r="C1192" s="55">
        <v>7.1760000000000002</v>
      </c>
      <c r="D1192" s="54">
        <v>14.04</v>
      </c>
      <c r="E1192" s="53" t="s">
        <v>3727</v>
      </c>
      <c r="F1192" s="53" t="s">
        <v>3714</v>
      </c>
    </row>
    <row r="1193" spans="1:6">
      <c r="A1193" s="53" t="s">
        <v>9906</v>
      </c>
      <c r="B1193" s="55">
        <v>1470.3</v>
      </c>
      <c r="C1193" s="55">
        <v>338.16899999999998</v>
      </c>
      <c r="D1193" s="54">
        <v>1117.4279999999999</v>
      </c>
      <c r="E1193" s="53" t="s">
        <v>3718</v>
      </c>
      <c r="F1193" s="53" t="s">
        <v>3724</v>
      </c>
    </row>
    <row r="1194" spans="1:6">
      <c r="A1194" s="53" t="s">
        <v>9905</v>
      </c>
      <c r="B1194" s="55">
        <v>2489.7600000000002</v>
      </c>
      <c r="C1194" s="55">
        <v>572.64480000000003</v>
      </c>
      <c r="D1194" s="54">
        <v>1319.5728000000001</v>
      </c>
      <c r="E1194" s="53" t="s">
        <v>3715</v>
      </c>
      <c r="F1194" s="53" t="s">
        <v>3714</v>
      </c>
    </row>
    <row r="1195" spans="1:6">
      <c r="A1195" s="53" t="s">
        <v>9904</v>
      </c>
      <c r="B1195" s="55">
        <v>82.68</v>
      </c>
      <c r="C1195" s="55">
        <v>19.016400000000001</v>
      </c>
      <c r="D1195" s="54">
        <v>54.56880000000001</v>
      </c>
      <c r="E1195" s="53" t="s">
        <v>3715</v>
      </c>
      <c r="F1195" s="53" t="s">
        <v>3714</v>
      </c>
    </row>
    <row r="1196" spans="1:6">
      <c r="A1196" s="53" t="s">
        <v>9903</v>
      </c>
      <c r="B1196" s="55">
        <v>578.76</v>
      </c>
      <c r="C1196" s="55">
        <v>133.1148</v>
      </c>
      <c r="D1196" s="54">
        <v>381.98160000000001</v>
      </c>
      <c r="E1196" s="53" t="s">
        <v>3715</v>
      </c>
      <c r="F1196" s="53" t="s">
        <v>3714</v>
      </c>
    </row>
    <row r="1197" spans="1:6">
      <c r="A1197" s="53" t="s">
        <v>9902</v>
      </c>
      <c r="B1197" s="55">
        <v>2822.04</v>
      </c>
      <c r="C1197" s="55">
        <v>649.06920000000002</v>
      </c>
      <c r="D1197" s="54">
        <v>1918.9872</v>
      </c>
      <c r="E1197" s="53" t="s">
        <v>3718</v>
      </c>
      <c r="F1197" s="53" t="s">
        <v>3714</v>
      </c>
    </row>
    <row r="1198" spans="1:6">
      <c r="A1198" s="53" t="s">
        <v>9901</v>
      </c>
      <c r="B1198" s="55">
        <v>2849.34</v>
      </c>
      <c r="C1198" s="55">
        <v>655.34820000000002</v>
      </c>
      <c r="D1198" s="54">
        <v>1253.7096000000001</v>
      </c>
      <c r="E1198" s="53" t="s">
        <v>3718</v>
      </c>
      <c r="F1198" s="53" t="s">
        <v>3714</v>
      </c>
    </row>
    <row r="1199" spans="1:6">
      <c r="A1199" s="53" t="s">
        <v>9900</v>
      </c>
      <c r="B1199" s="55">
        <v>175.5</v>
      </c>
      <c r="C1199" s="55">
        <v>40.365000000000002</v>
      </c>
      <c r="D1199" s="54">
        <v>110.565</v>
      </c>
      <c r="E1199" s="53" t="s">
        <v>3722</v>
      </c>
      <c r="F1199" s="53" t="s">
        <v>3714</v>
      </c>
    </row>
    <row r="1200" spans="1:6">
      <c r="A1200" s="53" t="s">
        <v>9899</v>
      </c>
      <c r="B1200" s="55">
        <v>923.52</v>
      </c>
      <c r="C1200" s="55">
        <v>212.40960000000001</v>
      </c>
      <c r="D1200" s="54">
        <v>535.64159999999993</v>
      </c>
      <c r="E1200" s="53" t="s">
        <v>3715</v>
      </c>
      <c r="F1200" s="53" t="s">
        <v>3714</v>
      </c>
    </row>
    <row r="1201" spans="1:6">
      <c r="A1201" s="53" t="s">
        <v>9898</v>
      </c>
      <c r="B1201" s="55">
        <v>2148.12</v>
      </c>
      <c r="C1201" s="55">
        <v>494.06759999999997</v>
      </c>
      <c r="D1201" s="54">
        <v>859.24800000000005</v>
      </c>
      <c r="E1201" s="53" t="s">
        <v>3715</v>
      </c>
      <c r="F1201" s="53" t="s">
        <v>3714</v>
      </c>
    </row>
    <row r="1202" spans="1:6">
      <c r="A1202" s="53" t="s">
        <v>9897</v>
      </c>
      <c r="B1202" s="55">
        <v>4570.8</v>
      </c>
      <c r="C1202" s="55">
        <v>1051.2840000000001</v>
      </c>
      <c r="D1202" s="54">
        <v>1874.028</v>
      </c>
      <c r="E1202" s="53" t="s">
        <v>3718</v>
      </c>
      <c r="F1202" s="53" t="s">
        <v>3714</v>
      </c>
    </row>
    <row r="1203" spans="1:6">
      <c r="A1203" s="53" t="s">
        <v>9896</v>
      </c>
      <c r="B1203" s="55">
        <v>1123.2</v>
      </c>
      <c r="C1203" s="55">
        <v>258.33600000000001</v>
      </c>
      <c r="D1203" s="54">
        <v>269.56799999999998</v>
      </c>
      <c r="E1203" s="53" t="s">
        <v>3715</v>
      </c>
      <c r="F1203" s="53" t="s">
        <v>3714</v>
      </c>
    </row>
    <row r="1204" spans="1:6">
      <c r="A1204" s="53" t="s">
        <v>9895</v>
      </c>
      <c r="B1204" s="55">
        <v>2428.92</v>
      </c>
      <c r="C1204" s="55">
        <v>558.65160000000003</v>
      </c>
      <c r="D1204" s="54">
        <v>874.41120000000001</v>
      </c>
      <c r="E1204" s="53" t="s">
        <v>3718</v>
      </c>
      <c r="F1204" s="53" t="s">
        <v>3714</v>
      </c>
    </row>
    <row r="1205" spans="1:6">
      <c r="A1205" s="53" t="s">
        <v>9894</v>
      </c>
      <c r="B1205" s="55">
        <v>1815.84</v>
      </c>
      <c r="C1205" s="55">
        <v>417.64319999999998</v>
      </c>
      <c r="D1205" s="54">
        <v>453.96</v>
      </c>
      <c r="E1205" s="53" t="s">
        <v>3727</v>
      </c>
      <c r="F1205" s="53" t="s">
        <v>3714</v>
      </c>
    </row>
    <row r="1206" spans="1:6">
      <c r="A1206" s="53" t="s">
        <v>9893</v>
      </c>
      <c r="B1206" s="55">
        <v>2718.3</v>
      </c>
      <c r="C1206" s="55">
        <v>625.20900000000006</v>
      </c>
      <c r="D1206" s="54">
        <v>1304.7840000000001</v>
      </c>
      <c r="E1206" s="53" t="s">
        <v>3718</v>
      </c>
      <c r="F1206" s="53" t="s">
        <v>3724</v>
      </c>
    </row>
    <row r="1207" spans="1:6">
      <c r="A1207" s="53" t="s">
        <v>9892</v>
      </c>
      <c r="B1207" s="55">
        <v>1677</v>
      </c>
      <c r="C1207" s="55">
        <v>385.71000000000004</v>
      </c>
      <c r="D1207" s="54">
        <v>402.47999999999996</v>
      </c>
      <c r="E1207" s="53" t="s">
        <v>3718</v>
      </c>
      <c r="F1207" s="53" t="s">
        <v>3714</v>
      </c>
    </row>
    <row r="1208" spans="1:6">
      <c r="A1208" s="53" t="s">
        <v>9891</v>
      </c>
      <c r="B1208" s="55">
        <v>711.36</v>
      </c>
      <c r="C1208" s="55">
        <v>163.61280000000002</v>
      </c>
      <c r="D1208" s="54">
        <v>334.33920000000001</v>
      </c>
      <c r="E1208" s="53" t="s">
        <v>3718</v>
      </c>
      <c r="F1208" s="53" t="s">
        <v>3714</v>
      </c>
    </row>
    <row r="1209" spans="1:6">
      <c r="A1209" s="53" t="s">
        <v>9890</v>
      </c>
      <c r="B1209" s="55">
        <v>89.7</v>
      </c>
      <c r="C1209" s="55">
        <v>20.631</v>
      </c>
      <c r="D1209" s="54">
        <v>26.012999999999998</v>
      </c>
      <c r="E1209" s="53" t="s">
        <v>3718</v>
      </c>
      <c r="F1209" s="53" t="s">
        <v>3714</v>
      </c>
    </row>
    <row r="1210" spans="1:6">
      <c r="A1210" s="53" t="s">
        <v>9889</v>
      </c>
      <c r="B1210" s="55">
        <v>4504.5</v>
      </c>
      <c r="C1210" s="55">
        <v>1036.0350000000001</v>
      </c>
      <c r="D1210" s="54">
        <v>2657.6549999999997</v>
      </c>
      <c r="E1210" s="53" t="s">
        <v>3718</v>
      </c>
      <c r="F1210" s="53" t="s">
        <v>3714</v>
      </c>
    </row>
    <row r="1211" spans="1:6">
      <c r="A1211" s="53" t="s">
        <v>9888</v>
      </c>
      <c r="B1211" s="55">
        <v>5883.5399999999991</v>
      </c>
      <c r="C1211" s="55">
        <v>1353.2141999999999</v>
      </c>
      <c r="D1211" s="54">
        <v>2824.0991999999997</v>
      </c>
      <c r="E1211" s="53" t="s">
        <v>3718</v>
      </c>
      <c r="F1211" s="53" t="s">
        <v>3714</v>
      </c>
    </row>
    <row r="1212" spans="1:6">
      <c r="A1212" s="53" t="s">
        <v>9887</v>
      </c>
      <c r="B1212" s="55">
        <v>499.2</v>
      </c>
      <c r="C1212" s="55">
        <v>114.816</v>
      </c>
      <c r="D1212" s="54">
        <v>224.64</v>
      </c>
      <c r="E1212" s="53" t="s">
        <v>3727</v>
      </c>
      <c r="F1212" s="53" t="s">
        <v>3724</v>
      </c>
    </row>
    <row r="1213" spans="1:6">
      <c r="A1213" s="53" t="s">
        <v>9886</v>
      </c>
      <c r="B1213" s="55">
        <v>1659.8400000000001</v>
      </c>
      <c r="C1213" s="55">
        <v>381.76320000000004</v>
      </c>
      <c r="D1213" s="54">
        <v>697.13280000000009</v>
      </c>
      <c r="E1213" s="53" t="s">
        <v>3715</v>
      </c>
      <c r="F1213" s="53" t="s">
        <v>3714</v>
      </c>
    </row>
    <row r="1214" spans="1:6">
      <c r="A1214" s="53" t="s">
        <v>9885</v>
      </c>
      <c r="B1214" s="55">
        <v>393.12</v>
      </c>
      <c r="C1214" s="55">
        <v>90.417600000000007</v>
      </c>
      <c r="D1214" s="54">
        <v>149.38560000000001</v>
      </c>
      <c r="E1214" s="53" t="s">
        <v>3727</v>
      </c>
      <c r="F1214" s="53" t="s">
        <v>3714</v>
      </c>
    </row>
    <row r="1215" spans="1:6">
      <c r="A1215" s="53" t="s">
        <v>9884</v>
      </c>
      <c r="B1215" s="55">
        <v>5557.5</v>
      </c>
      <c r="C1215" s="55">
        <v>1278.2250000000001</v>
      </c>
      <c r="D1215" s="54">
        <v>1222.6500000000001</v>
      </c>
      <c r="E1215" s="53" t="s">
        <v>3718</v>
      </c>
      <c r="F1215" s="53" t="s">
        <v>3724</v>
      </c>
    </row>
    <row r="1216" spans="1:6">
      <c r="A1216" s="53" t="s">
        <v>9883</v>
      </c>
      <c r="B1216" s="55">
        <v>1392.3000000000002</v>
      </c>
      <c r="C1216" s="55">
        <v>320.22900000000004</v>
      </c>
      <c r="D1216" s="54">
        <v>1016.3790000000001</v>
      </c>
      <c r="E1216" s="53" t="s">
        <v>3718</v>
      </c>
      <c r="F1216" s="53" t="s">
        <v>3714</v>
      </c>
    </row>
    <row r="1217" spans="1:6">
      <c r="A1217" s="53" t="s">
        <v>9882</v>
      </c>
      <c r="B1217" s="55">
        <v>2009.28</v>
      </c>
      <c r="C1217" s="55">
        <v>462.13440000000003</v>
      </c>
      <c r="D1217" s="54">
        <v>522.41280000000006</v>
      </c>
      <c r="E1217" s="53" t="s">
        <v>3715</v>
      </c>
      <c r="F1217" s="53" t="s">
        <v>3714</v>
      </c>
    </row>
    <row r="1218" spans="1:6">
      <c r="A1218" s="53" t="s">
        <v>9881</v>
      </c>
      <c r="B1218" s="55">
        <v>276.12</v>
      </c>
      <c r="C1218" s="55">
        <v>63.507600000000004</v>
      </c>
      <c r="D1218" s="54">
        <v>146.34360000000001</v>
      </c>
      <c r="E1218" s="53" t="s">
        <v>3715</v>
      </c>
      <c r="F1218" s="53" t="s">
        <v>3714</v>
      </c>
    </row>
    <row r="1219" spans="1:6">
      <c r="A1219" s="53" t="s">
        <v>9880</v>
      </c>
      <c r="B1219" s="55">
        <v>1250.3400000000001</v>
      </c>
      <c r="C1219" s="55">
        <v>287.57820000000004</v>
      </c>
      <c r="D1219" s="54">
        <v>262.57140000000004</v>
      </c>
      <c r="E1219" s="53" t="s">
        <v>3718</v>
      </c>
      <c r="F1219" s="53" t="s">
        <v>3724</v>
      </c>
    </row>
    <row r="1220" spans="1:6">
      <c r="A1220" s="53" t="s">
        <v>9879</v>
      </c>
      <c r="B1220" s="55">
        <v>589.68000000000006</v>
      </c>
      <c r="C1220" s="55">
        <v>135.62640000000002</v>
      </c>
      <c r="D1220" s="54">
        <v>224.07840000000002</v>
      </c>
      <c r="E1220" s="53" t="s">
        <v>3727</v>
      </c>
      <c r="F1220" s="53" t="s">
        <v>3714</v>
      </c>
    </row>
    <row r="1221" spans="1:6">
      <c r="A1221" s="53" t="s">
        <v>9878</v>
      </c>
      <c r="B1221" s="55">
        <v>979.68000000000006</v>
      </c>
      <c r="C1221" s="55">
        <v>225.32640000000004</v>
      </c>
      <c r="D1221" s="54">
        <v>372.27840000000003</v>
      </c>
      <c r="E1221" s="53" t="s">
        <v>3715</v>
      </c>
      <c r="F1221" s="53" t="s">
        <v>3714</v>
      </c>
    </row>
    <row r="1222" spans="1:6">
      <c r="A1222" s="53" t="s">
        <v>9877</v>
      </c>
      <c r="B1222" s="55">
        <v>3510</v>
      </c>
      <c r="C1222" s="55">
        <v>807.30000000000007</v>
      </c>
      <c r="D1222" s="54">
        <v>772.2</v>
      </c>
      <c r="E1222" s="53" t="s">
        <v>3718</v>
      </c>
      <c r="F1222" s="53" t="s">
        <v>3724</v>
      </c>
    </row>
    <row r="1223" spans="1:6">
      <c r="A1223" s="53" t="s">
        <v>9876</v>
      </c>
      <c r="B1223" s="55">
        <v>124.02000000000001</v>
      </c>
      <c r="C1223" s="55">
        <v>28.524600000000003</v>
      </c>
      <c r="D1223" s="54">
        <v>34.725600000000007</v>
      </c>
      <c r="E1223" s="53" t="s">
        <v>3715</v>
      </c>
      <c r="F1223" s="53" t="s">
        <v>3714</v>
      </c>
    </row>
    <row r="1224" spans="1:6">
      <c r="A1224" s="53" t="s">
        <v>9875</v>
      </c>
      <c r="B1224" s="55">
        <v>288.60000000000002</v>
      </c>
      <c r="C1224" s="55">
        <v>66.378000000000014</v>
      </c>
      <c r="D1224" s="54">
        <v>167.38800000000001</v>
      </c>
      <c r="E1224" s="53" t="s">
        <v>3715</v>
      </c>
      <c r="F1224" s="53" t="s">
        <v>3714</v>
      </c>
    </row>
    <row r="1225" spans="1:6">
      <c r="A1225" s="53" t="s">
        <v>9874</v>
      </c>
      <c r="B1225" s="55">
        <v>2925</v>
      </c>
      <c r="C1225" s="55">
        <v>672.75</v>
      </c>
      <c r="D1225" s="54">
        <v>1608.7500000000002</v>
      </c>
      <c r="E1225" s="53" t="s">
        <v>3718</v>
      </c>
      <c r="F1225" s="53" t="s">
        <v>3724</v>
      </c>
    </row>
    <row r="1226" spans="1:6">
      <c r="A1226" s="53" t="s">
        <v>9873</v>
      </c>
      <c r="B1226" s="55">
        <v>1989</v>
      </c>
      <c r="C1226" s="55">
        <v>457.47</v>
      </c>
      <c r="D1226" s="54">
        <v>1113.8400000000001</v>
      </c>
      <c r="E1226" s="53" t="s">
        <v>3715</v>
      </c>
      <c r="F1226" s="53" t="s">
        <v>3714</v>
      </c>
    </row>
    <row r="1227" spans="1:6">
      <c r="A1227" s="53" t="s">
        <v>9872</v>
      </c>
      <c r="B1227" s="55">
        <v>72.539999999999992</v>
      </c>
      <c r="C1227" s="55">
        <v>16.684200000000001</v>
      </c>
      <c r="D1227" s="54">
        <v>36.269999999999996</v>
      </c>
      <c r="E1227" s="53" t="s">
        <v>3715</v>
      </c>
      <c r="F1227" s="53" t="s">
        <v>3724</v>
      </c>
    </row>
    <row r="1228" spans="1:6">
      <c r="A1228" s="53" t="s">
        <v>9871</v>
      </c>
      <c r="B1228" s="55">
        <v>1844.6999999999998</v>
      </c>
      <c r="C1228" s="55">
        <v>424.28099999999995</v>
      </c>
      <c r="D1228" s="54">
        <v>1199.0549999999998</v>
      </c>
      <c r="E1228" s="53" t="s">
        <v>3715</v>
      </c>
      <c r="F1228" s="53" t="s">
        <v>3714</v>
      </c>
    </row>
    <row r="1229" spans="1:6">
      <c r="A1229" s="53" t="s">
        <v>9870</v>
      </c>
      <c r="B1229" s="55">
        <v>2035.8</v>
      </c>
      <c r="C1229" s="55">
        <v>468.23400000000004</v>
      </c>
      <c r="D1229" s="54">
        <v>1547.2080000000001</v>
      </c>
      <c r="E1229" s="53" t="s">
        <v>3718</v>
      </c>
      <c r="F1229" s="53" t="s">
        <v>3714</v>
      </c>
    </row>
    <row r="1230" spans="1:6">
      <c r="A1230" s="53" t="s">
        <v>9869</v>
      </c>
      <c r="B1230" s="55">
        <v>134.94</v>
      </c>
      <c r="C1230" s="55">
        <v>31.036200000000001</v>
      </c>
      <c r="D1230" s="54">
        <v>102.5544</v>
      </c>
      <c r="E1230" s="53" t="s">
        <v>3715</v>
      </c>
      <c r="F1230" s="53" t="s">
        <v>3714</v>
      </c>
    </row>
    <row r="1231" spans="1:6">
      <c r="A1231" s="53" t="s">
        <v>9868</v>
      </c>
      <c r="B1231" s="55">
        <v>503.09999999999997</v>
      </c>
      <c r="C1231" s="55">
        <v>115.71299999999999</v>
      </c>
      <c r="D1231" s="54">
        <v>171.054</v>
      </c>
      <c r="E1231" s="53" t="s">
        <v>3718</v>
      </c>
      <c r="F1231" s="53" t="s">
        <v>3714</v>
      </c>
    </row>
    <row r="1232" spans="1:6">
      <c r="A1232" s="53" t="s">
        <v>9867</v>
      </c>
      <c r="B1232" s="55">
        <v>2797.08</v>
      </c>
      <c r="C1232" s="55">
        <v>643.32839999999999</v>
      </c>
      <c r="D1232" s="54">
        <v>755.21159999999998</v>
      </c>
      <c r="E1232" s="53" t="s">
        <v>3715</v>
      </c>
      <c r="F1232" s="53" t="s">
        <v>3714</v>
      </c>
    </row>
    <row r="1233" spans="1:6">
      <c r="A1233" s="53" t="s">
        <v>9866</v>
      </c>
      <c r="B1233" s="55">
        <v>1616.1599999999999</v>
      </c>
      <c r="C1233" s="55">
        <v>371.71679999999998</v>
      </c>
      <c r="D1233" s="54">
        <v>484.84799999999996</v>
      </c>
      <c r="E1233" s="53" t="s">
        <v>3727</v>
      </c>
      <c r="F1233" s="53" t="s">
        <v>3724</v>
      </c>
    </row>
    <row r="1234" spans="1:6">
      <c r="A1234" s="53" t="s">
        <v>9865</v>
      </c>
      <c r="B1234" s="55">
        <v>608.4</v>
      </c>
      <c r="C1234" s="55">
        <v>139.93199999999999</v>
      </c>
      <c r="D1234" s="54">
        <v>243.36</v>
      </c>
      <c r="E1234" s="53" t="s">
        <v>3718</v>
      </c>
      <c r="F1234" s="53" t="s">
        <v>3714</v>
      </c>
    </row>
    <row r="1235" spans="1:6">
      <c r="A1235" s="53" t="s">
        <v>9864</v>
      </c>
      <c r="B1235" s="55">
        <v>709.80000000000007</v>
      </c>
      <c r="C1235" s="55">
        <v>163.25400000000002</v>
      </c>
      <c r="D1235" s="54">
        <v>149.05800000000002</v>
      </c>
      <c r="E1235" s="53" t="s">
        <v>3715</v>
      </c>
      <c r="F1235" s="53" t="s">
        <v>3714</v>
      </c>
    </row>
    <row r="1236" spans="1:6">
      <c r="A1236" s="53" t="s">
        <v>9863</v>
      </c>
      <c r="B1236" s="55">
        <v>631.80000000000007</v>
      </c>
      <c r="C1236" s="55">
        <v>145.31400000000002</v>
      </c>
      <c r="D1236" s="54">
        <v>189.54000000000002</v>
      </c>
      <c r="E1236" s="53" t="s">
        <v>3718</v>
      </c>
      <c r="F1236" s="53" t="s">
        <v>3724</v>
      </c>
    </row>
    <row r="1237" spans="1:6">
      <c r="A1237" s="53" t="s">
        <v>9862</v>
      </c>
      <c r="B1237" s="55">
        <v>1571.7</v>
      </c>
      <c r="C1237" s="55">
        <v>361.49100000000004</v>
      </c>
      <c r="D1237" s="54">
        <v>282.90600000000001</v>
      </c>
      <c r="E1237" s="53" t="s">
        <v>3718</v>
      </c>
      <c r="F1237" s="53" t="s">
        <v>3714</v>
      </c>
    </row>
    <row r="1238" spans="1:6">
      <c r="A1238" s="53" t="s">
        <v>9861</v>
      </c>
      <c r="B1238" s="55">
        <v>380.64</v>
      </c>
      <c r="C1238" s="55">
        <v>87.547200000000004</v>
      </c>
      <c r="D1238" s="54">
        <v>60.9024</v>
      </c>
      <c r="E1238" s="53" t="s">
        <v>3715</v>
      </c>
      <c r="F1238" s="53" t="s">
        <v>3714</v>
      </c>
    </row>
    <row r="1239" spans="1:6">
      <c r="A1239" s="53" t="s">
        <v>9860</v>
      </c>
      <c r="B1239" s="55">
        <v>4642.5599999999995</v>
      </c>
      <c r="C1239" s="55">
        <v>1067.7888</v>
      </c>
      <c r="D1239" s="54">
        <v>649.95839999999998</v>
      </c>
      <c r="E1239" s="53" t="s">
        <v>3715</v>
      </c>
      <c r="F1239" s="53" t="s">
        <v>3714</v>
      </c>
    </row>
    <row r="1240" spans="1:6">
      <c r="A1240" s="53" t="s">
        <v>9859</v>
      </c>
      <c r="B1240" s="55">
        <v>4357.08</v>
      </c>
      <c r="C1240" s="55">
        <v>1002.1284000000001</v>
      </c>
      <c r="D1240" s="54">
        <v>2744.9603999999999</v>
      </c>
      <c r="E1240" s="53" t="s">
        <v>3715</v>
      </c>
      <c r="F1240" s="53" t="s">
        <v>3714</v>
      </c>
    </row>
    <row r="1241" spans="1:6">
      <c r="A1241" s="53" t="s">
        <v>9858</v>
      </c>
      <c r="B1241" s="55">
        <v>226.2</v>
      </c>
      <c r="C1241" s="55">
        <v>52.025999999999996</v>
      </c>
      <c r="D1241" s="54">
        <v>171.91200000000001</v>
      </c>
      <c r="E1241" s="53" t="s">
        <v>3718</v>
      </c>
      <c r="F1241" s="53" t="s">
        <v>3714</v>
      </c>
    </row>
    <row r="1242" spans="1:6">
      <c r="A1242" s="53" t="s">
        <v>9857</v>
      </c>
      <c r="B1242" s="55">
        <v>2169.96</v>
      </c>
      <c r="C1242" s="55">
        <v>499.09080000000006</v>
      </c>
      <c r="D1242" s="54">
        <v>368.89320000000004</v>
      </c>
      <c r="E1242" s="53" t="s">
        <v>3718</v>
      </c>
      <c r="F1242" s="53" t="s">
        <v>3724</v>
      </c>
    </row>
    <row r="1243" spans="1:6">
      <c r="A1243" s="53" t="s">
        <v>9856</v>
      </c>
      <c r="B1243" s="55">
        <v>1380.6</v>
      </c>
      <c r="C1243" s="55">
        <v>317.53800000000001</v>
      </c>
      <c r="D1243" s="54">
        <v>1021.6439999999999</v>
      </c>
      <c r="E1243" s="53" t="s">
        <v>3715</v>
      </c>
      <c r="F1243" s="53" t="s">
        <v>3714</v>
      </c>
    </row>
    <row r="1244" spans="1:6">
      <c r="A1244" s="53" t="s">
        <v>9855</v>
      </c>
      <c r="B1244" s="55">
        <v>638.82000000000005</v>
      </c>
      <c r="C1244" s="55">
        <v>146.92860000000002</v>
      </c>
      <c r="D1244" s="54">
        <v>146.92860000000002</v>
      </c>
      <c r="E1244" s="53" t="s">
        <v>3718</v>
      </c>
      <c r="F1244" s="53" t="s">
        <v>3714</v>
      </c>
    </row>
    <row r="1245" spans="1:6">
      <c r="A1245" s="53" t="s">
        <v>9854</v>
      </c>
      <c r="B1245" s="55">
        <v>3568.5</v>
      </c>
      <c r="C1245" s="55">
        <v>820.755</v>
      </c>
      <c r="D1245" s="54">
        <v>2105.415</v>
      </c>
      <c r="E1245" s="53" t="s">
        <v>3715</v>
      </c>
      <c r="F1245" s="53" t="s">
        <v>3714</v>
      </c>
    </row>
    <row r="1246" spans="1:6">
      <c r="A1246" s="53" t="s">
        <v>9853</v>
      </c>
      <c r="B1246" s="55">
        <v>3744</v>
      </c>
      <c r="C1246" s="55">
        <v>861.12</v>
      </c>
      <c r="D1246" s="54">
        <v>2208.96</v>
      </c>
      <c r="E1246" s="53" t="s">
        <v>3727</v>
      </c>
      <c r="F1246" s="53" t="s">
        <v>3724</v>
      </c>
    </row>
    <row r="1247" spans="1:6">
      <c r="A1247" s="53" t="s">
        <v>9852</v>
      </c>
      <c r="B1247" s="55">
        <v>3135.6</v>
      </c>
      <c r="C1247" s="55">
        <v>721.18799999999999</v>
      </c>
      <c r="D1247" s="54">
        <v>783.9</v>
      </c>
      <c r="E1247" s="53" t="s">
        <v>3715</v>
      </c>
      <c r="F1247" s="53" t="s">
        <v>3724</v>
      </c>
    </row>
    <row r="1248" spans="1:6">
      <c r="A1248" s="53" t="s">
        <v>9851</v>
      </c>
      <c r="B1248" s="55">
        <v>4399.2</v>
      </c>
      <c r="C1248" s="55">
        <v>1011.816</v>
      </c>
      <c r="D1248" s="54">
        <v>1187.7840000000001</v>
      </c>
      <c r="E1248" s="53" t="s">
        <v>3727</v>
      </c>
      <c r="F1248" s="53" t="s">
        <v>3714</v>
      </c>
    </row>
    <row r="1249" spans="1:6">
      <c r="A1249" s="53" t="s">
        <v>9850</v>
      </c>
      <c r="B1249" s="55">
        <v>862.68000000000006</v>
      </c>
      <c r="C1249" s="55">
        <v>198.41640000000001</v>
      </c>
      <c r="D1249" s="54">
        <v>465.84720000000004</v>
      </c>
      <c r="E1249" s="53" t="s">
        <v>3718</v>
      </c>
      <c r="F1249" s="53" t="s">
        <v>3724</v>
      </c>
    </row>
    <row r="1250" spans="1:6">
      <c r="A1250" s="53" t="s">
        <v>9849</v>
      </c>
      <c r="B1250" s="55">
        <v>4130.1000000000004</v>
      </c>
      <c r="C1250" s="55">
        <v>949.92300000000012</v>
      </c>
      <c r="D1250" s="54">
        <v>991.22400000000005</v>
      </c>
      <c r="E1250" s="53" t="s">
        <v>3715</v>
      </c>
      <c r="F1250" s="53" t="s">
        <v>3714</v>
      </c>
    </row>
    <row r="1251" spans="1:6">
      <c r="A1251" s="53" t="s">
        <v>9848</v>
      </c>
      <c r="B1251" s="55">
        <v>588.12</v>
      </c>
      <c r="C1251" s="55">
        <v>135.26760000000002</v>
      </c>
      <c r="D1251" s="54">
        <v>370.51560000000001</v>
      </c>
      <c r="E1251" s="53" t="s">
        <v>3727</v>
      </c>
      <c r="F1251" s="53" t="s">
        <v>3714</v>
      </c>
    </row>
    <row r="1252" spans="1:6">
      <c r="A1252" s="53" t="s">
        <v>9847</v>
      </c>
      <c r="B1252" s="55">
        <v>4638.66</v>
      </c>
      <c r="C1252" s="55">
        <v>1066.8918000000001</v>
      </c>
      <c r="D1252" s="54">
        <v>1577.1444000000001</v>
      </c>
      <c r="E1252" s="53" t="s">
        <v>3718</v>
      </c>
      <c r="F1252" s="53" t="s">
        <v>3714</v>
      </c>
    </row>
    <row r="1253" spans="1:6">
      <c r="A1253" s="53" t="s">
        <v>9846</v>
      </c>
      <c r="B1253" s="55">
        <v>3444.48</v>
      </c>
      <c r="C1253" s="55">
        <v>792.23040000000003</v>
      </c>
      <c r="D1253" s="54">
        <v>1687.7952</v>
      </c>
      <c r="E1253" s="53" t="s">
        <v>3718</v>
      </c>
      <c r="F1253" s="53" t="s">
        <v>3714</v>
      </c>
    </row>
    <row r="1254" spans="1:6">
      <c r="A1254" s="53" t="s">
        <v>9845</v>
      </c>
      <c r="B1254" s="55">
        <v>1104.48</v>
      </c>
      <c r="C1254" s="55">
        <v>254.03040000000001</v>
      </c>
      <c r="D1254" s="54">
        <v>585.37440000000004</v>
      </c>
      <c r="E1254" s="53" t="s">
        <v>3715</v>
      </c>
      <c r="F1254" s="53" t="s">
        <v>3724</v>
      </c>
    </row>
    <row r="1255" spans="1:6">
      <c r="A1255" s="53" t="s">
        <v>9844</v>
      </c>
      <c r="B1255" s="55">
        <v>776.87999999999988</v>
      </c>
      <c r="C1255" s="55">
        <v>178.68239999999997</v>
      </c>
      <c r="D1255" s="54">
        <v>590.42879999999991</v>
      </c>
      <c r="E1255" s="53" t="s">
        <v>3715</v>
      </c>
      <c r="F1255" s="53" t="s">
        <v>3724</v>
      </c>
    </row>
    <row r="1256" spans="1:6">
      <c r="A1256" s="53" t="s">
        <v>9843</v>
      </c>
      <c r="B1256" s="55">
        <v>2472.6</v>
      </c>
      <c r="C1256" s="55">
        <v>568.69799999999998</v>
      </c>
      <c r="D1256" s="54">
        <v>1730.82</v>
      </c>
      <c r="E1256" s="53" t="s">
        <v>3718</v>
      </c>
      <c r="F1256" s="53" t="s">
        <v>3714</v>
      </c>
    </row>
    <row r="1257" spans="1:6">
      <c r="A1257" s="53" t="s">
        <v>9842</v>
      </c>
      <c r="B1257" s="55">
        <v>5912.4</v>
      </c>
      <c r="C1257" s="55">
        <v>1359.8519999999999</v>
      </c>
      <c r="D1257" s="54">
        <v>4197.8039999999992</v>
      </c>
      <c r="E1257" s="53" t="s">
        <v>3727</v>
      </c>
      <c r="F1257" s="53" t="s">
        <v>3714</v>
      </c>
    </row>
    <row r="1258" spans="1:6">
      <c r="A1258" s="53" t="s">
        <v>9841</v>
      </c>
      <c r="B1258" s="55">
        <v>2151.2399999999998</v>
      </c>
      <c r="C1258" s="55">
        <v>494.78519999999997</v>
      </c>
      <c r="D1258" s="54">
        <v>322.68599999999998</v>
      </c>
      <c r="E1258" s="53" t="s">
        <v>3715</v>
      </c>
      <c r="F1258" s="53" t="s">
        <v>3714</v>
      </c>
    </row>
    <row r="1259" spans="1:6">
      <c r="A1259" s="53" t="s">
        <v>9840</v>
      </c>
      <c r="B1259" s="55">
        <v>2371.1999999999998</v>
      </c>
      <c r="C1259" s="55">
        <v>545.37599999999998</v>
      </c>
      <c r="D1259" s="54">
        <v>1256.7359999999999</v>
      </c>
      <c r="E1259" s="53" t="s">
        <v>3727</v>
      </c>
      <c r="F1259" s="53" t="s">
        <v>3724</v>
      </c>
    </row>
    <row r="1260" spans="1:6">
      <c r="A1260" s="53" t="s">
        <v>9839</v>
      </c>
      <c r="B1260" s="55">
        <v>3385.2</v>
      </c>
      <c r="C1260" s="55">
        <v>778.596</v>
      </c>
      <c r="D1260" s="54">
        <v>1692.6</v>
      </c>
      <c r="E1260" s="53" t="s">
        <v>3715</v>
      </c>
      <c r="F1260" s="53" t="s">
        <v>3714</v>
      </c>
    </row>
    <row r="1261" spans="1:6">
      <c r="A1261" s="53" t="s">
        <v>9838</v>
      </c>
      <c r="B1261" s="55">
        <v>2184</v>
      </c>
      <c r="C1261" s="55">
        <v>502.32000000000005</v>
      </c>
      <c r="D1261" s="54">
        <v>1113.8399999999999</v>
      </c>
      <c r="E1261" s="53" t="s">
        <v>3715</v>
      </c>
      <c r="F1261" s="53" t="s">
        <v>3714</v>
      </c>
    </row>
    <row r="1262" spans="1:6">
      <c r="A1262" s="53" t="s">
        <v>9837</v>
      </c>
      <c r="B1262" s="55">
        <v>1051.44</v>
      </c>
      <c r="C1262" s="55">
        <v>241.83120000000002</v>
      </c>
      <c r="D1262" s="54">
        <v>105.14400000000001</v>
      </c>
      <c r="E1262" s="53" t="s">
        <v>3715</v>
      </c>
      <c r="F1262" s="53" t="s">
        <v>3714</v>
      </c>
    </row>
    <row r="1263" spans="1:6">
      <c r="A1263" s="53" t="s">
        <v>9836</v>
      </c>
      <c r="B1263" s="55">
        <v>2208.96</v>
      </c>
      <c r="C1263" s="55">
        <v>508.06080000000003</v>
      </c>
      <c r="D1263" s="54">
        <v>287.16480000000001</v>
      </c>
      <c r="E1263" s="53" t="s">
        <v>3715</v>
      </c>
      <c r="F1263" s="53" t="s">
        <v>3714</v>
      </c>
    </row>
    <row r="1264" spans="1:6">
      <c r="A1264" s="53" t="s">
        <v>9835</v>
      </c>
      <c r="B1264" s="55">
        <v>4882.7999999999993</v>
      </c>
      <c r="C1264" s="55">
        <v>1123.0439999999999</v>
      </c>
      <c r="D1264" s="54">
        <v>2880.8519999999994</v>
      </c>
      <c r="E1264" s="53" t="s">
        <v>3718</v>
      </c>
      <c r="F1264" s="53" t="s">
        <v>3724</v>
      </c>
    </row>
    <row r="1265" spans="1:6">
      <c r="A1265" s="53" t="s">
        <v>9834</v>
      </c>
      <c r="B1265" s="55">
        <v>1219.92</v>
      </c>
      <c r="C1265" s="55">
        <v>280.58160000000004</v>
      </c>
      <c r="D1265" s="54">
        <v>329.37840000000006</v>
      </c>
      <c r="E1265" s="53" t="s">
        <v>3727</v>
      </c>
      <c r="F1265" s="53" t="s">
        <v>3724</v>
      </c>
    </row>
    <row r="1266" spans="1:6">
      <c r="A1266" s="53" t="s">
        <v>9833</v>
      </c>
      <c r="B1266" s="55">
        <v>1157.52</v>
      </c>
      <c r="C1266" s="55">
        <v>266.2296</v>
      </c>
      <c r="D1266" s="54">
        <v>729.23760000000004</v>
      </c>
      <c r="E1266" s="53" t="s">
        <v>3715</v>
      </c>
      <c r="F1266" s="53" t="s">
        <v>3714</v>
      </c>
    </row>
    <row r="1267" spans="1:6">
      <c r="A1267" s="53" t="s">
        <v>9832</v>
      </c>
      <c r="B1267" s="55">
        <v>1269.8399999999999</v>
      </c>
      <c r="C1267" s="55">
        <v>292.06319999999999</v>
      </c>
      <c r="D1267" s="54">
        <v>863.49120000000005</v>
      </c>
      <c r="E1267" s="53" t="s">
        <v>3715</v>
      </c>
      <c r="F1267" s="53" t="s">
        <v>3714</v>
      </c>
    </row>
    <row r="1268" spans="1:6">
      <c r="A1268" s="53" t="s">
        <v>9831</v>
      </c>
      <c r="B1268" s="55">
        <v>397.79999999999995</v>
      </c>
      <c r="C1268" s="55">
        <v>91.494</v>
      </c>
      <c r="D1268" s="54">
        <v>159.12</v>
      </c>
      <c r="E1268" s="53" t="s">
        <v>3727</v>
      </c>
      <c r="F1268" s="53" t="s">
        <v>3724</v>
      </c>
    </row>
    <row r="1269" spans="1:6">
      <c r="A1269" s="53" t="s">
        <v>9830</v>
      </c>
      <c r="B1269" s="55">
        <v>2599.7400000000002</v>
      </c>
      <c r="C1269" s="55">
        <v>597.94020000000012</v>
      </c>
      <c r="D1269" s="54">
        <v>1533.8466000000001</v>
      </c>
      <c r="E1269" s="53" t="s">
        <v>3718</v>
      </c>
      <c r="F1269" s="53" t="s">
        <v>3714</v>
      </c>
    </row>
    <row r="1270" spans="1:6">
      <c r="A1270" s="53" t="s">
        <v>9829</v>
      </c>
      <c r="B1270" s="55">
        <v>2800.9800000000005</v>
      </c>
      <c r="C1270" s="55">
        <v>644.22540000000015</v>
      </c>
      <c r="D1270" s="54">
        <v>1904.6664000000005</v>
      </c>
      <c r="E1270" s="53" t="s">
        <v>3727</v>
      </c>
      <c r="F1270" s="53" t="s">
        <v>3714</v>
      </c>
    </row>
    <row r="1271" spans="1:6">
      <c r="A1271" s="53" t="s">
        <v>9828</v>
      </c>
      <c r="B1271" s="55">
        <v>2414.88</v>
      </c>
      <c r="C1271" s="55">
        <v>555.42240000000004</v>
      </c>
      <c r="D1271" s="54">
        <v>1159.1424</v>
      </c>
      <c r="E1271" s="53" t="s">
        <v>3718</v>
      </c>
      <c r="F1271" s="53" t="s">
        <v>3714</v>
      </c>
    </row>
    <row r="1272" spans="1:6">
      <c r="A1272" s="53" t="s">
        <v>9827</v>
      </c>
      <c r="B1272" s="55">
        <v>461.76</v>
      </c>
      <c r="C1272" s="55">
        <v>106.20480000000001</v>
      </c>
      <c r="D1272" s="54">
        <v>166.2336</v>
      </c>
      <c r="E1272" s="53" t="s">
        <v>3715</v>
      </c>
      <c r="F1272" s="53" t="s">
        <v>3714</v>
      </c>
    </row>
    <row r="1273" spans="1:6">
      <c r="A1273" s="53" t="s">
        <v>9826</v>
      </c>
      <c r="B1273" s="55">
        <v>1591.2</v>
      </c>
      <c r="C1273" s="55">
        <v>365.976</v>
      </c>
      <c r="D1273" s="54">
        <v>509.18400000000003</v>
      </c>
      <c r="E1273" s="53" t="s">
        <v>3718</v>
      </c>
      <c r="F1273" s="53" t="s">
        <v>3724</v>
      </c>
    </row>
    <row r="1274" spans="1:6">
      <c r="A1274" s="53" t="s">
        <v>9825</v>
      </c>
      <c r="B1274" s="55">
        <v>933.66</v>
      </c>
      <c r="C1274" s="55">
        <v>214.74180000000001</v>
      </c>
      <c r="D1274" s="54">
        <v>214.74180000000001</v>
      </c>
      <c r="E1274" s="53" t="s">
        <v>3718</v>
      </c>
      <c r="F1274" s="53" t="s">
        <v>3714</v>
      </c>
    </row>
    <row r="1275" spans="1:6">
      <c r="A1275" s="53" t="s">
        <v>9824</v>
      </c>
      <c r="B1275" s="55">
        <v>552.24</v>
      </c>
      <c r="C1275" s="55">
        <v>127.01520000000001</v>
      </c>
      <c r="D1275" s="54">
        <v>99.403199999999998</v>
      </c>
      <c r="E1275" s="53" t="s">
        <v>3722</v>
      </c>
      <c r="F1275" s="53" t="s">
        <v>3714</v>
      </c>
    </row>
    <row r="1276" spans="1:6">
      <c r="A1276" s="53" t="s">
        <v>9823</v>
      </c>
      <c r="B1276" s="55">
        <v>574.08000000000004</v>
      </c>
      <c r="C1276" s="55">
        <v>132.03840000000002</v>
      </c>
      <c r="D1276" s="54">
        <v>155.00160000000002</v>
      </c>
      <c r="E1276" s="53" t="s">
        <v>3727</v>
      </c>
      <c r="F1276" s="53" t="s">
        <v>3724</v>
      </c>
    </row>
    <row r="1277" spans="1:6">
      <c r="A1277" s="53" t="s">
        <v>9822</v>
      </c>
      <c r="B1277" s="55">
        <v>2576.34</v>
      </c>
      <c r="C1277" s="55">
        <v>592.55820000000006</v>
      </c>
      <c r="D1277" s="54">
        <v>1339.6968000000002</v>
      </c>
      <c r="E1277" s="53" t="s">
        <v>3718</v>
      </c>
      <c r="F1277" s="53" t="s">
        <v>3714</v>
      </c>
    </row>
    <row r="1278" spans="1:6">
      <c r="A1278" s="53" t="s">
        <v>9821</v>
      </c>
      <c r="B1278" s="55">
        <v>66.3</v>
      </c>
      <c r="C1278" s="55">
        <v>15.249000000000001</v>
      </c>
      <c r="D1278" s="54">
        <v>26.52</v>
      </c>
      <c r="E1278" s="53" t="s">
        <v>3718</v>
      </c>
      <c r="F1278" s="53" t="s">
        <v>3714</v>
      </c>
    </row>
    <row r="1279" spans="1:6">
      <c r="A1279" s="53" t="s">
        <v>9820</v>
      </c>
      <c r="B1279" s="55">
        <v>905.58</v>
      </c>
      <c r="C1279" s="55">
        <v>208.28340000000003</v>
      </c>
      <c r="D1279" s="54">
        <v>226.39500000000001</v>
      </c>
      <c r="E1279" s="53" t="s">
        <v>3715</v>
      </c>
      <c r="F1279" s="53" t="s">
        <v>3714</v>
      </c>
    </row>
    <row r="1280" spans="1:6">
      <c r="A1280" s="53" t="s">
        <v>9819</v>
      </c>
      <c r="B1280" s="55">
        <v>1279.2</v>
      </c>
      <c r="C1280" s="55">
        <v>294.21600000000001</v>
      </c>
      <c r="D1280" s="54">
        <v>614.01599999999996</v>
      </c>
      <c r="E1280" s="53" t="s">
        <v>3718</v>
      </c>
      <c r="F1280" s="53" t="s">
        <v>3724</v>
      </c>
    </row>
    <row r="1281" spans="1:6">
      <c r="A1281" s="53" t="s">
        <v>9818</v>
      </c>
      <c r="B1281" s="55">
        <v>228.54000000000002</v>
      </c>
      <c r="C1281" s="55">
        <v>52.564200000000007</v>
      </c>
      <c r="D1281" s="54">
        <v>91.416000000000011</v>
      </c>
      <c r="E1281" s="53" t="s">
        <v>3727</v>
      </c>
      <c r="F1281" s="53" t="s">
        <v>3714</v>
      </c>
    </row>
    <row r="1282" spans="1:6">
      <c r="A1282" s="53" t="s">
        <v>9817</v>
      </c>
      <c r="B1282" s="55">
        <v>786.24</v>
      </c>
      <c r="C1282" s="55">
        <v>180.83520000000001</v>
      </c>
      <c r="D1282" s="54">
        <v>180.83520000000001</v>
      </c>
      <c r="E1282" s="53" t="s">
        <v>3718</v>
      </c>
      <c r="F1282" s="53" t="s">
        <v>3714</v>
      </c>
    </row>
    <row r="1283" spans="1:6">
      <c r="A1283" s="53" t="s">
        <v>9816</v>
      </c>
      <c r="B1283" s="55">
        <v>1719.1200000000001</v>
      </c>
      <c r="C1283" s="55">
        <v>395.39760000000007</v>
      </c>
      <c r="D1283" s="54">
        <v>1100.2368000000001</v>
      </c>
      <c r="E1283" s="53" t="s">
        <v>3718</v>
      </c>
      <c r="F1283" s="53" t="s">
        <v>3714</v>
      </c>
    </row>
    <row r="1284" spans="1:6">
      <c r="A1284" s="53" t="s">
        <v>9815</v>
      </c>
      <c r="B1284" s="55">
        <v>3244.8</v>
      </c>
      <c r="C1284" s="55">
        <v>746.30400000000009</v>
      </c>
      <c r="D1284" s="54">
        <v>2141.5680000000002</v>
      </c>
      <c r="E1284" s="53" t="s">
        <v>3715</v>
      </c>
      <c r="F1284" s="53" t="s">
        <v>3724</v>
      </c>
    </row>
    <row r="1285" spans="1:6">
      <c r="A1285" s="53" t="s">
        <v>9814</v>
      </c>
      <c r="B1285" s="55">
        <v>2458.56</v>
      </c>
      <c r="C1285" s="55">
        <v>565.46879999999999</v>
      </c>
      <c r="D1285" s="54">
        <v>737.56799999999998</v>
      </c>
      <c r="E1285" s="53" t="s">
        <v>3718</v>
      </c>
      <c r="F1285" s="53" t="s">
        <v>3724</v>
      </c>
    </row>
    <row r="1286" spans="1:6">
      <c r="A1286" s="53" t="s">
        <v>9813</v>
      </c>
      <c r="B1286" s="55">
        <v>249.6</v>
      </c>
      <c r="C1286" s="55">
        <v>57.408000000000001</v>
      </c>
      <c r="D1286" s="54">
        <v>127.29599999999999</v>
      </c>
      <c r="E1286" s="53" t="s">
        <v>3718</v>
      </c>
      <c r="F1286" s="53" t="s">
        <v>3714</v>
      </c>
    </row>
    <row r="1287" spans="1:6">
      <c r="A1287" s="53" t="s">
        <v>9812</v>
      </c>
      <c r="B1287" s="55">
        <v>1135.68</v>
      </c>
      <c r="C1287" s="55">
        <v>261.20640000000003</v>
      </c>
      <c r="D1287" s="54">
        <v>749.54880000000003</v>
      </c>
      <c r="E1287" s="53" t="s">
        <v>3715</v>
      </c>
      <c r="F1287" s="53" t="s">
        <v>3714</v>
      </c>
    </row>
    <row r="1288" spans="1:6">
      <c r="A1288" s="53" t="s">
        <v>9811</v>
      </c>
      <c r="B1288" s="55">
        <v>1468.74</v>
      </c>
      <c r="C1288" s="55">
        <v>337.81020000000001</v>
      </c>
      <c r="D1288" s="54">
        <v>749.05740000000003</v>
      </c>
      <c r="E1288" s="53" t="s">
        <v>3727</v>
      </c>
      <c r="F1288" s="53" t="s">
        <v>3714</v>
      </c>
    </row>
    <row r="1289" spans="1:6">
      <c r="A1289" s="53" t="s">
        <v>9810</v>
      </c>
      <c r="B1289" s="55">
        <v>922.74</v>
      </c>
      <c r="C1289" s="55">
        <v>212.23020000000002</v>
      </c>
      <c r="D1289" s="54">
        <v>636.6905999999999</v>
      </c>
      <c r="E1289" s="53" t="s">
        <v>3718</v>
      </c>
      <c r="F1289" s="53" t="s">
        <v>3714</v>
      </c>
    </row>
    <row r="1290" spans="1:6">
      <c r="A1290" s="53" t="s">
        <v>9809</v>
      </c>
      <c r="B1290" s="55">
        <v>542.88</v>
      </c>
      <c r="C1290" s="55">
        <v>124.86240000000001</v>
      </c>
      <c r="D1290" s="54">
        <v>314.87039999999996</v>
      </c>
      <c r="E1290" s="53" t="s">
        <v>3722</v>
      </c>
      <c r="F1290" s="53" t="s">
        <v>3714</v>
      </c>
    </row>
    <row r="1291" spans="1:6">
      <c r="A1291" s="53" t="s">
        <v>9808</v>
      </c>
      <c r="B1291" s="55">
        <v>5257.2000000000007</v>
      </c>
      <c r="C1291" s="55">
        <v>1209.1560000000002</v>
      </c>
      <c r="D1291" s="54">
        <v>525.72000000000014</v>
      </c>
      <c r="E1291" s="53" t="s">
        <v>3715</v>
      </c>
      <c r="F1291" s="53" t="s">
        <v>3724</v>
      </c>
    </row>
    <row r="1292" spans="1:6">
      <c r="A1292" s="53" t="s">
        <v>9807</v>
      </c>
      <c r="B1292" s="55">
        <v>1778.4</v>
      </c>
      <c r="C1292" s="55">
        <v>409.03200000000004</v>
      </c>
      <c r="D1292" s="54">
        <v>1084.8240000000001</v>
      </c>
      <c r="E1292" s="53" t="s">
        <v>3727</v>
      </c>
      <c r="F1292" s="53" t="s">
        <v>3714</v>
      </c>
    </row>
    <row r="1293" spans="1:6">
      <c r="A1293" s="53" t="s">
        <v>9806</v>
      </c>
      <c r="B1293" s="55">
        <v>2134.08</v>
      </c>
      <c r="C1293" s="55">
        <v>490.83839999999998</v>
      </c>
      <c r="D1293" s="54">
        <v>512.17919999999992</v>
      </c>
      <c r="E1293" s="53" t="s">
        <v>3715</v>
      </c>
      <c r="F1293" s="53" t="s">
        <v>3714</v>
      </c>
    </row>
    <row r="1294" spans="1:6">
      <c r="A1294" s="53" t="s">
        <v>9805</v>
      </c>
      <c r="B1294" s="55">
        <v>4694.04</v>
      </c>
      <c r="C1294" s="55">
        <v>1079.6292000000001</v>
      </c>
      <c r="D1294" s="54">
        <v>3473.5895999999998</v>
      </c>
      <c r="E1294" s="53" t="s">
        <v>3715</v>
      </c>
      <c r="F1294" s="53" t="s">
        <v>3714</v>
      </c>
    </row>
    <row r="1295" spans="1:6">
      <c r="A1295" s="53" t="s">
        <v>9804</v>
      </c>
      <c r="B1295" s="55">
        <v>244.92000000000002</v>
      </c>
      <c r="C1295" s="55">
        <v>56.331600000000009</v>
      </c>
      <c r="D1295" s="54">
        <v>93.069600000000008</v>
      </c>
      <c r="E1295" s="53" t="s">
        <v>3715</v>
      </c>
      <c r="F1295" s="53" t="s">
        <v>3714</v>
      </c>
    </row>
    <row r="1296" spans="1:6">
      <c r="A1296" s="53" t="s">
        <v>9803</v>
      </c>
      <c r="B1296" s="55">
        <v>3680.04</v>
      </c>
      <c r="C1296" s="55">
        <v>846.40920000000006</v>
      </c>
      <c r="D1296" s="54">
        <v>625.60680000000002</v>
      </c>
      <c r="E1296" s="53" t="s">
        <v>3718</v>
      </c>
      <c r="F1296" s="53" t="s">
        <v>3714</v>
      </c>
    </row>
    <row r="1297" spans="1:6">
      <c r="A1297" s="53" t="s">
        <v>9802</v>
      </c>
      <c r="B1297" s="55">
        <v>4274.3999999999996</v>
      </c>
      <c r="C1297" s="55">
        <v>983.11199999999997</v>
      </c>
      <c r="D1297" s="54">
        <v>1837.9919999999997</v>
      </c>
      <c r="E1297" s="53" t="s">
        <v>3718</v>
      </c>
      <c r="F1297" s="53" t="s">
        <v>3714</v>
      </c>
    </row>
    <row r="1298" spans="1:6">
      <c r="A1298" s="53" t="s">
        <v>9801</v>
      </c>
      <c r="B1298" s="55">
        <v>2435.16</v>
      </c>
      <c r="C1298" s="55">
        <v>560.08680000000004</v>
      </c>
      <c r="D1298" s="54">
        <v>1241.9315999999999</v>
      </c>
      <c r="E1298" s="53" t="s">
        <v>3715</v>
      </c>
      <c r="F1298" s="53" t="s">
        <v>3714</v>
      </c>
    </row>
    <row r="1299" spans="1:6">
      <c r="A1299" s="53" t="s">
        <v>9800</v>
      </c>
      <c r="B1299" s="55">
        <v>1282.32</v>
      </c>
      <c r="C1299" s="55">
        <v>294.93360000000001</v>
      </c>
      <c r="D1299" s="54">
        <v>217.99440000000001</v>
      </c>
      <c r="E1299" s="53" t="s">
        <v>3718</v>
      </c>
      <c r="F1299" s="53" t="s">
        <v>3714</v>
      </c>
    </row>
    <row r="1300" spans="1:6">
      <c r="A1300" s="53" t="s">
        <v>9799</v>
      </c>
      <c r="B1300" s="55">
        <v>135.72</v>
      </c>
      <c r="C1300" s="55">
        <v>31.215600000000002</v>
      </c>
      <c r="D1300" s="54">
        <v>92.289600000000007</v>
      </c>
      <c r="E1300" s="53" t="s">
        <v>3715</v>
      </c>
      <c r="F1300" s="53" t="s">
        <v>3714</v>
      </c>
    </row>
    <row r="1301" spans="1:6">
      <c r="A1301" s="53" t="s">
        <v>9798</v>
      </c>
      <c r="B1301" s="55">
        <v>982.80000000000007</v>
      </c>
      <c r="C1301" s="55">
        <v>226.04400000000004</v>
      </c>
      <c r="D1301" s="54">
        <v>452.08800000000008</v>
      </c>
      <c r="E1301" s="53" t="s">
        <v>3727</v>
      </c>
      <c r="F1301" s="53" t="s">
        <v>3714</v>
      </c>
    </row>
    <row r="1302" spans="1:6">
      <c r="A1302" s="53" t="s">
        <v>9797</v>
      </c>
      <c r="B1302" s="55">
        <v>1023.36</v>
      </c>
      <c r="C1302" s="55">
        <v>235.37280000000001</v>
      </c>
      <c r="D1302" s="54">
        <v>511.68</v>
      </c>
      <c r="E1302" s="53" t="s">
        <v>3715</v>
      </c>
      <c r="F1302" s="53" t="s">
        <v>3714</v>
      </c>
    </row>
    <row r="1303" spans="1:6">
      <c r="A1303" s="53" t="s">
        <v>9796</v>
      </c>
      <c r="B1303" s="55">
        <v>2477.2799999999997</v>
      </c>
      <c r="C1303" s="55">
        <v>569.77440000000001</v>
      </c>
      <c r="D1303" s="54">
        <v>1189.0943999999997</v>
      </c>
      <c r="E1303" s="53" t="s">
        <v>3718</v>
      </c>
      <c r="F1303" s="53" t="s">
        <v>3714</v>
      </c>
    </row>
    <row r="1304" spans="1:6">
      <c r="A1304" s="53" t="s">
        <v>9795</v>
      </c>
      <c r="B1304" s="55">
        <v>70.98</v>
      </c>
      <c r="C1304" s="55">
        <v>16.325400000000002</v>
      </c>
      <c r="D1304" s="54">
        <v>48.976199999999999</v>
      </c>
      <c r="E1304" s="53" t="s">
        <v>3718</v>
      </c>
      <c r="F1304" s="53" t="s">
        <v>3714</v>
      </c>
    </row>
    <row r="1305" spans="1:6">
      <c r="A1305" s="53" t="s">
        <v>9794</v>
      </c>
      <c r="B1305" s="55">
        <v>3286.1400000000003</v>
      </c>
      <c r="C1305" s="55">
        <v>755.81220000000008</v>
      </c>
      <c r="D1305" s="54">
        <v>1150.1490000000001</v>
      </c>
      <c r="E1305" s="53" t="s">
        <v>3715</v>
      </c>
      <c r="F1305" s="53" t="s">
        <v>3714</v>
      </c>
    </row>
    <row r="1306" spans="1:6">
      <c r="A1306" s="53" t="s">
        <v>9793</v>
      </c>
      <c r="B1306" s="55">
        <v>5038.8</v>
      </c>
      <c r="C1306" s="55">
        <v>1158.9240000000002</v>
      </c>
      <c r="D1306" s="54">
        <v>1914.7440000000001</v>
      </c>
      <c r="E1306" s="53" t="s">
        <v>3718</v>
      </c>
      <c r="F1306" s="53" t="s">
        <v>3724</v>
      </c>
    </row>
    <row r="1307" spans="1:6">
      <c r="A1307" s="53" t="s">
        <v>9792</v>
      </c>
      <c r="B1307" s="55">
        <v>1778.3999999999999</v>
      </c>
      <c r="C1307" s="55">
        <v>409.03199999999998</v>
      </c>
      <c r="D1307" s="54">
        <v>284.54399999999998</v>
      </c>
      <c r="E1307" s="53" t="s">
        <v>3715</v>
      </c>
      <c r="F1307" s="53" t="s">
        <v>3724</v>
      </c>
    </row>
    <row r="1308" spans="1:6">
      <c r="A1308" s="53" t="s">
        <v>9791</v>
      </c>
      <c r="B1308" s="55">
        <v>4960.8</v>
      </c>
      <c r="C1308" s="55">
        <v>1140.9840000000002</v>
      </c>
      <c r="D1308" s="54">
        <v>3373.3440000000005</v>
      </c>
      <c r="E1308" s="53" t="s">
        <v>3715</v>
      </c>
      <c r="F1308" s="53" t="s">
        <v>3724</v>
      </c>
    </row>
    <row r="1309" spans="1:6">
      <c r="A1309" s="53" t="s">
        <v>9790</v>
      </c>
      <c r="B1309" s="55">
        <v>4779.84</v>
      </c>
      <c r="C1309" s="55">
        <v>1099.3632</v>
      </c>
      <c r="D1309" s="54">
        <v>3298.0895999999998</v>
      </c>
      <c r="E1309" s="53" t="s">
        <v>3718</v>
      </c>
      <c r="F1309" s="53" t="s">
        <v>3714</v>
      </c>
    </row>
    <row r="1310" spans="1:6">
      <c r="A1310" s="53" t="s">
        <v>9789</v>
      </c>
      <c r="B1310" s="55">
        <v>851.76</v>
      </c>
      <c r="C1310" s="55">
        <v>195.90479999999999</v>
      </c>
      <c r="D1310" s="54">
        <v>664.37279999999998</v>
      </c>
      <c r="E1310" s="53" t="s">
        <v>3718</v>
      </c>
      <c r="F1310" s="53" t="s">
        <v>3714</v>
      </c>
    </row>
    <row r="1311" spans="1:6">
      <c r="A1311" s="53" t="s">
        <v>9788</v>
      </c>
      <c r="B1311" s="55">
        <v>1038.96</v>
      </c>
      <c r="C1311" s="55">
        <v>238.96080000000001</v>
      </c>
      <c r="D1311" s="54">
        <v>706.4928000000001</v>
      </c>
      <c r="E1311" s="53" t="s">
        <v>3715</v>
      </c>
      <c r="F1311" s="53" t="s">
        <v>3714</v>
      </c>
    </row>
    <row r="1312" spans="1:6">
      <c r="A1312" s="53" t="s">
        <v>9787</v>
      </c>
      <c r="B1312" s="55">
        <v>1092</v>
      </c>
      <c r="C1312" s="55">
        <v>251.16000000000003</v>
      </c>
      <c r="D1312" s="54">
        <v>578.76</v>
      </c>
      <c r="E1312" s="53" t="s">
        <v>3715</v>
      </c>
      <c r="F1312" s="53" t="s">
        <v>3714</v>
      </c>
    </row>
    <row r="1313" spans="1:6">
      <c r="A1313" s="53" t="s">
        <v>9786</v>
      </c>
      <c r="B1313" s="55">
        <v>4322.76</v>
      </c>
      <c r="C1313" s="55">
        <v>994.23480000000006</v>
      </c>
      <c r="D1313" s="54">
        <v>1902.0144</v>
      </c>
      <c r="E1313" s="53" t="s">
        <v>3715</v>
      </c>
      <c r="F1313" s="53" t="s">
        <v>3714</v>
      </c>
    </row>
    <row r="1314" spans="1:6">
      <c r="A1314" s="53" t="s">
        <v>9785</v>
      </c>
      <c r="B1314" s="55">
        <v>1550.64</v>
      </c>
      <c r="C1314" s="55">
        <v>356.64720000000005</v>
      </c>
      <c r="D1314" s="54">
        <v>945.8904</v>
      </c>
      <c r="E1314" s="53" t="s">
        <v>3715</v>
      </c>
      <c r="F1314" s="53" t="s">
        <v>3714</v>
      </c>
    </row>
    <row r="1315" spans="1:6">
      <c r="A1315" s="53" t="s">
        <v>9784</v>
      </c>
      <c r="B1315" s="55">
        <v>1669.2000000000003</v>
      </c>
      <c r="C1315" s="55">
        <v>383.91600000000005</v>
      </c>
      <c r="D1315" s="54">
        <v>834.60000000000014</v>
      </c>
      <c r="E1315" s="53" t="s">
        <v>3715</v>
      </c>
      <c r="F1315" s="53" t="s">
        <v>3714</v>
      </c>
    </row>
    <row r="1316" spans="1:6">
      <c r="A1316" s="53" t="s">
        <v>9783</v>
      </c>
      <c r="B1316" s="55">
        <v>2534.2199999999998</v>
      </c>
      <c r="C1316" s="55">
        <v>582.87059999999997</v>
      </c>
      <c r="D1316" s="54">
        <v>1013.688</v>
      </c>
      <c r="E1316" s="53" t="s">
        <v>3718</v>
      </c>
      <c r="F1316" s="53" t="s">
        <v>3714</v>
      </c>
    </row>
    <row r="1317" spans="1:6">
      <c r="A1317" s="53" t="s">
        <v>9782</v>
      </c>
      <c r="B1317" s="55">
        <v>1076.4000000000001</v>
      </c>
      <c r="C1317" s="55">
        <v>247.57200000000003</v>
      </c>
      <c r="D1317" s="54">
        <v>290.62800000000004</v>
      </c>
      <c r="E1317" s="53" t="s">
        <v>3727</v>
      </c>
      <c r="F1317" s="53" t="s">
        <v>3724</v>
      </c>
    </row>
    <row r="1318" spans="1:6">
      <c r="A1318" s="53" t="s">
        <v>9781</v>
      </c>
      <c r="B1318" s="55">
        <v>734.76</v>
      </c>
      <c r="C1318" s="55">
        <v>168.9948</v>
      </c>
      <c r="D1318" s="54">
        <v>573.11279999999999</v>
      </c>
      <c r="E1318" s="53" t="s">
        <v>3718</v>
      </c>
      <c r="F1318" s="53" t="s">
        <v>3714</v>
      </c>
    </row>
    <row r="1319" spans="1:6">
      <c r="A1319" s="53" t="s">
        <v>9780</v>
      </c>
      <c r="B1319" s="55">
        <v>3680.8199999999997</v>
      </c>
      <c r="C1319" s="55">
        <v>846.58859999999993</v>
      </c>
      <c r="D1319" s="54">
        <v>2907.8478</v>
      </c>
      <c r="E1319" s="53" t="s">
        <v>3715</v>
      </c>
      <c r="F1319" s="53" t="s">
        <v>3714</v>
      </c>
    </row>
    <row r="1320" spans="1:6">
      <c r="A1320" s="53" t="s">
        <v>9779</v>
      </c>
      <c r="B1320" s="55">
        <v>2479.6200000000003</v>
      </c>
      <c r="C1320" s="55">
        <v>570.31260000000009</v>
      </c>
      <c r="D1320" s="54">
        <v>1215.0138000000002</v>
      </c>
      <c r="E1320" s="53" t="s">
        <v>3722</v>
      </c>
      <c r="F1320" s="53" t="s">
        <v>3714</v>
      </c>
    </row>
    <row r="1321" spans="1:6">
      <c r="A1321" s="53" t="s">
        <v>9778</v>
      </c>
      <c r="B1321" s="55">
        <v>2964</v>
      </c>
      <c r="C1321" s="55">
        <v>681.72</v>
      </c>
      <c r="D1321" s="54">
        <v>474.24</v>
      </c>
      <c r="E1321" s="53" t="s">
        <v>3715</v>
      </c>
      <c r="F1321" s="53" t="s">
        <v>3714</v>
      </c>
    </row>
    <row r="1322" spans="1:6">
      <c r="A1322" s="53" t="s">
        <v>9777</v>
      </c>
      <c r="B1322" s="55">
        <v>1037.3999999999999</v>
      </c>
      <c r="C1322" s="55">
        <v>238.60199999999998</v>
      </c>
      <c r="D1322" s="54">
        <v>165.98399999999998</v>
      </c>
      <c r="E1322" s="53" t="s">
        <v>3715</v>
      </c>
      <c r="F1322" s="53" t="s">
        <v>3724</v>
      </c>
    </row>
    <row r="1323" spans="1:6">
      <c r="A1323" s="53" t="s">
        <v>9776</v>
      </c>
      <c r="B1323" s="55">
        <v>2418</v>
      </c>
      <c r="C1323" s="55">
        <v>556.14</v>
      </c>
      <c r="D1323" s="54">
        <v>1813.5</v>
      </c>
      <c r="E1323" s="53" t="s">
        <v>3718</v>
      </c>
      <c r="F1323" s="53" t="s">
        <v>3714</v>
      </c>
    </row>
    <row r="1324" spans="1:6">
      <c r="A1324" s="53" t="s">
        <v>9775</v>
      </c>
      <c r="B1324" s="55">
        <v>302.64</v>
      </c>
      <c r="C1324" s="55">
        <v>69.607200000000006</v>
      </c>
      <c r="D1324" s="54">
        <v>108.95039999999999</v>
      </c>
      <c r="E1324" s="53" t="s">
        <v>3718</v>
      </c>
      <c r="F1324" s="53" t="s">
        <v>3714</v>
      </c>
    </row>
    <row r="1325" spans="1:6">
      <c r="A1325" s="53" t="s">
        <v>9774</v>
      </c>
      <c r="B1325" s="55">
        <v>769.08</v>
      </c>
      <c r="C1325" s="55">
        <v>176.88840000000002</v>
      </c>
      <c r="D1325" s="54">
        <v>484.52040000000005</v>
      </c>
      <c r="E1325" s="53" t="s">
        <v>3727</v>
      </c>
      <c r="F1325" s="53" t="s">
        <v>3714</v>
      </c>
    </row>
    <row r="1326" spans="1:6">
      <c r="A1326" s="53" t="s">
        <v>9773</v>
      </c>
      <c r="B1326" s="55">
        <v>2308.02</v>
      </c>
      <c r="C1326" s="55">
        <v>530.84460000000001</v>
      </c>
      <c r="D1326" s="54">
        <v>253.88220000000001</v>
      </c>
      <c r="E1326" s="53" t="s">
        <v>3718</v>
      </c>
      <c r="F1326" s="53" t="s">
        <v>3724</v>
      </c>
    </row>
    <row r="1327" spans="1:6">
      <c r="A1327" s="53" t="s">
        <v>9772</v>
      </c>
      <c r="B1327" s="55">
        <v>1031.94</v>
      </c>
      <c r="C1327" s="55">
        <v>237.34620000000001</v>
      </c>
      <c r="D1327" s="54">
        <v>185.7492</v>
      </c>
      <c r="E1327" s="53" t="s">
        <v>3715</v>
      </c>
      <c r="F1327" s="53" t="s">
        <v>3714</v>
      </c>
    </row>
    <row r="1328" spans="1:6">
      <c r="A1328" s="53" t="s">
        <v>9771</v>
      </c>
      <c r="B1328" s="55">
        <v>2077.92</v>
      </c>
      <c r="C1328" s="55">
        <v>477.92160000000001</v>
      </c>
      <c r="D1328" s="54">
        <v>394.8048</v>
      </c>
      <c r="E1328" s="53" t="s">
        <v>3718</v>
      </c>
      <c r="F1328" s="53" t="s">
        <v>3714</v>
      </c>
    </row>
    <row r="1329" spans="1:6">
      <c r="A1329" s="53" t="s">
        <v>9770</v>
      </c>
      <c r="B1329" s="55">
        <v>4976.3999999999996</v>
      </c>
      <c r="C1329" s="55">
        <v>1144.5719999999999</v>
      </c>
      <c r="D1329" s="54">
        <v>497.64</v>
      </c>
      <c r="E1329" s="53" t="s">
        <v>3718</v>
      </c>
      <c r="F1329" s="53" t="s">
        <v>3714</v>
      </c>
    </row>
    <row r="1330" spans="1:6">
      <c r="A1330" s="53" t="s">
        <v>9769</v>
      </c>
      <c r="B1330" s="55">
        <v>976.56</v>
      </c>
      <c r="C1330" s="55">
        <v>224.6088</v>
      </c>
      <c r="D1330" s="54">
        <v>332.03039999999999</v>
      </c>
      <c r="E1330" s="53" t="s">
        <v>3718</v>
      </c>
      <c r="F1330" s="53" t="s">
        <v>3714</v>
      </c>
    </row>
    <row r="1331" spans="1:6">
      <c r="A1331" s="53" t="s">
        <v>9768</v>
      </c>
      <c r="B1331" s="55">
        <v>2511.6</v>
      </c>
      <c r="C1331" s="55">
        <v>577.66800000000001</v>
      </c>
      <c r="D1331" s="54">
        <v>653.01599999999996</v>
      </c>
      <c r="E1331" s="53" t="s">
        <v>3715</v>
      </c>
      <c r="F1331" s="53" t="s">
        <v>3724</v>
      </c>
    </row>
    <row r="1332" spans="1:6">
      <c r="A1332" s="53" t="s">
        <v>9767</v>
      </c>
      <c r="B1332" s="55">
        <v>2623.14</v>
      </c>
      <c r="C1332" s="55">
        <v>603.32219999999995</v>
      </c>
      <c r="D1332" s="54">
        <v>865.63620000000003</v>
      </c>
      <c r="E1332" s="53" t="s">
        <v>3718</v>
      </c>
      <c r="F1332" s="53" t="s">
        <v>3714</v>
      </c>
    </row>
    <row r="1333" spans="1:6">
      <c r="A1333" s="53" t="s">
        <v>9766</v>
      </c>
      <c r="B1333" s="55">
        <v>257.39999999999998</v>
      </c>
      <c r="C1333" s="55">
        <v>59.201999999999998</v>
      </c>
      <c r="D1333" s="54">
        <v>198.19799999999998</v>
      </c>
      <c r="E1333" s="53" t="s">
        <v>3715</v>
      </c>
      <c r="F1333" s="53" t="s">
        <v>3714</v>
      </c>
    </row>
    <row r="1334" spans="1:6">
      <c r="A1334" s="53" t="s">
        <v>9765</v>
      </c>
      <c r="B1334" s="55">
        <v>2377.44</v>
      </c>
      <c r="C1334" s="55">
        <v>546.81119999999999</v>
      </c>
      <c r="D1334" s="54">
        <v>1260.0432000000001</v>
      </c>
      <c r="E1334" s="53" t="s">
        <v>3715</v>
      </c>
      <c r="F1334" s="53" t="s">
        <v>3714</v>
      </c>
    </row>
    <row r="1335" spans="1:6">
      <c r="A1335" s="53" t="s">
        <v>9764</v>
      </c>
      <c r="B1335" s="55">
        <v>1853.28</v>
      </c>
      <c r="C1335" s="55">
        <v>426.25440000000003</v>
      </c>
      <c r="D1335" s="54">
        <v>352.1232</v>
      </c>
      <c r="E1335" s="53" t="s">
        <v>3715</v>
      </c>
      <c r="F1335" s="53" t="s">
        <v>3714</v>
      </c>
    </row>
    <row r="1336" spans="1:6">
      <c r="A1336" s="53" t="s">
        <v>9763</v>
      </c>
      <c r="B1336" s="55">
        <v>1856.3999999999999</v>
      </c>
      <c r="C1336" s="55">
        <v>426.97199999999998</v>
      </c>
      <c r="D1336" s="54">
        <v>1188.096</v>
      </c>
      <c r="E1336" s="53" t="s">
        <v>3718</v>
      </c>
      <c r="F1336" s="53" t="s">
        <v>3714</v>
      </c>
    </row>
    <row r="1337" spans="1:6">
      <c r="A1337" s="53" t="s">
        <v>9762</v>
      </c>
      <c r="B1337" s="55">
        <v>1380.6</v>
      </c>
      <c r="C1337" s="55">
        <v>317.53800000000001</v>
      </c>
      <c r="D1337" s="54">
        <v>248.50799999999998</v>
      </c>
      <c r="E1337" s="53" t="s">
        <v>3722</v>
      </c>
      <c r="F1337" s="53" t="s">
        <v>3714</v>
      </c>
    </row>
    <row r="1338" spans="1:6">
      <c r="A1338" s="53" t="s">
        <v>9761</v>
      </c>
      <c r="B1338" s="55">
        <v>1725.3600000000001</v>
      </c>
      <c r="C1338" s="55">
        <v>396.83280000000002</v>
      </c>
      <c r="D1338" s="54">
        <v>1173.2448000000002</v>
      </c>
      <c r="E1338" s="53" t="s">
        <v>3715</v>
      </c>
      <c r="F1338" s="53" t="s">
        <v>3714</v>
      </c>
    </row>
    <row r="1339" spans="1:6">
      <c r="A1339" s="53" t="s">
        <v>9760</v>
      </c>
      <c r="B1339" s="55">
        <v>773.76</v>
      </c>
      <c r="C1339" s="55">
        <v>177.9648</v>
      </c>
      <c r="D1339" s="54">
        <v>417.8304</v>
      </c>
      <c r="E1339" s="53" t="s">
        <v>3715</v>
      </c>
      <c r="F1339" s="53" t="s">
        <v>3724</v>
      </c>
    </row>
    <row r="1340" spans="1:6">
      <c r="A1340" s="53" t="s">
        <v>9759</v>
      </c>
      <c r="B1340" s="55">
        <v>3286.1400000000003</v>
      </c>
      <c r="C1340" s="55">
        <v>755.81220000000008</v>
      </c>
      <c r="D1340" s="54">
        <v>1150.1490000000001</v>
      </c>
      <c r="E1340" s="53" t="s">
        <v>3715</v>
      </c>
      <c r="F1340" s="53" t="s">
        <v>3714</v>
      </c>
    </row>
    <row r="1341" spans="1:6">
      <c r="A1341" s="53" t="s">
        <v>9758</v>
      </c>
      <c r="B1341" s="55">
        <v>3003</v>
      </c>
      <c r="C1341" s="55">
        <v>690.69</v>
      </c>
      <c r="D1341" s="54">
        <v>1111.1099999999999</v>
      </c>
      <c r="E1341" s="53" t="s">
        <v>3718</v>
      </c>
      <c r="F1341" s="53" t="s">
        <v>3714</v>
      </c>
    </row>
    <row r="1342" spans="1:6">
      <c r="A1342" s="53" t="s">
        <v>9757</v>
      </c>
      <c r="B1342" s="55">
        <v>1971.8400000000001</v>
      </c>
      <c r="C1342" s="55">
        <v>453.52320000000003</v>
      </c>
      <c r="D1342" s="54">
        <v>1064.7936000000002</v>
      </c>
      <c r="E1342" s="53" t="s">
        <v>3718</v>
      </c>
      <c r="F1342" s="53" t="s">
        <v>3714</v>
      </c>
    </row>
    <row r="1343" spans="1:6">
      <c r="A1343" s="53" t="s">
        <v>9756</v>
      </c>
      <c r="B1343" s="55">
        <v>4945.2</v>
      </c>
      <c r="C1343" s="55">
        <v>1137.396</v>
      </c>
      <c r="D1343" s="54">
        <v>2571.5039999999999</v>
      </c>
      <c r="E1343" s="53" t="s">
        <v>3715</v>
      </c>
      <c r="F1343" s="53" t="s">
        <v>3714</v>
      </c>
    </row>
    <row r="1344" spans="1:6">
      <c r="A1344" s="53" t="s">
        <v>9755</v>
      </c>
      <c r="B1344" s="55">
        <v>1916.4600000000003</v>
      </c>
      <c r="C1344" s="55">
        <v>440.78580000000005</v>
      </c>
      <c r="D1344" s="54">
        <v>1322.3574000000001</v>
      </c>
      <c r="E1344" s="53" t="s">
        <v>3715</v>
      </c>
      <c r="F1344" s="53" t="s">
        <v>3724</v>
      </c>
    </row>
    <row r="1345" spans="1:6">
      <c r="A1345" s="53" t="s">
        <v>9754</v>
      </c>
      <c r="B1345" s="55">
        <v>1769.0400000000002</v>
      </c>
      <c r="C1345" s="55">
        <v>406.87920000000008</v>
      </c>
      <c r="D1345" s="54">
        <v>866.82960000000003</v>
      </c>
      <c r="E1345" s="53" t="s">
        <v>3715</v>
      </c>
      <c r="F1345" s="53" t="s">
        <v>3724</v>
      </c>
    </row>
    <row r="1346" spans="1:6">
      <c r="A1346" s="53" t="s">
        <v>9753</v>
      </c>
      <c r="B1346" s="55">
        <v>1951.56</v>
      </c>
      <c r="C1346" s="55">
        <v>448.85880000000003</v>
      </c>
      <c r="D1346" s="54">
        <v>370.79640000000001</v>
      </c>
      <c r="E1346" s="53" t="s">
        <v>3715</v>
      </c>
      <c r="F1346" s="53" t="s">
        <v>3724</v>
      </c>
    </row>
    <row r="1347" spans="1:6">
      <c r="A1347" s="53" t="s">
        <v>9752</v>
      </c>
      <c r="B1347" s="55">
        <v>1259.7</v>
      </c>
      <c r="C1347" s="55">
        <v>289.73100000000005</v>
      </c>
      <c r="D1347" s="54">
        <v>478.68600000000004</v>
      </c>
      <c r="E1347" s="53" t="s">
        <v>3718</v>
      </c>
      <c r="F1347" s="53" t="s">
        <v>3714</v>
      </c>
    </row>
    <row r="1348" spans="1:6">
      <c r="A1348" s="53" t="s">
        <v>9751</v>
      </c>
      <c r="B1348" s="55">
        <v>346.32</v>
      </c>
      <c r="C1348" s="55">
        <v>79.653599999999997</v>
      </c>
      <c r="D1348" s="54">
        <v>235.49760000000001</v>
      </c>
      <c r="E1348" s="53" t="s">
        <v>3715</v>
      </c>
      <c r="F1348" s="53" t="s">
        <v>3714</v>
      </c>
    </row>
    <row r="1349" spans="1:6">
      <c r="A1349" s="53" t="s">
        <v>9750</v>
      </c>
      <c r="B1349" s="55">
        <v>1064.7</v>
      </c>
      <c r="C1349" s="55">
        <v>244.88100000000003</v>
      </c>
      <c r="D1349" s="54">
        <v>734.64300000000003</v>
      </c>
      <c r="E1349" s="53" t="s">
        <v>3718</v>
      </c>
      <c r="F1349" s="53" t="s">
        <v>3724</v>
      </c>
    </row>
    <row r="1350" spans="1:6">
      <c r="A1350" s="53" t="s">
        <v>9749</v>
      </c>
      <c r="B1350" s="55">
        <v>641.16</v>
      </c>
      <c r="C1350" s="55">
        <v>147.46680000000001</v>
      </c>
      <c r="D1350" s="54">
        <v>198.75959999999998</v>
      </c>
      <c r="E1350" s="53" t="s">
        <v>3718</v>
      </c>
      <c r="F1350" s="53" t="s">
        <v>3714</v>
      </c>
    </row>
    <row r="1351" spans="1:6">
      <c r="A1351" s="53" t="s">
        <v>9748</v>
      </c>
      <c r="B1351" s="55">
        <v>5023.2</v>
      </c>
      <c r="C1351" s="55">
        <v>1155.336</v>
      </c>
      <c r="D1351" s="54">
        <v>2662.2959999999998</v>
      </c>
      <c r="E1351" s="53" t="s">
        <v>3715</v>
      </c>
      <c r="F1351" s="53" t="s">
        <v>3714</v>
      </c>
    </row>
    <row r="1352" spans="1:6">
      <c r="A1352" s="53" t="s">
        <v>9747</v>
      </c>
      <c r="B1352" s="55">
        <v>2134.08</v>
      </c>
      <c r="C1352" s="55">
        <v>490.83839999999998</v>
      </c>
      <c r="D1352" s="54">
        <v>1131.0624</v>
      </c>
      <c r="E1352" s="53" t="s">
        <v>3715</v>
      </c>
      <c r="F1352" s="53" t="s">
        <v>3724</v>
      </c>
    </row>
    <row r="1353" spans="1:6">
      <c r="A1353" s="53" t="s">
        <v>9746</v>
      </c>
      <c r="B1353" s="55">
        <v>3265.08</v>
      </c>
      <c r="C1353" s="55">
        <v>750.96839999999997</v>
      </c>
      <c r="D1353" s="54">
        <v>1959.0479999999998</v>
      </c>
      <c r="E1353" s="53" t="s">
        <v>3715</v>
      </c>
      <c r="F1353" s="53" t="s">
        <v>3724</v>
      </c>
    </row>
    <row r="1354" spans="1:6">
      <c r="A1354" s="53" t="s">
        <v>9745</v>
      </c>
      <c r="B1354" s="55">
        <v>2751.84</v>
      </c>
      <c r="C1354" s="55">
        <v>632.92320000000007</v>
      </c>
      <c r="D1354" s="54">
        <v>1596.0672</v>
      </c>
      <c r="E1354" s="53" t="s">
        <v>3715</v>
      </c>
      <c r="F1354" s="53" t="s">
        <v>3714</v>
      </c>
    </row>
    <row r="1355" spans="1:6">
      <c r="A1355" s="53" t="s">
        <v>9744</v>
      </c>
      <c r="B1355" s="55">
        <v>1074.06</v>
      </c>
      <c r="C1355" s="55">
        <v>247.03379999999999</v>
      </c>
      <c r="D1355" s="54">
        <v>343.69919999999996</v>
      </c>
      <c r="E1355" s="53" t="s">
        <v>3727</v>
      </c>
      <c r="F1355" s="53" t="s">
        <v>3714</v>
      </c>
    </row>
    <row r="1356" spans="1:6">
      <c r="A1356" s="53" t="s">
        <v>9743</v>
      </c>
      <c r="B1356" s="55">
        <v>4090.32</v>
      </c>
      <c r="C1356" s="55">
        <v>940.7736000000001</v>
      </c>
      <c r="D1356" s="54">
        <v>2004.2568000000001</v>
      </c>
      <c r="E1356" s="53" t="s">
        <v>3718</v>
      </c>
      <c r="F1356" s="53" t="s">
        <v>3714</v>
      </c>
    </row>
    <row r="1357" spans="1:6">
      <c r="A1357" s="53" t="s">
        <v>9742</v>
      </c>
      <c r="B1357" s="55">
        <v>3198</v>
      </c>
      <c r="C1357" s="55">
        <v>735.54000000000008</v>
      </c>
      <c r="D1357" s="54">
        <v>1535.04</v>
      </c>
      <c r="E1357" s="53" t="s">
        <v>3718</v>
      </c>
      <c r="F1357" s="53" t="s">
        <v>3714</v>
      </c>
    </row>
    <row r="1358" spans="1:6">
      <c r="A1358" s="53" t="s">
        <v>9741</v>
      </c>
      <c r="B1358" s="55">
        <v>1372.8</v>
      </c>
      <c r="C1358" s="55">
        <v>315.74400000000003</v>
      </c>
      <c r="D1358" s="54">
        <v>1057.056</v>
      </c>
      <c r="E1358" s="53" t="s">
        <v>3715</v>
      </c>
      <c r="F1358" s="53" t="s">
        <v>3724</v>
      </c>
    </row>
    <row r="1359" spans="1:6">
      <c r="A1359" s="53" t="s">
        <v>9740</v>
      </c>
      <c r="B1359" s="55">
        <v>1255.8</v>
      </c>
      <c r="C1359" s="55">
        <v>288.834</v>
      </c>
      <c r="D1359" s="54">
        <v>364.18199999999996</v>
      </c>
      <c r="E1359" s="53" t="s">
        <v>3718</v>
      </c>
      <c r="F1359" s="53" t="s">
        <v>3714</v>
      </c>
    </row>
    <row r="1360" spans="1:6">
      <c r="A1360" s="53" t="s">
        <v>9739</v>
      </c>
      <c r="B1360" s="55">
        <v>4205.76</v>
      </c>
      <c r="C1360" s="55">
        <v>967.3248000000001</v>
      </c>
      <c r="D1360" s="54">
        <v>714.97920000000011</v>
      </c>
      <c r="E1360" s="53" t="s">
        <v>3718</v>
      </c>
      <c r="F1360" s="53" t="s">
        <v>3714</v>
      </c>
    </row>
    <row r="1361" spans="1:6">
      <c r="A1361" s="53" t="s">
        <v>9738</v>
      </c>
      <c r="B1361" s="55">
        <v>2068.56</v>
      </c>
      <c r="C1361" s="55">
        <v>475.7688</v>
      </c>
      <c r="D1361" s="54">
        <v>661.93920000000003</v>
      </c>
      <c r="E1361" s="53" t="s">
        <v>3718</v>
      </c>
      <c r="F1361" s="53" t="s">
        <v>3714</v>
      </c>
    </row>
    <row r="1362" spans="1:6">
      <c r="A1362" s="53" t="s">
        <v>9737</v>
      </c>
      <c r="B1362" s="55">
        <v>910.26</v>
      </c>
      <c r="C1362" s="55">
        <v>209.35980000000001</v>
      </c>
      <c r="D1362" s="54">
        <v>118.3338</v>
      </c>
      <c r="E1362" s="53" t="s">
        <v>3718</v>
      </c>
      <c r="F1362" s="53" t="s">
        <v>3714</v>
      </c>
    </row>
    <row r="1363" spans="1:6">
      <c r="A1363" s="53" t="s">
        <v>9736</v>
      </c>
      <c r="B1363" s="55">
        <v>4138.68</v>
      </c>
      <c r="C1363" s="55">
        <v>951.89640000000009</v>
      </c>
      <c r="D1363" s="54">
        <v>2938.4628000000002</v>
      </c>
      <c r="E1363" s="53" t="s">
        <v>3727</v>
      </c>
      <c r="F1363" s="53" t="s">
        <v>3714</v>
      </c>
    </row>
    <row r="1364" spans="1:6">
      <c r="A1364" s="53" t="s">
        <v>9735</v>
      </c>
      <c r="B1364" s="55">
        <v>902.46</v>
      </c>
      <c r="C1364" s="55">
        <v>207.56580000000002</v>
      </c>
      <c r="D1364" s="54">
        <v>532.45140000000004</v>
      </c>
      <c r="E1364" s="53" t="s">
        <v>3715</v>
      </c>
      <c r="F1364" s="53" t="s">
        <v>3714</v>
      </c>
    </row>
    <row r="1365" spans="1:6">
      <c r="A1365" s="53" t="s">
        <v>9734</v>
      </c>
      <c r="B1365" s="55">
        <v>711.36</v>
      </c>
      <c r="C1365" s="55">
        <v>163.61280000000002</v>
      </c>
      <c r="D1365" s="54">
        <v>455.2704</v>
      </c>
      <c r="E1365" s="53" t="s">
        <v>3718</v>
      </c>
      <c r="F1365" s="53" t="s">
        <v>3714</v>
      </c>
    </row>
    <row r="1366" spans="1:6">
      <c r="A1366" s="53" t="s">
        <v>9733</v>
      </c>
      <c r="B1366" s="55">
        <v>3765.84</v>
      </c>
      <c r="C1366" s="55">
        <v>866.14320000000009</v>
      </c>
      <c r="D1366" s="54">
        <v>2297.1624000000002</v>
      </c>
      <c r="E1366" s="53" t="s">
        <v>3715</v>
      </c>
      <c r="F1366" s="53" t="s">
        <v>3724</v>
      </c>
    </row>
    <row r="1367" spans="1:6">
      <c r="A1367" s="53" t="s">
        <v>9732</v>
      </c>
      <c r="B1367" s="55">
        <v>1621.6200000000001</v>
      </c>
      <c r="C1367" s="55">
        <v>372.97260000000006</v>
      </c>
      <c r="D1367" s="54">
        <v>1118.9177999999999</v>
      </c>
      <c r="E1367" s="53" t="s">
        <v>3715</v>
      </c>
      <c r="F1367" s="53" t="s">
        <v>3724</v>
      </c>
    </row>
    <row r="1368" spans="1:6">
      <c r="A1368" s="53" t="s">
        <v>9731</v>
      </c>
      <c r="B1368" s="55">
        <v>1259.7</v>
      </c>
      <c r="C1368" s="55">
        <v>289.73100000000005</v>
      </c>
      <c r="D1368" s="54">
        <v>503.88000000000005</v>
      </c>
      <c r="E1368" s="53" t="s">
        <v>3718</v>
      </c>
      <c r="F1368" s="53" t="s">
        <v>3714</v>
      </c>
    </row>
    <row r="1369" spans="1:6">
      <c r="A1369" s="53" t="s">
        <v>9730</v>
      </c>
      <c r="B1369" s="55">
        <v>1536.6</v>
      </c>
      <c r="C1369" s="55">
        <v>353.41800000000001</v>
      </c>
      <c r="D1369" s="54">
        <v>230.48999999999998</v>
      </c>
      <c r="E1369" s="53" t="s">
        <v>3715</v>
      </c>
      <c r="F1369" s="53" t="s">
        <v>3714</v>
      </c>
    </row>
    <row r="1370" spans="1:6">
      <c r="A1370" s="53" t="s">
        <v>9729</v>
      </c>
      <c r="B1370" s="55">
        <v>3003</v>
      </c>
      <c r="C1370" s="55">
        <v>690.69</v>
      </c>
      <c r="D1370" s="54">
        <v>1831.83</v>
      </c>
      <c r="E1370" s="53" t="s">
        <v>3715</v>
      </c>
      <c r="F1370" s="53" t="s">
        <v>3714</v>
      </c>
    </row>
    <row r="1371" spans="1:6">
      <c r="A1371" s="53" t="s">
        <v>9728</v>
      </c>
      <c r="B1371" s="55">
        <v>3494.4</v>
      </c>
      <c r="C1371" s="55">
        <v>803.7120000000001</v>
      </c>
      <c r="D1371" s="54">
        <v>1118.2080000000001</v>
      </c>
      <c r="E1371" s="53" t="s">
        <v>3715</v>
      </c>
      <c r="F1371" s="53" t="s">
        <v>3714</v>
      </c>
    </row>
    <row r="1372" spans="1:6">
      <c r="A1372" s="53" t="s">
        <v>9727</v>
      </c>
      <c r="B1372" s="55">
        <v>3690.96</v>
      </c>
      <c r="C1372" s="55">
        <v>848.9208000000001</v>
      </c>
      <c r="D1372" s="54">
        <v>1291.836</v>
      </c>
      <c r="E1372" s="53" t="s">
        <v>3718</v>
      </c>
      <c r="F1372" s="53" t="s">
        <v>3714</v>
      </c>
    </row>
    <row r="1373" spans="1:6">
      <c r="A1373" s="53" t="s">
        <v>9726</v>
      </c>
      <c r="B1373" s="55">
        <v>271.44</v>
      </c>
      <c r="C1373" s="55">
        <v>62.431200000000004</v>
      </c>
      <c r="D1373" s="54">
        <v>192.72239999999999</v>
      </c>
      <c r="E1373" s="53" t="s">
        <v>3718</v>
      </c>
      <c r="F1373" s="53" t="s">
        <v>3714</v>
      </c>
    </row>
    <row r="1374" spans="1:6">
      <c r="A1374" s="53" t="s">
        <v>9725</v>
      </c>
      <c r="B1374" s="55">
        <v>1535.04</v>
      </c>
      <c r="C1374" s="55">
        <v>353.05920000000003</v>
      </c>
      <c r="D1374" s="54">
        <v>767.52</v>
      </c>
      <c r="E1374" s="53" t="s">
        <v>3715</v>
      </c>
      <c r="F1374" s="53" t="s">
        <v>3724</v>
      </c>
    </row>
    <row r="1375" spans="1:6">
      <c r="A1375" s="53" t="s">
        <v>9724</v>
      </c>
      <c r="B1375" s="55">
        <v>1455.48</v>
      </c>
      <c r="C1375" s="55">
        <v>334.7604</v>
      </c>
      <c r="D1375" s="54">
        <v>291.096</v>
      </c>
      <c r="E1375" s="53" t="s">
        <v>3715</v>
      </c>
      <c r="F1375" s="53" t="s">
        <v>3714</v>
      </c>
    </row>
    <row r="1376" spans="1:6">
      <c r="A1376" s="53" t="s">
        <v>9723</v>
      </c>
      <c r="B1376" s="55">
        <v>290.94</v>
      </c>
      <c r="C1376" s="55">
        <v>66.916200000000003</v>
      </c>
      <c r="D1376" s="54">
        <v>72.734999999999999</v>
      </c>
      <c r="E1376" s="53" t="s">
        <v>3718</v>
      </c>
      <c r="F1376" s="53" t="s">
        <v>3714</v>
      </c>
    </row>
    <row r="1377" spans="1:6">
      <c r="A1377" s="53" t="s">
        <v>9722</v>
      </c>
      <c r="B1377" s="55">
        <v>2519.4</v>
      </c>
      <c r="C1377" s="55">
        <v>579.4620000000001</v>
      </c>
      <c r="D1377" s="54">
        <v>957.37200000000007</v>
      </c>
      <c r="E1377" s="53" t="s">
        <v>3718</v>
      </c>
      <c r="F1377" s="53" t="s">
        <v>3724</v>
      </c>
    </row>
    <row r="1378" spans="1:6">
      <c r="A1378" s="53" t="s">
        <v>9721</v>
      </c>
      <c r="B1378" s="55">
        <v>761.28</v>
      </c>
      <c r="C1378" s="55">
        <v>175.09440000000001</v>
      </c>
      <c r="D1378" s="54">
        <v>91.3536</v>
      </c>
      <c r="E1378" s="53" t="s">
        <v>3722</v>
      </c>
      <c r="F1378" s="53" t="s">
        <v>3724</v>
      </c>
    </row>
    <row r="1379" spans="1:6">
      <c r="A1379" s="53" t="s">
        <v>9720</v>
      </c>
      <c r="B1379" s="55">
        <v>2765.88</v>
      </c>
      <c r="C1379" s="55">
        <v>636.15240000000006</v>
      </c>
      <c r="D1379" s="54">
        <v>1548.8928000000003</v>
      </c>
      <c r="E1379" s="53" t="s">
        <v>3718</v>
      </c>
      <c r="F1379" s="53" t="s">
        <v>3714</v>
      </c>
    </row>
    <row r="1380" spans="1:6">
      <c r="A1380" s="53" t="s">
        <v>9719</v>
      </c>
      <c r="B1380" s="55">
        <v>1790.88</v>
      </c>
      <c r="C1380" s="55">
        <v>411.90240000000006</v>
      </c>
      <c r="D1380" s="54">
        <v>895.44</v>
      </c>
      <c r="E1380" s="53" t="s">
        <v>3715</v>
      </c>
      <c r="F1380" s="53" t="s">
        <v>3714</v>
      </c>
    </row>
    <row r="1381" spans="1:6">
      <c r="A1381" s="53" t="s">
        <v>9718</v>
      </c>
      <c r="B1381" s="55">
        <v>2347.7999999999997</v>
      </c>
      <c r="C1381" s="55">
        <v>539.99399999999991</v>
      </c>
      <c r="D1381" s="54">
        <v>399.12599999999998</v>
      </c>
      <c r="E1381" s="53" t="s">
        <v>3715</v>
      </c>
      <c r="F1381" s="53" t="s">
        <v>3724</v>
      </c>
    </row>
    <row r="1382" spans="1:6">
      <c r="A1382" s="53" t="s">
        <v>9717</v>
      </c>
      <c r="B1382" s="55">
        <v>4317.3</v>
      </c>
      <c r="C1382" s="55">
        <v>992.97900000000004</v>
      </c>
      <c r="D1382" s="54">
        <v>3367.4940000000001</v>
      </c>
      <c r="E1382" s="53" t="s">
        <v>3718</v>
      </c>
      <c r="F1382" s="53" t="s">
        <v>3724</v>
      </c>
    </row>
    <row r="1383" spans="1:6">
      <c r="A1383" s="53" t="s">
        <v>9716</v>
      </c>
      <c r="B1383" s="55">
        <v>153.66</v>
      </c>
      <c r="C1383" s="55">
        <v>35.341799999999999</v>
      </c>
      <c r="D1383" s="54">
        <v>46.097999999999999</v>
      </c>
      <c r="E1383" s="53" t="s">
        <v>3718</v>
      </c>
      <c r="F1383" s="53" t="s">
        <v>3714</v>
      </c>
    </row>
    <row r="1384" spans="1:6">
      <c r="A1384" s="53" t="s">
        <v>9715</v>
      </c>
      <c r="B1384" s="55">
        <v>764.4</v>
      </c>
      <c r="C1384" s="55">
        <v>175.81200000000001</v>
      </c>
      <c r="D1384" s="54">
        <v>603.87599999999998</v>
      </c>
      <c r="E1384" s="53" t="s">
        <v>3718</v>
      </c>
      <c r="F1384" s="53" t="s">
        <v>3724</v>
      </c>
    </row>
    <row r="1385" spans="1:6">
      <c r="A1385" s="53" t="s">
        <v>9714</v>
      </c>
      <c r="B1385" s="55">
        <v>2857.1400000000003</v>
      </c>
      <c r="C1385" s="55">
        <v>657.14220000000012</v>
      </c>
      <c r="D1385" s="54">
        <v>542.85660000000007</v>
      </c>
      <c r="E1385" s="53" t="s">
        <v>3718</v>
      </c>
      <c r="F1385" s="53" t="s">
        <v>3714</v>
      </c>
    </row>
    <row r="1386" spans="1:6">
      <c r="A1386" s="53" t="s">
        <v>9713</v>
      </c>
      <c r="B1386" s="55">
        <v>2199.6000000000004</v>
      </c>
      <c r="C1386" s="55">
        <v>505.90800000000013</v>
      </c>
      <c r="D1386" s="54">
        <v>1605.7080000000003</v>
      </c>
      <c r="E1386" s="53" t="s">
        <v>3722</v>
      </c>
      <c r="F1386" s="53" t="s">
        <v>3714</v>
      </c>
    </row>
    <row r="1387" spans="1:6">
      <c r="A1387" s="53" t="s">
        <v>9712</v>
      </c>
      <c r="B1387" s="55">
        <v>1506.96</v>
      </c>
      <c r="C1387" s="55">
        <v>346.60080000000005</v>
      </c>
      <c r="D1387" s="54">
        <v>904.17600000000004</v>
      </c>
      <c r="E1387" s="53" t="s">
        <v>3715</v>
      </c>
      <c r="F1387" s="53" t="s">
        <v>3714</v>
      </c>
    </row>
    <row r="1388" spans="1:6">
      <c r="A1388" s="53" t="s">
        <v>9711</v>
      </c>
      <c r="B1388" s="55">
        <v>1591.98</v>
      </c>
      <c r="C1388" s="55">
        <v>366.15540000000004</v>
      </c>
      <c r="D1388" s="54">
        <v>1209.9048</v>
      </c>
      <c r="E1388" s="53" t="s">
        <v>3718</v>
      </c>
      <c r="F1388" s="53" t="s">
        <v>3714</v>
      </c>
    </row>
    <row r="1389" spans="1:6">
      <c r="A1389" s="53" t="s">
        <v>9710</v>
      </c>
      <c r="B1389" s="55">
        <v>1516.32</v>
      </c>
      <c r="C1389" s="55">
        <v>348.75360000000001</v>
      </c>
      <c r="D1389" s="54">
        <v>409.40640000000002</v>
      </c>
      <c r="E1389" s="53" t="s">
        <v>3718</v>
      </c>
      <c r="F1389" s="53" t="s">
        <v>3714</v>
      </c>
    </row>
    <row r="1390" spans="1:6">
      <c r="A1390" s="53" t="s">
        <v>9709</v>
      </c>
      <c r="B1390" s="55">
        <v>1616.1599999999999</v>
      </c>
      <c r="C1390" s="55">
        <v>371.71679999999998</v>
      </c>
      <c r="D1390" s="54">
        <v>581.81759999999997</v>
      </c>
      <c r="E1390" s="53" t="s">
        <v>3715</v>
      </c>
      <c r="F1390" s="53" t="s">
        <v>3724</v>
      </c>
    </row>
    <row r="1391" spans="1:6">
      <c r="A1391" s="53" t="s">
        <v>9708</v>
      </c>
      <c r="B1391" s="55">
        <v>874.37999999999988</v>
      </c>
      <c r="C1391" s="55">
        <v>201.10739999999998</v>
      </c>
      <c r="D1391" s="54">
        <v>498.39659999999986</v>
      </c>
      <c r="E1391" s="53" t="s">
        <v>3718</v>
      </c>
      <c r="F1391" s="53" t="s">
        <v>3724</v>
      </c>
    </row>
    <row r="1392" spans="1:6">
      <c r="A1392" s="53" t="s">
        <v>9707</v>
      </c>
      <c r="B1392" s="55">
        <v>2541.2400000000002</v>
      </c>
      <c r="C1392" s="55">
        <v>584.48520000000008</v>
      </c>
      <c r="D1392" s="54">
        <v>559.07280000000003</v>
      </c>
      <c r="E1392" s="53" t="s">
        <v>3727</v>
      </c>
      <c r="F1392" s="53" t="s">
        <v>3714</v>
      </c>
    </row>
    <row r="1393" spans="1:6">
      <c r="A1393" s="53" t="s">
        <v>9706</v>
      </c>
      <c r="B1393" s="55">
        <v>2096.64</v>
      </c>
      <c r="C1393" s="55">
        <v>482.22719999999998</v>
      </c>
      <c r="D1393" s="54">
        <v>670.9248</v>
      </c>
      <c r="E1393" s="53" t="s">
        <v>3715</v>
      </c>
      <c r="F1393" s="53" t="s">
        <v>3714</v>
      </c>
    </row>
    <row r="1394" spans="1:6">
      <c r="A1394" s="53" t="s">
        <v>9705</v>
      </c>
      <c r="B1394" s="55">
        <v>1354.08</v>
      </c>
      <c r="C1394" s="55">
        <v>311.4384</v>
      </c>
      <c r="D1394" s="54">
        <v>216.65279999999998</v>
      </c>
      <c r="E1394" s="53" t="s">
        <v>3718</v>
      </c>
      <c r="F1394" s="53" t="s">
        <v>3714</v>
      </c>
    </row>
    <row r="1395" spans="1:6">
      <c r="A1395" s="53" t="s">
        <v>9704</v>
      </c>
      <c r="B1395" s="55">
        <v>1928.16</v>
      </c>
      <c r="C1395" s="55">
        <v>443.47680000000003</v>
      </c>
      <c r="D1395" s="54">
        <v>732.70080000000007</v>
      </c>
      <c r="E1395" s="53" t="s">
        <v>3718</v>
      </c>
      <c r="F1395" s="53" t="s">
        <v>3714</v>
      </c>
    </row>
    <row r="1396" spans="1:6">
      <c r="A1396" s="53" t="s">
        <v>9703</v>
      </c>
      <c r="B1396" s="55">
        <v>4324.32</v>
      </c>
      <c r="C1396" s="55">
        <v>994.59359999999992</v>
      </c>
      <c r="D1396" s="54">
        <v>821.62079999999992</v>
      </c>
      <c r="E1396" s="53" t="s">
        <v>3715</v>
      </c>
      <c r="F1396" s="53" t="s">
        <v>3724</v>
      </c>
    </row>
    <row r="1397" spans="1:6">
      <c r="A1397" s="53" t="s">
        <v>9702</v>
      </c>
      <c r="B1397" s="55">
        <v>1431.3</v>
      </c>
      <c r="C1397" s="55">
        <v>329.19900000000001</v>
      </c>
      <c r="D1397" s="54">
        <v>744.27599999999995</v>
      </c>
      <c r="E1397" s="53" t="s">
        <v>3718</v>
      </c>
      <c r="F1397" s="53" t="s">
        <v>3714</v>
      </c>
    </row>
    <row r="1398" spans="1:6">
      <c r="A1398" s="53" t="s">
        <v>9701</v>
      </c>
      <c r="B1398" s="55">
        <v>1389.96</v>
      </c>
      <c r="C1398" s="55">
        <v>319.69080000000002</v>
      </c>
      <c r="D1398" s="54">
        <v>1070.2692</v>
      </c>
      <c r="E1398" s="53" t="s">
        <v>3718</v>
      </c>
      <c r="F1398" s="53" t="s">
        <v>3714</v>
      </c>
    </row>
    <row r="1399" spans="1:6">
      <c r="A1399" s="53" t="s">
        <v>9700</v>
      </c>
      <c r="B1399" s="55">
        <v>2261.2199999999998</v>
      </c>
      <c r="C1399" s="55">
        <v>520.0806</v>
      </c>
      <c r="D1399" s="54">
        <v>565.30499999999995</v>
      </c>
      <c r="E1399" s="53" t="s">
        <v>3715</v>
      </c>
      <c r="F1399" s="53" t="s">
        <v>3714</v>
      </c>
    </row>
    <row r="1400" spans="1:6">
      <c r="A1400" s="53" t="s">
        <v>9699</v>
      </c>
      <c r="B1400" s="55">
        <v>4071.6</v>
      </c>
      <c r="C1400" s="55">
        <v>936.46800000000007</v>
      </c>
      <c r="D1400" s="54">
        <v>2402.2439999999997</v>
      </c>
      <c r="E1400" s="53" t="s">
        <v>3722</v>
      </c>
      <c r="F1400" s="53" t="s">
        <v>3724</v>
      </c>
    </row>
    <row r="1401" spans="1:6">
      <c r="A1401" s="53" t="s">
        <v>9698</v>
      </c>
      <c r="B1401" s="55">
        <v>3491.2799999999997</v>
      </c>
      <c r="C1401" s="55">
        <v>802.99439999999993</v>
      </c>
      <c r="D1401" s="54">
        <v>872.81999999999994</v>
      </c>
      <c r="E1401" s="53" t="s">
        <v>3718</v>
      </c>
      <c r="F1401" s="53" t="s">
        <v>3714</v>
      </c>
    </row>
    <row r="1402" spans="1:6">
      <c r="A1402" s="53" t="s">
        <v>9697</v>
      </c>
      <c r="B1402" s="55">
        <v>4932.7199999999993</v>
      </c>
      <c r="C1402" s="55">
        <v>1134.5255999999999</v>
      </c>
      <c r="D1402" s="54">
        <v>690.58079999999995</v>
      </c>
      <c r="E1402" s="53" t="s">
        <v>3715</v>
      </c>
      <c r="F1402" s="53" t="s">
        <v>3714</v>
      </c>
    </row>
    <row r="1403" spans="1:6">
      <c r="A1403" s="53" t="s">
        <v>9696</v>
      </c>
      <c r="B1403" s="55">
        <v>1804.92</v>
      </c>
      <c r="C1403" s="55">
        <v>415.13160000000005</v>
      </c>
      <c r="D1403" s="54">
        <v>1155.1488000000002</v>
      </c>
      <c r="E1403" s="53" t="s">
        <v>3718</v>
      </c>
      <c r="F1403" s="53" t="s">
        <v>3724</v>
      </c>
    </row>
    <row r="1404" spans="1:6">
      <c r="A1404" s="53" t="s">
        <v>9695</v>
      </c>
      <c r="B1404" s="55">
        <v>3584.88</v>
      </c>
      <c r="C1404" s="55">
        <v>824.52240000000006</v>
      </c>
      <c r="D1404" s="54">
        <v>2473.5672</v>
      </c>
      <c r="E1404" s="53" t="s">
        <v>3718</v>
      </c>
      <c r="F1404" s="53" t="s">
        <v>3714</v>
      </c>
    </row>
    <row r="1405" spans="1:6">
      <c r="A1405" s="53" t="s">
        <v>9694</v>
      </c>
      <c r="B1405" s="55">
        <v>3313.4399999999996</v>
      </c>
      <c r="C1405" s="55">
        <v>762.09119999999996</v>
      </c>
      <c r="D1405" s="54">
        <v>2153.7359999999999</v>
      </c>
      <c r="E1405" s="53" t="s">
        <v>3718</v>
      </c>
      <c r="F1405" s="53" t="s">
        <v>3714</v>
      </c>
    </row>
    <row r="1406" spans="1:6">
      <c r="A1406" s="53" t="s">
        <v>9693</v>
      </c>
      <c r="B1406" s="55">
        <v>6115.2</v>
      </c>
      <c r="C1406" s="55">
        <v>1406.4960000000001</v>
      </c>
      <c r="D1406" s="54">
        <v>3546.8159999999998</v>
      </c>
      <c r="E1406" s="53" t="s">
        <v>3715</v>
      </c>
      <c r="F1406" s="53" t="s">
        <v>3724</v>
      </c>
    </row>
    <row r="1407" spans="1:6">
      <c r="A1407" s="53" t="s">
        <v>9692</v>
      </c>
      <c r="B1407" s="55">
        <v>3112.2000000000003</v>
      </c>
      <c r="C1407" s="55">
        <v>715.80600000000004</v>
      </c>
      <c r="D1407" s="54">
        <v>2085.1740000000004</v>
      </c>
      <c r="E1407" s="53" t="s">
        <v>3715</v>
      </c>
      <c r="F1407" s="53" t="s">
        <v>3714</v>
      </c>
    </row>
    <row r="1408" spans="1:6">
      <c r="A1408" s="53" t="s">
        <v>9691</v>
      </c>
      <c r="B1408" s="55">
        <v>92.039999999999992</v>
      </c>
      <c r="C1408" s="55">
        <v>21.1692</v>
      </c>
      <c r="D1408" s="54">
        <v>52.462799999999994</v>
      </c>
      <c r="E1408" s="53" t="s">
        <v>3718</v>
      </c>
      <c r="F1408" s="53" t="s">
        <v>3714</v>
      </c>
    </row>
    <row r="1409" spans="1:6">
      <c r="A1409" s="53" t="s">
        <v>9690</v>
      </c>
      <c r="B1409" s="55">
        <v>374.4</v>
      </c>
      <c r="C1409" s="55">
        <v>86.111999999999995</v>
      </c>
      <c r="D1409" s="54">
        <v>153.50399999999999</v>
      </c>
      <c r="E1409" s="53" t="s">
        <v>3718</v>
      </c>
      <c r="F1409" s="53" t="s">
        <v>3714</v>
      </c>
    </row>
    <row r="1410" spans="1:6">
      <c r="A1410" s="53" t="s">
        <v>9689</v>
      </c>
      <c r="B1410" s="55">
        <v>3275.22</v>
      </c>
      <c r="C1410" s="55">
        <v>753.30060000000003</v>
      </c>
      <c r="D1410" s="54">
        <v>1244.5835999999999</v>
      </c>
      <c r="E1410" s="53" t="s">
        <v>3718</v>
      </c>
      <c r="F1410" s="53" t="s">
        <v>3714</v>
      </c>
    </row>
    <row r="1411" spans="1:6">
      <c r="A1411" s="53" t="s">
        <v>9688</v>
      </c>
      <c r="B1411" s="55">
        <v>507</v>
      </c>
      <c r="C1411" s="55">
        <v>116.61</v>
      </c>
      <c r="D1411" s="54">
        <v>228.15</v>
      </c>
      <c r="E1411" s="53" t="s">
        <v>3715</v>
      </c>
      <c r="F1411" s="53" t="s">
        <v>3724</v>
      </c>
    </row>
    <row r="1412" spans="1:6">
      <c r="A1412" s="53" t="s">
        <v>9687</v>
      </c>
      <c r="B1412" s="55">
        <v>3875.04</v>
      </c>
      <c r="C1412" s="55">
        <v>891.25920000000008</v>
      </c>
      <c r="D1412" s="54">
        <v>852.50879999999995</v>
      </c>
      <c r="E1412" s="53" t="s">
        <v>3718</v>
      </c>
      <c r="F1412" s="53" t="s">
        <v>3714</v>
      </c>
    </row>
    <row r="1413" spans="1:6">
      <c r="A1413" s="53" t="s">
        <v>9686</v>
      </c>
      <c r="B1413" s="55">
        <v>1015.56</v>
      </c>
      <c r="C1413" s="55">
        <v>233.5788</v>
      </c>
      <c r="D1413" s="54">
        <v>721.04759999999987</v>
      </c>
      <c r="E1413" s="53" t="s">
        <v>3727</v>
      </c>
      <c r="F1413" s="53" t="s">
        <v>3714</v>
      </c>
    </row>
    <row r="1414" spans="1:6">
      <c r="A1414" s="53" t="s">
        <v>9685</v>
      </c>
      <c r="B1414" s="55">
        <v>2265.12</v>
      </c>
      <c r="C1414" s="55">
        <v>520.97760000000005</v>
      </c>
      <c r="D1414" s="54">
        <v>1789.4448</v>
      </c>
      <c r="E1414" s="53" t="s">
        <v>3715</v>
      </c>
      <c r="F1414" s="53" t="s">
        <v>3714</v>
      </c>
    </row>
    <row r="1415" spans="1:6">
      <c r="A1415" s="53" t="s">
        <v>9684</v>
      </c>
      <c r="B1415" s="55">
        <v>1279.2</v>
      </c>
      <c r="C1415" s="55">
        <v>294.21600000000001</v>
      </c>
      <c r="D1415" s="54">
        <v>869.85600000000011</v>
      </c>
      <c r="E1415" s="53" t="s">
        <v>3718</v>
      </c>
      <c r="F1415" s="53" t="s">
        <v>3714</v>
      </c>
    </row>
    <row r="1416" spans="1:6">
      <c r="A1416" s="53" t="s">
        <v>9683</v>
      </c>
      <c r="B1416" s="55">
        <v>355.68</v>
      </c>
      <c r="C1416" s="55">
        <v>81.806400000000011</v>
      </c>
      <c r="D1416" s="54">
        <v>188.5104</v>
      </c>
      <c r="E1416" s="53" t="s">
        <v>3715</v>
      </c>
      <c r="F1416" s="53" t="s">
        <v>3714</v>
      </c>
    </row>
    <row r="1417" spans="1:6">
      <c r="A1417" s="53" t="s">
        <v>9682</v>
      </c>
      <c r="B1417" s="55">
        <v>1329.9</v>
      </c>
      <c r="C1417" s="55">
        <v>305.87700000000001</v>
      </c>
      <c r="D1417" s="54">
        <v>452.16600000000005</v>
      </c>
      <c r="E1417" s="53" t="s">
        <v>3718</v>
      </c>
      <c r="F1417" s="53" t="s">
        <v>3714</v>
      </c>
    </row>
    <row r="1418" spans="1:6">
      <c r="A1418" s="53" t="s">
        <v>9681</v>
      </c>
      <c r="B1418" s="55">
        <v>1394.6399999999999</v>
      </c>
      <c r="C1418" s="55">
        <v>320.7672</v>
      </c>
      <c r="D1418" s="54">
        <v>753.10559999999998</v>
      </c>
      <c r="E1418" s="53" t="s">
        <v>3718</v>
      </c>
      <c r="F1418" s="53" t="s">
        <v>3724</v>
      </c>
    </row>
    <row r="1419" spans="1:6">
      <c r="A1419" s="53" t="s">
        <v>9680</v>
      </c>
      <c r="B1419" s="55">
        <v>620.1</v>
      </c>
      <c r="C1419" s="55">
        <v>142.62300000000002</v>
      </c>
      <c r="D1419" s="54">
        <v>173.62800000000001</v>
      </c>
      <c r="E1419" s="53" t="s">
        <v>3715</v>
      </c>
      <c r="F1419" s="53" t="s">
        <v>3724</v>
      </c>
    </row>
    <row r="1420" spans="1:6">
      <c r="A1420" s="53" t="s">
        <v>9679</v>
      </c>
      <c r="B1420" s="55">
        <v>2784.6</v>
      </c>
      <c r="C1420" s="55">
        <v>640.45799999999997</v>
      </c>
      <c r="D1420" s="54">
        <v>334.15199999999999</v>
      </c>
      <c r="E1420" s="53" t="s">
        <v>3722</v>
      </c>
      <c r="F1420" s="53" t="s">
        <v>3714</v>
      </c>
    </row>
    <row r="1421" spans="1:6">
      <c r="A1421" s="53" t="s">
        <v>9678</v>
      </c>
      <c r="B1421" s="55">
        <v>3814.2</v>
      </c>
      <c r="C1421" s="55">
        <v>877.26599999999996</v>
      </c>
      <c r="D1421" s="54">
        <v>1678.2479999999998</v>
      </c>
      <c r="E1421" s="53" t="s">
        <v>3715</v>
      </c>
      <c r="F1421" s="53" t="s">
        <v>3714</v>
      </c>
    </row>
    <row r="1422" spans="1:6">
      <c r="A1422" s="53" t="s">
        <v>9677</v>
      </c>
      <c r="B1422" s="55">
        <v>4247.88</v>
      </c>
      <c r="C1422" s="55">
        <v>977.01240000000007</v>
      </c>
      <c r="D1422" s="54">
        <v>552.22440000000006</v>
      </c>
      <c r="E1422" s="53" t="s">
        <v>3718</v>
      </c>
      <c r="F1422" s="53" t="s">
        <v>3724</v>
      </c>
    </row>
    <row r="1423" spans="1:6">
      <c r="A1423" s="53" t="s">
        <v>9676</v>
      </c>
      <c r="B1423" s="55">
        <v>3898.44</v>
      </c>
      <c r="C1423" s="55">
        <v>896.64120000000003</v>
      </c>
      <c r="D1423" s="54">
        <v>2456.0172000000002</v>
      </c>
      <c r="E1423" s="53" t="s">
        <v>3715</v>
      </c>
      <c r="F1423" s="53" t="s">
        <v>3714</v>
      </c>
    </row>
    <row r="1424" spans="1:6">
      <c r="A1424" s="53" t="s">
        <v>9675</v>
      </c>
      <c r="B1424" s="55">
        <v>396.24</v>
      </c>
      <c r="C1424" s="55">
        <v>91.135200000000012</v>
      </c>
      <c r="D1424" s="54">
        <v>158.49600000000001</v>
      </c>
      <c r="E1424" s="53" t="s">
        <v>3715</v>
      </c>
      <c r="F1424" s="53" t="s">
        <v>3714</v>
      </c>
    </row>
    <row r="1425" spans="1:6">
      <c r="A1425" s="53" t="s">
        <v>9674</v>
      </c>
      <c r="B1425" s="55">
        <v>1392.3000000000002</v>
      </c>
      <c r="C1425" s="55">
        <v>320.22900000000004</v>
      </c>
      <c r="D1425" s="54">
        <v>1016.3790000000001</v>
      </c>
      <c r="E1425" s="53" t="s">
        <v>3718</v>
      </c>
      <c r="F1425" s="53" t="s">
        <v>3714</v>
      </c>
    </row>
    <row r="1426" spans="1:6">
      <c r="A1426" s="53" t="s">
        <v>9673</v>
      </c>
      <c r="B1426" s="55">
        <v>3822.78</v>
      </c>
      <c r="C1426" s="55">
        <v>879.23940000000005</v>
      </c>
      <c r="D1426" s="54">
        <v>382.27800000000002</v>
      </c>
      <c r="E1426" s="53" t="s">
        <v>3718</v>
      </c>
      <c r="F1426" s="53" t="s">
        <v>3714</v>
      </c>
    </row>
    <row r="1427" spans="1:6">
      <c r="A1427" s="53" t="s">
        <v>9672</v>
      </c>
      <c r="B1427" s="55">
        <v>2942.94</v>
      </c>
      <c r="C1427" s="55">
        <v>676.87620000000004</v>
      </c>
      <c r="D1427" s="54">
        <v>1236.0347999999999</v>
      </c>
      <c r="E1427" s="53" t="s">
        <v>3715</v>
      </c>
      <c r="F1427" s="53" t="s">
        <v>3714</v>
      </c>
    </row>
    <row r="1428" spans="1:6">
      <c r="A1428" s="53" t="s">
        <v>9671</v>
      </c>
      <c r="B1428" s="55">
        <v>1628.64</v>
      </c>
      <c r="C1428" s="55">
        <v>374.58720000000005</v>
      </c>
      <c r="D1428" s="54">
        <v>1270.3392000000001</v>
      </c>
      <c r="E1428" s="53" t="s">
        <v>3718</v>
      </c>
      <c r="F1428" s="53" t="s">
        <v>3714</v>
      </c>
    </row>
    <row r="1429" spans="1:6">
      <c r="A1429" s="53" t="s">
        <v>9670</v>
      </c>
      <c r="B1429" s="55">
        <v>3341.5199999999995</v>
      </c>
      <c r="C1429" s="55">
        <v>768.54959999999994</v>
      </c>
      <c r="D1429" s="54">
        <v>1269.7775999999999</v>
      </c>
      <c r="E1429" s="53" t="s">
        <v>3727</v>
      </c>
      <c r="F1429" s="53" t="s">
        <v>3724</v>
      </c>
    </row>
    <row r="1430" spans="1:6">
      <c r="A1430" s="53" t="s">
        <v>9669</v>
      </c>
      <c r="B1430" s="55">
        <v>1856.3999999999999</v>
      </c>
      <c r="C1430" s="55">
        <v>426.97199999999998</v>
      </c>
      <c r="D1430" s="54">
        <v>1150.9679999999998</v>
      </c>
      <c r="E1430" s="53" t="s">
        <v>3715</v>
      </c>
      <c r="F1430" s="53" t="s">
        <v>3714</v>
      </c>
    </row>
    <row r="1431" spans="1:6">
      <c r="A1431" s="53" t="s">
        <v>9668</v>
      </c>
      <c r="B1431" s="55">
        <v>1981.98</v>
      </c>
      <c r="C1431" s="55">
        <v>455.85540000000003</v>
      </c>
      <c r="D1431" s="54">
        <v>1565.7642000000001</v>
      </c>
      <c r="E1431" s="53" t="s">
        <v>3715</v>
      </c>
      <c r="F1431" s="53" t="s">
        <v>3724</v>
      </c>
    </row>
    <row r="1432" spans="1:6">
      <c r="A1432" s="53" t="s">
        <v>9667</v>
      </c>
      <c r="B1432" s="55">
        <v>1916.4600000000003</v>
      </c>
      <c r="C1432" s="55">
        <v>440.78580000000005</v>
      </c>
      <c r="D1432" s="54">
        <v>939.06540000000007</v>
      </c>
      <c r="E1432" s="53" t="s">
        <v>3715</v>
      </c>
      <c r="F1432" s="53" t="s">
        <v>3714</v>
      </c>
    </row>
    <row r="1433" spans="1:6">
      <c r="A1433" s="53" t="s">
        <v>9666</v>
      </c>
      <c r="B1433" s="55">
        <v>2873.5199999999995</v>
      </c>
      <c r="C1433" s="55">
        <v>660.90959999999995</v>
      </c>
      <c r="D1433" s="54">
        <v>1379.2895999999996</v>
      </c>
      <c r="E1433" s="53" t="s">
        <v>3718</v>
      </c>
      <c r="F1433" s="53" t="s">
        <v>3714</v>
      </c>
    </row>
    <row r="1434" spans="1:6">
      <c r="A1434" s="53" t="s">
        <v>9665</v>
      </c>
      <c r="B1434" s="55">
        <v>6146.4</v>
      </c>
      <c r="C1434" s="55">
        <v>1413.672</v>
      </c>
      <c r="D1434" s="54">
        <v>2274.1679999999997</v>
      </c>
      <c r="E1434" s="53" t="s">
        <v>3715</v>
      </c>
      <c r="F1434" s="53" t="s">
        <v>3724</v>
      </c>
    </row>
    <row r="1435" spans="1:6">
      <c r="A1435" s="53" t="s">
        <v>9664</v>
      </c>
      <c r="B1435" s="55">
        <v>2948.3999999999996</v>
      </c>
      <c r="C1435" s="55">
        <v>678.13199999999995</v>
      </c>
      <c r="D1435" s="54">
        <v>1090.9079999999999</v>
      </c>
      <c r="E1435" s="53" t="s">
        <v>3715</v>
      </c>
      <c r="F1435" s="53" t="s">
        <v>3724</v>
      </c>
    </row>
    <row r="1436" spans="1:6">
      <c r="A1436" s="53" t="s">
        <v>9663</v>
      </c>
      <c r="B1436" s="55">
        <v>508.56</v>
      </c>
      <c r="C1436" s="55">
        <v>116.9688</v>
      </c>
      <c r="D1436" s="54">
        <v>137.31120000000001</v>
      </c>
      <c r="E1436" s="53" t="s">
        <v>3715</v>
      </c>
      <c r="F1436" s="53" t="s">
        <v>3724</v>
      </c>
    </row>
    <row r="1437" spans="1:6">
      <c r="A1437" s="53" t="s">
        <v>9662</v>
      </c>
      <c r="B1437" s="55">
        <v>1298.7</v>
      </c>
      <c r="C1437" s="55">
        <v>298.70100000000002</v>
      </c>
      <c r="D1437" s="54">
        <v>272.72699999999998</v>
      </c>
      <c r="E1437" s="53" t="s">
        <v>3718</v>
      </c>
      <c r="F1437" s="53" t="s">
        <v>3714</v>
      </c>
    </row>
    <row r="1438" spans="1:6">
      <c r="A1438" s="53" t="s">
        <v>9661</v>
      </c>
      <c r="B1438" s="55">
        <v>1840.02</v>
      </c>
      <c r="C1438" s="55">
        <v>423.20460000000003</v>
      </c>
      <c r="D1438" s="54">
        <v>184.00200000000001</v>
      </c>
      <c r="E1438" s="53" t="s">
        <v>3715</v>
      </c>
      <c r="F1438" s="53" t="s">
        <v>3724</v>
      </c>
    </row>
    <row r="1439" spans="1:6">
      <c r="A1439" s="53" t="s">
        <v>9660</v>
      </c>
      <c r="B1439" s="55">
        <v>3584.88</v>
      </c>
      <c r="C1439" s="55">
        <v>824.52240000000006</v>
      </c>
      <c r="D1439" s="54">
        <v>1254.7079999999999</v>
      </c>
      <c r="E1439" s="53" t="s">
        <v>3715</v>
      </c>
      <c r="F1439" s="53" t="s">
        <v>3724</v>
      </c>
    </row>
    <row r="1440" spans="1:6">
      <c r="A1440" s="53" t="s">
        <v>9659</v>
      </c>
      <c r="B1440" s="55">
        <v>1653.6000000000001</v>
      </c>
      <c r="C1440" s="55">
        <v>380.32800000000003</v>
      </c>
      <c r="D1440" s="54">
        <v>1289.8080000000002</v>
      </c>
      <c r="E1440" s="53" t="s">
        <v>3718</v>
      </c>
      <c r="F1440" s="53" t="s">
        <v>3714</v>
      </c>
    </row>
    <row r="1441" spans="1:6">
      <c r="A1441" s="53" t="s">
        <v>9658</v>
      </c>
      <c r="B1441" s="55">
        <v>4644.8999999999996</v>
      </c>
      <c r="C1441" s="55">
        <v>1068.327</v>
      </c>
      <c r="D1441" s="54">
        <v>2229.5519999999997</v>
      </c>
      <c r="E1441" s="53" t="s">
        <v>3718</v>
      </c>
      <c r="F1441" s="53" t="s">
        <v>3714</v>
      </c>
    </row>
    <row r="1442" spans="1:6">
      <c r="A1442" s="53" t="s">
        <v>9657</v>
      </c>
      <c r="B1442" s="55">
        <v>2358.7200000000003</v>
      </c>
      <c r="C1442" s="55">
        <v>542.50560000000007</v>
      </c>
      <c r="D1442" s="54">
        <v>1155.7728000000002</v>
      </c>
      <c r="E1442" s="53" t="s">
        <v>3715</v>
      </c>
      <c r="F1442" s="53" t="s">
        <v>3724</v>
      </c>
    </row>
    <row r="1443" spans="1:6">
      <c r="A1443" s="53" t="s">
        <v>9656</v>
      </c>
      <c r="B1443" s="55">
        <v>325.26</v>
      </c>
      <c r="C1443" s="55">
        <v>74.809799999999996</v>
      </c>
      <c r="D1443" s="54">
        <v>61.799399999999999</v>
      </c>
      <c r="E1443" s="53" t="s">
        <v>3715</v>
      </c>
      <c r="F1443" s="53" t="s">
        <v>3714</v>
      </c>
    </row>
    <row r="1444" spans="1:6">
      <c r="A1444" s="53" t="s">
        <v>9655</v>
      </c>
      <c r="B1444" s="55">
        <v>1326.7800000000002</v>
      </c>
      <c r="C1444" s="55">
        <v>305.15940000000006</v>
      </c>
      <c r="D1444" s="54">
        <v>238.82040000000003</v>
      </c>
      <c r="E1444" s="53" t="s">
        <v>3715</v>
      </c>
      <c r="F1444" s="53" t="s">
        <v>3714</v>
      </c>
    </row>
    <row r="1445" spans="1:6">
      <c r="A1445" s="53" t="s">
        <v>9654</v>
      </c>
      <c r="B1445" s="55">
        <v>933.66</v>
      </c>
      <c r="C1445" s="55">
        <v>214.74180000000001</v>
      </c>
      <c r="D1445" s="54">
        <v>242.7516</v>
      </c>
      <c r="E1445" s="53" t="s">
        <v>3718</v>
      </c>
      <c r="F1445" s="53" t="s">
        <v>3714</v>
      </c>
    </row>
    <row r="1446" spans="1:6">
      <c r="A1446" s="53" t="s">
        <v>9653</v>
      </c>
      <c r="B1446" s="55">
        <v>2340</v>
      </c>
      <c r="C1446" s="55">
        <v>538.20000000000005</v>
      </c>
      <c r="D1446" s="54">
        <v>1263.6000000000001</v>
      </c>
      <c r="E1446" s="53" t="s">
        <v>3715</v>
      </c>
      <c r="F1446" s="53" t="s">
        <v>3714</v>
      </c>
    </row>
    <row r="1447" spans="1:6">
      <c r="A1447" s="53" t="s">
        <v>9652</v>
      </c>
      <c r="B1447" s="55">
        <v>2193.36</v>
      </c>
      <c r="C1447" s="55">
        <v>504.47280000000006</v>
      </c>
      <c r="D1447" s="54">
        <v>789.6096</v>
      </c>
      <c r="E1447" s="53" t="s">
        <v>3715</v>
      </c>
      <c r="F1447" s="53" t="s">
        <v>3724</v>
      </c>
    </row>
    <row r="1448" spans="1:6">
      <c r="A1448" s="53" t="s">
        <v>9651</v>
      </c>
      <c r="B1448" s="55">
        <v>1709.76</v>
      </c>
      <c r="C1448" s="55">
        <v>393.2448</v>
      </c>
      <c r="D1448" s="54">
        <v>1316.5152</v>
      </c>
      <c r="E1448" s="53" t="s">
        <v>3718</v>
      </c>
      <c r="F1448" s="53" t="s">
        <v>3714</v>
      </c>
    </row>
    <row r="1449" spans="1:6">
      <c r="A1449" s="53" t="s">
        <v>9650</v>
      </c>
      <c r="B1449" s="55">
        <v>1488.2400000000002</v>
      </c>
      <c r="C1449" s="55">
        <v>342.29520000000008</v>
      </c>
      <c r="D1449" s="54">
        <v>1160.8272000000002</v>
      </c>
      <c r="E1449" s="53" t="s">
        <v>3718</v>
      </c>
      <c r="F1449" s="53" t="s">
        <v>3714</v>
      </c>
    </row>
    <row r="1450" spans="1:6">
      <c r="A1450" s="53" t="s">
        <v>9649</v>
      </c>
      <c r="B1450" s="55">
        <v>967.2</v>
      </c>
      <c r="C1450" s="55">
        <v>222.45600000000002</v>
      </c>
      <c r="D1450" s="54">
        <v>154.75200000000001</v>
      </c>
      <c r="E1450" s="53" t="s">
        <v>3718</v>
      </c>
      <c r="F1450" s="53" t="s">
        <v>3724</v>
      </c>
    </row>
    <row r="1451" spans="1:6">
      <c r="A1451" s="53" t="s">
        <v>9648</v>
      </c>
      <c r="B1451" s="55">
        <v>327.60000000000002</v>
      </c>
      <c r="C1451" s="55">
        <v>75.348000000000013</v>
      </c>
      <c r="D1451" s="54">
        <v>104.83200000000001</v>
      </c>
      <c r="E1451" s="53" t="s">
        <v>3718</v>
      </c>
      <c r="F1451" s="53" t="s">
        <v>3714</v>
      </c>
    </row>
    <row r="1452" spans="1:6">
      <c r="A1452" s="53" t="s">
        <v>9647</v>
      </c>
      <c r="B1452" s="55">
        <v>1070.1600000000001</v>
      </c>
      <c r="C1452" s="55">
        <v>246.13680000000002</v>
      </c>
      <c r="D1452" s="54">
        <v>449.46719999999999</v>
      </c>
      <c r="E1452" s="53" t="s">
        <v>3715</v>
      </c>
      <c r="F1452" s="53" t="s">
        <v>3714</v>
      </c>
    </row>
    <row r="1453" spans="1:6">
      <c r="A1453" s="53" t="s">
        <v>9646</v>
      </c>
      <c r="B1453" s="55">
        <v>4587.96</v>
      </c>
      <c r="C1453" s="55">
        <v>1055.2308</v>
      </c>
      <c r="D1453" s="54">
        <v>1651.6656</v>
      </c>
      <c r="E1453" s="53" t="s">
        <v>3718</v>
      </c>
      <c r="F1453" s="53" t="s">
        <v>3714</v>
      </c>
    </row>
    <row r="1454" spans="1:6">
      <c r="A1454" s="53" t="s">
        <v>9645</v>
      </c>
      <c r="B1454" s="55">
        <v>1764.3600000000001</v>
      </c>
      <c r="C1454" s="55">
        <v>405.80280000000005</v>
      </c>
      <c r="D1454" s="54">
        <v>1287.9828</v>
      </c>
      <c r="E1454" s="53" t="s">
        <v>3718</v>
      </c>
      <c r="F1454" s="53" t="s">
        <v>3714</v>
      </c>
    </row>
    <row r="1455" spans="1:6">
      <c r="A1455" s="53" t="s">
        <v>9644</v>
      </c>
      <c r="B1455" s="55">
        <v>420.41999999999996</v>
      </c>
      <c r="C1455" s="55">
        <v>96.696599999999989</v>
      </c>
      <c r="D1455" s="54">
        <v>58.858800000000002</v>
      </c>
      <c r="E1455" s="53" t="s">
        <v>3718</v>
      </c>
      <c r="F1455" s="53" t="s">
        <v>3714</v>
      </c>
    </row>
    <row r="1456" spans="1:6">
      <c r="A1456" s="53" t="s">
        <v>9643</v>
      </c>
      <c r="B1456" s="55">
        <v>936</v>
      </c>
      <c r="C1456" s="55">
        <v>215.28</v>
      </c>
      <c r="D1456" s="54">
        <v>496.08000000000004</v>
      </c>
      <c r="E1456" s="53" t="s">
        <v>3715</v>
      </c>
      <c r="F1456" s="53" t="s">
        <v>3714</v>
      </c>
    </row>
    <row r="1457" spans="1:6">
      <c r="A1457" s="53" t="s">
        <v>9642</v>
      </c>
      <c r="B1457" s="55">
        <v>1678.56</v>
      </c>
      <c r="C1457" s="55">
        <v>386.06880000000001</v>
      </c>
      <c r="D1457" s="54">
        <v>184.64159999999998</v>
      </c>
      <c r="E1457" s="53" t="s">
        <v>3718</v>
      </c>
      <c r="F1457" s="53" t="s">
        <v>3714</v>
      </c>
    </row>
    <row r="1458" spans="1:6">
      <c r="A1458" s="53" t="s">
        <v>9641</v>
      </c>
      <c r="B1458" s="55">
        <v>928.19999999999993</v>
      </c>
      <c r="C1458" s="55">
        <v>213.48599999999999</v>
      </c>
      <c r="D1458" s="54">
        <v>111.38399999999999</v>
      </c>
      <c r="E1458" s="53" t="s">
        <v>3722</v>
      </c>
      <c r="F1458" s="53" t="s">
        <v>3724</v>
      </c>
    </row>
    <row r="1459" spans="1:6">
      <c r="A1459" s="53" t="s">
        <v>9640</v>
      </c>
      <c r="B1459" s="55">
        <v>302.64</v>
      </c>
      <c r="C1459" s="55">
        <v>69.607200000000006</v>
      </c>
      <c r="D1459" s="54">
        <v>181.58399999999997</v>
      </c>
      <c r="E1459" s="53" t="s">
        <v>3718</v>
      </c>
      <c r="F1459" s="53" t="s">
        <v>3714</v>
      </c>
    </row>
    <row r="1460" spans="1:6">
      <c r="A1460" s="53" t="s">
        <v>9639</v>
      </c>
      <c r="B1460" s="55">
        <v>237.12</v>
      </c>
      <c r="C1460" s="55">
        <v>54.537600000000005</v>
      </c>
      <c r="D1460" s="54">
        <v>151.7568</v>
      </c>
      <c r="E1460" s="53" t="s">
        <v>3718</v>
      </c>
      <c r="F1460" s="53" t="s">
        <v>3714</v>
      </c>
    </row>
    <row r="1461" spans="1:6">
      <c r="A1461" s="53" t="s">
        <v>9638</v>
      </c>
      <c r="B1461" s="55">
        <v>1794</v>
      </c>
      <c r="C1461" s="55">
        <v>412.62</v>
      </c>
      <c r="D1461" s="54">
        <v>627.9</v>
      </c>
      <c r="E1461" s="53" t="s">
        <v>3718</v>
      </c>
      <c r="F1461" s="53" t="s">
        <v>3714</v>
      </c>
    </row>
    <row r="1462" spans="1:6">
      <c r="A1462" s="53" t="s">
        <v>9637</v>
      </c>
      <c r="B1462" s="55">
        <v>302.64</v>
      </c>
      <c r="C1462" s="55">
        <v>69.607200000000006</v>
      </c>
      <c r="D1462" s="54">
        <v>211.84799999999998</v>
      </c>
      <c r="E1462" s="53" t="s">
        <v>3718</v>
      </c>
      <c r="F1462" s="53" t="s">
        <v>3714</v>
      </c>
    </row>
    <row r="1463" spans="1:6">
      <c r="A1463" s="53" t="s">
        <v>9636</v>
      </c>
      <c r="B1463" s="55">
        <v>610.74</v>
      </c>
      <c r="C1463" s="55">
        <v>140.47020000000001</v>
      </c>
      <c r="D1463" s="54">
        <v>354.22919999999999</v>
      </c>
      <c r="E1463" s="53" t="s">
        <v>3722</v>
      </c>
      <c r="F1463" s="53" t="s">
        <v>3714</v>
      </c>
    </row>
    <row r="1464" spans="1:6">
      <c r="A1464" s="53" t="s">
        <v>9635</v>
      </c>
      <c r="B1464" s="55">
        <v>477.36</v>
      </c>
      <c r="C1464" s="55">
        <v>109.79280000000001</v>
      </c>
      <c r="D1464" s="54">
        <v>109.79280000000001</v>
      </c>
      <c r="E1464" s="53" t="s">
        <v>3727</v>
      </c>
      <c r="F1464" s="53" t="s">
        <v>3714</v>
      </c>
    </row>
    <row r="1465" spans="1:6">
      <c r="A1465" s="53" t="s">
        <v>9634</v>
      </c>
      <c r="B1465" s="55">
        <v>692.64</v>
      </c>
      <c r="C1465" s="55">
        <v>159.30719999999999</v>
      </c>
      <c r="D1465" s="54">
        <v>387.87840000000006</v>
      </c>
      <c r="E1465" s="53" t="s">
        <v>3718</v>
      </c>
      <c r="F1465" s="53" t="s">
        <v>3714</v>
      </c>
    </row>
    <row r="1466" spans="1:6">
      <c r="A1466" s="53" t="s">
        <v>9633</v>
      </c>
      <c r="B1466" s="55">
        <v>2709.72</v>
      </c>
      <c r="C1466" s="55">
        <v>623.23559999999998</v>
      </c>
      <c r="D1466" s="54">
        <v>1517.4431999999999</v>
      </c>
      <c r="E1466" s="53" t="s">
        <v>3715</v>
      </c>
      <c r="F1466" s="53" t="s">
        <v>3714</v>
      </c>
    </row>
    <row r="1467" spans="1:6">
      <c r="A1467" s="53" t="s">
        <v>9632</v>
      </c>
      <c r="B1467" s="55">
        <v>1495.2599999999998</v>
      </c>
      <c r="C1467" s="55">
        <v>343.90979999999996</v>
      </c>
      <c r="D1467" s="54">
        <v>702.77219999999988</v>
      </c>
      <c r="E1467" s="53" t="s">
        <v>3718</v>
      </c>
      <c r="F1467" s="53" t="s">
        <v>3714</v>
      </c>
    </row>
    <row r="1468" spans="1:6">
      <c r="A1468" s="53" t="s">
        <v>9631</v>
      </c>
      <c r="B1468" s="55">
        <v>807.30000000000007</v>
      </c>
      <c r="C1468" s="55">
        <v>185.67900000000003</v>
      </c>
      <c r="D1468" s="54">
        <v>282.55500000000001</v>
      </c>
      <c r="E1468" s="53" t="s">
        <v>3718</v>
      </c>
      <c r="F1468" s="53" t="s">
        <v>3714</v>
      </c>
    </row>
    <row r="1469" spans="1:6">
      <c r="A1469" s="53" t="s">
        <v>9630</v>
      </c>
      <c r="B1469" s="55">
        <v>3354</v>
      </c>
      <c r="C1469" s="55">
        <v>771.42000000000007</v>
      </c>
      <c r="D1469" s="54">
        <v>804.95999999999992</v>
      </c>
      <c r="E1469" s="53" t="s">
        <v>3718</v>
      </c>
      <c r="F1469" s="53" t="s">
        <v>3714</v>
      </c>
    </row>
    <row r="1470" spans="1:6">
      <c r="A1470" s="53" t="s">
        <v>9629</v>
      </c>
      <c r="B1470" s="55">
        <v>3154.32</v>
      </c>
      <c r="C1470" s="55">
        <v>725.49360000000001</v>
      </c>
      <c r="D1470" s="54">
        <v>315.43200000000002</v>
      </c>
      <c r="E1470" s="53" t="s">
        <v>3715</v>
      </c>
      <c r="F1470" s="53" t="s">
        <v>3724</v>
      </c>
    </row>
    <row r="1471" spans="1:6">
      <c r="A1471" s="53" t="s">
        <v>9628</v>
      </c>
      <c r="B1471" s="55">
        <v>1235.52</v>
      </c>
      <c r="C1471" s="55">
        <v>284.1696</v>
      </c>
      <c r="D1471" s="54">
        <v>247.10400000000001</v>
      </c>
      <c r="E1471" s="53" t="s">
        <v>3718</v>
      </c>
      <c r="F1471" s="53" t="s">
        <v>3724</v>
      </c>
    </row>
    <row r="1472" spans="1:6">
      <c r="A1472" s="53" t="s">
        <v>9627</v>
      </c>
      <c r="B1472" s="55">
        <v>402.48</v>
      </c>
      <c r="C1472" s="55">
        <v>92.570400000000006</v>
      </c>
      <c r="D1472" s="54">
        <v>217.33920000000003</v>
      </c>
      <c r="E1472" s="53" t="s">
        <v>3715</v>
      </c>
      <c r="F1472" s="53" t="s">
        <v>3714</v>
      </c>
    </row>
    <row r="1473" spans="1:6">
      <c r="A1473" s="53" t="s">
        <v>9626</v>
      </c>
      <c r="B1473" s="55">
        <v>2193.36</v>
      </c>
      <c r="C1473" s="55">
        <v>504.47280000000006</v>
      </c>
      <c r="D1473" s="54">
        <v>789.6096</v>
      </c>
      <c r="E1473" s="53" t="s">
        <v>3715</v>
      </c>
      <c r="F1473" s="53" t="s">
        <v>3714</v>
      </c>
    </row>
    <row r="1474" spans="1:6">
      <c r="A1474" s="53" t="s">
        <v>9625</v>
      </c>
      <c r="B1474" s="55">
        <v>107.64</v>
      </c>
      <c r="C1474" s="55">
        <v>24.757200000000001</v>
      </c>
      <c r="D1474" s="54">
        <v>73.1952</v>
      </c>
      <c r="E1474" s="53" t="s">
        <v>3715</v>
      </c>
      <c r="F1474" s="53" t="s">
        <v>3714</v>
      </c>
    </row>
    <row r="1475" spans="1:6">
      <c r="A1475" s="53" t="s">
        <v>9624</v>
      </c>
      <c r="B1475" s="55">
        <v>3495.96</v>
      </c>
      <c r="C1475" s="55">
        <v>804.07080000000008</v>
      </c>
      <c r="D1475" s="54">
        <v>454.47480000000002</v>
      </c>
      <c r="E1475" s="53" t="s">
        <v>3722</v>
      </c>
      <c r="F1475" s="53" t="s">
        <v>3714</v>
      </c>
    </row>
    <row r="1476" spans="1:6">
      <c r="A1476" s="53" t="s">
        <v>9623</v>
      </c>
      <c r="B1476" s="55">
        <v>219.95999999999998</v>
      </c>
      <c r="C1476" s="55">
        <v>50.590799999999994</v>
      </c>
      <c r="D1476" s="54">
        <v>160.57079999999999</v>
      </c>
      <c r="E1476" s="53" t="s">
        <v>3718</v>
      </c>
      <c r="F1476" s="53" t="s">
        <v>3714</v>
      </c>
    </row>
    <row r="1477" spans="1:6">
      <c r="A1477" s="53" t="s">
        <v>9622</v>
      </c>
      <c r="B1477" s="55">
        <v>2211.3000000000002</v>
      </c>
      <c r="C1477" s="55">
        <v>508.59900000000005</v>
      </c>
      <c r="D1477" s="54">
        <v>398.03399999999999</v>
      </c>
      <c r="E1477" s="53" t="s">
        <v>3715</v>
      </c>
      <c r="F1477" s="53" t="s">
        <v>3724</v>
      </c>
    </row>
    <row r="1478" spans="1:6">
      <c r="A1478" s="53" t="s">
        <v>9621</v>
      </c>
      <c r="B1478" s="55">
        <v>1277.6400000000001</v>
      </c>
      <c r="C1478" s="55">
        <v>293.85720000000003</v>
      </c>
      <c r="D1478" s="54">
        <v>242.75160000000002</v>
      </c>
      <c r="E1478" s="53" t="s">
        <v>3718</v>
      </c>
      <c r="F1478" s="53" t="s">
        <v>3724</v>
      </c>
    </row>
    <row r="1479" spans="1:6">
      <c r="A1479" s="53" t="s">
        <v>9620</v>
      </c>
      <c r="B1479" s="55">
        <v>2730</v>
      </c>
      <c r="C1479" s="55">
        <v>627.9</v>
      </c>
      <c r="D1479" s="54">
        <v>1665.3</v>
      </c>
      <c r="E1479" s="53" t="s">
        <v>3715</v>
      </c>
      <c r="F1479" s="53" t="s">
        <v>3714</v>
      </c>
    </row>
    <row r="1480" spans="1:6">
      <c r="A1480" s="53" t="s">
        <v>9619</v>
      </c>
      <c r="B1480" s="55">
        <v>692.64</v>
      </c>
      <c r="C1480" s="55">
        <v>159.30719999999999</v>
      </c>
      <c r="D1480" s="54">
        <v>457.14240000000001</v>
      </c>
      <c r="E1480" s="53" t="s">
        <v>3715</v>
      </c>
      <c r="F1480" s="53" t="s">
        <v>3714</v>
      </c>
    </row>
    <row r="1481" spans="1:6">
      <c r="A1481" s="53" t="s">
        <v>9618</v>
      </c>
      <c r="B1481" s="55">
        <v>1326.7800000000002</v>
      </c>
      <c r="C1481" s="55">
        <v>305.15940000000006</v>
      </c>
      <c r="D1481" s="54">
        <v>902.21040000000016</v>
      </c>
      <c r="E1481" s="53" t="s">
        <v>3727</v>
      </c>
      <c r="F1481" s="53" t="s">
        <v>3714</v>
      </c>
    </row>
    <row r="1482" spans="1:6">
      <c r="A1482" s="53" t="s">
        <v>9617</v>
      </c>
      <c r="B1482" s="55">
        <v>244.92000000000002</v>
      </c>
      <c r="C1482" s="55">
        <v>56.331600000000009</v>
      </c>
      <c r="D1482" s="54">
        <v>186.13920000000002</v>
      </c>
      <c r="E1482" s="53" t="s">
        <v>3718</v>
      </c>
      <c r="F1482" s="53" t="s">
        <v>3714</v>
      </c>
    </row>
    <row r="1483" spans="1:6">
      <c r="A1483" s="53" t="s">
        <v>9616</v>
      </c>
      <c r="B1483" s="55">
        <v>1277.6399999999999</v>
      </c>
      <c r="C1483" s="55">
        <v>293.85719999999998</v>
      </c>
      <c r="D1483" s="54">
        <v>574.93799999999999</v>
      </c>
      <c r="E1483" s="53" t="s">
        <v>3718</v>
      </c>
      <c r="F1483" s="53" t="s">
        <v>3714</v>
      </c>
    </row>
    <row r="1484" spans="1:6">
      <c r="A1484" s="53" t="s">
        <v>9615</v>
      </c>
      <c r="B1484" s="55">
        <v>198.9</v>
      </c>
      <c r="C1484" s="55">
        <v>45.747</v>
      </c>
      <c r="D1484" s="54">
        <v>139.22999999999999</v>
      </c>
      <c r="E1484" s="53" t="s">
        <v>3718</v>
      </c>
      <c r="F1484" s="53" t="s">
        <v>3714</v>
      </c>
    </row>
    <row r="1485" spans="1:6">
      <c r="A1485" s="53" t="s">
        <v>9614</v>
      </c>
      <c r="B1485" s="55">
        <v>1079.52</v>
      </c>
      <c r="C1485" s="55">
        <v>248.28960000000001</v>
      </c>
      <c r="D1485" s="54">
        <v>820.43520000000001</v>
      </c>
      <c r="E1485" s="53" t="s">
        <v>3715</v>
      </c>
      <c r="F1485" s="53" t="s">
        <v>3714</v>
      </c>
    </row>
    <row r="1486" spans="1:6">
      <c r="A1486" s="53" t="s">
        <v>9613</v>
      </c>
      <c r="B1486" s="55">
        <v>1048.32</v>
      </c>
      <c r="C1486" s="55">
        <v>241.11359999999999</v>
      </c>
      <c r="D1486" s="54">
        <v>377.39519999999999</v>
      </c>
      <c r="E1486" s="53" t="s">
        <v>3715</v>
      </c>
      <c r="F1486" s="53" t="s">
        <v>3724</v>
      </c>
    </row>
    <row r="1487" spans="1:6">
      <c r="A1487" s="53" t="s">
        <v>9612</v>
      </c>
      <c r="B1487" s="55">
        <v>1583.3999999999999</v>
      </c>
      <c r="C1487" s="55">
        <v>364.18199999999996</v>
      </c>
      <c r="D1487" s="54">
        <v>1203.384</v>
      </c>
      <c r="E1487" s="53" t="s">
        <v>3718</v>
      </c>
      <c r="F1487" s="53" t="s">
        <v>3724</v>
      </c>
    </row>
    <row r="1488" spans="1:6">
      <c r="A1488" s="53" t="s">
        <v>9611</v>
      </c>
      <c r="B1488" s="55">
        <v>622.44000000000005</v>
      </c>
      <c r="C1488" s="55">
        <v>143.16120000000001</v>
      </c>
      <c r="D1488" s="54">
        <v>473.05440000000004</v>
      </c>
      <c r="E1488" s="53" t="s">
        <v>3718</v>
      </c>
      <c r="F1488" s="53" t="s">
        <v>3714</v>
      </c>
    </row>
    <row r="1489" spans="1:6">
      <c r="A1489" s="53" t="s">
        <v>9610</v>
      </c>
      <c r="B1489" s="55">
        <v>1431.3</v>
      </c>
      <c r="C1489" s="55">
        <v>329.19900000000001</v>
      </c>
      <c r="D1489" s="54">
        <v>744.27599999999995</v>
      </c>
      <c r="E1489" s="53" t="s">
        <v>3718</v>
      </c>
      <c r="F1489" s="53" t="s">
        <v>3714</v>
      </c>
    </row>
    <row r="1490" spans="1:6">
      <c r="A1490" s="53" t="s">
        <v>9609</v>
      </c>
      <c r="B1490" s="55">
        <v>3472.5600000000004</v>
      </c>
      <c r="C1490" s="55">
        <v>798.68880000000013</v>
      </c>
      <c r="D1490" s="54">
        <v>2534.9688000000001</v>
      </c>
      <c r="E1490" s="53" t="s">
        <v>3715</v>
      </c>
      <c r="F1490" s="53" t="s">
        <v>3724</v>
      </c>
    </row>
    <row r="1491" spans="1:6">
      <c r="A1491" s="53" t="s">
        <v>9608</v>
      </c>
      <c r="B1491" s="55">
        <v>1151.28</v>
      </c>
      <c r="C1491" s="55">
        <v>264.7944</v>
      </c>
      <c r="D1491" s="54">
        <v>782.87040000000002</v>
      </c>
      <c r="E1491" s="53" t="s">
        <v>3718</v>
      </c>
      <c r="F1491" s="53" t="s">
        <v>3714</v>
      </c>
    </row>
    <row r="1492" spans="1:6">
      <c r="A1492" s="53" t="s">
        <v>9607</v>
      </c>
      <c r="B1492" s="55">
        <v>2667.6000000000004</v>
      </c>
      <c r="C1492" s="55">
        <v>613.54800000000012</v>
      </c>
      <c r="D1492" s="54">
        <v>987.01200000000017</v>
      </c>
      <c r="E1492" s="53" t="s">
        <v>3718</v>
      </c>
      <c r="F1492" s="53" t="s">
        <v>3714</v>
      </c>
    </row>
    <row r="1493" spans="1:6">
      <c r="A1493" s="53" t="s">
        <v>9606</v>
      </c>
      <c r="B1493" s="55">
        <v>2302.56</v>
      </c>
      <c r="C1493" s="55">
        <v>529.58879999999999</v>
      </c>
      <c r="D1493" s="54">
        <v>1772.9712</v>
      </c>
      <c r="E1493" s="53" t="s">
        <v>3722</v>
      </c>
      <c r="F1493" s="53" t="s">
        <v>3724</v>
      </c>
    </row>
    <row r="1494" spans="1:6">
      <c r="A1494" s="53" t="s">
        <v>9605</v>
      </c>
      <c r="B1494" s="55">
        <v>1232.4000000000001</v>
      </c>
      <c r="C1494" s="55">
        <v>283.45200000000006</v>
      </c>
      <c r="D1494" s="54">
        <v>258.80400000000003</v>
      </c>
      <c r="E1494" s="53" t="s">
        <v>3718</v>
      </c>
      <c r="F1494" s="53" t="s">
        <v>3724</v>
      </c>
    </row>
    <row r="1495" spans="1:6">
      <c r="A1495" s="53" t="s">
        <v>9604</v>
      </c>
      <c r="B1495" s="55">
        <v>1825.2</v>
      </c>
      <c r="C1495" s="55">
        <v>419.79600000000005</v>
      </c>
      <c r="D1495" s="54">
        <v>383.29199999999997</v>
      </c>
      <c r="E1495" s="53" t="s">
        <v>3715</v>
      </c>
      <c r="F1495" s="53" t="s">
        <v>3724</v>
      </c>
    </row>
    <row r="1496" spans="1:6">
      <c r="A1496" s="53" t="s">
        <v>9603</v>
      </c>
      <c r="B1496" s="55">
        <v>403.26</v>
      </c>
      <c r="C1496" s="55">
        <v>92.749800000000008</v>
      </c>
      <c r="D1496" s="54">
        <v>294.37979999999999</v>
      </c>
      <c r="E1496" s="53" t="s">
        <v>3718</v>
      </c>
      <c r="F1496" s="53" t="s">
        <v>3714</v>
      </c>
    </row>
    <row r="1497" spans="1:6">
      <c r="A1497" s="53" t="s">
        <v>9602</v>
      </c>
      <c r="B1497" s="55">
        <v>819</v>
      </c>
      <c r="C1497" s="55">
        <v>188.37</v>
      </c>
      <c r="D1497" s="54">
        <v>335.78999999999996</v>
      </c>
      <c r="E1497" s="53" t="s">
        <v>3715</v>
      </c>
      <c r="F1497" s="53" t="s">
        <v>3714</v>
      </c>
    </row>
    <row r="1498" spans="1:6">
      <c r="A1498" s="53" t="s">
        <v>9601</v>
      </c>
      <c r="B1498" s="55">
        <v>1244.0999999999999</v>
      </c>
      <c r="C1498" s="55">
        <v>286.14299999999997</v>
      </c>
      <c r="D1498" s="54">
        <v>646.93200000000002</v>
      </c>
      <c r="E1498" s="53" t="s">
        <v>3718</v>
      </c>
      <c r="F1498" s="53" t="s">
        <v>3724</v>
      </c>
    </row>
    <row r="1499" spans="1:6">
      <c r="A1499" s="53" t="s">
        <v>9600</v>
      </c>
      <c r="B1499" s="55">
        <v>2562.2999999999997</v>
      </c>
      <c r="C1499" s="55">
        <v>589.32899999999995</v>
      </c>
      <c r="D1499" s="54">
        <v>1921.7249999999999</v>
      </c>
      <c r="E1499" s="53" t="s">
        <v>3715</v>
      </c>
      <c r="F1499" s="53" t="s">
        <v>3714</v>
      </c>
    </row>
    <row r="1500" spans="1:6">
      <c r="A1500" s="53" t="s">
        <v>9599</v>
      </c>
      <c r="B1500" s="55">
        <v>1684.8000000000002</v>
      </c>
      <c r="C1500" s="55">
        <v>387.50400000000008</v>
      </c>
      <c r="D1500" s="54">
        <v>387.50400000000008</v>
      </c>
      <c r="E1500" s="53" t="s">
        <v>3715</v>
      </c>
      <c r="F1500" s="53" t="s">
        <v>3714</v>
      </c>
    </row>
    <row r="1501" spans="1:6">
      <c r="A1501" s="53" t="s">
        <v>9598</v>
      </c>
      <c r="B1501" s="55">
        <v>2204.2800000000002</v>
      </c>
      <c r="C1501" s="55">
        <v>506.98440000000005</v>
      </c>
      <c r="D1501" s="54">
        <v>1675.2528000000002</v>
      </c>
      <c r="E1501" s="53" t="s">
        <v>3718</v>
      </c>
      <c r="F1501" s="53" t="s">
        <v>3714</v>
      </c>
    </row>
    <row r="1502" spans="1:6">
      <c r="A1502" s="53" t="s">
        <v>9597</v>
      </c>
      <c r="B1502" s="55">
        <v>2371.1999999999998</v>
      </c>
      <c r="C1502" s="55">
        <v>545.37599999999998</v>
      </c>
      <c r="D1502" s="54">
        <v>995.90399999999988</v>
      </c>
      <c r="E1502" s="53" t="s">
        <v>3715</v>
      </c>
      <c r="F1502" s="53" t="s">
        <v>3714</v>
      </c>
    </row>
    <row r="1503" spans="1:6">
      <c r="A1503" s="53" t="s">
        <v>9596</v>
      </c>
      <c r="B1503" s="55">
        <v>213.72</v>
      </c>
      <c r="C1503" s="55">
        <v>49.1556</v>
      </c>
      <c r="D1503" s="54">
        <v>164.56440000000001</v>
      </c>
      <c r="E1503" s="53" t="s">
        <v>3718</v>
      </c>
      <c r="F1503" s="53" t="s">
        <v>3714</v>
      </c>
    </row>
    <row r="1504" spans="1:6">
      <c r="A1504" s="53" t="s">
        <v>9595</v>
      </c>
      <c r="B1504" s="55">
        <v>2572.44</v>
      </c>
      <c r="C1504" s="55">
        <v>591.66120000000001</v>
      </c>
      <c r="D1504" s="54">
        <v>643.11</v>
      </c>
      <c r="E1504" s="53" t="s">
        <v>3727</v>
      </c>
      <c r="F1504" s="53" t="s">
        <v>3714</v>
      </c>
    </row>
    <row r="1505" spans="1:6">
      <c r="A1505" s="53" t="s">
        <v>9594</v>
      </c>
      <c r="B1505" s="55">
        <v>1306.5</v>
      </c>
      <c r="C1505" s="55">
        <v>300.495</v>
      </c>
      <c r="D1505" s="54">
        <v>261.3</v>
      </c>
      <c r="E1505" s="53" t="s">
        <v>3715</v>
      </c>
      <c r="F1505" s="53" t="s">
        <v>3714</v>
      </c>
    </row>
    <row r="1506" spans="1:6">
      <c r="A1506" s="53" t="s">
        <v>9593</v>
      </c>
      <c r="B1506" s="55">
        <v>1404</v>
      </c>
      <c r="C1506" s="55">
        <v>322.92</v>
      </c>
      <c r="D1506" s="54">
        <v>1024.92</v>
      </c>
      <c r="E1506" s="53" t="s">
        <v>3715</v>
      </c>
      <c r="F1506" s="53" t="s">
        <v>3724</v>
      </c>
    </row>
    <row r="1507" spans="1:6">
      <c r="A1507" s="53" t="s">
        <v>9592</v>
      </c>
      <c r="B1507" s="55">
        <v>1606.8000000000002</v>
      </c>
      <c r="C1507" s="55">
        <v>369.56400000000008</v>
      </c>
      <c r="D1507" s="54">
        <v>610.58400000000006</v>
      </c>
      <c r="E1507" s="53" t="s">
        <v>3718</v>
      </c>
      <c r="F1507" s="53" t="s">
        <v>3714</v>
      </c>
    </row>
    <row r="1508" spans="1:6">
      <c r="A1508" s="53" t="s">
        <v>9591</v>
      </c>
      <c r="B1508" s="55">
        <v>694.2</v>
      </c>
      <c r="C1508" s="55">
        <v>159.66600000000003</v>
      </c>
      <c r="D1508" s="54">
        <v>409.57800000000003</v>
      </c>
      <c r="E1508" s="53" t="s">
        <v>3715</v>
      </c>
      <c r="F1508" s="53" t="s">
        <v>3714</v>
      </c>
    </row>
    <row r="1509" spans="1:6">
      <c r="A1509" s="53" t="s">
        <v>9590</v>
      </c>
      <c r="B1509" s="55">
        <v>1834.56</v>
      </c>
      <c r="C1509" s="55">
        <v>421.94880000000001</v>
      </c>
      <c r="D1509" s="54">
        <v>972.31680000000006</v>
      </c>
      <c r="E1509" s="53" t="s">
        <v>3715</v>
      </c>
      <c r="F1509" s="53" t="s">
        <v>3714</v>
      </c>
    </row>
    <row r="1510" spans="1:6">
      <c r="A1510" s="53" t="s">
        <v>9589</v>
      </c>
      <c r="B1510" s="55">
        <v>2014.7400000000002</v>
      </c>
      <c r="C1510" s="55">
        <v>463.39020000000005</v>
      </c>
      <c r="D1510" s="54">
        <v>866.33820000000014</v>
      </c>
      <c r="E1510" s="53" t="s">
        <v>3715</v>
      </c>
      <c r="F1510" s="53" t="s">
        <v>3714</v>
      </c>
    </row>
    <row r="1511" spans="1:6">
      <c r="A1511" s="53" t="s">
        <v>9588</v>
      </c>
      <c r="B1511" s="55">
        <v>3407.04</v>
      </c>
      <c r="C1511" s="55">
        <v>783.61919999999998</v>
      </c>
      <c r="D1511" s="54">
        <v>1771.6608000000001</v>
      </c>
      <c r="E1511" s="53" t="s">
        <v>3718</v>
      </c>
      <c r="F1511" s="53" t="s">
        <v>3724</v>
      </c>
    </row>
    <row r="1512" spans="1:6">
      <c r="A1512" s="53" t="s">
        <v>9587</v>
      </c>
      <c r="B1512" s="55">
        <v>3986.58</v>
      </c>
      <c r="C1512" s="55">
        <v>916.91340000000002</v>
      </c>
      <c r="D1512" s="54">
        <v>438.52379999999999</v>
      </c>
      <c r="E1512" s="53" t="s">
        <v>3718</v>
      </c>
      <c r="F1512" s="53" t="s">
        <v>3724</v>
      </c>
    </row>
    <row r="1513" spans="1:6">
      <c r="A1513" s="53" t="s">
        <v>9586</v>
      </c>
      <c r="B1513" s="55">
        <v>2256.54</v>
      </c>
      <c r="C1513" s="55">
        <v>519.00419999999997</v>
      </c>
      <c r="D1513" s="54">
        <v>1557.0125999999998</v>
      </c>
      <c r="E1513" s="53" t="s">
        <v>3715</v>
      </c>
      <c r="F1513" s="53" t="s">
        <v>3724</v>
      </c>
    </row>
    <row r="1514" spans="1:6">
      <c r="A1514" s="53" t="s">
        <v>9585</v>
      </c>
      <c r="B1514" s="55">
        <v>889.19999999999993</v>
      </c>
      <c r="C1514" s="55">
        <v>204.51599999999999</v>
      </c>
      <c r="D1514" s="54">
        <v>142.27199999999999</v>
      </c>
      <c r="E1514" s="53" t="s">
        <v>3715</v>
      </c>
      <c r="F1514" s="53" t="s">
        <v>3714</v>
      </c>
    </row>
    <row r="1515" spans="1:6">
      <c r="A1515" s="53" t="s">
        <v>9584</v>
      </c>
      <c r="B1515" s="55">
        <v>2090.4</v>
      </c>
      <c r="C1515" s="55">
        <v>480.79200000000003</v>
      </c>
      <c r="D1515" s="54">
        <v>1233.336</v>
      </c>
      <c r="E1515" s="53" t="s">
        <v>3718</v>
      </c>
      <c r="F1515" s="53" t="s">
        <v>3714</v>
      </c>
    </row>
    <row r="1516" spans="1:6">
      <c r="A1516" s="53" t="s">
        <v>9583</v>
      </c>
      <c r="B1516" s="55">
        <v>1024.92</v>
      </c>
      <c r="C1516" s="55">
        <v>235.73160000000001</v>
      </c>
      <c r="D1516" s="54">
        <v>204.98400000000004</v>
      </c>
      <c r="E1516" s="53" t="s">
        <v>3718</v>
      </c>
      <c r="F1516" s="53" t="s">
        <v>3714</v>
      </c>
    </row>
    <row r="1517" spans="1:6">
      <c r="A1517" s="53" t="s">
        <v>9582</v>
      </c>
      <c r="B1517" s="55">
        <v>2658.24</v>
      </c>
      <c r="C1517" s="55">
        <v>611.39519999999993</v>
      </c>
      <c r="D1517" s="54">
        <v>1089.8783999999998</v>
      </c>
      <c r="E1517" s="53" t="s">
        <v>3715</v>
      </c>
      <c r="F1517" s="53" t="s">
        <v>3714</v>
      </c>
    </row>
    <row r="1518" spans="1:6">
      <c r="A1518" s="53" t="s">
        <v>9581</v>
      </c>
      <c r="B1518" s="55">
        <v>3177.7200000000003</v>
      </c>
      <c r="C1518" s="55">
        <v>730.87560000000008</v>
      </c>
      <c r="D1518" s="54">
        <v>444.88080000000008</v>
      </c>
      <c r="E1518" s="53" t="s">
        <v>3718</v>
      </c>
      <c r="F1518" s="53" t="s">
        <v>3714</v>
      </c>
    </row>
    <row r="1519" spans="1:6">
      <c r="A1519" s="53" t="s">
        <v>9580</v>
      </c>
      <c r="B1519" s="55">
        <v>2474.9399999999996</v>
      </c>
      <c r="C1519" s="55">
        <v>569.23619999999994</v>
      </c>
      <c r="D1519" s="54">
        <v>1262.2193999999997</v>
      </c>
      <c r="E1519" s="53" t="s">
        <v>3715</v>
      </c>
      <c r="F1519" s="53" t="s">
        <v>3714</v>
      </c>
    </row>
    <row r="1520" spans="1:6">
      <c r="A1520" s="53" t="s">
        <v>9579</v>
      </c>
      <c r="B1520" s="55">
        <v>4450.68</v>
      </c>
      <c r="C1520" s="55">
        <v>1023.6564000000001</v>
      </c>
      <c r="D1520" s="54">
        <v>756.61560000000009</v>
      </c>
      <c r="E1520" s="53" t="s">
        <v>3715</v>
      </c>
      <c r="F1520" s="53" t="s">
        <v>3714</v>
      </c>
    </row>
    <row r="1521" spans="1:6">
      <c r="A1521" s="53" t="s">
        <v>9578</v>
      </c>
      <c r="B1521" s="55">
        <v>1206.6600000000001</v>
      </c>
      <c r="C1521" s="55">
        <v>277.53180000000003</v>
      </c>
      <c r="D1521" s="54">
        <v>349.9314</v>
      </c>
      <c r="E1521" s="53" t="s">
        <v>3715</v>
      </c>
      <c r="F1521" s="53" t="s">
        <v>3724</v>
      </c>
    </row>
    <row r="1522" spans="1:6">
      <c r="A1522" s="53" t="s">
        <v>9577</v>
      </c>
      <c r="B1522" s="55">
        <v>920.39999999999986</v>
      </c>
      <c r="C1522" s="55">
        <v>211.69199999999998</v>
      </c>
      <c r="D1522" s="54">
        <v>524.62799999999993</v>
      </c>
      <c r="E1522" s="53" t="s">
        <v>3718</v>
      </c>
      <c r="F1522" s="53" t="s">
        <v>3724</v>
      </c>
    </row>
    <row r="1523" spans="1:6">
      <c r="A1523" s="53" t="s">
        <v>9576</v>
      </c>
      <c r="B1523" s="55">
        <v>1196.52</v>
      </c>
      <c r="C1523" s="55">
        <v>275.19960000000003</v>
      </c>
      <c r="D1523" s="54">
        <v>670.05120000000011</v>
      </c>
      <c r="E1523" s="53" t="s">
        <v>3715</v>
      </c>
      <c r="F1523" s="53" t="s">
        <v>3714</v>
      </c>
    </row>
    <row r="1524" spans="1:6">
      <c r="A1524" s="53" t="s">
        <v>9575</v>
      </c>
      <c r="B1524" s="55">
        <v>2967.12</v>
      </c>
      <c r="C1524" s="55">
        <v>682.43759999999997</v>
      </c>
      <c r="D1524" s="54">
        <v>2076.9839999999999</v>
      </c>
      <c r="E1524" s="53" t="s">
        <v>3718</v>
      </c>
      <c r="F1524" s="53" t="s">
        <v>3714</v>
      </c>
    </row>
    <row r="1525" spans="1:6">
      <c r="A1525" s="53" t="s">
        <v>9574</v>
      </c>
      <c r="B1525" s="55">
        <v>969.54</v>
      </c>
      <c r="C1525" s="55">
        <v>222.99420000000001</v>
      </c>
      <c r="D1525" s="54">
        <v>717.45959999999991</v>
      </c>
      <c r="E1525" s="53" t="s">
        <v>3718</v>
      </c>
      <c r="F1525" s="53" t="s">
        <v>3714</v>
      </c>
    </row>
    <row r="1526" spans="1:6">
      <c r="A1526" s="53" t="s">
        <v>9573</v>
      </c>
      <c r="B1526" s="55">
        <v>2942.94</v>
      </c>
      <c r="C1526" s="55">
        <v>676.87620000000004</v>
      </c>
      <c r="D1526" s="54">
        <v>1236.0347999999999</v>
      </c>
      <c r="E1526" s="53" t="s">
        <v>3715</v>
      </c>
      <c r="F1526" s="53" t="s">
        <v>3714</v>
      </c>
    </row>
    <row r="1527" spans="1:6">
      <c r="A1527" s="53" t="s">
        <v>9572</v>
      </c>
      <c r="B1527" s="55">
        <v>2996.76</v>
      </c>
      <c r="C1527" s="55">
        <v>689.25480000000005</v>
      </c>
      <c r="D1527" s="54">
        <v>1828.0236</v>
      </c>
      <c r="E1527" s="53" t="s">
        <v>3715</v>
      </c>
      <c r="F1527" s="53" t="s">
        <v>3724</v>
      </c>
    </row>
    <row r="1528" spans="1:6">
      <c r="A1528" s="53" t="s">
        <v>9571</v>
      </c>
      <c r="B1528" s="55">
        <v>605.28</v>
      </c>
      <c r="C1528" s="55">
        <v>139.21440000000001</v>
      </c>
      <c r="D1528" s="54">
        <v>363.16799999999995</v>
      </c>
      <c r="E1528" s="53" t="s">
        <v>3718</v>
      </c>
      <c r="F1528" s="53" t="s">
        <v>3724</v>
      </c>
    </row>
    <row r="1529" spans="1:6">
      <c r="A1529" s="53" t="s">
        <v>9570</v>
      </c>
      <c r="B1529" s="55">
        <v>616.20000000000005</v>
      </c>
      <c r="C1529" s="55">
        <v>141.72600000000003</v>
      </c>
      <c r="D1529" s="54">
        <v>419.01600000000008</v>
      </c>
      <c r="E1529" s="53" t="s">
        <v>3715</v>
      </c>
      <c r="F1529" s="53" t="s">
        <v>3714</v>
      </c>
    </row>
    <row r="1530" spans="1:6">
      <c r="A1530" s="53" t="s">
        <v>9569</v>
      </c>
      <c r="B1530" s="55">
        <v>542.88</v>
      </c>
      <c r="C1530" s="55">
        <v>124.86240000000001</v>
      </c>
      <c r="D1530" s="54">
        <v>385.44479999999999</v>
      </c>
      <c r="E1530" s="53" t="s">
        <v>3718</v>
      </c>
      <c r="F1530" s="53" t="s">
        <v>3714</v>
      </c>
    </row>
    <row r="1531" spans="1:6">
      <c r="A1531" s="53" t="s">
        <v>9568</v>
      </c>
      <c r="B1531" s="55">
        <v>3380.52</v>
      </c>
      <c r="C1531" s="55">
        <v>777.51960000000008</v>
      </c>
      <c r="D1531" s="54">
        <v>1250.7924</v>
      </c>
      <c r="E1531" s="53" t="s">
        <v>3715</v>
      </c>
      <c r="F1531" s="53" t="s">
        <v>3724</v>
      </c>
    </row>
    <row r="1532" spans="1:6">
      <c r="A1532" s="53" t="s">
        <v>9567</v>
      </c>
      <c r="B1532" s="55">
        <v>692.64</v>
      </c>
      <c r="C1532" s="55">
        <v>159.30719999999999</v>
      </c>
      <c r="D1532" s="54">
        <v>249.35039999999998</v>
      </c>
      <c r="E1532" s="53" t="s">
        <v>3715</v>
      </c>
      <c r="F1532" s="53" t="s">
        <v>3714</v>
      </c>
    </row>
    <row r="1533" spans="1:6">
      <c r="A1533" s="53" t="s">
        <v>9566</v>
      </c>
      <c r="B1533" s="55">
        <v>1042.08</v>
      </c>
      <c r="C1533" s="55">
        <v>239.67839999999998</v>
      </c>
      <c r="D1533" s="54">
        <v>531.46079999999995</v>
      </c>
      <c r="E1533" s="53" t="s">
        <v>3715</v>
      </c>
      <c r="F1533" s="53" t="s">
        <v>3724</v>
      </c>
    </row>
    <row r="1534" spans="1:6">
      <c r="A1534" s="53" t="s">
        <v>9565</v>
      </c>
      <c r="B1534" s="55">
        <v>1347.0600000000002</v>
      </c>
      <c r="C1534" s="55">
        <v>309.82380000000006</v>
      </c>
      <c r="D1534" s="54">
        <v>1023.7656000000002</v>
      </c>
      <c r="E1534" s="53" t="s">
        <v>3718</v>
      </c>
      <c r="F1534" s="53" t="s">
        <v>3724</v>
      </c>
    </row>
    <row r="1535" spans="1:6">
      <c r="A1535" s="53" t="s">
        <v>9564</v>
      </c>
      <c r="B1535" s="55">
        <v>2742.4800000000005</v>
      </c>
      <c r="C1535" s="55">
        <v>630.77040000000011</v>
      </c>
      <c r="D1535" s="54">
        <v>1124.4168000000002</v>
      </c>
      <c r="E1535" s="53" t="s">
        <v>3718</v>
      </c>
      <c r="F1535" s="53" t="s">
        <v>3724</v>
      </c>
    </row>
    <row r="1536" spans="1:6">
      <c r="A1536" s="53" t="s">
        <v>9563</v>
      </c>
      <c r="B1536" s="55">
        <v>1014</v>
      </c>
      <c r="C1536" s="55">
        <v>233.22</v>
      </c>
      <c r="D1536" s="54">
        <v>770.64</v>
      </c>
      <c r="E1536" s="53" t="s">
        <v>3715</v>
      </c>
      <c r="F1536" s="53" t="s">
        <v>3714</v>
      </c>
    </row>
    <row r="1537" spans="1:6">
      <c r="A1537" s="53" t="s">
        <v>9562</v>
      </c>
      <c r="B1537" s="55">
        <v>2558.4</v>
      </c>
      <c r="C1537" s="55">
        <v>588.43200000000002</v>
      </c>
      <c r="D1537" s="54">
        <v>1739.7120000000002</v>
      </c>
      <c r="E1537" s="53" t="s">
        <v>3718</v>
      </c>
      <c r="F1537" s="53" t="s">
        <v>3714</v>
      </c>
    </row>
    <row r="1538" spans="1:6">
      <c r="A1538" s="53" t="s">
        <v>9561</v>
      </c>
      <c r="B1538" s="55">
        <v>561.6</v>
      </c>
      <c r="C1538" s="55">
        <v>129.16800000000001</v>
      </c>
      <c r="D1538" s="54">
        <v>252.72000000000003</v>
      </c>
      <c r="E1538" s="53" t="s">
        <v>3727</v>
      </c>
      <c r="F1538" s="53" t="s">
        <v>3724</v>
      </c>
    </row>
    <row r="1539" spans="1:6">
      <c r="A1539" s="53" t="s">
        <v>9560</v>
      </c>
      <c r="B1539" s="55">
        <v>5676.06</v>
      </c>
      <c r="C1539" s="55">
        <v>1305.4938000000002</v>
      </c>
      <c r="D1539" s="54">
        <v>1986.6210000000001</v>
      </c>
      <c r="E1539" s="53" t="s">
        <v>3715</v>
      </c>
      <c r="F1539" s="53" t="s">
        <v>3724</v>
      </c>
    </row>
    <row r="1540" spans="1:6">
      <c r="A1540" s="53" t="s">
        <v>9559</v>
      </c>
      <c r="B1540" s="55">
        <v>358.8</v>
      </c>
      <c r="C1540" s="55">
        <v>82.524000000000001</v>
      </c>
      <c r="D1540" s="54">
        <v>96.876000000000005</v>
      </c>
      <c r="E1540" s="53" t="s">
        <v>3727</v>
      </c>
      <c r="F1540" s="53" t="s">
        <v>3724</v>
      </c>
    </row>
    <row r="1541" spans="1:6">
      <c r="A1541" s="53" t="s">
        <v>9558</v>
      </c>
      <c r="B1541" s="55">
        <v>2340</v>
      </c>
      <c r="C1541" s="55">
        <v>538.20000000000005</v>
      </c>
      <c r="D1541" s="54">
        <v>1263.6000000000001</v>
      </c>
      <c r="E1541" s="53" t="s">
        <v>3715</v>
      </c>
      <c r="F1541" s="53" t="s">
        <v>3724</v>
      </c>
    </row>
    <row r="1542" spans="1:6">
      <c r="A1542" s="53" t="s">
        <v>9557</v>
      </c>
      <c r="B1542" s="55">
        <v>1544.4</v>
      </c>
      <c r="C1542" s="55">
        <v>355.21200000000005</v>
      </c>
      <c r="D1542" s="54">
        <v>756.75600000000009</v>
      </c>
      <c r="E1542" s="53" t="s">
        <v>3715</v>
      </c>
      <c r="F1542" s="53" t="s">
        <v>3714</v>
      </c>
    </row>
    <row r="1543" spans="1:6">
      <c r="A1543" s="53" t="s">
        <v>9556</v>
      </c>
      <c r="B1543" s="55">
        <v>1809.6000000000001</v>
      </c>
      <c r="C1543" s="55">
        <v>416.20800000000003</v>
      </c>
      <c r="D1543" s="54">
        <v>1357.2</v>
      </c>
      <c r="E1543" s="53" t="s">
        <v>3715</v>
      </c>
      <c r="F1543" s="53" t="s">
        <v>3714</v>
      </c>
    </row>
    <row r="1544" spans="1:6">
      <c r="A1544" s="53" t="s">
        <v>9555</v>
      </c>
      <c r="B1544" s="55">
        <v>2316.6</v>
      </c>
      <c r="C1544" s="55">
        <v>532.81799999999998</v>
      </c>
      <c r="D1544" s="54">
        <v>463.32</v>
      </c>
      <c r="E1544" s="53" t="s">
        <v>3718</v>
      </c>
      <c r="F1544" s="53" t="s">
        <v>3714</v>
      </c>
    </row>
    <row r="1545" spans="1:6">
      <c r="A1545" s="53" t="s">
        <v>9554</v>
      </c>
      <c r="B1545" s="55">
        <v>904.8</v>
      </c>
      <c r="C1545" s="55">
        <v>208.10399999999998</v>
      </c>
      <c r="D1545" s="54">
        <v>687.64800000000002</v>
      </c>
      <c r="E1545" s="53" t="s">
        <v>3718</v>
      </c>
      <c r="F1545" s="53" t="s">
        <v>3714</v>
      </c>
    </row>
    <row r="1546" spans="1:6">
      <c r="A1546" s="53" t="s">
        <v>9553</v>
      </c>
      <c r="B1546" s="55">
        <v>1984.3200000000002</v>
      </c>
      <c r="C1546" s="55">
        <v>456.39360000000005</v>
      </c>
      <c r="D1546" s="54">
        <v>1349.3376000000003</v>
      </c>
      <c r="E1546" s="53" t="s">
        <v>3715</v>
      </c>
      <c r="F1546" s="53" t="s">
        <v>3714</v>
      </c>
    </row>
    <row r="1547" spans="1:6">
      <c r="A1547" s="53" t="s">
        <v>9552</v>
      </c>
      <c r="B1547" s="55">
        <v>608.40000000000009</v>
      </c>
      <c r="C1547" s="55">
        <v>139.93200000000002</v>
      </c>
      <c r="D1547" s="54">
        <v>468.46800000000007</v>
      </c>
      <c r="E1547" s="53" t="s">
        <v>3715</v>
      </c>
      <c r="F1547" s="53" t="s">
        <v>3724</v>
      </c>
    </row>
    <row r="1548" spans="1:6">
      <c r="A1548" s="53" t="s">
        <v>9551</v>
      </c>
      <c r="B1548" s="55">
        <v>2719.8599999999997</v>
      </c>
      <c r="C1548" s="55">
        <v>625.56779999999992</v>
      </c>
      <c r="D1548" s="54">
        <v>462.37619999999998</v>
      </c>
      <c r="E1548" s="53" t="s">
        <v>3715</v>
      </c>
      <c r="F1548" s="53" t="s">
        <v>3714</v>
      </c>
    </row>
    <row r="1549" spans="1:6">
      <c r="A1549" s="53" t="s">
        <v>9550</v>
      </c>
      <c r="B1549" s="55">
        <v>4102.7999999999993</v>
      </c>
      <c r="C1549" s="55">
        <v>943.64399999999989</v>
      </c>
      <c r="D1549" s="54">
        <v>2830.9319999999993</v>
      </c>
      <c r="E1549" s="53" t="s">
        <v>3715</v>
      </c>
      <c r="F1549" s="53" t="s">
        <v>3714</v>
      </c>
    </row>
    <row r="1550" spans="1:6">
      <c r="A1550" s="53" t="s">
        <v>9549</v>
      </c>
      <c r="B1550" s="55">
        <v>3633.24</v>
      </c>
      <c r="C1550" s="55">
        <v>835.64519999999993</v>
      </c>
      <c r="D1550" s="54">
        <v>2797.5947999999999</v>
      </c>
      <c r="E1550" s="53" t="s">
        <v>3718</v>
      </c>
      <c r="F1550" s="53" t="s">
        <v>3724</v>
      </c>
    </row>
    <row r="1551" spans="1:6">
      <c r="A1551" s="53" t="s">
        <v>9548</v>
      </c>
      <c r="B1551" s="55">
        <v>5725.2</v>
      </c>
      <c r="C1551" s="55">
        <v>1316.796</v>
      </c>
      <c r="D1551" s="54">
        <v>2977.1039999999998</v>
      </c>
      <c r="E1551" s="53" t="s">
        <v>3718</v>
      </c>
      <c r="F1551" s="53" t="s">
        <v>3714</v>
      </c>
    </row>
    <row r="1552" spans="1:6">
      <c r="A1552" s="53" t="s">
        <v>9547</v>
      </c>
      <c r="B1552" s="55">
        <v>497.64000000000004</v>
      </c>
      <c r="C1552" s="55">
        <v>114.45720000000001</v>
      </c>
      <c r="D1552" s="54">
        <v>358.30080000000004</v>
      </c>
      <c r="E1552" s="53" t="s">
        <v>3718</v>
      </c>
      <c r="F1552" s="53" t="s">
        <v>3724</v>
      </c>
    </row>
    <row r="1553" spans="1:6">
      <c r="A1553" s="53" t="s">
        <v>9546</v>
      </c>
      <c r="B1553" s="55">
        <v>486.72</v>
      </c>
      <c r="C1553" s="55">
        <v>111.94560000000001</v>
      </c>
      <c r="D1553" s="54">
        <v>330.96960000000001</v>
      </c>
      <c r="E1553" s="53" t="s">
        <v>3718</v>
      </c>
      <c r="F1553" s="53" t="s">
        <v>3714</v>
      </c>
    </row>
    <row r="1554" spans="1:6">
      <c r="A1554" s="53" t="s">
        <v>9545</v>
      </c>
      <c r="B1554" s="55">
        <v>2527.2000000000003</v>
      </c>
      <c r="C1554" s="55">
        <v>581.25600000000009</v>
      </c>
      <c r="D1554" s="54">
        <v>606.52800000000002</v>
      </c>
      <c r="E1554" s="53" t="s">
        <v>3715</v>
      </c>
      <c r="F1554" s="53" t="s">
        <v>3714</v>
      </c>
    </row>
    <row r="1555" spans="1:6">
      <c r="A1555" s="53" t="s">
        <v>9544</v>
      </c>
      <c r="B1555" s="55">
        <v>2035.8</v>
      </c>
      <c r="C1555" s="55">
        <v>468.23400000000004</v>
      </c>
      <c r="D1555" s="54">
        <v>1221.48</v>
      </c>
      <c r="E1555" s="53" t="s">
        <v>3715</v>
      </c>
      <c r="F1555" s="53" t="s">
        <v>3714</v>
      </c>
    </row>
    <row r="1556" spans="1:6">
      <c r="A1556" s="53" t="s">
        <v>9543</v>
      </c>
      <c r="B1556" s="55">
        <v>661.44</v>
      </c>
      <c r="C1556" s="55">
        <v>152.13120000000001</v>
      </c>
      <c r="D1556" s="54">
        <v>515.92320000000007</v>
      </c>
      <c r="E1556" s="53" t="s">
        <v>3718</v>
      </c>
      <c r="F1556" s="53" t="s">
        <v>3714</v>
      </c>
    </row>
    <row r="1557" spans="1:6">
      <c r="A1557" s="53" t="s">
        <v>9542</v>
      </c>
      <c r="B1557" s="55">
        <v>731.64</v>
      </c>
      <c r="C1557" s="55">
        <v>168.27719999999999</v>
      </c>
      <c r="D1557" s="54">
        <v>438.98399999999998</v>
      </c>
      <c r="E1557" s="53" t="s">
        <v>3715</v>
      </c>
      <c r="F1557" s="53" t="s">
        <v>3714</v>
      </c>
    </row>
    <row r="1558" spans="1:6">
      <c r="A1558" s="53" t="s">
        <v>9541</v>
      </c>
      <c r="B1558" s="55">
        <v>674.7</v>
      </c>
      <c r="C1558" s="55">
        <v>155.18100000000001</v>
      </c>
      <c r="D1558" s="54">
        <v>512.77200000000005</v>
      </c>
      <c r="E1558" s="53" t="s">
        <v>3715</v>
      </c>
      <c r="F1558" s="53" t="s">
        <v>3714</v>
      </c>
    </row>
    <row r="1559" spans="1:6">
      <c r="A1559" s="53" t="s">
        <v>9540</v>
      </c>
      <c r="B1559" s="55">
        <v>814.32</v>
      </c>
      <c r="C1559" s="55">
        <v>187.29360000000003</v>
      </c>
      <c r="D1559" s="54">
        <v>610.74</v>
      </c>
      <c r="E1559" s="53" t="s">
        <v>3715</v>
      </c>
      <c r="F1559" s="53" t="s">
        <v>3714</v>
      </c>
    </row>
    <row r="1560" spans="1:6">
      <c r="A1560" s="53" t="s">
        <v>9539</v>
      </c>
      <c r="B1560" s="55">
        <v>250.38000000000002</v>
      </c>
      <c r="C1560" s="55">
        <v>57.587400000000009</v>
      </c>
      <c r="D1560" s="54">
        <v>125.19000000000001</v>
      </c>
      <c r="E1560" s="53" t="s">
        <v>3715</v>
      </c>
      <c r="F1560" s="53" t="s">
        <v>3724</v>
      </c>
    </row>
    <row r="1561" spans="1:6">
      <c r="A1561" s="53" t="s">
        <v>9538</v>
      </c>
      <c r="B1561" s="55">
        <v>2365.7400000000002</v>
      </c>
      <c r="C1561" s="55">
        <v>544.12020000000007</v>
      </c>
      <c r="D1561" s="54">
        <v>236.57400000000004</v>
      </c>
      <c r="E1561" s="53" t="s">
        <v>3715</v>
      </c>
      <c r="F1561" s="53" t="s">
        <v>3714</v>
      </c>
    </row>
    <row r="1562" spans="1:6">
      <c r="A1562" s="53" t="s">
        <v>9537</v>
      </c>
      <c r="B1562" s="55">
        <v>830.7</v>
      </c>
      <c r="C1562" s="55">
        <v>191.06100000000001</v>
      </c>
      <c r="D1562" s="54">
        <v>382.12200000000001</v>
      </c>
      <c r="E1562" s="53" t="s">
        <v>3715</v>
      </c>
      <c r="F1562" s="53" t="s">
        <v>3724</v>
      </c>
    </row>
    <row r="1563" spans="1:6">
      <c r="A1563" s="53" t="s">
        <v>9536</v>
      </c>
      <c r="B1563" s="55">
        <v>2012.3999999999999</v>
      </c>
      <c r="C1563" s="55">
        <v>462.85199999999998</v>
      </c>
      <c r="D1563" s="54">
        <v>965.95199999999988</v>
      </c>
      <c r="E1563" s="53" t="s">
        <v>3718</v>
      </c>
      <c r="F1563" s="53" t="s">
        <v>3724</v>
      </c>
    </row>
    <row r="1564" spans="1:6">
      <c r="A1564" s="53" t="s">
        <v>9535</v>
      </c>
      <c r="B1564" s="55">
        <v>3240.9</v>
      </c>
      <c r="C1564" s="55">
        <v>745.40700000000004</v>
      </c>
      <c r="D1564" s="54">
        <v>2560.3110000000001</v>
      </c>
      <c r="E1564" s="53" t="s">
        <v>3722</v>
      </c>
      <c r="F1564" s="53" t="s">
        <v>3714</v>
      </c>
    </row>
    <row r="1565" spans="1:6">
      <c r="A1565" s="53" t="s">
        <v>9534</v>
      </c>
      <c r="B1565" s="55">
        <v>1216.8000000000002</v>
      </c>
      <c r="C1565" s="55">
        <v>279.86400000000003</v>
      </c>
      <c r="D1565" s="54">
        <v>730.08</v>
      </c>
      <c r="E1565" s="53" t="s">
        <v>3718</v>
      </c>
      <c r="F1565" s="53" t="s">
        <v>3714</v>
      </c>
    </row>
    <row r="1566" spans="1:6">
      <c r="A1566" s="53" t="s">
        <v>9533</v>
      </c>
      <c r="B1566" s="55">
        <v>2480.4</v>
      </c>
      <c r="C1566" s="55">
        <v>570.49200000000008</v>
      </c>
      <c r="D1566" s="54">
        <v>1686.6720000000003</v>
      </c>
      <c r="E1566" s="53" t="s">
        <v>3715</v>
      </c>
      <c r="F1566" s="53" t="s">
        <v>3714</v>
      </c>
    </row>
    <row r="1567" spans="1:6">
      <c r="A1567" s="53" t="s">
        <v>9532</v>
      </c>
      <c r="B1567" s="55">
        <v>1048.32</v>
      </c>
      <c r="C1567" s="55">
        <v>241.11359999999999</v>
      </c>
      <c r="D1567" s="54">
        <v>209.66399999999999</v>
      </c>
      <c r="E1567" s="53" t="s">
        <v>3727</v>
      </c>
      <c r="F1567" s="53" t="s">
        <v>3714</v>
      </c>
    </row>
    <row r="1568" spans="1:6">
      <c r="A1568" s="53" t="s">
        <v>9531</v>
      </c>
      <c r="B1568" s="55">
        <v>723.84</v>
      </c>
      <c r="C1568" s="55">
        <v>166.48320000000001</v>
      </c>
      <c r="D1568" s="54">
        <v>492.21120000000008</v>
      </c>
      <c r="E1568" s="53" t="s">
        <v>3715</v>
      </c>
      <c r="F1568" s="53" t="s">
        <v>3714</v>
      </c>
    </row>
    <row r="1569" spans="1:6">
      <c r="A1569" s="53" t="s">
        <v>9530</v>
      </c>
      <c r="B1569" s="55">
        <v>331.5</v>
      </c>
      <c r="C1569" s="55">
        <v>76.245000000000005</v>
      </c>
      <c r="D1569" s="54">
        <v>132.6</v>
      </c>
      <c r="E1569" s="53" t="s">
        <v>3718</v>
      </c>
      <c r="F1569" s="53" t="s">
        <v>3724</v>
      </c>
    </row>
    <row r="1570" spans="1:6">
      <c r="A1570" s="53" t="s">
        <v>9529</v>
      </c>
      <c r="B1570" s="55">
        <v>5379.66</v>
      </c>
      <c r="C1570" s="55">
        <v>1237.3217999999999</v>
      </c>
      <c r="D1570" s="54">
        <v>4249.9314000000004</v>
      </c>
      <c r="E1570" s="53" t="s">
        <v>3715</v>
      </c>
      <c r="F1570" s="53" t="s">
        <v>3714</v>
      </c>
    </row>
    <row r="1571" spans="1:6">
      <c r="A1571" s="53" t="s">
        <v>9528</v>
      </c>
      <c r="B1571" s="55">
        <v>1254.24</v>
      </c>
      <c r="C1571" s="55">
        <v>288.47520000000003</v>
      </c>
      <c r="D1571" s="54">
        <v>401.35680000000002</v>
      </c>
      <c r="E1571" s="53" t="s">
        <v>3715</v>
      </c>
      <c r="F1571" s="53" t="s">
        <v>3714</v>
      </c>
    </row>
    <row r="1572" spans="1:6">
      <c r="A1572" s="53" t="s">
        <v>9527</v>
      </c>
      <c r="B1572" s="55">
        <v>41.34</v>
      </c>
      <c r="C1572" s="55">
        <v>9.5082000000000004</v>
      </c>
      <c r="D1572" s="54">
        <v>27.284400000000005</v>
      </c>
      <c r="E1572" s="53" t="s">
        <v>3715</v>
      </c>
      <c r="F1572" s="53" t="s">
        <v>3714</v>
      </c>
    </row>
    <row r="1573" spans="1:6">
      <c r="A1573" s="53" t="s">
        <v>9526</v>
      </c>
      <c r="B1573" s="55">
        <v>1151.28</v>
      </c>
      <c r="C1573" s="55">
        <v>264.7944</v>
      </c>
      <c r="D1573" s="54">
        <v>897.99840000000006</v>
      </c>
      <c r="E1573" s="53" t="s">
        <v>3718</v>
      </c>
      <c r="F1573" s="53" t="s">
        <v>3714</v>
      </c>
    </row>
    <row r="1574" spans="1:6">
      <c r="A1574" s="53" t="s">
        <v>9525</v>
      </c>
      <c r="B1574" s="55">
        <v>1937.52</v>
      </c>
      <c r="C1574" s="55">
        <v>445.62960000000004</v>
      </c>
      <c r="D1574" s="54">
        <v>1162.5119999999999</v>
      </c>
      <c r="E1574" s="53" t="s">
        <v>3715</v>
      </c>
      <c r="F1574" s="53" t="s">
        <v>3714</v>
      </c>
    </row>
    <row r="1575" spans="1:6">
      <c r="A1575" s="53" t="s">
        <v>9524</v>
      </c>
      <c r="B1575" s="55">
        <v>3846.96</v>
      </c>
      <c r="C1575" s="55">
        <v>884.80080000000009</v>
      </c>
      <c r="D1575" s="54">
        <v>615.5136</v>
      </c>
      <c r="E1575" s="53" t="s">
        <v>3718</v>
      </c>
      <c r="F1575" s="53" t="s">
        <v>3714</v>
      </c>
    </row>
    <row r="1576" spans="1:6">
      <c r="A1576" s="53" t="s">
        <v>9523</v>
      </c>
      <c r="B1576" s="55">
        <v>2391.48</v>
      </c>
      <c r="C1576" s="55">
        <v>550.04039999999998</v>
      </c>
      <c r="D1576" s="54">
        <v>1793.6100000000001</v>
      </c>
      <c r="E1576" s="53" t="s">
        <v>3715</v>
      </c>
      <c r="F1576" s="53" t="s">
        <v>3714</v>
      </c>
    </row>
    <row r="1577" spans="1:6">
      <c r="A1577" s="53" t="s">
        <v>9522</v>
      </c>
      <c r="B1577" s="55">
        <v>1813.5</v>
      </c>
      <c r="C1577" s="55">
        <v>417.10500000000002</v>
      </c>
      <c r="D1577" s="54">
        <v>326.43</v>
      </c>
      <c r="E1577" s="53" t="s">
        <v>3718</v>
      </c>
      <c r="F1577" s="53" t="s">
        <v>3714</v>
      </c>
    </row>
    <row r="1578" spans="1:6">
      <c r="A1578" s="53" t="s">
        <v>9521</v>
      </c>
      <c r="B1578" s="55">
        <v>847.08</v>
      </c>
      <c r="C1578" s="55">
        <v>194.82840000000002</v>
      </c>
      <c r="D1578" s="54">
        <v>186.35760000000002</v>
      </c>
      <c r="E1578" s="53" t="s">
        <v>3727</v>
      </c>
      <c r="F1578" s="53" t="s">
        <v>3714</v>
      </c>
    </row>
    <row r="1579" spans="1:6">
      <c r="A1579" s="53" t="s">
        <v>9520</v>
      </c>
      <c r="B1579" s="55">
        <v>948.48</v>
      </c>
      <c r="C1579" s="55">
        <v>218.15040000000002</v>
      </c>
      <c r="D1579" s="54">
        <v>483.72480000000002</v>
      </c>
      <c r="E1579" s="53" t="s">
        <v>3718</v>
      </c>
      <c r="F1579" s="53" t="s">
        <v>3714</v>
      </c>
    </row>
    <row r="1580" spans="1:6">
      <c r="A1580" s="53" t="s">
        <v>9519</v>
      </c>
      <c r="B1580" s="55">
        <v>2708.16</v>
      </c>
      <c r="C1580" s="55">
        <v>622.8768</v>
      </c>
      <c r="D1580" s="54">
        <v>1733.2223999999999</v>
      </c>
      <c r="E1580" s="53" t="s">
        <v>3718</v>
      </c>
      <c r="F1580" s="53" t="s">
        <v>3714</v>
      </c>
    </row>
    <row r="1581" spans="1:6">
      <c r="A1581" s="53" t="s">
        <v>9518</v>
      </c>
      <c r="B1581" s="55">
        <v>187.2</v>
      </c>
      <c r="C1581" s="55">
        <v>43.055999999999997</v>
      </c>
      <c r="D1581" s="54">
        <v>99.215999999999994</v>
      </c>
      <c r="E1581" s="53" t="s">
        <v>3718</v>
      </c>
      <c r="F1581" s="53" t="s">
        <v>3714</v>
      </c>
    </row>
    <row r="1582" spans="1:6">
      <c r="A1582" s="53" t="s">
        <v>9517</v>
      </c>
      <c r="B1582" s="55">
        <v>1809.6</v>
      </c>
      <c r="C1582" s="55">
        <v>416.20799999999997</v>
      </c>
      <c r="D1582" s="54">
        <v>832.41599999999994</v>
      </c>
      <c r="E1582" s="53" t="s">
        <v>3718</v>
      </c>
      <c r="F1582" s="53" t="s">
        <v>3714</v>
      </c>
    </row>
    <row r="1583" spans="1:6">
      <c r="A1583" s="53" t="s">
        <v>9516</v>
      </c>
      <c r="B1583" s="55">
        <v>4478.76</v>
      </c>
      <c r="C1583" s="55">
        <v>1030.1148000000001</v>
      </c>
      <c r="D1583" s="54">
        <v>447.87600000000003</v>
      </c>
      <c r="E1583" s="53" t="s">
        <v>3718</v>
      </c>
      <c r="F1583" s="53" t="s">
        <v>3724</v>
      </c>
    </row>
    <row r="1584" spans="1:6">
      <c r="A1584" s="53" t="s">
        <v>9515</v>
      </c>
      <c r="B1584" s="55">
        <v>1107.5999999999999</v>
      </c>
      <c r="C1584" s="55">
        <v>254.74799999999999</v>
      </c>
      <c r="D1584" s="54">
        <v>143.988</v>
      </c>
      <c r="E1584" s="53" t="s">
        <v>3722</v>
      </c>
      <c r="F1584" s="53" t="s">
        <v>3714</v>
      </c>
    </row>
    <row r="1585" spans="1:6">
      <c r="A1585" s="53" t="s">
        <v>9514</v>
      </c>
      <c r="B1585" s="55">
        <v>207.48</v>
      </c>
      <c r="C1585" s="55">
        <v>47.720399999999998</v>
      </c>
      <c r="D1585" s="54">
        <v>155.60999999999999</v>
      </c>
      <c r="E1585" s="53" t="s">
        <v>3715</v>
      </c>
      <c r="F1585" s="53" t="s">
        <v>3724</v>
      </c>
    </row>
    <row r="1586" spans="1:6">
      <c r="A1586" s="53" t="s">
        <v>9513</v>
      </c>
      <c r="B1586" s="55">
        <v>454.74</v>
      </c>
      <c r="C1586" s="55">
        <v>104.59020000000001</v>
      </c>
      <c r="D1586" s="54">
        <v>300.1284</v>
      </c>
      <c r="E1586" s="53" t="s">
        <v>3715</v>
      </c>
      <c r="F1586" s="53" t="s">
        <v>3714</v>
      </c>
    </row>
    <row r="1587" spans="1:6">
      <c r="A1587" s="53" t="s">
        <v>9512</v>
      </c>
      <c r="B1587" s="55">
        <v>430.56</v>
      </c>
      <c r="C1587" s="55">
        <v>99.028800000000004</v>
      </c>
      <c r="D1587" s="54">
        <v>292.7808</v>
      </c>
      <c r="E1587" s="53" t="s">
        <v>3715</v>
      </c>
      <c r="F1587" s="53" t="s">
        <v>3724</v>
      </c>
    </row>
    <row r="1588" spans="1:6">
      <c r="A1588" s="53" t="s">
        <v>9511</v>
      </c>
      <c r="B1588" s="55">
        <v>2109.12</v>
      </c>
      <c r="C1588" s="55">
        <v>485.0976</v>
      </c>
      <c r="D1588" s="54">
        <v>337.45920000000001</v>
      </c>
      <c r="E1588" s="53" t="s">
        <v>3718</v>
      </c>
      <c r="F1588" s="53" t="s">
        <v>3714</v>
      </c>
    </row>
    <row r="1589" spans="1:6">
      <c r="A1589" s="53" t="s">
        <v>9510</v>
      </c>
      <c r="B1589" s="55">
        <v>3525.6</v>
      </c>
      <c r="C1589" s="55">
        <v>810.88800000000003</v>
      </c>
      <c r="D1589" s="54">
        <v>2150.616</v>
      </c>
      <c r="E1589" s="53" t="s">
        <v>3715</v>
      </c>
      <c r="F1589" s="53" t="s">
        <v>3724</v>
      </c>
    </row>
    <row r="1590" spans="1:6">
      <c r="A1590" s="53" t="s">
        <v>9509</v>
      </c>
      <c r="B1590" s="55">
        <v>3406.2599999999998</v>
      </c>
      <c r="C1590" s="55">
        <v>783.43979999999999</v>
      </c>
      <c r="D1590" s="54">
        <v>1635.0047999999999</v>
      </c>
      <c r="E1590" s="53" t="s">
        <v>3718</v>
      </c>
      <c r="F1590" s="53" t="s">
        <v>3724</v>
      </c>
    </row>
    <row r="1591" spans="1:6">
      <c r="A1591" s="53" t="s">
        <v>9508</v>
      </c>
      <c r="B1591" s="55">
        <v>600.6</v>
      </c>
      <c r="C1591" s="55">
        <v>138.13800000000001</v>
      </c>
      <c r="D1591" s="54">
        <v>174.17400000000001</v>
      </c>
      <c r="E1591" s="53" t="s">
        <v>3715</v>
      </c>
      <c r="F1591" s="53" t="s">
        <v>3714</v>
      </c>
    </row>
    <row r="1592" spans="1:6">
      <c r="A1592" s="53" t="s">
        <v>9507</v>
      </c>
      <c r="B1592" s="55">
        <v>470.34</v>
      </c>
      <c r="C1592" s="55">
        <v>108.1782</v>
      </c>
      <c r="D1592" s="54">
        <v>282.20399999999995</v>
      </c>
      <c r="E1592" s="53" t="s">
        <v>3715</v>
      </c>
      <c r="F1592" s="53" t="s">
        <v>3714</v>
      </c>
    </row>
    <row r="1593" spans="1:6">
      <c r="A1593" s="53" t="s">
        <v>9506</v>
      </c>
      <c r="B1593" s="55">
        <v>857.22</v>
      </c>
      <c r="C1593" s="55">
        <v>197.16060000000002</v>
      </c>
      <c r="D1593" s="54">
        <v>651.48720000000003</v>
      </c>
      <c r="E1593" s="53" t="s">
        <v>3718</v>
      </c>
      <c r="F1593" s="53" t="s">
        <v>3724</v>
      </c>
    </row>
    <row r="1594" spans="1:6">
      <c r="A1594" s="53" t="s">
        <v>9505</v>
      </c>
      <c r="B1594" s="55">
        <v>888.42</v>
      </c>
      <c r="C1594" s="55">
        <v>204.3366</v>
      </c>
      <c r="D1594" s="54">
        <v>533.05199999999991</v>
      </c>
      <c r="E1594" s="53" t="s">
        <v>3715</v>
      </c>
      <c r="F1594" s="53" t="s">
        <v>3714</v>
      </c>
    </row>
    <row r="1595" spans="1:6">
      <c r="A1595" s="53" t="s">
        <v>9504</v>
      </c>
      <c r="B1595" s="55">
        <v>698.88</v>
      </c>
      <c r="C1595" s="55">
        <v>160.7424</v>
      </c>
      <c r="D1595" s="54">
        <v>314.49599999999998</v>
      </c>
      <c r="E1595" s="53" t="s">
        <v>3718</v>
      </c>
      <c r="F1595" s="53" t="s">
        <v>3714</v>
      </c>
    </row>
    <row r="1596" spans="1:6">
      <c r="A1596" s="53" t="s">
        <v>9503</v>
      </c>
      <c r="B1596" s="55">
        <v>1045.2</v>
      </c>
      <c r="C1596" s="55">
        <v>240.39600000000002</v>
      </c>
      <c r="D1596" s="54">
        <v>627.12</v>
      </c>
      <c r="E1596" s="53" t="s">
        <v>3715</v>
      </c>
      <c r="F1596" s="53" t="s">
        <v>3724</v>
      </c>
    </row>
    <row r="1597" spans="1:6">
      <c r="A1597" s="53" t="s">
        <v>9502</v>
      </c>
      <c r="B1597" s="55">
        <v>3112.2000000000003</v>
      </c>
      <c r="C1597" s="55">
        <v>715.80600000000004</v>
      </c>
      <c r="D1597" s="54">
        <v>778.05000000000007</v>
      </c>
      <c r="E1597" s="53" t="s">
        <v>3718</v>
      </c>
      <c r="F1597" s="53" t="s">
        <v>3724</v>
      </c>
    </row>
    <row r="1598" spans="1:6">
      <c r="A1598" s="53" t="s">
        <v>9501</v>
      </c>
      <c r="B1598" s="55">
        <v>986.7</v>
      </c>
      <c r="C1598" s="55">
        <v>226.94100000000003</v>
      </c>
      <c r="D1598" s="54">
        <v>286.14299999999997</v>
      </c>
      <c r="E1598" s="53" t="s">
        <v>3718</v>
      </c>
      <c r="F1598" s="53" t="s">
        <v>3714</v>
      </c>
    </row>
    <row r="1599" spans="1:6">
      <c r="A1599" s="53" t="s">
        <v>9500</v>
      </c>
      <c r="B1599" s="55">
        <v>528.84</v>
      </c>
      <c r="C1599" s="55">
        <v>121.63320000000002</v>
      </c>
      <c r="D1599" s="54">
        <v>322.5924</v>
      </c>
      <c r="E1599" s="53" t="s">
        <v>3715</v>
      </c>
      <c r="F1599" s="53" t="s">
        <v>3714</v>
      </c>
    </row>
    <row r="1600" spans="1:6">
      <c r="A1600" s="53" t="s">
        <v>9499</v>
      </c>
      <c r="B1600" s="55">
        <v>2620.8000000000002</v>
      </c>
      <c r="C1600" s="55">
        <v>602.78400000000011</v>
      </c>
      <c r="D1600" s="54">
        <v>1179.3600000000001</v>
      </c>
      <c r="E1600" s="53" t="s">
        <v>3718</v>
      </c>
      <c r="F1600" s="53" t="s">
        <v>3714</v>
      </c>
    </row>
    <row r="1601" spans="1:6">
      <c r="A1601" s="53" t="s">
        <v>9498</v>
      </c>
      <c r="B1601" s="55">
        <v>1872</v>
      </c>
      <c r="C1601" s="55">
        <v>430.56</v>
      </c>
      <c r="D1601" s="54">
        <v>767.52</v>
      </c>
      <c r="E1601" s="53" t="s">
        <v>3718</v>
      </c>
      <c r="F1601" s="53" t="s">
        <v>3714</v>
      </c>
    </row>
    <row r="1602" spans="1:6">
      <c r="A1602" s="53" t="s">
        <v>9497</v>
      </c>
      <c r="B1602" s="55">
        <v>1123.1999999999998</v>
      </c>
      <c r="C1602" s="55">
        <v>258.33599999999996</v>
      </c>
      <c r="D1602" s="54">
        <v>404.35199999999992</v>
      </c>
      <c r="E1602" s="53" t="s">
        <v>3715</v>
      </c>
      <c r="F1602" s="53" t="s">
        <v>3714</v>
      </c>
    </row>
    <row r="1603" spans="1:6">
      <c r="A1603" s="53" t="s">
        <v>9496</v>
      </c>
      <c r="B1603" s="55">
        <v>1361.8799999999999</v>
      </c>
      <c r="C1603" s="55">
        <v>313.23239999999998</v>
      </c>
      <c r="D1603" s="54">
        <v>490.27679999999992</v>
      </c>
      <c r="E1603" s="53" t="s">
        <v>3718</v>
      </c>
      <c r="F1603" s="53" t="s">
        <v>3714</v>
      </c>
    </row>
    <row r="1604" spans="1:6">
      <c r="A1604" s="53" t="s">
        <v>9495</v>
      </c>
      <c r="B1604" s="55">
        <v>2102.1</v>
      </c>
      <c r="C1604" s="55">
        <v>483.483</v>
      </c>
      <c r="D1604" s="54">
        <v>1240.2389999999998</v>
      </c>
      <c r="E1604" s="53" t="s">
        <v>3718</v>
      </c>
      <c r="F1604" s="53" t="s">
        <v>3714</v>
      </c>
    </row>
    <row r="1605" spans="1:6">
      <c r="A1605" s="53" t="s">
        <v>9494</v>
      </c>
      <c r="B1605" s="55">
        <v>1872</v>
      </c>
      <c r="C1605" s="55">
        <v>430.56</v>
      </c>
      <c r="D1605" s="54">
        <v>992.16000000000008</v>
      </c>
      <c r="E1605" s="53" t="s">
        <v>3715</v>
      </c>
      <c r="F1605" s="53" t="s">
        <v>3714</v>
      </c>
    </row>
    <row r="1606" spans="1:6">
      <c r="A1606" s="53" t="s">
        <v>9493</v>
      </c>
      <c r="B1606" s="55">
        <v>549.9</v>
      </c>
      <c r="C1606" s="55">
        <v>126.477</v>
      </c>
      <c r="D1606" s="54">
        <v>296.94600000000003</v>
      </c>
      <c r="E1606" s="53" t="s">
        <v>3718</v>
      </c>
      <c r="F1606" s="53" t="s">
        <v>3714</v>
      </c>
    </row>
    <row r="1607" spans="1:6">
      <c r="A1607" s="53" t="s">
        <v>9492</v>
      </c>
      <c r="B1607" s="55">
        <v>1946.88</v>
      </c>
      <c r="C1607" s="55">
        <v>447.78240000000005</v>
      </c>
      <c r="D1607" s="54">
        <v>1012.3776000000001</v>
      </c>
      <c r="E1607" s="53" t="s">
        <v>3718</v>
      </c>
      <c r="F1607" s="53" t="s">
        <v>3714</v>
      </c>
    </row>
    <row r="1608" spans="1:6">
      <c r="A1608" s="53" t="s">
        <v>9491</v>
      </c>
      <c r="B1608" s="55">
        <v>395.46000000000004</v>
      </c>
      <c r="C1608" s="55">
        <v>90.955800000000011</v>
      </c>
      <c r="D1608" s="54">
        <v>245.18520000000001</v>
      </c>
      <c r="E1608" s="53" t="s">
        <v>3722</v>
      </c>
      <c r="F1608" s="53" t="s">
        <v>3724</v>
      </c>
    </row>
    <row r="1609" spans="1:6">
      <c r="A1609" s="53" t="s">
        <v>9490</v>
      </c>
      <c r="B1609" s="55">
        <v>5350.0199999999995</v>
      </c>
      <c r="C1609" s="55">
        <v>1230.5046</v>
      </c>
      <c r="D1609" s="54">
        <v>2140.0079999999998</v>
      </c>
      <c r="E1609" s="53" t="s">
        <v>3718</v>
      </c>
      <c r="F1609" s="53" t="s">
        <v>3714</v>
      </c>
    </row>
    <row r="1610" spans="1:6">
      <c r="A1610" s="53" t="s">
        <v>9489</v>
      </c>
      <c r="B1610" s="55">
        <v>3396.12</v>
      </c>
      <c r="C1610" s="55">
        <v>781.10760000000005</v>
      </c>
      <c r="D1610" s="54">
        <v>1188.6419999999998</v>
      </c>
      <c r="E1610" s="53" t="s">
        <v>3715</v>
      </c>
      <c r="F1610" s="53" t="s">
        <v>3714</v>
      </c>
    </row>
    <row r="1611" spans="1:6">
      <c r="A1611" s="53" t="s">
        <v>9488</v>
      </c>
      <c r="B1611" s="55">
        <v>760.5</v>
      </c>
      <c r="C1611" s="55">
        <v>174.91500000000002</v>
      </c>
      <c r="D1611" s="54">
        <v>304.2</v>
      </c>
      <c r="E1611" s="53" t="s">
        <v>3715</v>
      </c>
      <c r="F1611" s="53" t="s">
        <v>3724</v>
      </c>
    </row>
    <row r="1612" spans="1:6">
      <c r="A1612" s="53" t="s">
        <v>9487</v>
      </c>
      <c r="B1612" s="55">
        <v>3201.12</v>
      </c>
      <c r="C1612" s="55">
        <v>736.25760000000002</v>
      </c>
      <c r="D1612" s="54">
        <v>1696.5935999999999</v>
      </c>
      <c r="E1612" s="53" t="s">
        <v>3715</v>
      </c>
      <c r="F1612" s="53" t="s">
        <v>3714</v>
      </c>
    </row>
    <row r="1613" spans="1:6">
      <c r="A1613" s="53" t="s">
        <v>9486</v>
      </c>
      <c r="B1613" s="55">
        <v>1967.1599999999999</v>
      </c>
      <c r="C1613" s="55">
        <v>452.4468</v>
      </c>
      <c r="D1613" s="54">
        <v>806.53559999999993</v>
      </c>
      <c r="E1613" s="53" t="s">
        <v>3715</v>
      </c>
      <c r="F1613" s="53" t="s">
        <v>3714</v>
      </c>
    </row>
    <row r="1614" spans="1:6">
      <c r="A1614" s="53" t="s">
        <v>9485</v>
      </c>
      <c r="B1614" s="55">
        <v>271.44</v>
      </c>
      <c r="C1614" s="55">
        <v>62.431200000000004</v>
      </c>
      <c r="D1614" s="54">
        <v>203.57999999999998</v>
      </c>
      <c r="E1614" s="53" t="s">
        <v>3715</v>
      </c>
      <c r="F1614" s="53" t="s">
        <v>3714</v>
      </c>
    </row>
    <row r="1615" spans="1:6">
      <c r="A1615" s="53" t="s">
        <v>9484</v>
      </c>
      <c r="B1615" s="55">
        <v>115.44</v>
      </c>
      <c r="C1615" s="55">
        <v>26.551200000000001</v>
      </c>
      <c r="D1615" s="54">
        <v>68.1096</v>
      </c>
      <c r="E1615" s="53" t="s">
        <v>3718</v>
      </c>
      <c r="F1615" s="53" t="s">
        <v>3714</v>
      </c>
    </row>
    <row r="1616" spans="1:6">
      <c r="A1616" s="53" t="s">
        <v>9483</v>
      </c>
      <c r="B1616" s="55">
        <v>461.76</v>
      </c>
      <c r="C1616" s="55">
        <v>106.20480000000001</v>
      </c>
      <c r="D1616" s="54">
        <v>267.82079999999996</v>
      </c>
      <c r="E1616" s="53" t="s">
        <v>3715</v>
      </c>
      <c r="F1616" s="53" t="s">
        <v>3714</v>
      </c>
    </row>
    <row r="1617" spans="1:6">
      <c r="A1617" s="53" t="s">
        <v>9482</v>
      </c>
      <c r="B1617" s="55">
        <v>829.92</v>
      </c>
      <c r="C1617" s="55">
        <v>190.88159999999999</v>
      </c>
      <c r="D1617" s="54">
        <v>622.43999999999994</v>
      </c>
      <c r="E1617" s="53" t="s">
        <v>3715</v>
      </c>
      <c r="F1617" s="53" t="s">
        <v>3714</v>
      </c>
    </row>
    <row r="1618" spans="1:6">
      <c r="A1618" s="53" t="s">
        <v>9481</v>
      </c>
      <c r="B1618" s="55">
        <v>692.64</v>
      </c>
      <c r="C1618" s="55">
        <v>159.30719999999999</v>
      </c>
      <c r="D1618" s="54">
        <v>464.06880000000001</v>
      </c>
      <c r="E1618" s="53" t="s">
        <v>3718</v>
      </c>
      <c r="F1618" s="53" t="s">
        <v>3714</v>
      </c>
    </row>
    <row r="1619" spans="1:6">
      <c r="A1619" s="53" t="s">
        <v>9480</v>
      </c>
      <c r="B1619" s="55">
        <v>3107.52</v>
      </c>
      <c r="C1619" s="55">
        <v>714.7296</v>
      </c>
      <c r="D1619" s="54">
        <v>403.9776</v>
      </c>
      <c r="E1619" s="53" t="s">
        <v>3722</v>
      </c>
      <c r="F1619" s="53" t="s">
        <v>3714</v>
      </c>
    </row>
    <row r="1620" spans="1:6">
      <c r="A1620" s="53" t="s">
        <v>9479</v>
      </c>
      <c r="B1620" s="55">
        <v>731.64</v>
      </c>
      <c r="C1620" s="55">
        <v>168.27719999999999</v>
      </c>
      <c r="D1620" s="54">
        <v>438.98399999999998</v>
      </c>
      <c r="E1620" s="53" t="s">
        <v>3715</v>
      </c>
      <c r="F1620" s="53" t="s">
        <v>3724</v>
      </c>
    </row>
    <row r="1621" spans="1:6">
      <c r="A1621" s="53" t="s">
        <v>9478</v>
      </c>
      <c r="B1621" s="55">
        <v>857.22</v>
      </c>
      <c r="C1621" s="55">
        <v>197.16060000000002</v>
      </c>
      <c r="D1621" s="54">
        <v>668.63160000000005</v>
      </c>
      <c r="E1621" s="53" t="s">
        <v>3718</v>
      </c>
      <c r="F1621" s="53" t="s">
        <v>3714</v>
      </c>
    </row>
    <row r="1622" spans="1:6">
      <c r="A1622" s="53" t="s">
        <v>9477</v>
      </c>
      <c r="B1622" s="55">
        <v>1195.74</v>
      </c>
      <c r="C1622" s="55">
        <v>275.02019999999999</v>
      </c>
      <c r="D1622" s="54">
        <v>239.14800000000002</v>
      </c>
      <c r="E1622" s="53" t="s">
        <v>3718</v>
      </c>
      <c r="F1622" s="53" t="s">
        <v>3724</v>
      </c>
    </row>
    <row r="1623" spans="1:6">
      <c r="A1623" s="53" t="s">
        <v>9476</v>
      </c>
      <c r="B1623" s="55">
        <v>2134.08</v>
      </c>
      <c r="C1623" s="55">
        <v>490.83839999999998</v>
      </c>
      <c r="D1623" s="54">
        <v>298.77120000000002</v>
      </c>
      <c r="E1623" s="53" t="s">
        <v>3715</v>
      </c>
      <c r="F1623" s="53" t="s">
        <v>3724</v>
      </c>
    </row>
    <row r="1624" spans="1:6">
      <c r="A1624" s="53" t="s">
        <v>9475</v>
      </c>
      <c r="B1624" s="55">
        <v>2727.66</v>
      </c>
      <c r="C1624" s="55">
        <v>627.36180000000002</v>
      </c>
      <c r="D1624" s="54">
        <v>300.04259999999999</v>
      </c>
      <c r="E1624" s="53" t="s">
        <v>3718</v>
      </c>
      <c r="F1624" s="53" t="s">
        <v>3724</v>
      </c>
    </row>
    <row r="1625" spans="1:6">
      <c r="A1625" s="53" t="s">
        <v>9474</v>
      </c>
      <c r="B1625" s="55">
        <v>1953.8999999999999</v>
      </c>
      <c r="C1625" s="55">
        <v>449.39699999999999</v>
      </c>
      <c r="D1625" s="54">
        <v>742.48199999999997</v>
      </c>
      <c r="E1625" s="53" t="s">
        <v>3722</v>
      </c>
      <c r="F1625" s="53" t="s">
        <v>3724</v>
      </c>
    </row>
    <row r="1626" spans="1:6">
      <c r="A1626" s="53" t="s">
        <v>9473</v>
      </c>
      <c r="B1626" s="55">
        <v>3235.44</v>
      </c>
      <c r="C1626" s="55">
        <v>744.15120000000002</v>
      </c>
      <c r="D1626" s="54">
        <v>388.25279999999998</v>
      </c>
      <c r="E1626" s="53" t="s">
        <v>3722</v>
      </c>
      <c r="F1626" s="53" t="s">
        <v>3714</v>
      </c>
    </row>
    <row r="1627" spans="1:6">
      <c r="A1627" s="53" t="s">
        <v>9472</v>
      </c>
      <c r="B1627" s="55">
        <v>1883.7</v>
      </c>
      <c r="C1627" s="55">
        <v>433.25100000000003</v>
      </c>
      <c r="D1627" s="54">
        <v>489.762</v>
      </c>
      <c r="E1627" s="53" t="s">
        <v>3715</v>
      </c>
      <c r="F1627" s="53" t="s">
        <v>3714</v>
      </c>
    </row>
    <row r="1628" spans="1:6">
      <c r="A1628" s="53" t="s">
        <v>9471</v>
      </c>
      <c r="B1628" s="55">
        <v>1693.3799999999999</v>
      </c>
      <c r="C1628" s="55">
        <v>389.47739999999999</v>
      </c>
      <c r="D1628" s="54">
        <v>626.55059999999992</v>
      </c>
      <c r="E1628" s="53" t="s">
        <v>3727</v>
      </c>
      <c r="F1628" s="53" t="s">
        <v>3724</v>
      </c>
    </row>
    <row r="1629" spans="1:6">
      <c r="A1629" s="53" t="s">
        <v>9470</v>
      </c>
      <c r="B1629" s="55">
        <v>2652</v>
      </c>
      <c r="C1629" s="55">
        <v>609.96</v>
      </c>
      <c r="D1629" s="54">
        <v>1405.5600000000002</v>
      </c>
      <c r="E1629" s="53" t="s">
        <v>3715</v>
      </c>
      <c r="F1629" s="53" t="s">
        <v>3714</v>
      </c>
    </row>
    <row r="1630" spans="1:6">
      <c r="A1630" s="53" t="s">
        <v>9469</v>
      </c>
      <c r="B1630" s="55">
        <v>2714.4</v>
      </c>
      <c r="C1630" s="55">
        <v>624.31200000000001</v>
      </c>
      <c r="D1630" s="54">
        <v>814.32</v>
      </c>
      <c r="E1630" s="53" t="s">
        <v>3727</v>
      </c>
      <c r="F1630" s="53" t="s">
        <v>3714</v>
      </c>
    </row>
    <row r="1631" spans="1:6">
      <c r="A1631" s="53" t="s">
        <v>9468</v>
      </c>
      <c r="B1631" s="55">
        <v>1263.6000000000001</v>
      </c>
      <c r="C1631" s="55">
        <v>290.62800000000004</v>
      </c>
      <c r="D1631" s="54">
        <v>379.08000000000004</v>
      </c>
      <c r="E1631" s="53" t="s">
        <v>3718</v>
      </c>
      <c r="F1631" s="53" t="s">
        <v>3714</v>
      </c>
    </row>
    <row r="1632" spans="1:6">
      <c r="A1632" s="53" t="s">
        <v>9467</v>
      </c>
      <c r="B1632" s="55">
        <v>940.68</v>
      </c>
      <c r="C1632" s="55">
        <v>216.35640000000001</v>
      </c>
      <c r="D1632" s="54">
        <v>564.4079999999999</v>
      </c>
      <c r="E1632" s="53" t="s">
        <v>3715</v>
      </c>
      <c r="F1632" s="53" t="s">
        <v>3714</v>
      </c>
    </row>
    <row r="1633" spans="1:6">
      <c r="A1633" s="53" t="s">
        <v>9466</v>
      </c>
      <c r="B1633" s="55">
        <v>928.19999999999993</v>
      </c>
      <c r="C1633" s="55">
        <v>213.48599999999999</v>
      </c>
      <c r="D1633" s="54">
        <v>352.71599999999995</v>
      </c>
      <c r="E1633" s="53" t="s">
        <v>3727</v>
      </c>
      <c r="F1633" s="53" t="s">
        <v>3714</v>
      </c>
    </row>
    <row r="1634" spans="1:6">
      <c r="A1634" s="53" t="s">
        <v>9465</v>
      </c>
      <c r="B1634" s="55">
        <v>3616.08</v>
      </c>
      <c r="C1634" s="55">
        <v>831.69839999999999</v>
      </c>
      <c r="D1634" s="54">
        <v>578.57280000000003</v>
      </c>
      <c r="E1634" s="53" t="s">
        <v>3715</v>
      </c>
      <c r="F1634" s="53" t="s">
        <v>3714</v>
      </c>
    </row>
    <row r="1635" spans="1:6">
      <c r="A1635" s="53" t="s">
        <v>9464</v>
      </c>
      <c r="B1635" s="55">
        <v>904.8</v>
      </c>
      <c r="C1635" s="55">
        <v>208.10399999999998</v>
      </c>
      <c r="D1635" s="54">
        <v>542.88</v>
      </c>
      <c r="E1635" s="53" t="s">
        <v>3715</v>
      </c>
      <c r="F1635" s="53" t="s">
        <v>3714</v>
      </c>
    </row>
    <row r="1636" spans="1:6">
      <c r="A1636" s="53" t="s">
        <v>9463</v>
      </c>
      <c r="B1636" s="55">
        <v>712.14</v>
      </c>
      <c r="C1636" s="55">
        <v>163.79220000000001</v>
      </c>
      <c r="D1636" s="54">
        <v>541.22640000000001</v>
      </c>
      <c r="E1636" s="53" t="s">
        <v>3715</v>
      </c>
      <c r="F1636" s="53" t="s">
        <v>3714</v>
      </c>
    </row>
    <row r="1637" spans="1:6">
      <c r="A1637" s="53" t="s">
        <v>9462</v>
      </c>
      <c r="B1637" s="55">
        <v>1921.92</v>
      </c>
      <c r="C1637" s="55">
        <v>442.04160000000002</v>
      </c>
      <c r="D1637" s="54">
        <v>864.86400000000003</v>
      </c>
      <c r="E1637" s="53" t="s">
        <v>3718</v>
      </c>
      <c r="F1637" s="53" t="s">
        <v>3714</v>
      </c>
    </row>
    <row r="1638" spans="1:6">
      <c r="A1638" s="53" t="s">
        <v>9461</v>
      </c>
      <c r="B1638" s="55">
        <v>2421.12</v>
      </c>
      <c r="C1638" s="55">
        <v>556.85760000000005</v>
      </c>
      <c r="D1638" s="54">
        <v>992.65919999999994</v>
      </c>
      <c r="E1638" s="53" t="s">
        <v>3715</v>
      </c>
      <c r="F1638" s="53" t="s">
        <v>3714</v>
      </c>
    </row>
    <row r="1639" spans="1:6">
      <c r="A1639" s="53" t="s">
        <v>9460</v>
      </c>
      <c r="B1639" s="55">
        <v>522.6</v>
      </c>
      <c r="C1639" s="55">
        <v>120.19800000000001</v>
      </c>
      <c r="D1639" s="54">
        <v>167.232</v>
      </c>
      <c r="E1639" s="53" t="s">
        <v>3715</v>
      </c>
      <c r="F1639" s="53" t="s">
        <v>3724</v>
      </c>
    </row>
    <row r="1640" spans="1:6">
      <c r="A1640" s="53" t="s">
        <v>9459</v>
      </c>
      <c r="B1640" s="55">
        <v>405.59999999999997</v>
      </c>
      <c r="C1640" s="55">
        <v>93.287999999999997</v>
      </c>
      <c r="D1640" s="54">
        <v>182.51999999999998</v>
      </c>
      <c r="E1640" s="53" t="s">
        <v>3727</v>
      </c>
      <c r="F1640" s="53" t="s">
        <v>3724</v>
      </c>
    </row>
    <row r="1641" spans="1:6">
      <c r="A1641" s="53" t="s">
        <v>9458</v>
      </c>
      <c r="B1641" s="55">
        <v>310.44</v>
      </c>
      <c r="C1641" s="55">
        <v>71.401200000000003</v>
      </c>
      <c r="D1641" s="54">
        <v>80.714399999999998</v>
      </c>
      <c r="E1641" s="53" t="s">
        <v>3722</v>
      </c>
      <c r="F1641" s="53" t="s">
        <v>3714</v>
      </c>
    </row>
    <row r="1642" spans="1:6">
      <c r="A1642" s="53" t="s">
        <v>9457</v>
      </c>
      <c r="B1642" s="55">
        <v>617.76</v>
      </c>
      <c r="C1642" s="55">
        <v>142.0848</v>
      </c>
      <c r="D1642" s="54">
        <v>302.70240000000001</v>
      </c>
      <c r="E1642" s="53" t="s">
        <v>3715</v>
      </c>
      <c r="F1642" s="53" t="s">
        <v>3714</v>
      </c>
    </row>
    <row r="1643" spans="1:6">
      <c r="A1643" s="53" t="s">
        <v>9456</v>
      </c>
      <c r="B1643" s="55">
        <v>524.16</v>
      </c>
      <c r="C1643" s="55">
        <v>120.5568</v>
      </c>
      <c r="D1643" s="54">
        <v>235.87199999999999</v>
      </c>
      <c r="E1643" s="53" t="s">
        <v>3718</v>
      </c>
      <c r="F1643" s="53" t="s">
        <v>3714</v>
      </c>
    </row>
    <row r="1644" spans="1:6">
      <c r="A1644" s="53" t="s">
        <v>9455</v>
      </c>
      <c r="B1644" s="55">
        <v>3622.32</v>
      </c>
      <c r="C1644" s="55">
        <v>833.13360000000011</v>
      </c>
      <c r="D1644" s="54">
        <v>1702.4903999999999</v>
      </c>
      <c r="E1644" s="53" t="s">
        <v>3715</v>
      </c>
      <c r="F1644" s="53" t="s">
        <v>3714</v>
      </c>
    </row>
    <row r="1645" spans="1:6">
      <c r="A1645" s="53" t="s">
        <v>9454</v>
      </c>
      <c r="B1645" s="55">
        <v>844.74</v>
      </c>
      <c r="C1645" s="55">
        <v>194.2902</v>
      </c>
      <c r="D1645" s="54">
        <v>295.65899999999999</v>
      </c>
      <c r="E1645" s="53" t="s">
        <v>3722</v>
      </c>
      <c r="F1645" s="53" t="s">
        <v>3714</v>
      </c>
    </row>
    <row r="1646" spans="1:6">
      <c r="A1646" s="53" t="s">
        <v>9453</v>
      </c>
      <c r="B1646" s="55">
        <v>3244.8</v>
      </c>
      <c r="C1646" s="55">
        <v>746.30400000000009</v>
      </c>
      <c r="D1646" s="54">
        <v>2141.5680000000002</v>
      </c>
      <c r="E1646" s="53" t="s">
        <v>3715</v>
      </c>
      <c r="F1646" s="53" t="s">
        <v>3714</v>
      </c>
    </row>
    <row r="1647" spans="1:6">
      <c r="A1647" s="53" t="s">
        <v>9452</v>
      </c>
      <c r="B1647" s="55">
        <v>1059.24</v>
      </c>
      <c r="C1647" s="55">
        <v>243.62520000000001</v>
      </c>
      <c r="D1647" s="54">
        <v>741.46799999999996</v>
      </c>
      <c r="E1647" s="53" t="s">
        <v>3718</v>
      </c>
      <c r="F1647" s="53" t="s">
        <v>3724</v>
      </c>
    </row>
    <row r="1648" spans="1:6">
      <c r="A1648" s="53" t="s">
        <v>9451</v>
      </c>
      <c r="B1648" s="55">
        <v>1318.1999999999998</v>
      </c>
      <c r="C1648" s="55">
        <v>303.18599999999998</v>
      </c>
      <c r="D1648" s="54">
        <v>210.91199999999998</v>
      </c>
      <c r="E1648" s="53" t="s">
        <v>3718</v>
      </c>
      <c r="F1648" s="53" t="s">
        <v>3714</v>
      </c>
    </row>
    <row r="1649" spans="1:6">
      <c r="A1649" s="53" t="s">
        <v>9450</v>
      </c>
      <c r="B1649" s="55">
        <v>2308.8000000000002</v>
      </c>
      <c r="C1649" s="55">
        <v>531.02400000000011</v>
      </c>
      <c r="D1649" s="54">
        <v>1546.8960000000002</v>
      </c>
      <c r="E1649" s="53" t="s">
        <v>3718</v>
      </c>
      <c r="F1649" s="53" t="s">
        <v>3714</v>
      </c>
    </row>
    <row r="1650" spans="1:6">
      <c r="A1650" s="53" t="s">
        <v>9449</v>
      </c>
      <c r="B1650" s="55">
        <v>90.48</v>
      </c>
      <c r="C1650" s="55">
        <v>20.810400000000001</v>
      </c>
      <c r="D1650" s="54">
        <v>48.859200000000008</v>
      </c>
      <c r="E1650" s="53" t="s">
        <v>3715</v>
      </c>
      <c r="F1650" s="53" t="s">
        <v>3714</v>
      </c>
    </row>
    <row r="1651" spans="1:6">
      <c r="A1651" s="53" t="s">
        <v>9448</v>
      </c>
      <c r="B1651" s="55">
        <v>678.59999999999991</v>
      </c>
      <c r="C1651" s="55">
        <v>156.07799999999997</v>
      </c>
      <c r="D1651" s="54">
        <v>515.73599999999999</v>
      </c>
      <c r="E1651" s="53" t="s">
        <v>3718</v>
      </c>
      <c r="F1651" s="53" t="s">
        <v>3714</v>
      </c>
    </row>
    <row r="1652" spans="1:6">
      <c r="A1652" s="53" t="s">
        <v>9447</v>
      </c>
      <c r="B1652" s="55">
        <v>113.1</v>
      </c>
      <c r="C1652" s="55">
        <v>26.012999999999998</v>
      </c>
      <c r="D1652" s="54">
        <v>85.956000000000003</v>
      </c>
      <c r="E1652" s="53" t="s">
        <v>3718</v>
      </c>
      <c r="F1652" s="53" t="s">
        <v>3724</v>
      </c>
    </row>
    <row r="1653" spans="1:6">
      <c r="A1653" s="53" t="s">
        <v>9446</v>
      </c>
      <c r="B1653" s="55">
        <v>1446.1200000000001</v>
      </c>
      <c r="C1653" s="55">
        <v>332.60760000000005</v>
      </c>
      <c r="D1653" s="54">
        <v>549.52560000000005</v>
      </c>
      <c r="E1653" s="53" t="s">
        <v>3718</v>
      </c>
      <c r="F1653" s="53" t="s">
        <v>3714</v>
      </c>
    </row>
    <row r="1654" spans="1:6">
      <c r="A1654" s="53" t="s">
        <v>9445</v>
      </c>
      <c r="B1654" s="55">
        <v>2878.2000000000003</v>
      </c>
      <c r="C1654" s="55">
        <v>661.9860000000001</v>
      </c>
      <c r="D1654" s="54">
        <v>1842.0480000000002</v>
      </c>
      <c r="E1654" s="53" t="s">
        <v>3727</v>
      </c>
      <c r="F1654" s="53" t="s">
        <v>3714</v>
      </c>
    </row>
    <row r="1655" spans="1:6">
      <c r="A1655" s="53" t="s">
        <v>9444</v>
      </c>
      <c r="B1655" s="55">
        <v>141.96</v>
      </c>
      <c r="C1655" s="55">
        <v>32.650800000000004</v>
      </c>
      <c r="D1655" s="54">
        <v>26.9724</v>
      </c>
      <c r="E1655" s="53" t="s">
        <v>3718</v>
      </c>
      <c r="F1655" s="53" t="s">
        <v>3714</v>
      </c>
    </row>
    <row r="1656" spans="1:6">
      <c r="A1656" s="53" t="s">
        <v>9443</v>
      </c>
      <c r="B1656" s="55">
        <v>1725.3600000000001</v>
      </c>
      <c r="C1656" s="55">
        <v>396.83280000000002</v>
      </c>
      <c r="D1656" s="54">
        <v>1173.2448000000002</v>
      </c>
      <c r="E1656" s="53" t="s">
        <v>3715</v>
      </c>
      <c r="F1656" s="53" t="s">
        <v>3714</v>
      </c>
    </row>
    <row r="1657" spans="1:6">
      <c r="A1657" s="53" t="s">
        <v>9442</v>
      </c>
      <c r="B1657" s="55">
        <v>1662.96</v>
      </c>
      <c r="C1657" s="55">
        <v>382.48080000000004</v>
      </c>
      <c r="D1657" s="54">
        <v>848.1096</v>
      </c>
      <c r="E1657" s="53" t="s">
        <v>3715</v>
      </c>
      <c r="F1657" s="53" t="s">
        <v>3714</v>
      </c>
    </row>
    <row r="1658" spans="1:6">
      <c r="A1658" s="53" t="s">
        <v>9441</v>
      </c>
      <c r="B1658" s="55">
        <v>530.4</v>
      </c>
      <c r="C1658" s="55">
        <v>121.992</v>
      </c>
      <c r="D1658" s="54">
        <v>238.68</v>
      </c>
      <c r="E1658" s="53" t="s">
        <v>3727</v>
      </c>
      <c r="F1658" s="53" t="s">
        <v>3714</v>
      </c>
    </row>
    <row r="1659" spans="1:6">
      <c r="A1659" s="53" t="s">
        <v>9440</v>
      </c>
      <c r="B1659" s="55">
        <v>639.6</v>
      </c>
      <c r="C1659" s="55">
        <v>147.108</v>
      </c>
      <c r="D1659" s="54">
        <v>390.15600000000001</v>
      </c>
      <c r="E1659" s="53" t="s">
        <v>3722</v>
      </c>
      <c r="F1659" s="53" t="s">
        <v>3714</v>
      </c>
    </row>
    <row r="1660" spans="1:6">
      <c r="A1660" s="53" t="s">
        <v>9439</v>
      </c>
      <c r="B1660" s="55">
        <v>4073.16</v>
      </c>
      <c r="C1660" s="55">
        <v>936.82680000000005</v>
      </c>
      <c r="D1660" s="54">
        <v>1018.29</v>
      </c>
      <c r="E1660" s="53" t="s">
        <v>3718</v>
      </c>
      <c r="F1660" s="53" t="s">
        <v>3724</v>
      </c>
    </row>
    <row r="1661" spans="1:6">
      <c r="A1661" s="53" t="s">
        <v>9438</v>
      </c>
      <c r="B1661" s="55">
        <v>3544.32</v>
      </c>
      <c r="C1661" s="55">
        <v>815.19360000000006</v>
      </c>
      <c r="D1661" s="54">
        <v>637.97760000000005</v>
      </c>
      <c r="E1661" s="53" t="s">
        <v>3715</v>
      </c>
      <c r="F1661" s="53" t="s">
        <v>3714</v>
      </c>
    </row>
    <row r="1662" spans="1:6">
      <c r="A1662" s="53" t="s">
        <v>9437</v>
      </c>
      <c r="B1662" s="55">
        <v>758.16</v>
      </c>
      <c r="C1662" s="55">
        <v>174.3768</v>
      </c>
      <c r="D1662" s="54">
        <v>394.2432</v>
      </c>
      <c r="E1662" s="53" t="s">
        <v>3718</v>
      </c>
      <c r="F1662" s="53" t="s">
        <v>3714</v>
      </c>
    </row>
    <row r="1663" spans="1:6">
      <c r="A1663" s="53" t="s">
        <v>9436</v>
      </c>
      <c r="B1663" s="55">
        <v>723.84</v>
      </c>
      <c r="C1663" s="55">
        <v>166.48320000000001</v>
      </c>
      <c r="D1663" s="54">
        <v>463.25760000000002</v>
      </c>
      <c r="E1663" s="53" t="s">
        <v>3718</v>
      </c>
      <c r="F1663" s="53" t="s">
        <v>3714</v>
      </c>
    </row>
    <row r="1664" spans="1:6">
      <c r="A1664" s="53" t="s">
        <v>9435</v>
      </c>
      <c r="B1664" s="55">
        <v>2218.3200000000002</v>
      </c>
      <c r="C1664" s="55">
        <v>510.21360000000004</v>
      </c>
      <c r="D1664" s="54">
        <v>1397.5416</v>
      </c>
      <c r="E1664" s="53" t="s">
        <v>3718</v>
      </c>
      <c r="F1664" s="53" t="s">
        <v>3724</v>
      </c>
    </row>
    <row r="1665" spans="1:6">
      <c r="A1665" s="53" t="s">
        <v>9434</v>
      </c>
      <c r="B1665" s="55">
        <v>3858.6600000000003</v>
      </c>
      <c r="C1665" s="55">
        <v>887.49180000000013</v>
      </c>
      <c r="D1665" s="54">
        <v>540.21240000000012</v>
      </c>
      <c r="E1665" s="53" t="s">
        <v>3718</v>
      </c>
      <c r="F1665" s="53" t="s">
        <v>3714</v>
      </c>
    </row>
    <row r="1666" spans="1:6">
      <c r="A1666" s="53" t="s">
        <v>9433</v>
      </c>
      <c r="B1666" s="55">
        <v>1739.4</v>
      </c>
      <c r="C1666" s="55">
        <v>400.06200000000001</v>
      </c>
      <c r="D1666" s="54">
        <v>887.09400000000005</v>
      </c>
      <c r="E1666" s="53" t="s">
        <v>3715</v>
      </c>
      <c r="F1666" s="53" t="s">
        <v>3714</v>
      </c>
    </row>
    <row r="1667" spans="1:6">
      <c r="A1667" s="53" t="s">
        <v>9432</v>
      </c>
      <c r="B1667" s="55">
        <v>4204.2</v>
      </c>
      <c r="C1667" s="55">
        <v>966.96600000000001</v>
      </c>
      <c r="D1667" s="54">
        <v>1555.5539999999999</v>
      </c>
      <c r="E1667" s="53" t="s">
        <v>3718</v>
      </c>
      <c r="F1667" s="53" t="s">
        <v>3724</v>
      </c>
    </row>
    <row r="1668" spans="1:6">
      <c r="A1668" s="53" t="s">
        <v>9431</v>
      </c>
      <c r="B1668" s="55">
        <v>4383.6000000000004</v>
      </c>
      <c r="C1668" s="55">
        <v>1008.2280000000002</v>
      </c>
      <c r="D1668" s="54">
        <v>1928.7840000000001</v>
      </c>
      <c r="E1668" s="53" t="s">
        <v>3718</v>
      </c>
      <c r="F1668" s="53" t="s">
        <v>3714</v>
      </c>
    </row>
    <row r="1669" spans="1:6">
      <c r="A1669" s="53" t="s">
        <v>9430</v>
      </c>
      <c r="B1669" s="55">
        <v>2737.7999999999997</v>
      </c>
      <c r="C1669" s="55">
        <v>629.69399999999996</v>
      </c>
      <c r="D1669" s="54">
        <v>1095.1199999999999</v>
      </c>
      <c r="E1669" s="53" t="s">
        <v>3718</v>
      </c>
      <c r="F1669" s="53" t="s">
        <v>3714</v>
      </c>
    </row>
    <row r="1670" spans="1:6">
      <c r="A1670" s="53" t="s">
        <v>9429</v>
      </c>
      <c r="B1670" s="55">
        <v>1432.08</v>
      </c>
      <c r="C1670" s="55">
        <v>329.3784</v>
      </c>
      <c r="D1670" s="54">
        <v>329.3784</v>
      </c>
      <c r="E1670" s="53" t="s">
        <v>3727</v>
      </c>
      <c r="F1670" s="53" t="s">
        <v>3714</v>
      </c>
    </row>
    <row r="1671" spans="1:6">
      <c r="A1671" s="53" t="s">
        <v>9428</v>
      </c>
      <c r="B1671" s="55">
        <v>280.8</v>
      </c>
      <c r="C1671" s="55">
        <v>64.584000000000003</v>
      </c>
      <c r="D1671" s="54">
        <v>84.24</v>
      </c>
      <c r="E1671" s="53" t="s">
        <v>3718</v>
      </c>
      <c r="F1671" s="53" t="s">
        <v>3714</v>
      </c>
    </row>
    <row r="1672" spans="1:6">
      <c r="A1672" s="53" t="s">
        <v>9427</v>
      </c>
      <c r="B1672" s="55">
        <v>2223</v>
      </c>
      <c r="C1672" s="55">
        <v>511.29</v>
      </c>
      <c r="D1672" s="54">
        <v>822.51</v>
      </c>
      <c r="E1672" s="53" t="s">
        <v>3718</v>
      </c>
      <c r="F1672" s="53" t="s">
        <v>3714</v>
      </c>
    </row>
    <row r="1673" spans="1:6">
      <c r="A1673" s="53" t="s">
        <v>9426</v>
      </c>
      <c r="B1673" s="55">
        <v>1872</v>
      </c>
      <c r="C1673" s="55">
        <v>430.56</v>
      </c>
      <c r="D1673" s="54">
        <v>767.52</v>
      </c>
      <c r="E1673" s="53" t="s">
        <v>3718</v>
      </c>
      <c r="F1673" s="53" t="s">
        <v>3714</v>
      </c>
    </row>
    <row r="1674" spans="1:6">
      <c r="A1674" s="53" t="s">
        <v>9425</v>
      </c>
      <c r="B1674" s="55">
        <v>725.39999999999986</v>
      </c>
      <c r="C1674" s="55">
        <v>166.84199999999998</v>
      </c>
      <c r="D1674" s="54">
        <v>362.69999999999993</v>
      </c>
      <c r="E1674" s="53" t="s">
        <v>3715</v>
      </c>
      <c r="F1674" s="53" t="s">
        <v>3714</v>
      </c>
    </row>
    <row r="1675" spans="1:6">
      <c r="A1675" s="53" t="s">
        <v>9424</v>
      </c>
      <c r="B1675" s="55">
        <v>1104.48</v>
      </c>
      <c r="C1675" s="55">
        <v>254.03040000000001</v>
      </c>
      <c r="D1675" s="54">
        <v>198.8064</v>
      </c>
      <c r="E1675" s="53" t="s">
        <v>3722</v>
      </c>
      <c r="F1675" s="53" t="s">
        <v>3714</v>
      </c>
    </row>
    <row r="1676" spans="1:6">
      <c r="A1676" s="53" t="s">
        <v>9423</v>
      </c>
      <c r="B1676" s="55">
        <v>4071.6</v>
      </c>
      <c r="C1676" s="55">
        <v>936.46800000000007</v>
      </c>
      <c r="D1676" s="54">
        <v>2402.2439999999997</v>
      </c>
      <c r="E1676" s="53" t="s">
        <v>3722</v>
      </c>
      <c r="F1676" s="53" t="s">
        <v>3714</v>
      </c>
    </row>
    <row r="1677" spans="1:6">
      <c r="A1677" s="53" t="s">
        <v>9422</v>
      </c>
      <c r="B1677" s="55">
        <v>2449.2000000000003</v>
      </c>
      <c r="C1677" s="55">
        <v>563.31600000000003</v>
      </c>
      <c r="D1677" s="54">
        <v>1861.3920000000003</v>
      </c>
      <c r="E1677" s="53" t="s">
        <v>3718</v>
      </c>
      <c r="F1677" s="53" t="s">
        <v>3714</v>
      </c>
    </row>
    <row r="1678" spans="1:6">
      <c r="A1678" s="53" t="s">
        <v>9421</v>
      </c>
      <c r="B1678" s="55">
        <v>1220.6999999999998</v>
      </c>
      <c r="C1678" s="55">
        <v>280.76099999999997</v>
      </c>
      <c r="D1678" s="54">
        <v>415.03799999999995</v>
      </c>
      <c r="E1678" s="53" t="s">
        <v>3718</v>
      </c>
      <c r="F1678" s="53" t="s">
        <v>3714</v>
      </c>
    </row>
    <row r="1679" spans="1:6">
      <c r="A1679" s="53" t="s">
        <v>9420</v>
      </c>
      <c r="B1679" s="55">
        <v>547.56000000000006</v>
      </c>
      <c r="C1679" s="55">
        <v>125.93880000000001</v>
      </c>
      <c r="D1679" s="54">
        <v>186.17040000000003</v>
      </c>
      <c r="E1679" s="53" t="s">
        <v>3718</v>
      </c>
      <c r="F1679" s="53" t="s">
        <v>3714</v>
      </c>
    </row>
    <row r="1680" spans="1:6">
      <c r="A1680" s="53" t="s">
        <v>9419</v>
      </c>
      <c r="B1680" s="55">
        <v>5750.16</v>
      </c>
      <c r="C1680" s="55">
        <v>1322.5368000000001</v>
      </c>
      <c r="D1680" s="54">
        <v>690.01919999999996</v>
      </c>
      <c r="E1680" s="53" t="s">
        <v>3715</v>
      </c>
      <c r="F1680" s="53" t="s">
        <v>3714</v>
      </c>
    </row>
    <row r="1681" spans="1:6">
      <c r="A1681" s="53" t="s">
        <v>9418</v>
      </c>
      <c r="B1681" s="55">
        <v>432.9</v>
      </c>
      <c r="C1681" s="55">
        <v>99.566999999999993</v>
      </c>
      <c r="D1681" s="54">
        <v>242.42400000000001</v>
      </c>
      <c r="E1681" s="53" t="s">
        <v>3718</v>
      </c>
      <c r="F1681" s="53" t="s">
        <v>3724</v>
      </c>
    </row>
    <row r="1682" spans="1:6">
      <c r="A1682" s="53" t="s">
        <v>9417</v>
      </c>
      <c r="B1682" s="55">
        <v>1259.7</v>
      </c>
      <c r="C1682" s="55">
        <v>289.73100000000005</v>
      </c>
      <c r="D1682" s="54">
        <v>478.68600000000004</v>
      </c>
      <c r="E1682" s="53" t="s">
        <v>3718</v>
      </c>
      <c r="F1682" s="53" t="s">
        <v>3714</v>
      </c>
    </row>
    <row r="1683" spans="1:6">
      <c r="A1683" s="53" t="s">
        <v>9416</v>
      </c>
      <c r="B1683" s="55">
        <v>1733.94</v>
      </c>
      <c r="C1683" s="55">
        <v>398.80620000000005</v>
      </c>
      <c r="D1683" s="54">
        <v>589.53960000000006</v>
      </c>
      <c r="E1683" s="53" t="s">
        <v>3718</v>
      </c>
      <c r="F1683" s="53" t="s">
        <v>3714</v>
      </c>
    </row>
    <row r="1684" spans="1:6">
      <c r="A1684" s="53" t="s">
        <v>9415</v>
      </c>
      <c r="B1684" s="55">
        <v>3993.6</v>
      </c>
      <c r="C1684" s="55">
        <v>918.52800000000002</v>
      </c>
      <c r="D1684" s="54">
        <v>2036.7359999999999</v>
      </c>
      <c r="E1684" s="53" t="s">
        <v>3718</v>
      </c>
      <c r="F1684" s="53" t="s">
        <v>3714</v>
      </c>
    </row>
    <row r="1685" spans="1:6">
      <c r="A1685" s="53" t="s">
        <v>9414</v>
      </c>
      <c r="B1685" s="55">
        <v>748.8</v>
      </c>
      <c r="C1685" s="55">
        <v>172.22399999999999</v>
      </c>
      <c r="D1685" s="54">
        <v>232.12799999999999</v>
      </c>
      <c r="E1685" s="53" t="s">
        <v>3715</v>
      </c>
      <c r="F1685" s="53" t="s">
        <v>3714</v>
      </c>
    </row>
    <row r="1686" spans="1:6">
      <c r="A1686" s="53" t="s">
        <v>9413</v>
      </c>
      <c r="B1686" s="55">
        <v>1744.08</v>
      </c>
      <c r="C1686" s="55">
        <v>401.13839999999999</v>
      </c>
      <c r="D1686" s="54">
        <v>1273.1784</v>
      </c>
      <c r="E1686" s="53" t="s">
        <v>3715</v>
      </c>
      <c r="F1686" s="53" t="s">
        <v>3724</v>
      </c>
    </row>
    <row r="1687" spans="1:6">
      <c r="A1687" s="53" t="s">
        <v>9412</v>
      </c>
      <c r="B1687" s="55">
        <v>836.16</v>
      </c>
      <c r="C1687" s="55">
        <v>192.3168</v>
      </c>
      <c r="D1687" s="54">
        <v>209.04</v>
      </c>
      <c r="E1687" s="53" t="s">
        <v>3715</v>
      </c>
      <c r="F1687" s="53" t="s">
        <v>3714</v>
      </c>
    </row>
    <row r="1688" spans="1:6">
      <c r="A1688" s="53" t="s">
        <v>9411</v>
      </c>
      <c r="B1688" s="55">
        <v>2765.88</v>
      </c>
      <c r="C1688" s="55">
        <v>636.15240000000006</v>
      </c>
      <c r="D1688" s="54">
        <v>1023.3756000000001</v>
      </c>
      <c r="E1688" s="53" t="s">
        <v>3715</v>
      </c>
      <c r="F1688" s="53" t="s">
        <v>3714</v>
      </c>
    </row>
    <row r="1689" spans="1:6">
      <c r="A1689" s="53" t="s">
        <v>9410</v>
      </c>
      <c r="B1689" s="55">
        <v>2261.2199999999998</v>
      </c>
      <c r="C1689" s="55">
        <v>520.0806</v>
      </c>
      <c r="D1689" s="54">
        <v>429.63179999999994</v>
      </c>
      <c r="E1689" s="53" t="s">
        <v>3715</v>
      </c>
      <c r="F1689" s="53" t="s">
        <v>3714</v>
      </c>
    </row>
    <row r="1690" spans="1:6">
      <c r="A1690" s="53" t="s">
        <v>9409</v>
      </c>
      <c r="B1690" s="55">
        <v>259.74</v>
      </c>
      <c r="C1690" s="55">
        <v>59.740200000000002</v>
      </c>
      <c r="D1690" s="54">
        <v>54.545400000000001</v>
      </c>
      <c r="E1690" s="53" t="s">
        <v>3718</v>
      </c>
      <c r="F1690" s="53" t="s">
        <v>3714</v>
      </c>
    </row>
    <row r="1691" spans="1:6">
      <c r="A1691" s="53" t="s">
        <v>9408</v>
      </c>
      <c r="B1691" s="55">
        <v>649.74</v>
      </c>
      <c r="C1691" s="55">
        <v>149.4402</v>
      </c>
      <c r="D1691" s="54">
        <v>181.92720000000003</v>
      </c>
      <c r="E1691" s="53" t="s">
        <v>3715</v>
      </c>
      <c r="F1691" s="53" t="s">
        <v>3714</v>
      </c>
    </row>
    <row r="1692" spans="1:6">
      <c r="A1692" s="53" t="s">
        <v>9407</v>
      </c>
      <c r="B1692" s="55">
        <v>5725.2</v>
      </c>
      <c r="C1692" s="55">
        <v>1316.796</v>
      </c>
      <c r="D1692" s="54">
        <v>2977.1039999999998</v>
      </c>
      <c r="E1692" s="53" t="s">
        <v>3718</v>
      </c>
      <c r="F1692" s="53" t="s">
        <v>3714</v>
      </c>
    </row>
    <row r="1693" spans="1:6">
      <c r="A1693" s="53" t="s">
        <v>9406</v>
      </c>
      <c r="B1693" s="55">
        <v>1210.56</v>
      </c>
      <c r="C1693" s="55">
        <v>278.42880000000002</v>
      </c>
      <c r="D1693" s="54">
        <v>435.80159999999995</v>
      </c>
      <c r="E1693" s="53" t="s">
        <v>3718</v>
      </c>
      <c r="F1693" s="53" t="s">
        <v>3724</v>
      </c>
    </row>
    <row r="1694" spans="1:6">
      <c r="A1694" s="53" t="s">
        <v>9405</v>
      </c>
      <c r="B1694" s="55">
        <v>904.8</v>
      </c>
      <c r="C1694" s="55">
        <v>208.10399999999998</v>
      </c>
      <c r="D1694" s="54">
        <v>687.64800000000002</v>
      </c>
      <c r="E1694" s="53" t="s">
        <v>3718</v>
      </c>
      <c r="F1694" s="53" t="s">
        <v>3724</v>
      </c>
    </row>
    <row r="1695" spans="1:6">
      <c r="A1695" s="53" t="s">
        <v>9404</v>
      </c>
      <c r="B1695" s="55">
        <v>2875.08</v>
      </c>
      <c r="C1695" s="55">
        <v>661.26840000000004</v>
      </c>
      <c r="D1695" s="54">
        <v>718.77</v>
      </c>
      <c r="E1695" s="53" t="s">
        <v>3727</v>
      </c>
      <c r="F1695" s="53" t="s">
        <v>3724</v>
      </c>
    </row>
    <row r="1696" spans="1:6">
      <c r="A1696" s="53" t="s">
        <v>9403</v>
      </c>
      <c r="B1696" s="55">
        <v>304.20000000000005</v>
      </c>
      <c r="C1696" s="55">
        <v>69.966000000000008</v>
      </c>
      <c r="D1696" s="54">
        <v>182.52</v>
      </c>
      <c r="E1696" s="53" t="s">
        <v>3718</v>
      </c>
      <c r="F1696" s="53" t="s">
        <v>3724</v>
      </c>
    </row>
    <row r="1697" spans="1:6">
      <c r="A1697" s="53" t="s">
        <v>9402</v>
      </c>
      <c r="B1697" s="55">
        <v>2824.3799999999997</v>
      </c>
      <c r="C1697" s="55">
        <v>649.60739999999998</v>
      </c>
      <c r="D1697" s="54">
        <v>1327.4585999999997</v>
      </c>
      <c r="E1697" s="53" t="s">
        <v>3718</v>
      </c>
      <c r="F1697" s="53" t="s">
        <v>3714</v>
      </c>
    </row>
    <row r="1698" spans="1:6">
      <c r="A1698" s="53" t="s">
        <v>9401</v>
      </c>
      <c r="B1698" s="55">
        <v>1258.92</v>
      </c>
      <c r="C1698" s="55">
        <v>289.55160000000001</v>
      </c>
      <c r="D1698" s="54">
        <v>138.4812</v>
      </c>
      <c r="E1698" s="53" t="s">
        <v>3718</v>
      </c>
      <c r="F1698" s="53" t="s">
        <v>3714</v>
      </c>
    </row>
    <row r="1699" spans="1:6">
      <c r="A1699" s="53" t="s">
        <v>9400</v>
      </c>
      <c r="B1699" s="55">
        <v>2028.7800000000002</v>
      </c>
      <c r="C1699" s="55">
        <v>466.61940000000004</v>
      </c>
      <c r="D1699" s="54">
        <v>446.33160000000004</v>
      </c>
      <c r="E1699" s="53" t="s">
        <v>3715</v>
      </c>
      <c r="F1699" s="53" t="s">
        <v>3724</v>
      </c>
    </row>
    <row r="1700" spans="1:6">
      <c r="A1700" s="53" t="s">
        <v>9399</v>
      </c>
      <c r="B1700" s="55">
        <v>4468.62</v>
      </c>
      <c r="C1700" s="55">
        <v>1027.7826</v>
      </c>
      <c r="D1700" s="54">
        <v>446.86200000000002</v>
      </c>
      <c r="E1700" s="53" t="s">
        <v>3715</v>
      </c>
      <c r="F1700" s="53" t="s">
        <v>3724</v>
      </c>
    </row>
    <row r="1701" spans="1:6">
      <c r="A1701" s="53" t="s">
        <v>9398</v>
      </c>
      <c r="B1701" s="55">
        <v>166.92000000000002</v>
      </c>
      <c r="C1701" s="55">
        <v>38.391600000000004</v>
      </c>
      <c r="D1701" s="54">
        <v>28.376400000000004</v>
      </c>
      <c r="E1701" s="53" t="s">
        <v>3718</v>
      </c>
      <c r="F1701" s="53" t="s">
        <v>3714</v>
      </c>
    </row>
    <row r="1702" spans="1:6">
      <c r="A1702" s="53" t="s">
        <v>9397</v>
      </c>
      <c r="B1702" s="55">
        <v>4417.92</v>
      </c>
      <c r="C1702" s="55">
        <v>1016.1216000000001</v>
      </c>
      <c r="D1702" s="54">
        <v>3269.2608</v>
      </c>
      <c r="E1702" s="53" t="s">
        <v>3715</v>
      </c>
      <c r="F1702" s="53" t="s">
        <v>3714</v>
      </c>
    </row>
    <row r="1703" spans="1:6">
      <c r="A1703" s="53" t="s">
        <v>9396</v>
      </c>
      <c r="B1703" s="55">
        <v>869.7</v>
      </c>
      <c r="C1703" s="55">
        <v>200.03100000000001</v>
      </c>
      <c r="D1703" s="54">
        <v>165.24300000000002</v>
      </c>
      <c r="E1703" s="53" t="s">
        <v>3715</v>
      </c>
      <c r="F1703" s="53" t="s">
        <v>3714</v>
      </c>
    </row>
    <row r="1704" spans="1:6">
      <c r="A1704" s="53" t="s">
        <v>9395</v>
      </c>
      <c r="B1704" s="55">
        <v>3494.4</v>
      </c>
      <c r="C1704" s="55">
        <v>803.7120000000001</v>
      </c>
      <c r="D1704" s="54">
        <v>1013.376</v>
      </c>
      <c r="E1704" s="53" t="s">
        <v>3722</v>
      </c>
      <c r="F1704" s="53" t="s">
        <v>3714</v>
      </c>
    </row>
    <row r="1705" spans="1:6">
      <c r="A1705" s="53" t="s">
        <v>9394</v>
      </c>
      <c r="B1705" s="55">
        <v>982.80000000000007</v>
      </c>
      <c r="C1705" s="55">
        <v>226.04400000000004</v>
      </c>
      <c r="D1705" s="54">
        <v>452.08800000000008</v>
      </c>
      <c r="E1705" s="53" t="s">
        <v>3727</v>
      </c>
      <c r="F1705" s="53" t="s">
        <v>3714</v>
      </c>
    </row>
    <row r="1706" spans="1:6">
      <c r="A1706" s="53" t="s">
        <v>9393</v>
      </c>
      <c r="B1706" s="55">
        <v>1157.52</v>
      </c>
      <c r="C1706" s="55">
        <v>266.2296</v>
      </c>
      <c r="D1706" s="54">
        <v>405.13199999999995</v>
      </c>
      <c r="E1706" s="53" t="s">
        <v>3718</v>
      </c>
      <c r="F1706" s="53" t="s">
        <v>3714</v>
      </c>
    </row>
    <row r="1707" spans="1:6">
      <c r="A1707" s="53" t="s">
        <v>9392</v>
      </c>
      <c r="B1707" s="55">
        <v>1155.96</v>
      </c>
      <c r="C1707" s="55">
        <v>265.87080000000003</v>
      </c>
      <c r="D1707" s="54">
        <v>705.13559999999995</v>
      </c>
      <c r="E1707" s="53" t="s">
        <v>3715</v>
      </c>
      <c r="F1707" s="53" t="s">
        <v>3714</v>
      </c>
    </row>
    <row r="1708" spans="1:6">
      <c r="A1708" s="53" t="s">
        <v>9391</v>
      </c>
      <c r="B1708" s="55">
        <v>86.58</v>
      </c>
      <c r="C1708" s="55">
        <v>19.913399999999999</v>
      </c>
      <c r="D1708" s="54">
        <v>48.484800000000007</v>
      </c>
      <c r="E1708" s="53" t="s">
        <v>3718</v>
      </c>
      <c r="F1708" s="53" t="s">
        <v>3714</v>
      </c>
    </row>
    <row r="1709" spans="1:6">
      <c r="A1709" s="53" t="s">
        <v>9390</v>
      </c>
      <c r="B1709" s="55">
        <v>2014.7400000000002</v>
      </c>
      <c r="C1709" s="55">
        <v>463.39020000000005</v>
      </c>
      <c r="D1709" s="54">
        <v>846.19080000000008</v>
      </c>
      <c r="E1709" s="53" t="s">
        <v>3727</v>
      </c>
      <c r="F1709" s="53" t="s">
        <v>3714</v>
      </c>
    </row>
    <row r="1710" spans="1:6">
      <c r="A1710" s="53" t="s">
        <v>9389</v>
      </c>
      <c r="B1710" s="55">
        <v>3942.9</v>
      </c>
      <c r="C1710" s="55">
        <v>906.86700000000008</v>
      </c>
      <c r="D1710" s="54">
        <v>670.29300000000012</v>
      </c>
      <c r="E1710" s="53" t="s">
        <v>3718</v>
      </c>
      <c r="F1710" s="53" t="s">
        <v>3714</v>
      </c>
    </row>
    <row r="1711" spans="1:6">
      <c r="A1711" s="53" t="s">
        <v>9388</v>
      </c>
      <c r="B1711" s="55">
        <v>1657.5</v>
      </c>
      <c r="C1711" s="55">
        <v>381.22500000000002</v>
      </c>
      <c r="D1711" s="54">
        <v>480.67499999999995</v>
      </c>
      <c r="E1711" s="53" t="s">
        <v>3718</v>
      </c>
      <c r="F1711" s="53" t="s">
        <v>3724</v>
      </c>
    </row>
    <row r="1712" spans="1:6">
      <c r="A1712" s="53" t="s">
        <v>9387</v>
      </c>
      <c r="B1712" s="55">
        <v>449.28</v>
      </c>
      <c r="C1712" s="55">
        <v>103.3344</v>
      </c>
      <c r="D1712" s="54">
        <v>260.58239999999995</v>
      </c>
      <c r="E1712" s="53" t="s">
        <v>3715</v>
      </c>
      <c r="F1712" s="53" t="s">
        <v>3714</v>
      </c>
    </row>
    <row r="1713" spans="1:6">
      <c r="A1713" s="53" t="s">
        <v>9386</v>
      </c>
      <c r="B1713" s="55">
        <v>732.42</v>
      </c>
      <c r="C1713" s="55">
        <v>168.45660000000001</v>
      </c>
      <c r="D1713" s="54">
        <v>249.02280000000002</v>
      </c>
      <c r="E1713" s="53" t="s">
        <v>3718</v>
      </c>
      <c r="F1713" s="53" t="s">
        <v>3714</v>
      </c>
    </row>
    <row r="1714" spans="1:6">
      <c r="A1714" s="53" t="s">
        <v>9385</v>
      </c>
      <c r="B1714" s="55">
        <v>1462.5</v>
      </c>
      <c r="C1714" s="55">
        <v>336.375</v>
      </c>
      <c r="D1714" s="54">
        <v>321.75</v>
      </c>
      <c r="E1714" s="53" t="s">
        <v>3718</v>
      </c>
      <c r="F1714" s="53" t="s">
        <v>3724</v>
      </c>
    </row>
    <row r="1715" spans="1:6">
      <c r="A1715" s="53" t="s">
        <v>9384</v>
      </c>
      <c r="B1715" s="55">
        <v>1054.56</v>
      </c>
      <c r="C1715" s="55">
        <v>242.5488</v>
      </c>
      <c r="D1715" s="54">
        <v>358.55040000000002</v>
      </c>
      <c r="E1715" s="53" t="s">
        <v>3718</v>
      </c>
      <c r="F1715" s="53" t="s">
        <v>3724</v>
      </c>
    </row>
    <row r="1716" spans="1:6">
      <c r="A1716" s="53" t="s">
        <v>9383</v>
      </c>
      <c r="B1716" s="55">
        <v>2632.5</v>
      </c>
      <c r="C1716" s="55">
        <v>605.47500000000002</v>
      </c>
      <c r="D1716" s="54">
        <v>579.15</v>
      </c>
      <c r="E1716" s="53" t="s">
        <v>3718</v>
      </c>
      <c r="F1716" s="53" t="s">
        <v>3714</v>
      </c>
    </row>
    <row r="1717" spans="1:6">
      <c r="A1717" s="53" t="s">
        <v>9382</v>
      </c>
      <c r="B1717" s="55">
        <v>2503.8000000000002</v>
      </c>
      <c r="C1717" s="55">
        <v>575.87400000000002</v>
      </c>
      <c r="D1717" s="54">
        <v>425.64600000000007</v>
      </c>
      <c r="E1717" s="53" t="s">
        <v>3718</v>
      </c>
      <c r="F1717" s="53" t="s">
        <v>3714</v>
      </c>
    </row>
    <row r="1718" spans="1:6">
      <c r="A1718" s="53" t="s">
        <v>9381</v>
      </c>
      <c r="B1718" s="55">
        <v>2981.16</v>
      </c>
      <c r="C1718" s="55">
        <v>685.66679999999997</v>
      </c>
      <c r="D1718" s="54">
        <v>1878.1307999999999</v>
      </c>
      <c r="E1718" s="53" t="s">
        <v>3715</v>
      </c>
      <c r="F1718" s="53" t="s">
        <v>3714</v>
      </c>
    </row>
    <row r="1719" spans="1:6">
      <c r="A1719" s="53" t="s">
        <v>9380</v>
      </c>
      <c r="B1719" s="55">
        <v>1038.96</v>
      </c>
      <c r="C1719" s="55">
        <v>238.96080000000001</v>
      </c>
      <c r="D1719" s="54">
        <v>374.0256</v>
      </c>
      <c r="E1719" s="53" t="s">
        <v>3715</v>
      </c>
      <c r="F1719" s="53" t="s">
        <v>3714</v>
      </c>
    </row>
    <row r="1720" spans="1:6">
      <c r="A1720" s="53" t="s">
        <v>9379</v>
      </c>
      <c r="B1720" s="55">
        <v>159.12</v>
      </c>
      <c r="C1720" s="55">
        <v>36.5976</v>
      </c>
      <c r="D1720" s="54">
        <v>23.867999999999999</v>
      </c>
      <c r="E1720" s="53" t="s">
        <v>3715</v>
      </c>
      <c r="F1720" s="53" t="s">
        <v>3714</v>
      </c>
    </row>
    <row r="1721" spans="1:6">
      <c r="A1721" s="53" t="s">
        <v>9378</v>
      </c>
      <c r="B1721" s="55">
        <v>1500.72</v>
      </c>
      <c r="C1721" s="55">
        <v>345.16560000000004</v>
      </c>
      <c r="D1721" s="54">
        <v>1020.4896000000001</v>
      </c>
      <c r="E1721" s="53" t="s">
        <v>3715</v>
      </c>
      <c r="F1721" s="53" t="s">
        <v>3714</v>
      </c>
    </row>
    <row r="1722" spans="1:6">
      <c r="A1722" s="53" t="s">
        <v>9377</v>
      </c>
      <c r="B1722" s="55">
        <v>1836.9</v>
      </c>
      <c r="C1722" s="55">
        <v>422.48700000000002</v>
      </c>
      <c r="D1722" s="54">
        <v>1396.0440000000001</v>
      </c>
      <c r="E1722" s="53" t="s">
        <v>3718</v>
      </c>
      <c r="F1722" s="53" t="s">
        <v>3714</v>
      </c>
    </row>
    <row r="1723" spans="1:6">
      <c r="A1723" s="53" t="s">
        <v>9376</v>
      </c>
      <c r="B1723" s="55">
        <v>2808</v>
      </c>
      <c r="C1723" s="55">
        <v>645.84</v>
      </c>
      <c r="D1723" s="54">
        <v>1488.24</v>
      </c>
      <c r="E1723" s="53" t="s">
        <v>3718</v>
      </c>
      <c r="F1723" s="53" t="s">
        <v>3714</v>
      </c>
    </row>
    <row r="1724" spans="1:6">
      <c r="A1724" s="53" t="s">
        <v>9375</v>
      </c>
      <c r="B1724" s="55">
        <v>408.72</v>
      </c>
      <c r="C1724" s="55">
        <v>94.005600000000015</v>
      </c>
      <c r="D1724" s="54">
        <v>216.62160000000003</v>
      </c>
      <c r="E1724" s="53" t="s">
        <v>3722</v>
      </c>
      <c r="F1724" s="53" t="s">
        <v>3714</v>
      </c>
    </row>
    <row r="1725" spans="1:6">
      <c r="A1725" s="53" t="s">
        <v>9374</v>
      </c>
      <c r="B1725" s="55">
        <v>338.52</v>
      </c>
      <c r="C1725" s="55">
        <v>77.8596</v>
      </c>
      <c r="D1725" s="54">
        <v>182.80080000000001</v>
      </c>
      <c r="E1725" s="53" t="s">
        <v>3715</v>
      </c>
      <c r="F1725" s="53" t="s">
        <v>3724</v>
      </c>
    </row>
    <row r="1726" spans="1:6">
      <c r="A1726" s="53" t="s">
        <v>9373</v>
      </c>
      <c r="B1726" s="55">
        <v>1302.5999999999999</v>
      </c>
      <c r="C1726" s="55">
        <v>299.59800000000001</v>
      </c>
      <c r="D1726" s="54">
        <v>481.96199999999993</v>
      </c>
      <c r="E1726" s="53" t="s">
        <v>3727</v>
      </c>
      <c r="F1726" s="53" t="s">
        <v>3724</v>
      </c>
    </row>
    <row r="1727" spans="1:6">
      <c r="A1727" s="53" t="s">
        <v>9372</v>
      </c>
      <c r="B1727" s="55">
        <v>1548.2999999999997</v>
      </c>
      <c r="C1727" s="55">
        <v>356.10899999999998</v>
      </c>
      <c r="D1727" s="54">
        <v>743.18399999999986</v>
      </c>
      <c r="E1727" s="53" t="s">
        <v>3718</v>
      </c>
      <c r="F1727" s="53" t="s">
        <v>3714</v>
      </c>
    </row>
    <row r="1728" spans="1:6">
      <c r="A1728" s="53" t="s">
        <v>9371</v>
      </c>
      <c r="B1728" s="55">
        <v>411.84</v>
      </c>
      <c r="C1728" s="55">
        <v>94.723199999999991</v>
      </c>
      <c r="D1728" s="54">
        <v>127.67039999999999</v>
      </c>
      <c r="E1728" s="53" t="s">
        <v>3715</v>
      </c>
      <c r="F1728" s="53" t="s">
        <v>3714</v>
      </c>
    </row>
    <row r="1729" spans="1:6">
      <c r="A1729" s="53" t="s">
        <v>9370</v>
      </c>
      <c r="B1729" s="55">
        <v>1556.1000000000001</v>
      </c>
      <c r="C1729" s="55">
        <v>357.90300000000002</v>
      </c>
      <c r="D1729" s="54">
        <v>389.02500000000003</v>
      </c>
      <c r="E1729" s="53" t="s">
        <v>3718</v>
      </c>
      <c r="F1729" s="53" t="s">
        <v>3714</v>
      </c>
    </row>
    <row r="1730" spans="1:6">
      <c r="A1730" s="53" t="s">
        <v>9369</v>
      </c>
      <c r="B1730" s="55">
        <v>1184.82</v>
      </c>
      <c r="C1730" s="55">
        <v>272.5086</v>
      </c>
      <c r="D1730" s="54">
        <v>841.22219999999993</v>
      </c>
      <c r="E1730" s="53" t="s">
        <v>3727</v>
      </c>
      <c r="F1730" s="53" t="s">
        <v>3724</v>
      </c>
    </row>
    <row r="1731" spans="1:6">
      <c r="A1731" s="53" t="s">
        <v>9368</v>
      </c>
      <c r="B1731" s="55">
        <v>4816.5</v>
      </c>
      <c r="C1731" s="55">
        <v>1107.7950000000001</v>
      </c>
      <c r="D1731" s="54">
        <v>2071.0949999999998</v>
      </c>
      <c r="E1731" s="53" t="s">
        <v>3715</v>
      </c>
      <c r="F1731" s="53" t="s">
        <v>3724</v>
      </c>
    </row>
    <row r="1732" spans="1:6">
      <c r="A1732" s="53" t="s">
        <v>9367</v>
      </c>
      <c r="B1732" s="55">
        <v>496.08000000000004</v>
      </c>
      <c r="C1732" s="55">
        <v>114.09840000000001</v>
      </c>
      <c r="D1732" s="54">
        <v>49.608000000000004</v>
      </c>
      <c r="E1732" s="53" t="s">
        <v>3718</v>
      </c>
      <c r="F1732" s="53" t="s">
        <v>3714</v>
      </c>
    </row>
    <row r="1733" spans="1:6">
      <c r="A1733" s="53" t="s">
        <v>9366</v>
      </c>
      <c r="B1733" s="55">
        <v>4436.6400000000003</v>
      </c>
      <c r="C1733" s="55">
        <v>1020.4272000000001</v>
      </c>
      <c r="D1733" s="54">
        <v>2883.8160000000003</v>
      </c>
      <c r="E1733" s="53" t="s">
        <v>3722</v>
      </c>
      <c r="F1733" s="53" t="s">
        <v>3714</v>
      </c>
    </row>
    <row r="1734" spans="1:6">
      <c r="A1734" s="53" t="s">
        <v>9365</v>
      </c>
      <c r="B1734" s="55">
        <v>1081.8599999999999</v>
      </c>
      <c r="C1734" s="55">
        <v>248.8278</v>
      </c>
      <c r="D1734" s="54">
        <v>140.64179999999999</v>
      </c>
      <c r="E1734" s="53" t="s">
        <v>3715</v>
      </c>
      <c r="F1734" s="53" t="s">
        <v>3714</v>
      </c>
    </row>
    <row r="1735" spans="1:6">
      <c r="A1735" s="53" t="s">
        <v>9364</v>
      </c>
      <c r="B1735" s="55">
        <v>2148.9</v>
      </c>
      <c r="C1735" s="55">
        <v>494.24700000000001</v>
      </c>
      <c r="D1735" s="54">
        <v>1633.164</v>
      </c>
      <c r="E1735" s="53" t="s">
        <v>3718</v>
      </c>
      <c r="F1735" s="53" t="s">
        <v>3724</v>
      </c>
    </row>
    <row r="1736" spans="1:6">
      <c r="A1736" s="53" t="s">
        <v>9363</v>
      </c>
      <c r="B1736" s="55">
        <v>1628.64</v>
      </c>
      <c r="C1736" s="55">
        <v>374.58720000000005</v>
      </c>
      <c r="D1736" s="54">
        <v>1270.3392000000001</v>
      </c>
      <c r="E1736" s="53" t="s">
        <v>3718</v>
      </c>
      <c r="F1736" s="53" t="s">
        <v>3714</v>
      </c>
    </row>
    <row r="1737" spans="1:6">
      <c r="A1737" s="53" t="s">
        <v>9362</v>
      </c>
      <c r="B1737" s="55">
        <v>2068.56</v>
      </c>
      <c r="C1737" s="55">
        <v>475.7688</v>
      </c>
      <c r="D1737" s="54">
        <v>661.93920000000003</v>
      </c>
      <c r="E1737" s="53" t="s">
        <v>3718</v>
      </c>
      <c r="F1737" s="53" t="s">
        <v>3714</v>
      </c>
    </row>
    <row r="1738" spans="1:6">
      <c r="A1738" s="53" t="s">
        <v>9361</v>
      </c>
      <c r="B1738" s="55">
        <v>549.9</v>
      </c>
      <c r="C1738" s="55">
        <v>126.477</v>
      </c>
      <c r="D1738" s="54">
        <v>434.42099999999999</v>
      </c>
      <c r="E1738" s="53" t="s">
        <v>3718</v>
      </c>
      <c r="F1738" s="53" t="s">
        <v>3714</v>
      </c>
    </row>
    <row r="1739" spans="1:6">
      <c r="A1739" s="53" t="s">
        <v>9360</v>
      </c>
      <c r="B1739" s="55">
        <v>219.96</v>
      </c>
      <c r="C1739" s="55">
        <v>50.590800000000002</v>
      </c>
      <c r="D1739" s="54">
        <v>59.38920000000001</v>
      </c>
      <c r="E1739" s="53" t="s">
        <v>3727</v>
      </c>
      <c r="F1739" s="53" t="s">
        <v>3724</v>
      </c>
    </row>
    <row r="1740" spans="1:6">
      <c r="A1740" s="53" t="s">
        <v>9359</v>
      </c>
      <c r="B1740" s="55">
        <v>499.2</v>
      </c>
      <c r="C1740" s="55">
        <v>114.816</v>
      </c>
      <c r="D1740" s="54">
        <v>224.64</v>
      </c>
      <c r="E1740" s="53" t="s">
        <v>3727</v>
      </c>
      <c r="F1740" s="53" t="s">
        <v>3724</v>
      </c>
    </row>
    <row r="1741" spans="1:6">
      <c r="A1741" s="53" t="s">
        <v>9358</v>
      </c>
      <c r="B1741" s="55">
        <v>2015.52</v>
      </c>
      <c r="C1741" s="55">
        <v>463.56960000000004</v>
      </c>
      <c r="D1741" s="54">
        <v>1289.9328</v>
      </c>
      <c r="E1741" s="53" t="s">
        <v>3718</v>
      </c>
      <c r="F1741" s="53" t="s">
        <v>3724</v>
      </c>
    </row>
    <row r="1742" spans="1:6">
      <c r="A1742" s="53" t="s">
        <v>9357</v>
      </c>
      <c r="B1742" s="55">
        <v>1482</v>
      </c>
      <c r="C1742" s="55">
        <v>340.86</v>
      </c>
      <c r="D1742" s="54">
        <v>1081.8599999999999</v>
      </c>
      <c r="E1742" s="53" t="s">
        <v>3715</v>
      </c>
      <c r="F1742" s="53" t="s">
        <v>3714</v>
      </c>
    </row>
    <row r="1743" spans="1:6">
      <c r="A1743" s="53" t="s">
        <v>9356</v>
      </c>
      <c r="B1743" s="55">
        <v>1536.6</v>
      </c>
      <c r="C1743" s="55">
        <v>353.41800000000001</v>
      </c>
      <c r="D1743" s="54">
        <v>460.97999999999996</v>
      </c>
      <c r="E1743" s="53" t="s">
        <v>3718</v>
      </c>
      <c r="F1743" s="53" t="s">
        <v>3714</v>
      </c>
    </row>
    <row r="1744" spans="1:6">
      <c r="A1744" s="53" t="s">
        <v>9355</v>
      </c>
      <c r="B1744" s="55">
        <v>2096.64</v>
      </c>
      <c r="C1744" s="55">
        <v>482.22719999999998</v>
      </c>
      <c r="D1744" s="54">
        <v>670.9248</v>
      </c>
      <c r="E1744" s="53" t="s">
        <v>3715</v>
      </c>
      <c r="F1744" s="53" t="s">
        <v>3714</v>
      </c>
    </row>
    <row r="1745" spans="1:6">
      <c r="A1745" s="53" t="s">
        <v>9354</v>
      </c>
      <c r="B1745" s="55">
        <v>461.76</v>
      </c>
      <c r="C1745" s="55">
        <v>106.20480000000001</v>
      </c>
      <c r="D1745" s="54">
        <v>138.52799999999999</v>
      </c>
      <c r="E1745" s="53" t="s">
        <v>3727</v>
      </c>
      <c r="F1745" s="53" t="s">
        <v>3724</v>
      </c>
    </row>
    <row r="1746" spans="1:6">
      <c r="A1746" s="53" t="s">
        <v>9353</v>
      </c>
      <c r="B1746" s="55">
        <v>293.27999999999997</v>
      </c>
      <c r="C1746" s="55">
        <v>67.454399999999993</v>
      </c>
      <c r="D1746" s="54">
        <v>214.09439999999998</v>
      </c>
      <c r="E1746" s="53" t="s">
        <v>3718</v>
      </c>
      <c r="F1746" s="53" t="s">
        <v>3714</v>
      </c>
    </row>
    <row r="1747" spans="1:6">
      <c r="A1747" s="53" t="s">
        <v>9352</v>
      </c>
      <c r="B1747" s="55">
        <v>2223</v>
      </c>
      <c r="C1747" s="55">
        <v>511.29</v>
      </c>
      <c r="D1747" s="54">
        <v>555.75</v>
      </c>
      <c r="E1747" s="53" t="s">
        <v>3718</v>
      </c>
      <c r="F1747" s="53" t="s">
        <v>3724</v>
      </c>
    </row>
    <row r="1748" spans="1:6">
      <c r="A1748" s="53" t="s">
        <v>9351</v>
      </c>
      <c r="B1748" s="55">
        <v>518.69999999999993</v>
      </c>
      <c r="C1748" s="55">
        <v>119.30099999999999</v>
      </c>
      <c r="D1748" s="54">
        <v>72.617999999999995</v>
      </c>
      <c r="E1748" s="53" t="s">
        <v>3715</v>
      </c>
      <c r="F1748" s="53" t="s">
        <v>3714</v>
      </c>
    </row>
    <row r="1749" spans="1:6">
      <c r="A1749" s="53" t="s">
        <v>9350</v>
      </c>
      <c r="B1749" s="55">
        <v>1359.54</v>
      </c>
      <c r="C1749" s="55">
        <v>312.69420000000002</v>
      </c>
      <c r="D1749" s="54">
        <v>339.88499999999999</v>
      </c>
      <c r="E1749" s="53" t="s">
        <v>3715</v>
      </c>
      <c r="F1749" s="53" t="s">
        <v>3724</v>
      </c>
    </row>
    <row r="1750" spans="1:6">
      <c r="A1750" s="53" t="s">
        <v>9349</v>
      </c>
      <c r="B1750" s="55">
        <v>1123.1999999999998</v>
      </c>
      <c r="C1750" s="55">
        <v>258.33599999999996</v>
      </c>
      <c r="D1750" s="54">
        <v>280.79999999999995</v>
      </c>
      <c r="E1750" s="53" t="s">
        <v>3715</v>
      </c>
      <c r="F1750" s="53" t="s">
        <v>3724</v>
      </c>
    </row>
    <row r="1751" spans="1:6">
      <c r="A1751" s="53" t="s">
        <v>9348</v>
      </c>
      <c r="B1751" s="55">
        <v>1993.68</v>
      </c>
      <c r="C1751" s="55">
        <v>458.54640000000006</v>
      </c>
      <c r="D1751" s="54">
        <v>358.86239999999998</v>
      </c>
      <c r="E1751" s="53" t="s">
        <v>3715</v>
      </c>
      <c r="F1751" s="53" t="s">
        <v>3714</v>
      </c>
    </row>
    <row r="1752" spans="1:6">
      <c r="A1752" s="53" t="s">
        <v>9347</v>
      </c>
      <c r="B1752" s="55">
        <v>248.04000000000002</v>
      </c>
      <c r="C1752" s="55">
        <v>57.049200000000006</v>
      </c>
      <c r="D1752" s="54">
        <v>168.66720000000004</v>
      </c>
      <c r="E1752" s="53" t="s">
        <v>3715</v>
      </c>
      <c r="F1752" s="53" t="s">
        <v>3714</v>
      </c>
    </row>
    <row r="1753" spans="1:6">
      <c r="A1753" s="53" t="s">
        <v>9346</v>
      </c>
      <c r="B1753" s="55">
        <v>1731.6000000000001</v>
      </c>
      <c r="C1753" s="55">
        <v>398.26800000000003</v>
      </c>
      <c r="D1753" s="54">
        <v>432.90000000000003</v>
      </c>
      <c r="E1753" s="53" t="s">
        <v>3715</v>
      </c>
      <c r="F1753" s="53" t="s">
        <v>3714</v>
      </c>
    </row>
    <row r="1754" spans="1:6">
      <c r="A1754" s="53" t="s">
        <v>9345</v>
      </c>
      <c r="B1754" s="55">
        <v>2184</v>
      </c>
      <c r="C1754" s="55">
        <v>502.32000000000005</v>
      </c>
      <c r="D1754" s="54">
        <v>1004.6400000000001</v>
      </c>
      <c r="E1754" s="53" t="s">
        <v>3727</v>
      </c>
      <c r="F1754" s="53" t="s">
        <v>3724</v>
      </c>
    </row>
    <row r="1755" spans="1:6">
      <c r="A1755" s="53" t="s">
        <v>9344</v>
      </c>
      <c r="B1755" s="55">
        <v>2193.36</v>
      </c>
      <c r="C1755" s="55">
        <v>504.47280000000006</v>
      </c>
      <c r="D1755" s="54">
        <v>1447.6176</v>
      </c>
      <c r="E1755" s="53" t="s">
        <v>3715</v>
      </c>
      <c r="F1755" s="53" t="s">
        <v>3724</v>
      </c>
    </row>
    <row r="1756" spans="1:6">
      <c r="A1756" s="53" t="s">
        <v>9343</v>
      </c>
      <c r="B1756" s="55">
        <v>1843.92</v>
      </c>
      <c r="C1756" s="55">
        <v>424.10160000000002</v>
      </c>
      <c r="D1756" s="54">
        <v>553.17600000000004</v>
      </c>
      <c r="E1756" s="53" t="s">
        <v>3718</v>
      </c>
      <c r="F1756" s="53" t="s">
        <v>3714</v>
      </c>
    </row>
    <row r="1757" spans="1:6">
      <c r="A1757" s="53" t="s">
        <v>9342</v>
      </c>
      <c r="B1757" s="55">
        <v>1263.6000000000001</v>
      </c>
      <c r="C1757" s="55">
        <v>290.62800000000004</v>
      </c>
      <c r="D1757" s="54">
        <v>265.35599999999999</v>
      </c>
      <c r="E1757" s="53" t="s">
        <v>3718</v>
      </c>
      <c r="F1757" s="53" t="s">
        <v>3714</v>
      </c>
    </row>
    <row r="1758" spans="1:6">
      <c r="A1758" s="53" t="s">
        <v>9341</v>
      </c>
      <c r="B1758" s="55">
        <v>1586.52</v>
      </c>
      <c r="C1758" s="55">
        <v>364.89960000000002</v>
      </c>
      <c r="D1758" s="54">
        <v>1174.0247999999999</v>
      </c>
      <c r="E1758" s="53" t="s">
        <v>3718</v>
      </c>
      <c r="F1758" s="53" t="s">
        <v>3724</v>
      </c>
    </row>
    <row r="1759" spans="1:6">
      <c r="A1759" s="53" t="s">
        <v>9340</v>
      </c>
      <c r="B1759" s="55">
        <v>2214.42</v>
      </c>
      <c r="C1759" s="55">
        <v>509.31660000000005</v>
      </c>
      <c r="D1759" s="54">
        <v>841.4796</v>
      </c>
      <c r="E1759" s="53" t="s">
        <v>3722</v>
      </c>
      <c r="F1759" s="53" t="s">
        <v>3714</v>
      </c>
    </row>
    <row r="1760" spans="1:6">
      <c r="A1760" s="53" t="s">
        <v>9339</v>
      </c>
      <c r="B1760" s="55">
        <v>1747.2</v>
      </c>
      <c r="C1760" s="55">
        <v>401.85600000000005</v>
      </c>
      <c r="D1760" s="54">
        <v>559.10400000000004</v>
      </c>
      <c r="E1760" s="53" t="s">
        <v>3715</v>
      </c>
      <c r="F1760" s="53" t="s">
        <v>3714</v>
      </c>
    </row>
    <row r="1761" spans="1:6">
      <c r="A1761" s="53" t="s">
        <v>9338</v>
      </c>
      <c r="B1761" s="55">
        <v>1070.1600000000001</v>
      </c>
      <c r="C1761" s="55">
        <v>246.13680000000002</v>
      </c>
      <c r="D1761" s="54">
        <v>449.46719999999999</v>
      </c>
      <c r="E1761" s="53" t="s">
        <v>3715</v>
      </c>
      <c r="F1761" s="53" t="s">
        <v>3724</v>
      </c>
    </row>
    <row r="1762" spans="1:6">
      <c r="A1762" s="53" t="s">
        <v>9337</v>
      </c>
      <c r="B1762" s="55">
        <v>1940.6399999999999</v>
      </c>
      <c r="C1762" s="55">
        <v>446.34719999999999</v>
      </c>
      <c r="D1762" s="54">
        <v>388.12799999999999</v>
      </c>
      <c r="E1762" s="53" t="s">
        <v>3715</v>
      </c>
      <c r="F1762" s="53" t="s">
        <v>3714</v>
      </c>
    </row>
    <row r="1763" spans="1:6">
      <c r="A1763" s="53" t="s">
        <v>9336</v>
      </c>
      <c r="B1763" s="55">
        <v>3854.76</v>
      </c>
      <c r="C1763" s="55">
        <v>886.59480000000008</v>
      </c>
      <c r="D1763" s="54">
        <v>2891.07</v>
      </c>
      <c r="E1763" s="53" t="s">
        <v>3718</v>
      </c>
      <c r="F1763" s="53" t="s">
        <v>3714</v>
      </c>
    </row>
    <row r="1764" spans="1:6">
      <c r="A1764" s="53" t="s">
        <v>9335</v>
      </c>
      <c r="B1764" s="55">
        <v>2118.48</v>
      </c>
      <c r="C1764" s="55">
        <v>487.25040000000001</v>
      </c>
      <c r="D1764" s="54">
        <v>254.2176</v>
      </c>
      <c r="E1764" s="53" t="s">
        <v>3715</v>
      </c>
      <c r="F1764" s="53" t="s">
        <v>3714</v>
      </c>
    </row>
    <row r="1765" spans="1:6">
      <c r="A1765" s="53" t="s">
        <v>9334</v>
      </c>
      <c r="B1765" s="55">
        <v>2506.1400000000003</v>
      </c>
      <c r="C1765" s="55">
        <v>576.4122000000001</v>
      </c>
      <c r="D1765" s="54">
        <v>451.10520000000002</v>
      </c>
      <c r="E1765" s="53" t="s">
        <v>3715</v>
      </c>
      <c r="F1765" s="53" t="s">
        <v>3724</v>
      </c>
    </row>
    <row r="1766" spans="1:6">
      <c r="A1766" s="53" t="s">
        <v>9333</v>
      </c>
      <c r="B1766" s="55">
        <v>804.96</v>
      </c>
      <c r="C1766" s="55">
        <v>185.14080000000001</v>
      </c>
      <c r="D1766" s="54">
        <v>201.24</v>
      </c>
      <c r="E1766" s="53" t="s">
        <v>3715</v>
      </c>
      <c r="F1766" s="53" t="s">
        <v>3724</v>
      </c>
    </row>
    <row r="1767" spans="1:6">
      <c r="A1767" s="53" t="s">
        <v>9332</v>
      </c>
      <c r="B1767" s="55">
        <v>4160.5200000000004</v>
      </c>
      <c r="C1767" s="55">
        <v>956.91960000000017</v>
      </c>
      <c r="D1767" s="54">
        <v>1997.0496000000001</v>
      </c>
      <c r="E1767" s="53" t="s">
        <v>3715</v>
      </c>
      <c r="F1767" s="53" t="s">
        <v>3714</v>
      </c>
    </row>
    <row r="1768" spans="1:6">
      <c r="A1768" s="53" t="s">
        <v>9331</v>
      </c>
      <c r="B1768" s="55">
        <v>226.2</v>
      </c>
      <c r="C1768" s="55">
        <v>52.025999999999996</v>
      </c>
      <c r="D1768" s="54">
        <v>171.91200000000001</v>
      </c>
      <c r="E1768" s="53" t="s">
        <v>3718</v>
      </c>
      <c r="F1768" s="53" t="s">
        <v>3714</v>
      </c>
    </row>
    <row r="1769" spans="1:6">
      <c r="A1769" s="53" t="s">
        <v>9330</v>
      </c>
      <c r="B1769" s="55">
        <v>3319.68</v>
      </c>
      <c r="C1769" s="55">
        <v>763.52639999999997</v>
      </c>
      <c r="D1769" s="54">
        <v>1062.2975999999999</v>
      </c>
      <c r="E1769" s="53" t="s">
        <v>3715</v>
      </c>
      <c r="F1769" s="53" t="s">
        <v>3714</v>
      </c>
    </row>
    <row r="1770" spans="1:6">
      <c r="A1770" s="53" t="s">
        <v>9329</v>
      </c>
      <c r="B1770" s="55">
        <v>651.29999999999995</v>
      </c>
      <c r="C1770" s="55">
        <v>149.79900000000001</v>
      </c>
      <c r="D1770" s="54">
        <v>332.16300000000001</v>
      </c>
      <c r="E1770" s="53" t="s">
        <v>3715</v>
      </c>
      <c r="F1770" s="53" t="s">
        <v>3714</v>
      </c>
    </row>
    <row r="1771" spans="1:6">
      <c r="A1771" s="53" t="s">
        <v>9328</v>
      </c>
      <c r="B1771" s="55">
        <v>1010.8799999999999</v>
      </c>
      <c r="C1771" s="55">
        <v>232.50239999999999</v>
      </c>
      <c r="D1771" s="54">
        <v>586.31039999999985</v>
      </c>
      <c r="E1771" s="53" t="s">
        <v>3715</v>
      </c>
      <c r="F1771" s="53" t="s">
        <v>3724</v>
      </c>
    </row>
    <row r="1772" spans="1:6">
      <c r="A1772" s="53" t="s">
        <v>9327</v>
      </c>
      <c r="B1772" s="55">
        <v>1538.16</v>
      </c>
      <c r="C1772" s="55">
        <v>353.77680000000004</v>
      </c>
      <c r="D1772" s="54">
        <v>1153.6200000000001</v>
      </c>
      <c r="E1772" s="53" t="s">
        <v>3715</v>
      </c>
      <c r="F1772" s="53" t="s">
        <v>3714</v>
      </c>
    </row>
    <row r="1773" spans="1:6">
      <c r="A1773" s="53" t="s">
        <v>9326</v>
      </c>
      <c r="B1773" s="55">
        <v>4268.16</v>
      </c>
      <c r="C1773" s="55">
        <v>981.67679999999996</v>
      </c>
      <c r="D1773" s="54">
        <v>2646.2592</v>
      </c>
      <c r="E1773" s="53" t="s">
        <v>3718</v>
      </c>
      <c r="F1773" s="53" t="s">
        <v>3714</v>
      </c>
    </row>
    <row r="1774" spans="1:6">
      <c r="A1774" s="53" t="s">
        <v>9325</v>
      </c>
      <c r="B1774" s="55">
        <v>477.36</v>
      </c>
      <c r="C1774" s="55">
        <v>109.79280000000001</v>
      </c>
      <c r="D1774" s="54">
        <v>272.09519999999998</v>
      </c>
      <c r="E1774" s="53" t="s">
        <v>3715</v>
      </c>
      <c r="F1774" s="53" t="s">
        <v>3724</v>
      </c>
    </row>
    <row r="1775" spans="1:6">
      <c r="A1775" s="53" t="s">
        <v>9324</v>
      </c>
      <c r="B1775" s="55">
        <v>2098.1999999999998</v>
      </c>
      <c r="C1775" s="55">
        <v>482.58599999999996</v>
      </c>
      <c r="D1775" s="54">
        <v>230.80199999999999</v>
      </c>
      <c r="E1775" s="53" t="s">
        <v>3718</v>
      </c>
      <c r="F1775" s="53" t="s">
        <v>3724</v>
      </c>
    </row>
    <row r="1776" spans="1:6">
      <c r="A1776" s="53" t="s">
        <v>9323</v>
      </c>
      <c r="B1776" s="55">
        <v>3690.18</v>
      </c>
      <c r="C1776" s="55">
        <v>848.7414</v>
      </c>
      <c r="D1776" s="54">
        <v>479.72339999999997</v>
      </c>
      <c r="E1776" s="53" t="s">
        <v>3722</v>
      </c>
      <c r="F1776" s="53" t="s">
        <v>3714</v>
      </c>
    </row>
    <row r="1777" spans="1:6">
      <c r="A1777" s="53" t="s">
        <v>9322</v>
      </c>
      <c r="B1777" s="55">
        <v>2565.42</v>
      </c>
      <c r="C1777" s="55">
        <v>590.04660000000001</v>
      </c>
      <c r="D1777" s="54">
        <v>1205.7474</v>
      </c>
      <c r="E1777" s="53" t="s">
        <v>3715</v>
      </c>
      <c r="F1777" s="53" t="s">
        <v>3714</v>
      </c>
    </row>
    <row r="1778" spans="1:6">
      <c r="A1778" s="53" t="s">
        <v>9321</v>
      </c>
      <c r="B1778" s="55">
        <v>1310.4000000000001</v>
      </c>
      <c r="C1778" s="55">
        <v>301.39200000000005</v>
      </c>
      <c r="D1778" s="54">
        <v>877.96800000000007</v>
      </c>
      <c r="E1778" s="53" t="s">
        <v>3715</v>
      </c>
      <c r="F1778" s="53" t="s">
        <v>3714</v>
      </c>
    </row>
    <row r="1779" spans="1:6">
      <c r="A1779" s="53" t="s">
        <v>9320</v>
      </c>
      <c r="B1779" s="55">
        <v>786.24</v>
      </c>
      <c r="C1779" s="55">
        <v>180.83520000000001</v>
      </c>
      <c r="D1779" s="54">
        <v>157.24800000000002</v>
      </c>
      <c r="E1779" s="53" t="s">
        <v>3727</v>
      </c>
      <c r="F1779" s="53" t="s">
        <v>3714</v>
      </c>
    </row>
    <row r="1780" spans="1:6">
      <c r="A1780" s="53" t="s">
        <v>9319</v>
      </c>
      <c r="B1780" s="55">
        <v>1154.4000000000001</v>
      </c>
      <c r="C1780" s="55">
        <v>265.51200000000006</v>
      </c>
      <c r="D1780" s="54">
        <v>669.55200000000002</v>
      </c>
      <c r="E1780" s="53" t="s">
        <v>3715</v>
      </c>
      <c r="F1780" s="53" t="s">
        <v>3714</v>
      </c>
    </row>
    <row r="1781" spans="1:6">
      <c r="A1781" s="53" t="s">
        <v>9318</v>
      </c>
      <c r="B1781" s="55">
        <v>393.12</v>
      </c>
      <c r="C1781" s="55">
        <v>90.417600000000007</v>
      </c>
      <c r="D1781" s="54">
        <v>98.28</v>
      </c>
      <c r="E1781" s="53" t="s">
        <v>3715</v>
      </c>
      <c r="F1781" s="53" t="s">
        <v>3714</v>
      </c>
    </row>
    <row r="1782" spans="1:6">
      <c r="A1782" s="53" t="s">
        <v>9317</v>
      </c>
      <c r="B1782" s="55">
        <v>1698.84</v>
      </c>
      <c r="C1782" s="55">
        <v>390.73320000000001</v>
      </c>
      <c r="D1782" s="54">
        <v>220.8492</v>
      </c>
      <c r="E1782" s="53" t="s">
        <v>3718</v>
      </c>
      <c r="F1782" s="53" t="s">
        <v>3714</v>
      </c>
    </row>
    <row r="1783" spans="1:6">
      <c r="A1783" s="53" t="s">
        <v>9316</v>
      </c>
      <c r="B1783" s="55">
        <v>3235.44</v>
      </c>
      <c r="C1783" s="55">
        <v>744.15120000000002</v>
      </c>
      <c r="D1783" s="54">
        <v>517.67039999999997</v>
      </c>
      <c r="E1783" s="53" t="s">
        <v>3715</v>
      </c>
      <c r="F1783" s="53" t="s">
        <v>3714</v>
      </c>
    </row>
    <row r="1784" spans="1:6">
      <c r="A1784" s="53" t="s">
        <v>9315</v>
      </c>
      <c r="B1784" s="55">
        <v>3073.2</v>
      </c>
      <c r="C1784" s="55">
        <v>706.83600000000001</v>
      </c>
      <c r="D1784" s="54">
        <v>1137.0839999999998</v>
      </c>
      <c r="E1784" s="53" t="s">
        <v>3715</v>
      </c>
      <c r="F1784" s="53" t="s">
        <v>3714</v>
      </c>
    </row>
    <row r="1785" spans="1:6">
      <c r="A1785" s="53" t="s">
        <v>9314</v>
      </c>
      <c r="B1785" s="55">
        <v>1092</v>
      </c>
      <c r="C1785" s="55">
        <v>251.16000000000003</v>
      </c>
      <c r="D1785" s="54">
        <v>502.32000000000005</v>
      </c>
      <c r="E1785" s="53" t="s">
        <v>3727</v>
      </c>
      <c r="F1785" s="53" t="s">
        <v>3714</v>
      </c>
    </row>
    <row r="1786" spans="1:6">
      <c r="A1786" s="53" t="s">
        <v>9313</v>
      </c>
      <c r="B1786" s="55">
        <v>973.44</v>
      </c>
      <c r="C1786" s="55">
        <v>223.89120000000003</v>
      </c>
      <c r="D1786" s="54">
        <v>476.98560000000003</v>
      </c>
      <c r="E1786" s="53" t="s">
        <v>3722</v>
      </c>
      <c r="F1786" s="53" t="s">
        <v>3714</v>
      </c>
    </row>
    <row r="1787" spans="1:6">
      <c r="A1787" s="53" t="s">
        <v>9312</v>
      </c>
      <c r="B1787" s="55">
        <v>2762.76</v>
      </c>
      <c r="C1787" s="55">
        <v>635.43480000000011</v>
      </c>
      <c r="D1787" s="54">
        <v>773.57280000000014</v>
      </c>
      <c r="E1787" s="53" t="s">
        <v>3718</v>
      </c>
      <c r="F1787" s="53" t="s">
        <v>3714</v>
      </c>
    </row>
    <row r="1788" spans="1:6">
      <c r="A1788" s="53" t="s">
        <v>9311</v>
      </c>
      <c r="B1788" s="55">
        <v>2262</v>
      </c>
      <c r="C1788" s="55">
        <v>520.26</v>
      </c>
      <c r="D1788" s="54">
        <v>1628.6399999999999</v>
      </c>
      <c r="E1788" s="53" t="s">
        <v>3718</v>
      </c>
      <c r="F1788" s="53" t="s">
        <v>3714</v>
      </c>
    </row>
    <row r="1789" spans="1:6">
      <c r="A1789" s="53" t="s">
        <v>9310</v>
      </c>
      <c r="B1789" s="55">
        <v>2299.44</v>
      </c>
      <c r="C1789" s="55">
        <v>528.87120000000004</v>
      </c>
      <c r="D1789" s="54">
        <v>1103.7311999999999</v>
      </c>
      <c r="E1789" s="53" t="s">
        <v>3718</v>
      </c>
      <c r="F1789" s="53" t="s">
        <v>3714</v>
      </c>
    </row>
    <row r="1790" spans="1:6">
      <c r="A1790" s="53" t="s">
        <v>9309</v>
      </c>
      <c r="B1790" s="55">
        <v>2159.8199999999997</v>
      </c>
      <c r="C1790" s="55">
        <v>496.75859999999994</v>
      </c>
      <c r="D1790" s="54">
        <v>1015.1153999999998</v>
      </c>
      <c r="E1790" s="53" t="s">
        <v>3718</v>
      </c>
      <c r="F1790" s="53" t="s">
        <v>3724</v>
      </c>
    </row>
    <row r="1791" spans="1:6">
      <c r="A1791" s="53" t="s">
        <v>9308</v>
      </c>
      <c r="B1791" s="55">
        <v>4773.5999999999995</v>
      </c>
      <c r="C1791" s="55">
        <v>1097.9279999999999</v>
      </c>
      <c r="D1791" s="54">
        <v>3055.1039999999998</v>
      </c>
      <c r="E1791" s="53" t="s">
        <v>3718</v>
      </c>
      <c r="F1791" s="53" t="s">
        <v>3724</v>
      </c>
    </row>
    <row r="1792" spans="1:6">
      <c r="A1792" s="53" t="s">
        <v>9307</v>
      </c>
      <c r="B1792" s="55">
        <v>1365</v>
      </c>
      <c r="C1792" s="55">
        <v>313.95</v>
      </c>
      <c r="D1792" s="54">
        <v>750.75000000000011</v>
      </c>
      <c r="E1792" s="53" t="s">
        <v>3718</v>
      </c>
      <c r="F1792" s="53" t="s">
        <v>3714</v>
      </c>
    </row>
    <row r="1793" spans="1:6">
      <c r="A1793" s="53" t="s">
        <v>9306</v>
      </c>
      <c r="B1793" s="55">
        <v>1277.6399999999999</v>
      </c>
      <c r="C1793" s="55">
        <v>293.85719999999998</v>
      </c>
      <c r="D1793" s="54">
        <v>996.55919999999992</v>
      </c>
      <c r="E1793" s="53" t="s">
        <v>3718</v>
      </c>
      <c r="F1793" s="53" t="s">
        <v>3714</v>
      </c>
    </row>
    <row r="1794" spans="1:6">
      <c r="A1794" s="53" t="s">
        <v>9305</v>
      </c>
      <c r="B1794" s="55">
        <v>386.88</v>
      </c>
      <c r="C1794" s="55">
        <v>88.982399999999998</v>
      </c>
      <c r="D1794" s="54">
        <v>247.60320000000002</v>
      </c>
      <c r="E1794" s="53" t="s">
        <v>3718</v>
      </c>
      <c r="F1794" s="53" t="s">
        <v>3724</v>
      </c>
    </row>
    <row r="1795" spans="1:6">
      <c r="A1795" s="53" t="s">
        <v>9304</v>
      </c>
      <c r="B1795" s="55">
        <v>1297.92</v>
      </c>
      <c r="C1795" s="55">
        <v>298.52160000000003</v>
      </c>
      <c r="D1795" s="54">
        <v>635.98080000000004</v>
      </c>
      <c r="E1795" s="53" t="s">
        <v>3722</v>
      </c>
      <c r="F1795" s="53" t="s">
        <v>3724</v>
      </c>
    </row>
    <row r="1796" spans="1:6">
      <c r="A1796" s="53" t="s">
        <v>9303</v>
      </c>
      <c r="B1796" s="55">
        <v>2714.4</v>
      </c>
      <c r="C1796" s="55">
        <v>624.31200000000001</v>
      </c>
      <c r="D1796" s="54">
        <v>1601.4959999999999</v>
      </c>
      <c r="E1796" s="53" t="s">
        <v>3722</v>
      </c>
      <c r="F1796" s="53" t="s">
        <v>3714</v>
      </c>
    </row>
    <row r="1797" spans="1:6">
      <c r="A1797" s="53" t="s">
        <v>9302</v>
      </c>
      <c r="B1797" s="55">
        <v>2107.56</v>
      </c>
      <c r="C1797" s="55">
        <v>484.73880000000003</v>
      </c>
      <c r="D1797" s="54">
        <v>1180.2336</v>
      </c>
      <c r="E1797" s="53" t="s">
        <v>3715</v>
      </c>
      <c r="F1797" s="53" t="s">
        <v>3714</v>
      </c>
    </row>
    <row r="1798" spans="1:6">
      <c r="A1798" s="53" t="s">
        <v>9301</v>
      </c>
      <c r="B1798" s="55">
        <v>839.28</v>
      </c>
      <c r="C1798" s="55">
        <v>193.03440000000001</v>
      </c>
      <c r="D1798" s="54">
        <v>92.320799999999991</v>
      </c>
      <c r="E1798" s="53" t="s">
        <v>3718</v>
      </c>
      <c r="F1798" s="53" t="s">
        <v>3724</v>
      </c>
    </row>
    <row r="1799" spans="1:6">
      <c r="A1799" s="53" t="s">
        <v>9300</v>
      </c>
      <c r="B1799" s="55">
        <v>2685.54</v>
      </c>
      <c r="C1799" s="55">
        <v>617.67420000000004</v>
      </c>
      <c r="D1799" s="54">
        <v>913.08360000000005</v>
      </c>
      <c r="E1799" s="53" t="s">
        <v>3718</v>
      </c>
      <c r="F1799" s="53" t="s">
        <v>3714</v>
      </c>
    </row>
    <row r="1800" spans="1:6">
      <c r="A1800" s="53" t="s">
        <v>9299</v>
      </c>
      <c r="B1800" s="55">
        <v>4430.3999999999996</v>
      </c>
      <c r="C1800" s="55">
        <v>1018.992</v>
      </c>
      <c r="D1800" s="54">
        <v>575.952</v>
      </c>
      <c r="E1800" s="53" t="s">
        <v>3722</v>
      </c>
      <c r="F1800" s="53" t="s">
        <v>3714</v>
      </c>
    </row>
    <row r="1801" spans="1:6">
      <c r="A1801" s="53" t="s">
        <v>9298</v>
      </c>
      <c r="B1801" s="55">
        <v>1085.76</v>
      </c>
      <c r="C1801" s="55">
        <v>249.72480000000002</v>
      </c>
      <c r="D1801" s="54">
        <v>781.74720000000002</v>
      </c>
      <c r="E1801" s="53" t="s">
        <v>3718</v>
      </c>
      <c r="F1801" s="53" t="s">
        <v>3714</v>
      </c>
    </row>
    <row r="1802" spans="1:6">
      <c r="A1802" s="53" t="s">
        <v>9297</v>
      </c>
      <c r="B1802" s="55">
        <v>1896.96</v>
      </c>
      <c r="C1802" s="55">
        <v>436.30080000000004</v>
      </c>
      <c r="D1802" s="54">
        <v>455.2704</v>
      </c>
      <c r="E1802" s="53" t="s">
        <v>3715</v>
      </c>
      <c r="F1802" s="53" t="s">
        <v>3724</v>
      </c>
    </row>
    <row r="1803" spans="1:6">
      <c r="A1803" s="53" t="s">
        <v>9296</v>
      </c>
      <c r="B1803" s="55">
        <v>312</v>
      </c>
      <c r="C1803" s="55">
        <v>71.760000000000005</v>
      </c>
      <c r="D1803" s="54">
        <v>140.4</v>
      </c>
      <c r="E1803" s="53" t="s">
        <v>3727</v>
      </c>
      <c r="F1803" s="53" t="s">
        <v>3714</v>
      </c>
    </row>
    <row r="1804" spans="1:6">
      <c r="A1804" s="53" t="s">
        <v>9295</v>
      </c>
      <c r="B1804" s="55">
        <v>489.84000000000003</v>
      </c>
      <c r="C1804" s="55">
        <v>112.66320000000002</v>
      </c>
      <c r="D1804" s="54">
        <v>382.07520000000005</v>
      </c>
      <c r="E1804" s="53" t="s">
        <v>3718</v>
      </c>
      <c r="F1804" s="53" t="s">
        <v>3714</v>
      </c>
    </row>
    <row r="1805" spans="1:6">
      <c r="A1805" s="53" t="s">
        <v>9294</v>
      </c>
      <c r="B1805" s="55">
        <v>1463.28</v>
      </c>
      <c r="C1805" s="55">
        <v>336.55439999999999</v>
      </c>
      <c r="D1805" s="54">
        <v>1024.2959999999998</v>
      </c>
      <c r="E1805" s="53" t="s">
        <v>3715</v>
      </c>
      <c r="F1805" s="53" t="s">
        <v>3714</v>
      </c>
    </row>
    <row r="1806" spans="1:6">
      <c r="A1806" s="53" t="s">
        <v>9293</v>
      </c>
      <c r="B1806" s="55">
        <v>405.6</v>
      </c>
      <c r="C1806" s="55">
        <v>93.288000000000011</v>
      </c>
      <c r="D1806" s="54">
        <v>85.176000000000002</v>
      </c>
      <c r="E1806" s="53" t="s">
        <v>3715</v>
      </c>
      <c r="F1806" s="53" t="s">
        <v>3714</v>
      </c>
    </row>
    <row r="1807" spans="1:6">
      <c r="A1807" s="53" t="s">
        <v>9292</v>
      </c>
      <c r="B1807" s="55">
        <v>3971.7599999999998</v>
      </c>
      <c r="C1807" s="55">
        <v>913.50479999999993</v>
      </c>
      <c r="D1807" s="54">
        <v>2780.2319999999995</v>
      </c>
      <c r="E1807" s="53" t="s">
        <v>3715</v>
      </c>
      <c r="F1807" s="53" t="s">
        <v>3714</v>
      </c>
    </row>
    <row r="1808" spans="1:6">
      <c r="A1808" s="53" t="s">
        <v>9291</v>
      </c>
      <c r="B1808" s="55">
        <v>3275.22</v>
      </c>
      <c r="C1808" s="55">
        <v>753.30060000000003</v>
      </c>
      <c r="D1808" s="54">
        <v>1539.3533999999997</v>
      </c>
      <c r="E1808" s="53" t="s">
        <v>3718</v>
      </c>
      <c r="F1808" s="53" t="s">
        <v>3714</v>
      </c>
    </row>
    <row r="1809" spans="1:6">
      <c r="A1809" s="53" t="s">
        <v>9290</v>
      </c>
      <c r="B1809" s="55">
        <v>3680.04</v>
      </c>
      <c r="C1809" s="55">
        <v>846.40920000000006</v>
      </c>
      <c r="D1809" s="54">
        <v>368.00400000000002</v>
      </c>
      <c r="E1809" s="53" t="s">
        <v>3715</v>
      </c>
      <c r="F1809" s="53" t="s">
        <v>3714</v>
      </c>
    </row>
    <row r="1810" spans="1:6">
      <c r="A1810" s="53" t="s">
        <v>9289</v>
      </c>
      <c r="B1810" s="55">
        <v>2492.1</v>
      </c>
      <c r="C1810" s="55">
        <v>573.18299999999999</v>
      </c>
      <c r="D1810" s="54">
        <v>323.97300000000001</v>
      </c>
      <c r="E1810" s="53" t="s">
        <v>3722</v>
      </c>
      <c r="F1810" s="53" t="s">
        <v>3714</v>
      </c>
    </row>
    <row r="1811" spans="1:6">
      <c r="A1811" s="53" t="s">
        <v>9288</v>
      </c>
      <c r="B1811" s="55">
        <v>4664.3999999999996</v>
      </c>
      <c r="C1811" s="55">
        <v>1072.8119999999999</v>
      </c>
      <c r="D1811" s="54">
        <v>3684.8759999999997</v>
      </c>
      <c r="E1811" s="53" t="s">
        <v>3718</v>
      </c>
      <c r="F1811" s="53" t="s">
        <v>3714</v>
      </c>
    </row>
    <row r="1812" spans="1:6">
      <c r="A1812" s="53" t="s">
        <v>9287</v>
      </c>
      <c r="B1812" s="55">
        <v>982.80000000000007</v>
      </c>
      <c r="C1812" s="55">
        <v>226.04400000000004</v>
      </c>
      <c r="D1812" s="54">
        <v>727.27200000000005</v>
      </c>
      <c r="E1812" s="53" t="s">
        <v>3718</v>
      </c>
      <c r="F1812" s="53" t="s">
        <v>3714</v>
      </c>
    </row>
    <row r="1813" spans="1:6">
      <c r="A1813" s="53" t="s">
        <v>9286</v>
      </c>
      <c r="B1813" s="55">
        <v>3779.1000000000004</v>
      </c>
      <c r="C1813" s="55">
        <v>869.1930000000001</v>
      </c>
      <c r="D1813" s="54">
        <v>944.77500000000009</v>
      </c>
      <c r="E1813" s="53" t="s">
        <v>3718</v>
      </c>
      <c r="F1813" s="53" t="s">
        <v>3714</v>
      </c>
    </row>
    <row r="1814" spans="1:6">
      <c r="A1814" s="53" t="s">
        <v>9285</v>
      </c>
      <c r="B1814" s="55">
        <v>597.48</v>
      </c>
      <c r="C1814" s="55">
        <v>137.4204</v>
      </c>
      <c r="D1814" s="54">
        <v>209.11799999999999</v>
      </c>
      <c r="E1814" s="53" t="s">
        <v>3715</v>
      </c>
      <c r="F1814" s="53" t="s">
        <v>3714</v>
      </c>
    </row>
    <row r="1815" spans="1:6">
      <c r="A1815" s="53" t="s">
        <v>9284</v>
      </c>
      <c r="B1815" s="55">
        <v>2028</v>
      </c>
      <c r="C1815" s="55">
        <v>466.44</v>
      </c>
      <c r="D1815" s="54">
        <v>567.84</v>
      </c>
      <c r="E1815" s="53" t="s">
        <v>3718</v>
      </c>
      <c r="F1815" s="53" t="s">
        <v>3714</v>
      </c>
    </row>
    <row r="1816" spans="1:6">
      <c r="A1816" s="53" t="s">
        <v>9283</v>
      </c>
      <c r="B1816" s="55">
        <v>2068.56</v>
      </c>
      <c r="C1816" s="55">
        <v>475.7688</v>
      </c>
      <c r="D1816" s="54">
        <v>475.7688</v>
      </c>
      <c r="E1816" s="53" t="s">
        <v>3727</v>
      </c>
      <c r="F1816" s="53" t="s">
        <v>3724</v>
      </c>
    </row>
    <row r="1817" spans="1:6">
      <c r="A1817" s="53" t="s">
        <v>9282</v>
      </c>
      <c r="B1817" s="55">
        <v>147.42000000000002</v>
      </c>
      <c r="C1817" s="55">
        <v>33.906600000000005</v>
      </c>
      <c r="D1817" s="54">
        <v>100.24560000000002</v>
      </c>
      <c r="E1817" s="53" t="s">
        <v>3727</v>
      </c>
      <c r="F1817" s="53" t="s">
        <v>3714</v>
      </c>
    </row>
    <row r="1818" spans="1:6">
      <c r="A1818" s="53" t="s">
        <v>9281</v>
      </c>
      <c r="B1818" s="55">
        <v>975</v>
      </c>
      <c r="C1818" s="55">
        <v>224.25</v>
      </c>
      <c r="D1818" s="54">
        <v>536.25</v>
      </c>
      <c r="E1818" s="53" t="s">
        <v>3718</v>
      </c>
      <c r="F1818" s="53" t="s">
        <v>3714</v>
      </c>
    </row>
    <row r="1819" spans="1:6">
      <c r="A1819" s="53" t="s">
        <v>9280</v>
      </c>
      <c r="B1819" s="55">
        <v>612.30000000000007</v>
      </c>
      <c r="C1819" s="55">
        <v>140.82900000000001</v>
      </c>
      <c r="D1819" s="54">
        <v>477.59400000000005</v>
      </c>
      <c r="E1819" s="53" t="s">
        <v>3718</v>
      </c>
      <c r="F1819" s="53" t="s">
        <v>3714</v>
      </c>
    </row>
    <row r="1820" spans="1:6">
      <c r="A1820" s="53" t="s">
        <v>9279</v>
      </c>
      <c r="B1820" s="55">
        <v>802.62000000000012</v>
      </c>
      <c r="C1820" s="55">
        <v>184.60260000000002</v>
      </c>
      <c r="D1820" s="54">
        <v>337.10040000000004</v>
      </c>
      <c r="E1820" s="53" t="s">
        <v>3715</v>
      </c>
      <c r="F1820" s="53" t="s">
        <v>3714</v>
      </c>
    </row>
    <row r="1821" spans="1:6">
      <c r="A1821" s="53" t="s">
        <v>9278</v>
      </c>
      <c r="B1821" s="55">
        <v>2145</v>
      </c>
      <c r="C1821" s="55">
        <v>493.35</v>
      </c>
      <c r="D1821" s="54">
        <v>1158.3000000000002</v>
      </c>
      <c r="E1821" s="53" t="s">
        <v>3715</v>
      </c>
      <c r="F1821" s="53" t="s">
        <v>3714</v>
      </c>
    </row>
    <row r="1822" spans="1:6">
      <c r="A1822" s="53" t="s">
        <v>9277</v>
      </c>
      <c r="B1822" s="55">
        <v>5447.5199999999995</v>
      </c>
      <c r="C1822" s="55">
        <v>1252.9295999999999</v>
      </c>
      <c r="D1822" s="54">
        <v>2669.2847999999999</v>
      </c>
      <c r="E1822" s="53" t="s">
        <v>3715</v>
      </c>
      <c r="F1822" s="53" t="s">
        <v>3714</v>
      </c>
    </row>
    <row r="1823" spans="1:6">
      <c r="A1823" s="53" t="s">
        <v>9276</v>
      </c>
      <c r="B1823" s="55">
        <v>555.36</v>
      </c>
      <c r="C1823" s="55">
        <v>127.73280000000001</v>
      </c>
      <c r="D1823" s="54">
        <v>327.66239999999999</v>
      </c>
      <c r="E1823" s="53" t="s">
        <v>3715</v>
      </c>
      <c r="F1823" s="53" t="s">
        <v>3714</v>
      </c>
    </row>
    <row r="1824" spans="1:6">
      <c r="A1824" s="53" t="s">
        <v>9275</v>
      </c>
      <c r="B1824" s="55">
        <v>971.88</v>
      </c>
      <c r="C1824" s="55">
        <v>223.5324</v>
      </c>
      <c r="D1824" s="54">
        <v>252.68880000000001</v>
      </c>
      <c r="E1824" s="53" t="s">
        <v>3715</v>
      </c>
      <c r="F1824" s="53" t="s">
        <v>3714</v>
      </c>
    </row>
    <row r="1825" spans="1:6">
      <c r="A1825" s="53" t="s">
        <v>9274</v>
      </c>
      <c r="B1825" s="55">
        <v>1714.44</v>
      </c>
      <c r="C1825" s="55">
        <v>394.32120000000003</v>
      </c>
      <c r="D1825" s="54">
        <v>1302.9744000000001</v>
      </c>
      <c r="E1825" s="53" t="s">
        <v>3718</v>
      </c>
      <c r="F1825" s="53" t="s">
        <v>3714</v>
      </c>
    </row>
    <row r="1826" spans="1:6">
      <c r="A1826" s="53" t="s">
        <v>9273</v>
      </c>
      <c r="B1826" s="55">
        <v>1450.7999999999997</v>
      </c>
      <c r="C1826" s="55">
        <v>333.68399999999997</v>
      </c>
      <c r="D1826" s="54">
        <v>203.11199999999999</v>
      </c>
      <c r="E1826" s="53" t="s">
        <v>3715</v>
      </c>
      <c r="F1826" s="53" t="s">
        <v>3714</v>
      </c>
    </row>
    <row r="1827" spans="1:6">
      <c r="A1827" s="53" t="s">
        <v>9272</v>
      </c>
      <c r="B1827" s="55">
        <v>420.41999999999996</v>
      </c>
      <c r="C1827" s="55">
        <v>96.696599999999989</v>
      </c>
      <c r="D1827" s="54">
        <v>58.858800000000002</v>
      </c>
      <c r="E1827" s="53" t="s">
        <v>3718</v>
      </c>
      <c r="F1827" s="53" t="s">
        <v>3714</v>
      </c>
    </row>
    <row r="1828" spans="1:6">
      <c r="A1828" s="53" t="s">
        <v>9271</v>
      </c>
      <c r="B1828" s="55">
        <v>2904.72</v>
      </c>
      <c r="C1828" s="55">
        <v>668.0856</v>
      </c>
      <c r="D1828" s="54">
        <v>2178.54</v>
      </c>
      <c r="E1828" s="53" t="s">
        <v>3715</v>
      </c>
      <c r="F1828" s="53" t="s">
        <v>3724</v>
      </c>
    </row>
    <row r="1829" spans="1:6">
      <c r="A1829" s="53" t="s">
        <v>9270</v>
      </c>
      <c r="B1829" s="55">
        <v>1823.6399999999999</v>
      </c>
      <c r="C1829" s="55">
        <v>419.43719999999996</v>
      </c>
      <c r="D1829" s="54">
        <v>674.74679999999989</v>
      </c>
      <c r="E1829" s="53" t="s">
        <v>3722</v>
      </c>
      <c r="F1829" s="53" t="s">
        <v>3724</v>
      </c>
    </row>
    <row r="1830" spans="1:6">
      <c r="A1830" s="53" t="s">
        <v>9269</v>
      </c>
      <c r="B1830" s="55">
        <v>627.9</v>
      </c>
      <c r="C1830" s="55">
        <v>144.417</v>
      </c>
      <c r="D1830" s="54">
        <v>163.25399999999999</v>
      </c>
      <c r="E1830" s="53" t="s">
        <v>3715</v>
      </c>
      <c r="F1830" s="53" t="s">
        <v>3714</v>
      </c>
    </row>
    <row r="1831" spans="1:6">
      <c r="A1831" s="53" t="s">
        <v>9268</v>
      </c>
      <c r="B1831" s="55">
        <v>2152.8000000000002</v>
      </c>
      <c r="C1831" s="55">
        <v>495.14400000000006</v>
      </c>
      <c r="D1831" s="54">
        <v>904.17600000000004</v>
      </c>
      <c r="E1831" s="53" t="s">
        <v>3715</v>
      </c>
      <c r="F1831" s="53" t="s">
        <v>3714</v>
      </c>
    </row>
    <row r="1832" spans="1:6">
      <c r="A1832" s="53" t="s">
        <v>9267</v>
      </c>
      <c r="B1832" s="55">
        <v>1392.3000000000002</v>
      </c>
      <c r="C1832" s="55">
        <v>320.22900000000004</v>
      </c>
      <c r="D1832" s="54">
        <v>1016.3790000000001</v>
      </c>
      <c r="E1832" s="53" t="s">
        <v>3718</v>
      </c>
      <c r="F1832" s="53" t="s">
        <v>3714</v>
      </c>
    </row>
    <row r="1833" spans="1:6">
      <c r="A1833" s="53" t="s">
        <v>9266</v>
      </c>
      <c r="B1833" s="55">
        <v>153.66</v>
      </c>
      <c r="C1833" s="55">
        <v>35.341799999999999</v>
      </c>
      <c r="D1833" s="54">
        <v>23.048999999999999</v>
      </c>
      <c r="E1833" s="53" t="s">
        <v>3715</v>
      </c>
      <c r="F1833" s="53" t="s">
        <v>3714</v>
      </c>
    </row>
    <row r="1834" spans="1:6">
      <c r="A1834" s="53" t="s">
        <v>9265</v>
      </c>
      <c r="B1834" s="55">
        <v>3943.6800000000003</v>
      </c>
      <c r="C1834" s="55">
        <v>907.04640000000006</v>
      </c>
      <c r="D1834" s="54">
        <v>2563.3920000000003</v>
      </c>
      <c r="E1834" s="53" t="s">
        <v>3722</v>
      </c>
      <c r="F1834" s="53" t="s">
        <v>3724</v>
      </c>
    </row>
    <row r="1835" spans="1:6">
      <c r="A1835" s="53" t="s">
        <v>9264</v>
      </c>
      <c r="B1835" s="55">
        <v>1609.92</v>
      </c>
      <c r="C1835" s="55">
        <v>370.28160000000003</v>
      </c>
      <c r="D1835" s="54">
        <v>772.76160000000004</v>
      </c>
      <c r="E1835" s="53" t="s">
        <v>3718</v>
      </c>
      <c r="F1835" s="53" t="s">
        <v>3714</v>
      </c>
    </row>
    <row r="1836" spans="1:6">
      <c r="A1836" s="53" t="s">
        <v>9263</v>
      </c>
      <c r="B1836" s="55">
        <v>2371.1999999999998</v>
      </c>
      <c r="C1836" s="55">
        <v>545.37599999999998</v>
      </c>
      <c r="D1836" s="54">
        <v>995.90399999999988</v>
      </c>
      <c r="E1836" s="53" t="s">
        <v>3715</v>
      </c>
      <c r="F1836" s="53" t="s">
        <v>3724</v>
      </c>
    </row>
    <row r="1837" spans="1:6">
      <c r="A1837" s="53" t="s">
        <v>9262</v>
      </c>
      <c r="B1837" s="55">
        <v>421.20000000000005</v>
      </c>
      <c r="C1837" s="55">
        <v>96.876000000000019</v>
      </c>
      <c r="D1837" s="54">
        <v>126.36000000000001</v>
      </c>
      <c r="E1837" s="53" t="s">
        <v>3718</v>
      </c>
      <c r="F1837" s="53" t="s">
        <v>3714</v>
      </c>
    </row>
    <row r="1838" spans="1:6">
      <c r="A1838" s="53" t="s">
        <v>9261</v>
      </c>
      <c r="B1838" s="55">
        <v>627.9</v>
      </c>
      <c r="C1838" s="55">
        <v>144.417</v>
      </c>
      <c r="D1838" s="54">
        <v>269.99700000000001</v>
      </c>
      <c r="E1838" s="53" t="s">
        <v>3718</v>
      </c>
      <c r="F1838" s="53" t="s">
        <v>3714</v>
      </c>
    </row>
    <row r="1839" spans="1:6">
      <c r="A1839" s="53" t="s">
        <v>9260</v>
      </c>
      <c r="B1839" s="55">
        <v>2688.66</v>
      </c>
      <c r="C1839" s="55">
        <v>618.39179999999999</v>
      </c>
      <c r="D1839" s="54">
        <v>1855.1753999999999</v>
      </c>
      <c r="E1839" s="53" t="s">
        <v>3718</v>
      </c>
      <c r="F1839" s="53" t="s">
        <v>3714</v>
      </c>
    </row>
    <row r="1840" spans="1:6">
      <c r="A1840" s="53" t="s">
        <v>9259</v>
      </c>
      <c r="B1840" s="55">
        <v>313.56</v>
      </c>
      <c r="C1840" s="55">
        <v>72.118800000000007</v>
      </c>
      <c r="D1840" s="54">
        <v>84.661200000000008</v>
      </c>
      <c r="E1840" s="53" t="s">
        <v>3718</v>
      </c>
      <c r="F1840" s="53" t="s">
        <v>3714</v>
      </c>
    </row>
    <row r="1841" spans="1:6">
      <c r="A1841" s="53" t="s">
        <v>9258</v>
      </c>
      <c r="B1841" s="55">
        <v>823.68</v>
      </c>
      <c r="C1841" s="55">
        <v>189.44639999999998</v>
      </c>
      <c r="D1841" s="54">
        <v>296.52479999999997</v>
      </c>
      <c r="E1841" s="53" t="s">
        <v>3715</v>
      </c>
      <c r="F1841" s="53" t="s">
        <v>3714</v>
      </c>
    </row>
    <row r="1842" spans="1:6">
      <c r="A1842" s="53" t="s">
        <v>9257</v>
      </c>
      <c r="B1842" s="55">
        <v>182.52</v>
      </c>
      <c r="C1842" s="55">
        <v>41.979600000000005</v>
      </c>
      <c r="D1842" s="54">
        <v>62.05680000000001</v>
      </c>
      <c r="E1842" s="53" t="s">
        <v>3718</v>
      </c>
      <c r="F1842" s="53" t="s">
        <v>3714</v>
      </c>
    </row>
    <row r="1843" spans="1:6">
      <c r="A1843" s="53" t="s">
        <v>9256</v>
      </c>
      <c r="B1843" s="55">
        <v>1123.1999999999998</v>
      </c>
      <c r="C1843" s="55">
        <v>258.33599999999996</v>
      </c>
      <c r="D1843" s="54">
        <v>696.3839999999999</v>
      </c>
      <c r="E1843" s="53" t="s">
        <v>3718</v>
      </c>
      <c r="F1843" s="53" t="s">
        <v>3714</v>
      </c>
    </row>
    <row r="1844" spans="1:6">
      <c r="A1844" s="53" t="s">
        <v>9255</v>
      </c>
      <c r="B1844" s="55">
        <v>2081.8200000000002</v>
      </c>
      <c r="C1844" s="55">
        <v>478.81860000000006</v>
      </c>
      <c r="D1844" s="54">
        <v>1623.8196000000003</v>
      </c>
      <c r="E1844" s="53" t="s">
        <v>3718</v>
      </c>
      <c r="F1844" s="53" t="s">
        <v>3724</v>
      </c>
    </row>
    <row r="1845" spans="1:6">
      <c r="A1845" s="53" t="s">
        <v>9254</v>
      </c>
      <c r="B1845" s="55">
        <v>1341.6</v>
      </c>
      <c r="C1845" s="55">
        <v>308.56799999999998</v>
      </c>
      <c r="D1845" s="54">
        <v>872.04</v>
      </c>
      <c r="E1845" s="53" t="s">
        <v>3715</v>
      </c>
      <c r="F1845" s="53" t="s">
        <v>3724</v>
      </c>
    </row>
    <row r="1846" spans="1:6">
      <c r="A1846" s="53" t="s">
        <v>9253</v>
      </c>
      <c r="B1846" s="55">
        <v>967.2</v>
      </c>
      <c r="C1846" s="55">
        <v>222.45600000000002</v>
      </c>
      <c r="D1846" s="54">
        <v>174.096</v>
      </c>
      <c r="E1846" s="53" t="s">
        <v>3718</v>
      </c>
      <c r="F1846" s="53" t="s">
        <v>3714</v>
      </c>
    </row>
    <row r="1847" spans="1:6">
      <c r="A1847" s="53" t="s">
        <v>9252</v>
      </c>
      <c r="B1847" s="55">
        <v>240.24</v>
      </c>
      <c r="C1847" s="55">
        <v>55.255200000000002</v>
      </c>
      <c r="D1847" s="54">
        <v>40.840800000000002</v>
      </c>
      <c r="E1847" s="53" t="s">
        <v>3722</v>
      </c>
      <c r="F1847" s="53" t="s">
        <v>3714</v>
      </c>
    </row>
    <row r="1848" spans="1:6">
      <c r="A1848" s="53" t="s">
        <v>9251</v>
      </c>
      <c r="B1848" s="55">
        <v>215.28</v>
      </c>
      <c r="C1848" s="55">
        <v>49.514400000000002</v>
      </c>
      <c r="D1848" s="54">
        <v>47.361600000000003</v>
      </c>
      <c r="E1848" s="53" t="s">
        <v>3718</v>
      </c>
      <c r="F1848" s="53" t="s">
        <v>3714</v>
      </c>
    </row>
    <row r="1849" spans="1:6">
      <c r="A1849" s="53" t="s">
        <v>9250</v>
      </c>
      <c r="B1849" s="55">
        <v>3182.3999999999996</v>
      </c>
      <c r="C1849" s="55">
        <v>731.952</v>
      </c>
      <c r="D1849" s="54">
        <v>1845.7919999999997</v>
      </c>
      <c r="E1849" s="53" t="s">
        <v>3718</v>
      </c>
      <c r="F1849" s="53" t="s">
        <v>3724</v>
      </c>
    </row>
    <row r="1850" spans="1:6">
      <c r="A1850" s="53" t="s">
        <v>9249</v>
      </c>
      <c r="B1850" s="55">
        <v>30.42</v>
      </c>
      <c r="C1850" s="55">
        <v>6.9966000000000008</v>
      </c>
      <c r="D1850" s="54">
        <v>8.2134000000000018</v>
      </c>
      <c r="E1850" s="53" t="s">
        <v>3715</v>
      </c>
      <c r="F1850" s="53" t="s">
        <v>3724</v>
      </c>
    </row>
    <row r="1851" spans="1:6">
      <c r="A1851" s="53" t="s">
        <v>9248</v>
      </c>
      <c r="B1851" s="55">
        <v>474.24</v>
      </c>
      <c r="C1851" s="55">
        <v>109.07520000000001</v>
      </c>
      <c r="D1851" s="54">
        <v>303.5136</v>
      </c>
      <c r="E1851" s="53" t="s">
        <v>3718</v>
      </c>
      <c r="F1851" s="53" t="s">
        <v>3714</v>
      </c>
    </row>
    <row r="1852" spans="1:6">
      <c r="A1852" s="53" t="s">
        <v>9247</v>
      </c>
      <c r="B1852" s="55">
        <v>1310.4000000000001</v>
      </c>
      <c r="C1852" s="55">
        <v>301.39200000000005</v>
      </c>
      <c r="D1852" s="54">
        <v>419.32800000000003</v>
      </c>
      <c r="E1852" s="53" t="s">
        <v>3718</v>
      </c>
      <c r="F1852" s="53" t="s">
        <v>3714</v>
      </c>
    </row>
    <row r="1853" spans="1:6">
      <c r="A1853" s="53" t="s">
        <v>9246</v>
      </c>
      <c r="B1853" s="55">
        <v>166.92000000000002</v>
      </c>
      <c r="C1853" s="55">
        <v>38.391600000000004</v>
      </c>
      <c r="D1853" s="54">
        <v>28.376400000000004</v>
      </c>
      <c r="E1853" s="53" t="s">
        <v>3718</v>
      </c>
      <c r="F1853" s="53" t="s">
        <v>3714</v>
      </c>
    </row>
    <row r="1854" spans="1:6">
      <c r="A1854" s="53" t="s">
        <v>9245</v>
      </c>
      <c r="B1854" s="55">
        <v>912.6</v>
      </c>
      <c r="C1854" s="55">
        <v>209.89800000000002</v>
      </c>
      <c r="D1854" s="54">
        <v>547.55999999999995</v>
      </c>
      <c r="E1854" s="53" t="s">
        <v>3718</v>
      </c>
      <c r="F1854" s="53" t="s">
        <v>3724</v>
      </c>
    </row>
    <row r="1855" spans="1:6">
      <c r="A1855" s="53" t="s">
        <v>9244</v>
      </c>
      <c r="B1855" s="55">
        <v>854.88</v>
      </c>
      <c r="C1855" s="55">
        <v>196.6224</v>
      </c>
      <c r="D1855" s="54">
        <v>136.7808</v>
      </c>
      <c r="E1855" s="53" t="s">
        <v>3718</v>
      </c>
      <c r="F1855" s="53" t="s">
        <v>3714</v>
      </c>
    </row>
    <row r="1856" spans="1:6">
      <c r="A1856" s="53" t="s">
        <v>9243</v>
      </c>
      <c r="B1856" s="55">
        <v>4090.32</v>
      </c>
      <c r="C1856" s="55">
        <v>940.7736000000001</v>
      </c>
      <c r="D1856" s="54">
        <v>1717.9344000000001</v>
      </c>
      <c r="E1856" s="53" t="s">
        <v>3715</v>
      </c>
      <c r="F1856" s="53" t="s">
        <v>3714</v>
      </c>
    </row>
    <row r="1857" spans="1:6">
      <c r="A1857" s="53" t="s">
        <v>9242</v>
      </c>
      <c r="B1857" s="55">
        <v>2857.92</v>
      </c>
      <c r="C1857" s="55">
        <v>657.32159999999999</v>
      </c>
      <c r="D1857" s="54">
        <v>600.16319999999996</v>
      </c>
      <c r="E1857" s="53" t="s">
        <v>3718</v>
      </c>
      <c r="F1857" s="53" t="s">
        <v>3714</v>
      </c>
    </row>
    <row r="1858" spans="1:6">
      <c r="A1858" s="53" t="s">
        <v>9241</v>
      </c>
      <c r="B1858" s="55">
        <v>1696.5</v>
      </c>
      <c r="C1858" s="55">
        <v>390.19499999999999</v>
      </c>
      <c r="D1858" s="54">
        <v>1289.3399999999999</v>
      </c>
      <c r="E1858" s="53" t="s">
        <v>3718</v>
      </c>
      <c r="F1858" s="53" t="s">
        <v>3714</v>
      </c>
    </row>
    <row r="1859" spans="1:6">
      <c r="A1859" s="53" t="s">
        <v>9240</v>
      </c>
      <c r="B1859" s="55">
        <v>1399.32</v>
      </c>
      <c r="C1859" s="55">
        <v>321.84359999999998</v>
      </c>
      <c r="D1859" s="54">
        <v>657.68039999999996</v>
      </c>
      <c r="E1859" s="53" t="s">
        <v>3715</v>
      </c>
      <c r="F1859" s="53" t="s">
        <v>3714</v>
      </c>
    </row>
    <row r="1860" spans="1:6">
      <c r="A1860" s="53" t="s">
        <v>9239</v>
      </c>
      <c r="B1860" s="55">
        <v>2976.4800000000005</v>
      </c>
      <c r="C1860" s="55">
        <v>684.59040000000016</v>
      </c>
      <c r="D1860" s="54">
        <v>1875.1824000000004</v>
      </c>
      <c r="E1860" s="53" t="s">
        <v>3715</v>
      </c>
      <c r="F1860" s="53" t="s">
        <v>3714</v>
      </c>
    </row>
    <row r="1861" spans="1:6">
      <c r="A1861" s="53" t="s">
        <v>9238</v>
      </c>
      <c r="B1861" s="55">
        <v>1038.96</v>
      </c>
      <c r="C1861" s="55">
        <v>238.96080000000001</v>
      </c>
      <c r="D1861" s="54">
        <v>374.0256</v>
      </c>
      <c r="E1861" s="53" t="s">
        <v>3715</v>
      </c>
      <c r="F1861" s="53" t="s">
        <v>3724</v>
      </c>
    </row>
    <row r="1862" spans="1:6">
      <c r="A1862" s="53" t="s">
        <v>9237</v>
      </c>
      <c r="B1862" s="55">
        <v>884.5200000000001</v>
      </c>
      <c r="C1862" s="55">
        <v>203.43960000000004</v>
      </c>
      <c r="D1862" s="54">
        <v>583.78320000000008</v>
      </c>
      <c r="E1862" s="53" t="s">
        <v>3718</v>
      </c>
      <c r="F1862" s="53" t="s">
        <v>3714</v>
      </c>
    </row>
    <row r="1863" spans="1:6">
      <c r="A1863" s="53" t="s">
        <v>9236</v>
      </c>
      <c r="B1863" s="55">
        <v>2628.6000000000004</v>
      </c>
      <c r="C1863" s="55">
        <v>604.57800000000009</v>
      </c>
      <c r="D1863" s="54">
        <v>262.86000000000007</v>
      </c>
      <c r="E1863" s="53" t="s">
        <v>3715</v>
      </c>
      <c r="F1863" s="53" t="s">
        <v>3714</v>
      </c>
    </row>
    <row r="1864" spans="1:6">
      <c r="A1864" s="53" t="s">
        <v>9235</v>
      </c>
      <c r="B1864" s="55">
        <v>1497.6</v>
      </c>
      <c r="C1864" s="55">
        <v>344.44799999999998</v>
      </c>
      <c r="D1864" s="54">
        <v>539.13599999999997</v>
      </c>
      <c r="E1864" s="53" t="s">
        <v>3715</v>
      </c>
      <c r="F1864" s="53" t="s">
        <v>3714</v>
      </c>
    </row>
    <row r="1865" spans="1:6">
      <c r="A1865" s="53" t="s">
        <v>9234</v>
      </c>
      <c r="B1865" s="55">
        <v>936</v>
      </c>
      <c r="C1865" s="55">
        <v>215.28</v>
      </c>
      <c r="D1865" s="54">
        <v>383.76</v>
      </c>
      <c r="E1865" s="53" t="s">
        <v>3718</v>
      </c>
      <c r="F1865" s="53" t="s">
        <v>3724</v>
      </c>
    </row>
    <row r="1866" spans="1:6">
      <c r="A1866" s="53" t="s">
        <v>9233</v>
      </c>
      <c r="B1866" s="55">
        <v>3234.66</v>
      </c>
      <c r="C1866" s="55">
        <v>743.97180000000003</v>
      </c>
      <c r="D1866" s="54">
        <v>2361.3017999999997</v>
      </c>
      <c r="E1866" s="53" t="s">
        <v>3718</v>
      </c>
      <c r="F1866" s="53" t="s">
        <v>3714</v>
      </c>
    </row>
    <row r="1867" spans="1:6">
      <c r="A1867" s="53" t="s">
        <v>9232</v>
      </c>
      <c r="B1867" s="55">
        <v>873.6</v>
      </c>
      <c r="C1867" s="55">
        <v>200.92800000000003</v>
      </c>
      <c r="D1867" s="54">
        <v>646.46400000000006</v>
      </c>
      <c r="E1867" s="53" t="s">
        <v>3718</v>
      </c>
      <c r="F1867" s="53" t="s">
        <v>3714</v>
      </c>
    </row>
    <row r="1868" spans="1:6">
      <c r="A1868" s="53" t="s">
        <v>9231</v>
      </c>
      <c r="B1868" s="55">
        <v>568.62</v>
      </c>
      <c r="C1868" s="55">
        <v>130.7826</v>
      </c>
      <c r="D1868" s="54">
        <v>295.68240000000003</v>
      </c>
      <c r="E1868" s="53" t="s">
        <v>3718</v>
      </c>
      <c r="F1868" s="53" t="s">
        <v>3714</v>
      </c>
    </row>
    <row r="1869" spans="1:6">
      <c r="A1869" s="53" t="s">
        <v>9230</v>
      </c>
      <c r="B1869" s="55">
        <v>3194.1</v>
      </c>
      <c r="C1869" s="55">
        <v>734.64300000000003</v>
      </c>
      <c r="D1869" s="54">
        <v>1181.817</v>
      </c>
      <c r="E1869" s="53" t="s">
        <v>3715</v>
      </c>
      <c r="F1869" s="53" t="s">
        <v>3724</v>
      </c>
    </row>
    <row r="1870" spans="1:6">
      <c r="A1870" s="53" t="s">
        <v>9229</v>
      </c>
      <c r="B1870" s="55">
        <v>131.82</v>
      </c>
      <c r="C1870" s="55">
        <v>30.3186</v>
      </c>
      <c r="D1870" s="54">
        <v>21.091200000000001</v>
      </c>
      <c r="E1870" s="53" t="s">
        <v>3718</v>
      </c>
      <c r="F1870" s="53" t="s">
        <v>3714</v>
      </c>
    </row>
    <row r="1871" spans="1:6">
      <c r="A1871" s="53" t="s">
        <v>9228</v>
      </c>
      <c r="B1871" s="55">
        <v>3453.84</v>
      </c>
      <c r="C1871" s="55">
        <v>794.3832000000001</v>
      </c>
      <c r="D1871" s="54">
        <v>2693.9952000000003</v>
      </c>
      <c r="E1871" s="53" t="s">
        <v>3718</v>
      </c>
      <c r="F1871" s="53" t="s">
        <v>3714</v>
      </c>
    </row>
    <row r="1872" spans="1:6">
      <c r="A1872" s="53" t="s">
        <v>9227</v>
      </c>
      <c r="B1872" s="55">
        <v>895.44</v>
      </c>
      <c r="C1872" s="55">
        <v>205.95120000000003</v>
      </c>
      <c r="D1872" s="54">
        <v>376.08480000000003</v>
      </c>
      <c r="E1872" s="53" t="s">
        <v>3727</v>
      </c>
      <c r="F1872" s="53" t="s">
        <v>3714</v>
      </c>
    </row>
    <row r="1873" spans="1:6">
      <c r="A1873" s="53" t="s">
        <v>9226</v>
      </c>
      <c r="B1873" s="55">
        <v>2508.48</v>
      </c>
      <c r="C1873" s="55">
        <v>576.95040000000006</v>
      </c>
      <c r="D1873" s="54">
        <v>1755.9359999999999</v>
      </c>
      <c r="E1873" s="53" t="s">
        <v>3715</v>
      </c>
      <c r="F1873" s="53" t="s">
        <v>3714</v>
      </c>
    </row>
    <row r="1874" spans="1:6">
      <c r="A1874" s="53" t="s">
        <v>9225</v>
      </c>
      <c r="B1874" s="55">
        <v>2055.3000000000002</v>
      </c>
      <c r="C1874" s="55">
        <v>472.71900000000005</v>
      </c>
      <c r="D1874" s="54">
        <v>369.95400000000001</v>
      </c>
      <c r="E1874" s="53" t="s">
        <v>3718</v>
      </c>
      <c r="F1874" s="53" t="s">
        <v>3724</v>
      </c>
    </row>
    <row r="1875" spans="1:6">
      <c r="A1875" s="53" t="s">
        <v>9224</v>
      </c>
      <c r="B1875" s="55">
        <v>3102.84</v>
      </c>
      <c r="C1875" s="55">
        <v>713.65320000000008</v>
      </c>
      <c r="D1875" s="54">
        <v>1861.704</v>
      </c>
      <c r="E1875" s="53" t="s">
        <v>3718</v>
      </c>
      <c r="F1875" s="53" t="s">
        <v>3724</v>
      </c>
    </row>
    <row r="1876" spans="1:6">
      <c r="A1876" s="53" t="s">
        <v>9223</v>
      </c>
      <c r="B1876" s="55">
        <v>2957.76</v>
      </c>
      <c r="C1876" s="55">
        <v>680.28480000000013</v>
      </c>
      <c r="D1876" s="54">
        <v>1922.5440000000001</v>
      </c>
      <c r="E1876" s="53" t="s">
        <v>3722</v>
      </c>
      <c r="F1876" s="53" t="s">
        <v>3724</v>
      </c>
    </row>
    <row r="1877" spans="1:6">
      <c r="A1877" s="53" t="s">
        <v>9222</v>
      </c>
      <c r="B1877" s="55">
        <v>1836.9</v>
      </c>
      <c r="C1877" s="55">
        <v>422.48700000000002</v>
      </c>
      <c r="D1877" s="54">
        <v>1396.0440000000001</v>
      </c>
      <c r="E1877" s="53" t="s">
        <v>3718</v>
      </c>
      <c r="F1877" s="53" t="s">
        <v>3724</v>
      </c>
    </row>
    <row r="1878" spans="1:6">
      <c r="A1878" s="53" t="s">
        <v>9221</v>
      </c>
      <c r="B1878" s="55">
        <v>1388.4</v>
      </c>
      <c r="C1878" s="55">
        <v>319.33200000000005</v>
      </c>
      <c r="D1878" s="54">
        <v>971.88</v>
      </c>
      <c r="E1878" s="53" t="s">
        <v>3715</v>
      </c>
      <c r="F1878" s="53" t="s">
        <v>3714</v>
      </c>
    </row>
    <row r="1879" spans="1:6">
      <c r="A1879" s="53" t="s">
        <v>9220</v>
      </c>
      <c r="B1879" s="55">
        <v>2428.92</v>
      </c>
      <c r="C1879" s="55">
        <v>558.65160000000003</v>
      </c>
      <c r="D1879" s="54">
        <v>1845.9792</v>
      </c>
      <c r="E1879" s="53" t="s">
        <v>3715</v>
      </c>
      <c r="F1879" s="53" t="s">
        <v>3724</v>
      </c>
    </row>
    <row r="1880" spans="1:6">
      <c r="A1880" s="53" t="s">
        <v>9219</v>
      </c>
      <c r="B1880" s="55">
        <v>723.84</v>
      </c>
      <c r="C1880" s="55">
        <v>166.48320000000001</v>
      </c>
      <c r="D1880" s="54">
        <v>513.92639999999994</v>
      </c>
      <c r="E1880" s="53" t="s">
        <v>3718</v>
      </c>
      <c r="F1880" s="53" t="s">
        <v>3714</v>
      </c>
    </row>
    <row r="1881" spans="1:6">
      <c r="A1881" s="53" t="s">
        <v>9218</v>
      </c>
      <c r="B1881" s="55">
        <v>1154.4000000000001</v>
      </c>
      <c r="C1881" s="55">
        <v>265.51200000000006</v>
      </c>
      <c r="D1881" s="54">
        <v>346.32</v>
      </c>
      <c r="E1881" s="53" t="s">
        <v>3727</v>
      </c>
      <c r="F1881" s="53" t="s">
        <v>3724</v>
      </c>
    </row>
    <row r="1882" spans="1:6">
      <c r="A1882" s="53" t="s">
        <v>9217</v>
      </c>
      <c r="B1882" s="55">
        <v>1067.04</v>
      </c>
      <c r="C1882" s="55">
        <v>245.41919999999999</v>
      </c>
      <c r="D1882" s="54">
        <v>682.90559999999994</v>
      </c>
      <c r="E1882" s="53" t="s">
        <v>3718</v>
      </c>
      <c r="F1882" s="53" t="s">
        <v>3714</v>
      </c>
    </row>
    <row r="1883" spans="1:6">
      <c r="A1883" s="53" t="s">
        <v>9216</v>
      </c>
      <c r="B1883" s="55">
        <v>1113.8399999999999</v>
      </c>
      <c r="C1883" s="55">
        <v>256.1832</v>
      </c>
      <c r="D1883" s="54">
        <v>423.25919999999996</v>
      </c>
      <c r="E1883" s="53" t="s">
        <v>3727</v>
      </c>
      <c r="F1883" s="53" t="s">
        <v>3714</v>
      </c>
    </row>
    <row r="1884" spans="1:6">
      <c r="A1884" s="53" t="s">
        <v>9215</v>
      </c>
      <c r="B1884" s="55">
        <v>670.8</v>
      </c>
      <c r="C1884" s="55">
        <v>154.28399999999999</v>
      </c>
      <c r="D1884" s="54">
        <v>389.06399999999996</v>
      </c>
      <c r="E1884" s="53" t="s">
        <v>3715</v>
      </c>
      <c r="F1884" s="53" t="s">
        <v>3714</v>
      </c>
    </row>
    <row r="1885" spans="1:6">
      <c r="A1885" s="53" t="s">
        <v>9214</v>
      </c>
      <c r="B1885" s="55">
        <v>585</v>
      </c>
      <c r="C1885" s="55">
        <v>134.55000000000001</v>
      </c>
      <c r="D1885" s="54">
        <v>263.25</v>
      </c>
      <c r="E1885" s="53" t="s">
        <v>3715</v>
      </c>
      <c r="F1885" s="53" t="s">
        <v>3714</v>
      </c>
    </row>
    <row r="1886" spans="1:6">
      <c r="A1886" s="53" t="s">
        <v>9213</v>
      </c>
      <c r="B1886" s="55">
        <v>1973.4</v>
      </c>
      <c r="C1886" s="55">
        <v>453.88200000000006</v>
      </c>
      <c r="D1886" s="54">
        <v>552.55200000000013</v>
      </c>
      <c r="E1886" s="53" t="s">
        <v>3718</v>
      </c>
      <c r="F1886" s="53" t="s">
        <v>3714</v>
      </c>
    </row>
    <row r="1887" spans="1:6">
      <c r="A1887" s="53" t="s">
        <v>9212</v>
      </c>
      <c r="B1887" s="55">
        <v>2113.02</v>
      </c>
      <c r="C1887" s="55">
        <v>485.99459999999999</v>
      </c>
      <c r="D1887" s="54">
        <v>993.11939999999993</v>
      </c>
      <c r="E1887" s="53" t="s">
        <v>3715</v>
      </c>
      <c r="F1887" s="53" t="s">
        <v>3714</v>
      </c>
    </row>
    <row r="1888" spans="1:6">
      <c r="A1888" s="53" t="s">
        <v>9211</v>
      </c>
      <c r="B1888" s="55">
        <v>184.07999999999998</v>
      </c>
      <c r="C1888" s="55">
        <v>42.3384</v>
      </c>
      <c r="D1888" s="54">
        <v>88.358399999999989</v>
      </c>
      <c r="E1888" s="53" t="s">
        <v>3718</v>
      </c>
      <c r="F1888" s="53" t="s">
        <v>3714</v>
      </c>
    </row>
    <row r="1889" spans="1:6">
      <c r="A1889" s="53" t="s">
        <v>9210</v>
      </c>
      <c r="B1889" s="55">
        <v>435.24</v>
      </c>
      <c r="C1889" s="55">
        <v>100.10520000000001</v>
      </c>
      <c r="D1889" s="54">
        <v>235.02960000000002</v>
      </c>
      <c r="E1889" s="53" t="s">
        <v>3715</v>
      </c>
      <c r="F1889" s="53" t="s">
        <v>3714</v>
      </c>
    </row>
    <row r="1890" spans="1:6">
      <c r="A1890" s="53" t="s">
        <v>9209</v>
      </c>
      <c r="B1890" s="55">
        <v>909.48</v>
      </c>
      <c r="C1890" s="55">
        <v>209.18040000000002</v>
      </c>
      <c r="D1890" s="54">
        <v>318.31799999999998</v>
      </c>
      <c r="E1890" s="53" t="s">
        <v>3718</v>
      </c>
      <c r="F1890" s="53" t="s">
        <v>3714</v>
      </c>
    </row>
    <row r="1891" spans="1:6">
      <c r="A1891" s="53" t="s">
        <v>9208</v>
      </c>
      <c r="B1891" s="55">
        <v>905.58</v>
      </c>
      <c r="C1891" s="55">
        <v>208.28340000000003</v>
      </c>
      <c r="D1891" s="54">
        <v>253.56240000000003</v>
      </c>
      <c r="E1891" s="53" t="s">
        <v>3718</v>
      </c>
      <c r="F1891" s="53" t="s">
        <v>3714</v>
      </c>
    </row>
    <row r="1892" spans="1:6">
      <c r="A1892" s="53" t="s">
        <v>9207</v>
      </c>
      <c r="B1892" s="55">
        <v>1348.6200000000001</v>
      </c>
      <c r="C1892" s="55">
        <v>310.18260000000004</v>
      </c>
      <c r="D1892" s="54">
        <v>391.09980000000002</v>
      </c>
      <c r="E1892" s="53" t="s">
        <v>3715</v>
      </c>
      <c r="F1892" s="53" t="s">
        <v>3714</v>
      </c>
    </row>
    <row r="1893" spans="1:6">
      <c r="A1893" s="53" t="s">
        <v>9206</v>
      </c>
      <c r="B1893" s="55">
        <v>1102.1400000000001</v>
      </c>
      <c r="C1893" s="55">
        <v>253.49220000000003</v>
      </c>
      <c r="D1893" s="54">
        <v>859.66920000000016</v>
      </c>
      <c r="E1893" s="53" t="s">
        <v>3718</v>
      </c>
      <c r="F1893" s="53" t="s">
        <v>3714</v>
      </c>
    </row>
    <row r="1894" spans="1:6">
      <c r="A1894" s="53" t="s">
        <v>9205</v>
      </c>
      <c r="B1894" s="55">
        <v>237.12</v>
      </c>
      <c r="C1894" s="55">
        <v>54.537600000000005</v>
      </c>
      <c r="D1894" s="54">
        <v>56.908799999999999</v>
      </c>
      <c r="E1894" s="53" t="s">
        <v>3715</v>
      </c>
      <c r="F1894" s="53" t="s">
        <v>3714</v>
      </c>
    </row>
    <row r="1895" spans="1:6">
      <c r="A1895" s="53" t="s">
        <v>9204</v>
      </c>
      <c r="B1895" s="55">
        <v>3210.4800000000005</v>
      </c>
      <c r="C1895" s="55">
        <v>738.4104000000001</v>
      </c>
      <c r="D1895" s="54">
        <v>1348.4016000000001</v>
      </c>
      <c r="E1895" s="53" t="s">
        <v>3715</v>
      </c>
      <c r="F1895" s="53" t="s">
        <v>3714</v>
      </c>
    </row>
    <row r="1896" spans="1:6">
      <c r="A1896" s="53" t="s">
        <v>9203</v>
      </c>
      <c r="B1896" s="55">
        <v>618.54</v>
      </c>
      <c r="C1896" s="55">
        <v>142.26419999999999</v>
      </c>
      <c r="D1896" s="54">
        <v>303.08459999999997</v>
      </c>
      <c r="E1896" s="53" t="s">
        <v>3718</v>
      </c>
      <c r="F1896" s="53" t="s">
        <v>3714</v>
      </c>
    </row>
    <row r="1897" spans="1:6">
      <c r="A1897" s="53" t="s">
        <v>9202</v>
      </c>
      <c r="B1897" s="55">
        <v>280.79999999999995</v>
      </c>
      <c r="C1897" s="55">
        <v>64.583999999999989</v>
      </c>
      <c r="D1897" s="54">
        <v>70.199999999999989</v>
      </c>
      <c r="E1897" s="53" t="s">
        <v>3715</v>
      </c>
      <c r="F1897" s="53" t="s">
        <v>3714</v>
      </c>
    </row>
    <row r="1898" spans="1:6">
      <c r="A1898" s="53" t="s">
        <v>9201</v>
      </c>
      <c r="B1898" s="55">
        <v>1778.4</v>
      </c>
      <c r="C1898" s="55">
        <v>409.03200000000004</v>
      </c>
      <c r="D1898" s="54">
        <v>1031.472</v>
      </c>
      <c r="E1898" s="53" t="s">
        <v>3718</v>
      </c>
      <c r="F1898" s="53" t="s">
        <v>3724</v>
      </c>
    </row>
    <row r="1899" spans="1:6">
      <c r="A1899" s="53" t="s">
        <v>9200</v>
      </c>
      <c r="B1899" s="55">
        <v>2433.6</v>
      </c>
      <c r="C1899" s="55">
        <v>559.72799999999995</v>
      </c>
      <c r="D1899" s="54">
        <v>1289.808</v>
      </c>
      <c r="E1899" s="53" t="s">
        <v>3718</v>
      </c>
      <c r="F1899" s="53" t="s">
        <v>3714</v>
      </c>
    </row>
    <row r="1900" spans="1:6">
      <c r="A1900" s="53" t="s">
        <v>9199</v>
      </c>
      <c r="B1900" s="55">
        <v>4318.08</v>
      </c>
      <c r="C1900" s="55">
        <v>993.15840000000003</v>
      </c>
      <c r="D1900" s="54">
        <v>1554.5087999999998</v>
      </c>
      <c r="E1900" s="53" t="s">
        <v>3718</v>
      </c>
      <c r="F1900" s="53" t="s">
        <v>3714</v>
      </c>
    </row>
    <row r="1901" spans="1:6">
      <c r="A1901" s="53" t="s">
        <v>9198</v>
      </c>
      <c r="B1901" s="55">
        <v>1135.68</v>
      </c>
      <c r="C1901" s="55">
        <v>261.20640000000003</v>
      </c>
      <c r="D1901" s="54">
        <v>329.34719999999999</v>
      </c>
      <c r="E1901" s="53" t="s">
        <v>3715</v>
      </c>
      <c r="F1901" s="53" t="s">
        <v>3714</v>
      </c>
    </row>
    <row r="1902" spans="1:6">
      <c r="A1902" s="53" t="s">
        <v>9197</v>
      </c>
      <c r="B1902" s="55">
        <v>989.04</v>
      </c>
      <c r="C1902" s="55">
        <v>227.47919999999999</v>
      </c>
      <c r="D1902" s="54">
        <v>514.30079999999998</v>
      </c>
      <c r="E1902" s="53" t="s">
        <v>3715</v>
      </c>
      <c r="F1902" s="53" t="s">
        <v>3724</v>
      </c>
    </row>
    <row r="1903" spans="1:6">
      <c r="A1903" s="53" t="s">
        <v>9196</v>
      </c>
      <c r="B1903" s="55">
        <v>102.96000000000001</v>
      </c>
      <c r="C1903" s="55">
        <v>23.680800000000001</v>
      </c>
      <c r="D1903" s="54">
        <v>59.716799999999999</v>
      </c>
      <c r="E1903" s="53" t="s">
        <v>3718</v>
      </c>
      <c r="F1903" s="53" t="s">
        <v>3724</v>
      </c>
    </row>
    <row r="1904" spans="1:6">
      <c r="A1904" s="53" t="s">
        <v>9195</v>
      </c>
      <c r="B1904" s="55">
        <v>1145.82</v>
      </c>
      <c r="C1904" s="55">
        <v>263.53859999999997</v>
      </c>
      <c r="D1904" s="54">
        <v>847.90679999999998</v>
      </c>
      <c r="E1904" s="53" t="s">
        <v>3718</v>
      </c>
      <c r="F1904" s="53" t="s">
        <v>3714</v>
      </c>
    </row>
    <row r="1905" spans="1:6">
      <c r="A1905" s="53" t="s">
        <v>9194</v>
      </c>
      <c r="B1905" s="55">
        <v>2694.1200000000003</v>
      </c>
      <c r="C1905" s="55">
        <v>619.64760000000012</v>
      </c>
      <c r="D1905" s="54">
        <v>835.17720000000008</v>
      </c>
      <c r="E1905" s="53" t="s">
        <v>3715</v>
      </c>
      <c r="F1905" s="53" t="s">
        <v>3714</v>
      </c>
    </row>
    <row r="1906" spans="1:6">
      <c r="A1906" s="53" t="s">
        <v>9193</v>
      </c>
      <c r="B1906" s="55">
        <v>2563.86</v>
      </c>
      <c r="C1906" s="55">
        <v>589.68780000000004</v>
      </c>
      <c r="D1906" s="54">
        <v>1948.5336000000002</v>
      </c>
      <c r="E1906" s="53" t="s">
        <v>3715</v>
      </c>
      <c r="F1906" s="53" t="s">
        <v>3714</v>
      </c>
    </row>
    <row r="1907" spans="1:6">
      <c r="A1907" s="53" t="s">
        <v>9192</v>
      </c>
      <c r="B1907" s="55">
        <v>1229.28</v>
      </c>
      <c r="C1907" s="55">
        <v>282.73439999999999</v>
      </c>
      <c r="D1907" s="54">
        <v>368.78399999999999</v>
      </c>
      <c r="E1907" s="53" t="s">
        <v>3718</v>
      </c>
      <c r="F1907" s="53" t="s">
        <v>3714</v>
      </c>
    </row>
    <row r="1908" spans="1:6">
      <c r="A1908" s="53" t="s">
        <v>9191</v>
      </c>
      <c r="B1908" s="55">
        <v>365.82</v>
      </c>
      <c r="C1908" s="55">
        <v>84.138599999999997</v>
      </c>
      <c r="D1908" s="54">
        <v>219.49199999999999</v>
      </c>
      <c r="E1908" s="53" t="s">
        <v>3715</v>
      </c>
      <c r="F1908" s="53" t="s">
        <v>3714</v>
      </c>
    </row>
    <row r="1909" spans="1:6">
      <c r="A1909" s="53" t="s">
        <v>9190</v>
      </c>
      <c r="B1909" s="55">
        <v>299.52</v>
      </c>
      <c r="C1909" s="55">
        <v>68.889600000000002</v>
      </c>
      <c r="D1909" s="54">
        <v>107.82719999999999</v>
      </c>
      <c r="E1909" s="53" t="s">
        <v>3715</v>
      </c>
      <c r="F1909" s="53" t="s">
        <v>3714</v>
      </c>
    </row>
    <row r="1910" spans="1:6">
      <c r="A1910" s="53" t="s">
        <v>9189</v>
      </c>
      <c r="B1910" s="55">
        <v>2685.54</v>
      </c>
      <c r="C1910" s="55">
        <v>617.67420000000004</v>
      </c>
      <c r="D1910" s="54">
        <v>913.08360000000005</v>
      </c>
      <c r="E1910" s="53" t="s">
        <v>3718</v>
      </c>
      <c r="F1910" s="53" t="s">
        <v>3714</v>
      </c>
    </row>
    <row r="1911" spans="1:6">
      <c r="A1911" s="53" t="s">
        <v>9188</v>
      </c>
      <c r="B1911" s="55">
        <v>1654.38</v>
      </c>
      <c r="C1911" s="55">
        <v>380.50740000000002</v>
      </c>
      <c r="D1911" s="54">
        <v>612.12060000000008</v>
      </c>
      <c r="E1911" s="53" t="s">
        <v>3718</v>
      </c>
      <c r="F1911" s="53" t="s">
        <v>3714</v>
      </c>
    </row>
    <row r="1912" spans="1:6">
      <c r="A1912" s="53" t="s">
        <v>9187</v>
      </c>
      <c r="B1912" s="55">
        <v>2480.4</v>
      </c>
      <c r="C1912" s="55">
        <v>570.49200000000008</v>
      </c>
      <c r="D1912" s="54">
        <v>248.04000000000002</v>
      </c>
      <c r="E1912" s="53" t="s">
        <v>3718</v>
      </c>
      <c r="F1912" s="53" t="s">
        <v>3714</v>
      </c>
    </row>
    <row r="1913" spans="1:6">
      <c r="A1913" s="53" t="s">
        <v>9186</v>
      </c>
      <c r="B1913" s="55">
        <v>1599</v>
      </c>
      <c r="C1913" s="55">
        <v>367.77000000000004</v>
      </c>
      <c r="D1913" s="54">
        <v>767.52</v>
      </c>
      <c r="E1913" s="53" t="s">
        <v>3718</v>
      </c>
      <c r="F1913" s="53" t="s">
        <v>3724</v>
      </c>
    </row>
    <row r="1914" spans="1:6">
      <c r="A1914" s="53" t="s">
        <v>9185</v>
      </c>
      <c r="B1914" s="55">
        <v>1064.7</v>
      </c>
      <c r="C1914" s="55">
        <v>244.88100000000003</v>
      </c>
      <c r="D1914" s="54">
        <v>479.11500000000001</v>
      </c>
      <c r="E1914" s="53" t="s">
        <v>3718</v>
      </c>
      <c r="F1914" s="53" t="s">
        <v>3714</v>
      </c>
    </row>
    <row r="1915" spans="1:6">
      <c r="A1915" s="53" t="s">
        <v>9184</v>
      </c>
      <c r="B1915" s="55">
        <v>748.8</v>
      </c>
      <c r="C1915" s="55">
        <v>172.22399999999999</v>
      </c>
      <c r="D1915" s="54">
        <v>307.00799999999998</v>
      </c>
      <c r="E1915" s="53" t="s">
        <v>3718</v>
      </c>
      <c r="F1915" s="53" t="s">
        <v>3714</v>
      </c>
    </row>
    <row r="1916" spans="1:6">
      <c r="A1916" s="53" t="s">
        <v>9183</v>
      </c>
      <c r="B1916" s="55">
        <v>177.84</v>
      </c>
      <c r="C1916" s="55">
        <v>40.903200000000005</v>
      </c>
      <c r="D1916" s="54">
        <v>135.1584</v>
      </c>
      <c r="E1916" s="53" t="s">
        <v>3718</v>
      </c>
      <c r="F1916" s="53" t="s">
        <v>3714</v>
      </c>
    </row>
    <row r="1917" spans="1:6">
      <c r="A1917" s="53" t="s">
        <v>9182</v>
      </c>
      <c r="B1917" s="55">
        <v>2642.6400000000003</v>
      </c>
      <c r="C1917" s="55">
        <v>607.80720000000008</v>
      </c>
      <c r="D1917" s="54">
        <v>449.24880000000007</v>
      </c>
      <c r="E1917" s="53" t="s">
        <v>3722</v>
      </c>
      <c r="F1917" s="53" t="s">
        <v>3714</v>
      </c>
    </row>
    <row r="1918" spans="1:6">
      <c r="A1918" s="53" t="s">
        <v>9181</v>
      </c>
      <c r="B1918" s="55">
        <v>5231.4600000000009</v>
      </c>
      <c r="C1918" s="55">
        <v>1203.2358000000004</v>
      </c>
      <c r="D1918" s="54">
        <v>1517.1234000000002</v>
      </c>
      <c r="E1918" s="53" t="s">
        <v>3718</v>
      </c>
      <c r="F1918" s="53" t="s">
        <v>3714</v>
      </c>
    </row>
    <row r="1919" spans="1:6">
      <c r="A1919" s="53" t="s">
        <v>9180</v>
      </c>
      <c r="B1919" s="55">
        <v>1326</v>
      </c>
      <c r="C1919" s="55">
        <v>304.98</v>
      </c>
      <c r="D1919" s="54">
        <v>530.4</v>
      </c>
      <c r="E1919" s="53" t="s">
        <v>3727</v>
      </c>
      <c r="F1919" s="53" t="s">
        <v>3714</v>
      </c>
    </row>
    <row r="1920" spans="1:6">
      <c r="A1920" s="53" t="s">
        <v>9179</v>
      </c>
      <c r="B1920" s="55">
        <v>223.86</v>
      </c>
      <c r="C1920" s="55">
        <v>51.487800000000007</v>
      </c>
      <c r="D1920" s="54">
        <v>96.259799999999998</v>
      </c>
      <c r="E1920" s="53" t="s">
        <v>3715</v>
      </c>
      <c r="F1920" s="53" t="s">
        <v>3714</v>
      </c>
    </row>
    <row r="1921" spans="1:6">
      <c r="A1921" s="53" t="s">
        <v>9178</v>
      </c>
      <c r="B1921" s="55">
        <v>2620.8000000000002</v>
      </c>
      <c r="C1921" s="55">
        <v>602.78400000000011</v>
      </c>
      <c r="D1921" s="54">
        <v>838.65600000000006</v>
      </c>
      <c r="E1921" s="53" t="s">
        <v>3715</v>
      </c>
      <c r="F1921" s="53" t="s">
        <v>3724</v>
      </c>
    </row>
    <row r="1922" spans="1:6">
      <c r="A1922" s="53" t="s">
        <v>9177</v>
      </c>
      <c r="B1922" s="55">
        <v>1696.5</v>
      </c>
      <c r="C1922" s="55">
        <v>390.19499999999999</v>
      </c>
      <c r="D1922" s="54">
        <v>1289.3399999999999</v>
      </c>
      <c r="E1922" s="53" t="s">
        <v>3718</v>
      </c>
      <c r="F1922" s="53" t="s">
        <v>3714</v>
      </c>
    </row>
    <row r="1923" spans="1:6">
      <c r="A1923" s="53" t="s">
        <v>9176</v>
      </c>
      <c r="B1923" s="55">
        <v>854.09999999999991</v>
      </c>
      <c r="C1923" s="55">
        <v>196.44299999999998</v>
      </c>
      <c r="D1923" s="54">
        <v>111.03299999999999</v>
      </c>
      <c r="E1923" s="53" t="s">
        <v>3715</v>
      </c>
      <c r="F1923" s="53" t="s">
        <v>3714</v>
      </c>
    </row>
    <row r="1924" spans="1:6">
      <c r="A1924" s="53" t="s">
        <v>9175</v>
      </c>
      <c r="B1924" s="55">
        <v>775.32</v>
      </c>
      <c r="C1924" s="55">
        <v>178.32360000000003</v>
      </c>
      <c r="D1924" s="54">
        <v>410.91960000000006</v>
      </c>
      <c r="E1924" s="53" t="s">
        <v>3715</v>
      </c>
      <c r="F1924" s="53" t="s">
        <v>3714</v>
      </c>
    </row>
    <row r="1925" spans="1:6">
      <c r="A1925" s="53" t="s">
        <v>9174</v>
      </c>
      <c r="B1925" s="55">
        <v>2042.04</v>
      </c>
      <c r="C1925" s="55">
        <v>469.66919999999999</v>
      </c>
      <c r="D1925" s="54">
        <v>245.04479999999998</v>
      </c>
      <c r="E1925" s="53" t="s">
        <v>3722</v>
      </c>
      <c r="F1925" s="53" t="s">
        <v>3724</v>
      </c>
    </row>
    <row r="1926" spans="1:6">
      <c r="A1926" s="53" t="s">
        <v>9173</v>
      </c>
      <c r="B1926" s="55">
        <v>996.83999999999992</v>
      </c>
      <c r="C1926" s="55">
        <v>229.2732</v>
      </c>
      <c r="D1926" s="54">
        <v>468.51479999999992</v>
      </c>
      <c r="E1926" s="53" t="s">
        <v>3718</v>
      </c>
      <c r="F1926" s="53" t="s">
        <v>3714</v>
      </c>
    </row>
    <row r="1927" spans="1:6">
      <c r="A1927" s="53" t="s">
        <v>9172</v>
      </c>
      <c r="B1927" s="55">
        <v>2513.94</v>
      </c>
      <c r="C1927" s="55">
        <v>578.20620000000008</v>
      </c>
      <c r="D1927" s="54">
        <v>1030.7154</v>
      </c>
      <c r="E1927" s="53" t="s">
        <v>3718</v>
      </c>
      <c r="F1927" s="53" t="s">
        <v>3724</v>
      </c>
    </row>
    <row r="1928" spans="1:6">
      <c r="A1928" s="53" t="s">
        <v>9171</v>
      </c>
      <c r="B1928" s="55">
        <v>248.82</v>
      </c>
      <c r="C1928" s="55">
        <v>57.2286</v>
      </c>
      <c r="D1928" s="54">
        <v>24.882000000000001</v>
      </c>
      <c r="E1928" s="53" t="s">
        <v>3718</v>
      </c>
      <c r="F1928" s="53" t="s">
        <v>3724</v>
      </c>
    </row>
    <row r="1929" spans="1:6">
      <c r="A1929" s="53" t="s">
        <v>9170</v>
      </c>
      <c r="B1929" s="55">
        <v>5587.92</v>
      </c>
      <c r="C1929" s="55">
        <v>1285.2216000000001</v>
      </c>
      <c r="D1929" s="54">
        <v>1452.8592000000001</v>
      </c>
      <c r="E1929" s="53" t="s">
        <v>3722</v>
      </c>
      <c r="F1929" s="53" t="s">
        <v>3714</v>
      </c>
    </row>
    <row r="1930" spans="1:6">
      <c r="A1930" s="53" t="s">
        <v>9169</v>
      </c>
      <c r="B1930" s="55">
        <v>2151.2399999999998</v>
      </c>
      <c r="C1930" s="55">
        <v>494.78519999999997</v>
      </c>
      <c r="D1930" s="54">
        <v>645.37199999999996</v>
      </c>
      <c r="E1930" s="53" t="s">
        <v>3718</v>
      </c>
      <c r="F1930" s="53" t="s">
        <v>3724</v>
      </c>
    </row>
    <row r="1931" spans="1:6">
      <c r="A1931" s="53" t="s">
        <v>9168</v>
      </c>
      <c r="B1931" s="55">
        <v>449.28</v>
      </c>
      <c r="C1931" s="55">
        <v>103.3344</v>
      </c>
      <c r="D1931" s="54">
        <v>161.74079999999998</v>
      </c>
      <c r="E1931" s="53" t="s">
        <v>3715</v>
      </c>
      <c r="F1931" s="53" t="s">
        <v>3714</v>
      </c>
    </row>
    <row r="1932" spans="1:6">
      <c r="A1932" s="53" t="s">
        <v>9167</v>
      </c>
      <c r="B1932" s="55">
        <v>795.6</v>
      </c>
      <c r="C1932" s="55">
        <v>182.988</v>
      </c>
      <c r="D1932" s="54">
        <v>254.59200000000001</v>
      </c>
      <c r="E1932" s="53" t="s">
        <v>3718</v>
      </c>
      <c r="F1932" s="53" t="s">
        <v>3714</v>
      </c>
    </row>
    <row r="1933" spans="1:6">
      <c r="A1933" s="53" t="s">
        <v>9166</v>
      </c>
      <c r="B1933" s="55">
        <v>1272.96</v>
      </c>
      <c r="C1933" s="55">
        <v>292.7808</v>
      </c>
      <c r="D1933" s="54">
        <v>458.26560000000001</v>
      </c>
      <c r="E1933" s="53" t="s">
        <v>3715</v>
      </c>
      <c r="F1933" s="53" t="s">
        <v>3724</v>
      </c>
    </row>
    <row r="1934" spans="1:6">
      <c r="A1934" s="53" t="s">
        <v>9165</v>
      </c>
      <c r="B1934" s="55">
        <v>2558.4</v>
      </c>
      <c r="C1934" s="55">
        <v>588.43200000000002</v>
      </c>
      <c r="D1934" s="54">
        <v>1228.0319999999999</v>
      </c>
      <c r="E1934" s="53" t="s">
        <v>3718</v>
      </c>
      <c r="F1934" s="53" t="s">
        <v>3714</v>
      </c>
    </row>
    <row r="1935" spans="1:6">
      <c r="A1935" s="53" t="s">
        <v>9164</v>
      </c>
      <c r="B1935" s="55">
        <v>1151.28</v>
      </c>
      <c r="C1935" s="55">
        <v>264.7944</v>
      </c>
      <c r="D1935" s="54">
        <v>886.48559999999998</v>
      </c>
      <c r="E1935" s="53" t="s">
        <v>3722</v>
      </c>
      <c r="F1935" s="53" t="s">
        <v>3724</v>
      </c>
    </row>
    <row r="1936" spans="1:6">
      <c r="A1936" s="53" t="s">
        <v>9163</v>
      </c>
      <c r="B1936" s="55">
        <v>421.2</v>
      </c>
      <c r="C1936" s="55">
        <v>96.876000000000005</v>
      </c>
      <c r="D1936" s="54">
        <v>189.54</v>
      </c>
      <c r="E1936" s="53" t="s">
        <v>3715</v>
      </c>
      <c r="F1936" s="53" t="s">
        <v>3724</v>
      </c>
    </row>
    <row r="1937" spans="1:6">
      <c r="A1937" s="53" t="s">
        <v>9162</v>
      </c>
      <c r="B1937" s="55">
        <v>1950</v>
      </c>
      <c r="C1937" s="55">
        <v>448.5</v>
      </c>
      <c r="D1937" s="54">
        <v>1053</v>
      </c>
      <c r="E1937" s="53" t="s">
        <v>3715</v>
      </c>
      <c r="F1937" s="53" t="s">
        <v>3714</v>
      </c>
    </row>
    <row r="1938" spans="1:6">
      <c r="A1938" s="53" t="s">
        <v>9161</v>
      </c>
      <c r="B1938" s="55">
        <v>2134.08</v>
      </c>
      <c r="C1938" s="55">
        <v>490.83839999999998</v>
      </c>
      <c r="D1938" s="54">
        <v>1237.7664</v>
      </c>
      <c r="E1938" s="53" t="s">
        <v>3718</v>
      </c>
      <c r="F1938" s="53" t="s">
        <v>3714</v>
      </c>
    </row>
    <row r="1939" spans="1:6">
      <c r="A1939" s="53" t="s">
        <v>9160</v>
      </c>
      <c r="B1939" s="55">
        <v>1677</v>
      </c>
      <c r="C1939" s="55">
        <v>385.71000000000004</v>
      </c>
      <c r="D1939" s="54">
        <v>285.09000000000003</v>
      </c>
      <c r="E1939" s="53" t="s">
        <v>3715</v>
      </c>
      <c r="F1939" s="53" t="s">
        <v>3714</v>
      </c>
    </row>
    <row r="1940" spans="1:6">
      <c r="A1940" s="53" t="s">
        <v>9159</v>
      </c>
      <c r="B1940" s="55">
        <v>1544.4</v>
      </c>
      <c r="C1940" s="55">
        <v>355.21200000000005</v>
      </c>
      <c r="D1940" s="54">
        <v>756.75600000000009</v>
      </c>
      <c r="E1940" s="53" t="s">
        <v>3715</v>
      </c>
      <c r="F1940" s="53" t="s">
        <v>3714</v>
      </c>
    </row>
    <row r="1941" spans="1:6">
      <c r="A1941" s="53" t="s">
        <v>9158</v>
      </c>
      <c r="B1941" s="55">
        <v>418.08</v>
      </c>
      <c r="C1941" s="55">
        <v>96.1584</v>
      </c>
      <c r="D1941" s="54">
        <v>292.65599999999995</v>
      </c>
      <c r="E1941" s="53" t="s">
        <v>3715</v>
      </c>
      <c r="F1941" s="53" t="s">
        <v>3714</v>
      </c>
    </row>
    <row r="1942" spans="1:6">
      <c r="A1942" s="53" t="s">
        <v>9157</v>
      </c>
      <c r="B1942" s="55">
        <v>3762.72</v>
      </c>
      <c r="C1942" s="55">
        <v>865.42560000000003</v>
      </c>
      <c r="D1942" s="54">
        <v>1806.1055999999999</v>
      </c>
      <c r="E1942" s="53" t="s">
        <v>3718</v>
      </c>
      <c r="F1942" s="53" t="s">
        <v>3714</v>
      </c>
    </row>
    <row r="1943" spans="1:6">
      <c r="A1943" s="53" t="s">
        <v>9156</v>
      </c>
      <c r="B1943" s="55">
        <v>804.96</v>
      </c>
      <c r="C1943" s="55">
        <v>185.14080000000001</v>
      </c>
      <c r="D1943" s="54">
        <v>201.24</v>
      </c>
      <c r="E1943" s="53" t="s">
        <v>3715</v>
      </c>
      <c r="F1943" s="53" t="s">
        <v>3714</v>
      </c>
    </row>
    <row r="1944" spans="1:6">
      <c r="A1944" s="53" t="s">
        <v>9155</v>
      </c>
      <c r="B1944" s="55">
        <v>826.0200000000001</v>
      </c>
      <c r="C1944" s="55">
        <v>189.98460000000003</v>
      </c>
      <c r="D1944" s="54">
        <v>619.5150000000001</v>
      </c>
      <c r="E1944" s="53" t="s">
        <v>3718</v>
      </c>
      <c r="F1944" s="53" t="s">
        <v>3714</v>
      </c>
    </row>
    <row r="1945" spans="1:6">
      <c r="A1945" s="53" t="s">
        <v>9154</v>
      </c>
      <c r="B1945" s="55">
        <v>1591.2</v>
      </c>
      <c r="C1945" s="55">
        <v>365.976</v>
      </c>
      <c r="D1945" s="54">
        <v>365.976</v>
      </c>
      <c r="E1945" s="53" t="s">
        <v>3727</v>
      </c>
      <c r="F1945" s="53" t="s">
        <v>3714</v>
      </c>
    </row>
    <row r="1946" spans="1:6">
      <c r="A1946" s="53" t="s">
        <v>9153</v>
      </c>
      <c r="B1946" s="55">
        <v>2084.94</v>
      </c>
      <c r="C1946" s="55">
        <v>479.53620000000001</v>
      </c>
      <c r="D1946" s="54">
        <v>1084.1688000000001</v>
      </c>
      <c r="E1946" s="53" t="s">
        <v>3718</v>
      </c>
      <c r="F1946" s="53" t="s">
        <v>3714</v>
      </c>
    </row>
    <row r="1947" spans="1:6">
      <c r="A1947" s="53" t="s">
        <v>9152</v>
      </c>
      <c r="B1947" s="55">
        <v>1354.08</v>
      </c>
      <c r="C1947" s="55">
        <v>311.4384</v>
      </c>
      <c r="D1947" s="54">
        <v>677.04</v>
      </c>
      <c r="E1947" s="53" t="s">
        <v>3715</v>
      </c>
      <c r="F1947" s="53" t="s">
        <v>3724</v>
      </c>
    </row>
    <row r="1948" spans="1:6">
      <c r="A1948" s="53" t="s">
        <v>9151</v>
      </c>
      <c r="B1948" s="55">
        <v>2976.4800000000005</v>
      </c>
      <c r="C1948" s="55">
        <v>684.59040000000016</v>
      </c>
      <c r="D1948" s="54">
        <v>2172.8304000000003</v>
      </c>
      <c r="E1948" s="53" t="s">
        <v>3715</v>
      </c>
      <c r="F1948" s="53" t="s">
        <v>3714</v>
      </c>
    </row>
    <row r="1949" spans="1:6">
      <c r="A1949" s="53" t="s">
        <v>9150</v>
      </c>
      <c r="B1949" s="55">
        <v>2143.44</v>
      </c>
      <c r="C1949" s="55">
        <v>492.99120000000005</v>
      </c>
      <c r="D1949" s="54">
        <v>450.12239999999997</v>
      </c>
      <c r="E1949" s="53" t="s">
        <v>3718</v>
      </c>
      <c r="F1949" s="53" t="s">
        <v>3724</v>
      </c>
    </row>
    <row r="1950" spans="1:6">
      <c r="A1950" s="53" t="s">
        <v>9149</v>
      </c>
      <c r="B1950" s="55">
        <v>1038.96</v>
      </c>
      <c r="C1950" s="55">
        <v>238.96080000000001</v>
      </c>
      <c r="D1950" s="54">
        <v>197.4024</v>
      </c>
      <c r="E1950" s="53" t="s">
        <v>3718</v>
      </c>
      <c r="F1950" s="53" t="s">
        <v>3714</v>
      </c>
    </row>
    <row r="1951" spans="1:6">
      <c r="A1951" s="53" t="s">
        <v>9148</v>
      </c>
      <c r="B1951" s="55">
        <v>245.70000000000002</v>
      </c>
      <c r="C1951" s="55">
        <v>56.51100000000001</v>
      </c>
      <c r="D1951" s="54">
        <v>179.36100000000002</v>
      </c>
      <c r="E1951" s="53" t="s">
        <v>3718</v>
      </c>
      <c r="F1951" s="53" t="s">
        <v>3714</v>
      </c>
    </row>
    <row r="1952" spans="1:6">
      <c r="A1952" s="53" t="s">
        <v>9147</v>
      </c>
      <c r="B1952" s="55">
        <v>427.44</v>
      </c>
      <c r="C1952" s="55">
        <v>98.311199999999999</v>
      </c>
      <c r="D1952" s="54">
        <v>72.6648</v>
      </c>
      <c r="E1952" s="53" t="s">
        <v>3718</v>
      </c>
      <c r="F1952" s="53" t="s">
        <v>3714</v>
      </c>
    </row>
    <row r="1953" spans="1:6">
      <c r="A1953" s="53" t="s">
        <v>9146</v>
      </c>
      <c r="B1953" s="55">
        <v>2823.6000000000004</v>
      </c>
      <c r="C1953" s="55">
        <v>649.42800000000011</v>
      </c>
      <c r="D1953" s="54">
        <v>621.19200000000012</v>
      </c>
      <c r="E1953" s="53" t="s">
        <v>3727</v>
      </c>
      <c r="F1953" s="53" t="s">
        <v>3714</v>
      </c>
    </row>
    <row r="1954" spans="1:6">
      <c r="A1954" s="53" t="s">
        <v>9145</v>
      </c>
      <c r="B1954" s="55">
        <v>2948.4000000000005</v>
      </c>
      <c r="C1954" s="55">
        <v>678.13200000000018</v>
      </c>
      <c r="D1954" s="54">
        <v>2004.9120000000005</v>
      </c>
      <c r="E1954" s="53" t="s">
        <v>3727</v>
      </c>
      <c r="F1954" s="53" t="s">
        <v>3714</v>
      </c>
    </row>
    <row r="1955" spans="1:6">
      <c r="A1955" s="53" t="s">
        <v>9144</v>
      </c>
      <c r="B1955" s="55">
        <v>1179.3600000000001</v>
      </c>
      <c r="C1955" s="55">
        <v>271.25280000000004</v>
      </c>
      <c r="D1955" s="54">
        <v>200.49120000000005</v>
      </c>
      <c r="E1955" s="53" t="s">
        <v>3727</v>
      </c>
      <c r="F1955" s="53" t="s">
        <v>3724</v>
      </c>
    </row>
    <row r="1956" spans="1:6">
      <c r="A1956" s="53" t="s">
        <v>9143</v>
      </c>
      <c r="B1956" s="55">
        <v>518.69999999999993</v>
      </c>
      <c r="C1956" s="55">
        <v>119.30099999999999</v>
      </c>
      <c r="D1956" s="54">
        <v>134.86199999999999</v>
      </c>
      <c r="E1956" s="53" t="s">
        <v>3718</v>
      </c>
      <c r="F1956" s="53" t="s">
        <v>3714</v>
      </c>
    </row>
    <row r="1957" spans="1:6">
      <c r="A1957" s="53" t="s">
        <v>9142</v>
      </c>
      <c r="B1957" s="55">
        <v>4168.32</v>
      </c>
      <c r="C1957" s="55">
        <v>958.71359999999993</v>
      </c>
      <c r="D1957" s="54">
        <v>3042.8735999999999</v>
      </c>
      <c r="E1957" s="53" t="s">
        <v>3715</v>
      </c>
      <c r="F1957" s="53" t="s">
        <v>3714</v>
      </c>
    </row>
    <row r="1958" spans="1:6">
      <c r="A1958" s="53" t="s">
        <v>9141</v>
      </c>
      <c r="B1958" s="55">
        <v>2336.88</v>
      </c>
      <c r="C1958" s="55">
        <v>537.4824000000001</v>
      </c>
      <c r="D1958" s="54">
        <v>397.26960000000003</v>
      </c>
      <c r="E1958" s="53" t="s">
        <v>3718</v>
      </c>
      <c r="F1958" s="53" t="s">
        <v>3724</v>
      </c>
    </row>
    <row r="1959" spans="1:6">
      <c r="A1959" s="53" t="s">
        <v>9140</v>
      </c>
      <c r="B1959" s="55">
        <v>3224.5200000000004</v>
      </c>
      <c r="C1959" s="55">
        <v>741.63960000000009</v>
      </c>
      <c r="D1959" s="54">
        <v>2192.6736000000005</v>
      </c>
      <c r="E1959" s="53" t="s">
        <v>3715</v>
      </c>
      <c r="F1959" s="53" t="s">
        <v>3714</v>
      </c>
    </row>
    <row r="1960" spans="1:6">
      <c r="A1960" s="53" t="s">
        <v>9139</v>
      </c>
      <c r="B1960" s="55">
        <v>1379.04</v>
      </c>
      <c r="C1960" s="55">
        <v>317.17919999999998</v>
      </c>
      <c r="D1960" s="54">
        <v>827.42399999999998</v>
      </c>
      <c r="E1960" s="53" t="s">
        <v>3718</v>
      </c>
      <c r="F1960" s="53" t="s">
        <v>3714</v>
      </c>
    </row>
    <row r="1961" spans="1:6">
      <c r="A1961" s="53" t="s">
        <v>9138</v>
      </c>
      <c r="B1961" s="55">
        <v>1104.48</v>
      </c>
      <c r="C1961" s="55">
        <v>254.03040000000001</v>
      </c>
      <c r="D1961" s="54">
        <v>817.3152</v>
      </c>
      <c r="E1961" s="53" t="s">
        <v>3715</v>
      </c>
      <c r="F1961" s="53" t="s">
        <v>3714</v>
      </c>
    </row>
    <row r="1962" spans="1:6">
      <c r="A1962" s="53" t="s">
        <v>9137</v>
      </c>
      <c r="B1962" s="55">
        <v>2322.06</v>
      </c>
      <c r="C1962" s="55">
        <v>534.07380000000001</v>
      </c>
      <c r="D1962" s="54">
        <v>952.04459999999995</v>
      </c>
      <c r="E1962" s="53" t="s">
        <v>3718</v>
      </c>
      <c r="F1962" s="53" t="s">
        <v>3714</v>
      </c>
    </row>
    <row r="1963" spans="1:6">
      <c r="A1963" s="53" t="s">
        <v>9136</v>
      </c>
      <c r="B1963" s="55">
        <v>2945.2799999999997</v>
      </c>
      <c r="C1963" s="55">
        <v>677.4144</v>
      </c>
      <c r="D1963" s="54">
        <v>2002.7903999999999</v>
      </c>
      <c r="E1963" s="53" t="s">
        <v>3722</v>
      </c>
      <c r="F1963" s="53" t="s">
        <v>3714</v>
      </c>
    </row>
    <row r="1964" spans="1:6">
      <c r="A1964" s="53" t="s">
        <v>9135</v>
      </c>
      <c r="B1964" s="55">
        <v>702</v>
      </c>
      <c r="C1964" s="55">
        <v>161.46</v>
      </c>
      <c r="D1964" s="54">
        <v>112.32000000000001</v>
      </c>
      <c r="E1964" s="53" t="s">
        <v>3715</v>
      </c>
      <c r="F1964" s="53" t="s">
        <v>3714</v>
      </c>
    </row>
    <row r="1965" spans="1:6">
      <c r="A1965" s="53" t="s">
        <v>9134</v>
      </c>
      <c r="B1965" s="55">
        <v>475.79999999999995</v>
      </c>
      <c r="C1965" s="55">
        <v>109.434</v>
      </c>
      <c r="D1965" s="54">
        <v>233.14199999999997</v>
      </c>
      <c r="E1965" s="53" t="s">
        <v>3718</v>
      </c>
      <c r="F1965" s="53" t="s">
        <v>3714</v>
      </c>
    </row>
    <row r="1966" spans="1:6">
      <c r="A1966" s="53" t="s">
        <v>9133</v>
      </c>
      <c r="B1966" s="55">
        <v>239.45999999999998</v>
      </c>
      <c r="C1966" s="55">
        <v>55.075800000000001</v>
      </c>
      <c r="D1966" s="54">
        <v>114.94079999999998</v>
      </c>
      <c r="E1966" s="53" t="s">
        <v>3718</v>
      </c>
      <c r="F1966" s="53" t="s">
        <v>3724</v>
      </c>
    </row>
    <row r="1967" spans="1:6">
      <c r="A1967" s="53" t="s">
        <v>9132</v>
      </c>
      <c r="B1967" s="55">
        <v>552.24</v>
      </c>
      <c r="C1967" s="55">
        <v>127.01520000000001</v>
      </c>
      <c r="D1967" s="54">
        <v>182.23920000000001</v>
      </c>
      <c r="E1967" s="53" t="s">
        <v>3718</v>
      </c>
      <c r="F1967" s="53" t="s">
        <v>3714</v>
      </c>
    </row>
    <row r="1968" spans="1:6">
      <c r="A1968" s="53" t="s">
        <v>9131</v>
      </c>
      <c r="B1968" s="55">
        <v>2059.98</v>
      </c>
      <c r="C1968" s="55">
        <v>473.79540000000003</v>
      </c>
      <c r="D1968" s="54">
        <v>391.39620000000002</v>
      </c>
      <c r="E1968" s="53" t="s">
        <v>3715</v>
      </c>
      <c r="F1968" s="53" t="s">
        <v>3714</v>
      </c>
    </row>
    <row r="1969" spans="1:6">
      <c r="A1969" s="53" t="s">
        <v>9130</v>
      </c>
      <c r="B1969" s="55">
        <v>2932.8</v>
      </c>
      <c r="C1969" s="55">
        <v>674.5440000000001</v>
      </c>
      <c r="D1969" s="54">
        <v>2140.944</v>
      </c>
      <c r="E1969" s="53" t="s">
        <v>3722</v>
      </c>
      <c r="F1969" s="53" t="s">
        <v>3714</v>
      </c>
    </row>
    <row r="1970" spans="1:6">
      <c r="A1970" s="53" t="s">
        <v>9129</v>
      </c>
      <c r="B1970" s="55">
        <v>1541.2800000000002</v>
      </c>
      <c r="C1970" s="55">
        <v>354.49440000000004</v>
      </c>
      <c r="D1970" s="54">
        <v>1032.6576000000002</v>
      </c>
      <c r="E1970" s="53" t="s">
        <v>3727</v>
      </c>
      <c r="F1970" s="53" t="s">
        <v>3714</v>
      </c>
    </row>
    <row r="1971" spans="1:6">
      <c r="A1971" s="53" t="s">
        <v>9128</v>
      </c>
      <c r="B1971" s="55">
        <v>2719.8599999999997</v>
      </c>
      <c r="C1971" s="55">
        <v>625.56779999999992</v>
      </c>
      <c r="D1971" s="54">
        <v>1414.3271999999999</v>
      </c>
      <c r="E1971" s="53" t="s">
        <v>3715</v>
      </c>
      <c r="F1971" s="53" t="s">
        <v>3724</v>
      </c>
    </row>
    <row r="1972" spans="1:6">
      <c r="A1972" s="53" t="s">
        <v>9127</v>
      </c>
      <c r="B1972" s="55">
        <v>783.9</v>
      </c>
      <c r="C1972" s="55">
        <v>180.297</v>
      </c>
      <c r="D1972" s="54">
        <v>470.34</v>
      </c>
      <c r="E1972" s="53" t="s">
        <v>3715</v>
      </c>
      <c r="F1972" s="53" t="s">
        <v>3724</v>
      </c>
    </row>
    <row r="1973" spans="1:6">
      <c r="A1973" s="53" t="s">
        <v>9126</v>
      </c>
      <c r="B1973" s="55">
        <v>3776.7599999999998</v>
      </c>
      <c r="C1973" s="55">
        <v>868.65480000000002</v>
      </c>
      <c r="D1973" s="54">
        <v>1926.1476</v>
      </c>
      <c r="E1973" s="53" t="s">
        <v>3727</v>
      </c>
      <c r="F1973" s="53" t="s">
        <v>3724</v>
      </c>
    </row>
    <row r="1974" spans="1:6">
      <c r="A1974" s="53" t="s">
        <v>9125</v>
      </c>
      <c r="B1974" s="55">
        <v>5349.24</v>
      </c>
      <c r="C1974" s="55">
        <v>1230.3252</v>
      </c>
      <c r="D1974" s="54">
        <v>2567.6351999999997</v>
      </c>
      <c r="E1974" s="53" t="s">
        <v>3715</v>
      </c>
      <c r="F1974" s="53" t="s">
        <v>3714</v>
      </c>
    </row>
    <row r="1975" spans="1:6">
      <c r="A1975" s="53" t="s">
        <v>9124</v>
      </c>
      <c r="B1975" s="55">
        <v>944.57999999999993</v>
      </c>
      <c r="C1975" s="55">
        <v>217.2534</v>
      </c>
      <c r="D1975" s="54">
        <v>717.88079999999991</v>
      </c>
      <c r="E1975" s="53" t="s">
        <v>3715</v>
      </c>
      <c r="F1975" s="53" t="s">
        <v>3714</v>
      </c>
    </row>
    <row r="1976" spans="1:6">
      <c r="A1976" s="53" t="s">
        <v>9123</v>
      </c>
      <c r="B1976" s="55">
        <v>1279.2</v>
      </c>
      <c r="C1976" s="55">
        <v>294.21600000000001</v>
      </c>
      <c r="D1976" s="54">
        <v>614.01599999999996</v>
      </c>
      <c r="E1976" s="53" t="s">
        <v>3718</v>
      </c>
      <c r="F1976" s="53" t="s">
        <v>3724</v>
      </c>
    </row>
    <row r="1977" spans="1:6">
      <c r="A1977" s="53" t="s">
        <v>9122</v>
      </c>
      <c r="B1977" s="55">
        <v>3953.04</v>
      </c>
      <c r="C1977" s="55">
        <v>909.19920000000002</v>
      </c>
      <c r="D1977" s="54">
        <v>2925.2496000000001</v>
      </c>
      <c r="E1977" s="53" t="s">
        <v>3718</v>
      </c>
      <c r="F1977" s="53" t="s">
        <v>3714</v>
      </c>
    </row>
    <row r="1978" spans="1:6">
      <c r="A1978" s="53" t="s">
        <v>9121</v>
      </c>
      <c r="B1978" s="55">
        <v>1662.96</v>
      </c>
      <c r="C1978" s="55">
        <v>382.48080000000004</v>
      </c>
      <c r="D1978" s="54">
        <v>831.48</v>
      </c>
      <c r="E1978" s="53" t="s">
        <v>3715</v>
      </c>
      <c r="F1978" s="53" t="s">
        <v>3714</v>
      </c>
    </row>
    <row r="1979" spans="1:6">
      <c r="A1979" s="53" t="s">
        <v>9120</v>
      </c>
      <c r="B1979" s="55">
        <v>1266.72</v>
      </c>
      <c r="C1979" s="55">
        <v>291.34560000000005</v>
      </c>
      <c r="D1979" s="54">
        <v>912.03840000000002</v>
      </c>
      <c r="E1979" s="53" t="s">
        <v>3718</v>
      </c>
      <c r="F1979" s="53" t="s">
        <v>3724</v>
      </c>
    </row>
    <row r="1980" spans="1:6">
      <c r="A1980" s="53" t="s">
        <v>9119</v>
      </c>
      <c r="B1980" s="55">
        <v>1419.6000000000001</v>
      </c>
      <c r="C1980" s="55">
        <v>326.50800000000004</v>
      </c>
      <c r="D1980" s="54">
        <v>653.01600000000008</v>
      </c>
      <c r="E1980" s="53" t="s">
        <v>3727</v>
      </c>
      <c r="F1980" s="53" t="s">
        <v>3714</v>
      </c>
    </row>
    <row r="1981" spans="1:6">
      <c r="A1981" s="53" t="s">
        <v>9118</v>
      </c>
      <c r="B1981" s="55">
        <v>1956.24</v>
      </c>
      <c r="C1981" s="55">
        <v>449.93520000000001</v>
      </c>
      <c r="D1981" s="54">
        <v>1036.8072</v>
      </c>
      <c r="E1981" s="53" t="s">
        <v>3715</v>
      </c>
      <c r="F1981" s="53" t="s">
        <v>3724</v>
      </c>
    </row>
    <row r="1982" spans="1:6">
      <c r="A1982" s="53" t="s">
        <v>9117</v>
      </c>
      <c r="B1982" s="55">
        <v>889.2</v>
      </c>
      <c r="C1982" s="55">
        <v>204.51600000000002</v>
      </c>
      <c r="D1982" s="54">
        <v>515.73599999999999</v>
      </c>
      <c r="E1982" s="53" t="s">
        <v>3718</v>
      </c>
      <c r="F1982" s="53" t="s">
        <v>3714</v>
      </c>
    </row>
    <row r="1983" spans="1:6">
      <c r="A1983" s="53" t="s">
        <v>9116</v>
      </c>
      <c r="B1983" s="55">
        <v>78</v>
      </c>
      <c r="C1983" s="55">
        <v>17.940000000000001</v>
      </c>
      <c r="D1983" s="54">
        <v>35.1</v>
      </c>
      <c r="E1983" s="53" t="s">
        <v>3715</v>
      </c>
      <c r="F1983" s="53" t="s">
        <v>3714</v>
      </c>
    </row>
    <row r="1984" spans="1:6">
      <c r="A1984" s="53" t="s">
        <v>9115</v>
      </c>
      <c r="B1984" s="55">
        <v>555.36</v>
      </c>
      <c r="C1984" s="55">
        <v>127.73280000000001</v>
      </c>
      <c r="D1984" s="54">
        <v>388.75200000000001</v>
      </c>
      <c r="E1984" s="53" t="s">
        <v>3715</v>
      </c>
      <c r="F1984" s="53" t="s">
        <v>3714</v>
      </c>
    </row>
    <row r="1985" spans="1:6">
      <c r="A1985" s="53" t="s">
        <v>9114</v>
      </c>
      <c r="B1985" s="55">
        <v>1736.2800000000002</v>
      </c>
      <c r="C1985" s="55">
        <v>399.34440000000006</v>
      </c>
      <c r="D1985" s="54">
        <v>1267.4844000000001</v>
      </c>
      <c r="E1985" s="53" t="s">
        <v>3715</v>
      </c>
      <c r="F1985" s="53" t="s">
        <v>3714</v>
      </c>
    </row>
    <row r="1986" spans="1:6">
      <c r="A1986" s="53" t="s">
        <v>9113</v>
      </c>
      <c r="B1986" s="55">
        <v>4976.3999999999996</v>
      </c>
      <c r="C1986" s="55">
        <v>1144.5719999999999</v>
      </c>
      <c r="D1986" s="54">
        <v>497.64</v>
      </c>
      <c r="E1986" s="53" t="s">
        <v>3718</v>
      </c>
      <c r="F1986" s="53" t="s">
        <v>3714</v>
      </c>
    </row>
    <row r="1987" spans="1:6">
      <c r="A1987" s="53" t="s">
        <v>9112</v>
      </c>
      <c r="B1987" s="55">
        <v>2356.38</v>
      </c>
      <c r="C1987" s="55">
        <v>541.9674</v>
      </c>
      <c r="D1987" s="54">
        <v>235.63800000000003</v>
      </c>
      <c r="E1987" s="53" t="s">
        <v>3718</v>
      </c>
      <c r="F1987" s="53" t="s">
        <v>3714</v>
      </c>
    </row>
    <row r="1988" spans="1:6">
      <c r="A1988" s="53" t="s">
        <v>9111</v>
      </c>
      <c r="B1988" s="55">
        <v>1318.1999999999998</v>
      </c>
      <c r="C1988" s="55">
        <v>303.18599999999998</v>
      </c>
      <c r="D1988" s="54">
        <v>210.91199999999998</v>
      </c>
      <c r="E1988" s="53" t="s">
        <v>3718</v>
      </c>
      <c r="F1988" s="53" t="s">
        <v>3714</v>
      </c>
    </row>
    <row r="1989" spans="1:6">
      <c r="A1989" s="53" t="s">
        <v>9110</v>
      </c>
      <c r="B1989" s="55">
        <v>1840.8</v>
      </c>
      <c r="C1989" s="55">
        <v>423.38400000000001</v>
      </c>
      <c r="D1989" s="54">
        <v>1288.56</v>
      </c>
      <c r="E1989" s="53" t="s">
        <v>3718</v>
      </c>
      <c r="F1989" s="53" t="s">
        <v>3714</v>
      </c>
    </row>
    <row r="1990" spans="1:6">
      <c r="A1990" s="53" t="s">
        <v>9109</v>
      </c>
      <c r="B1990" s="55">
        <v>606.84</v>
      </c>
      <c r="C1990" s="55">
        <v>139.57320000000001</v>
      </c>
      <c r="D1990" s="54">
        <v>78.889200000000002</v>
      </c>
      <c r="E1990" s="53" t="s">
        <v>3718</v>
      </c>
      <c r="F1990" s="53" t="s">
        <v>3714</v>
      </c>
    </row>
    <row r="1991" spans="1:6">
      <c r="A1991" s="53" t="s">
        <v>9108</v>
      </c>
      <c r="B1991" s="55">
        <v>1488.2400000000002</v>
      </c>
      <c r="C1991" s="55">
        <v>342.29520000000008</v>
      </c>
      <c r="D1991" s="54">
        <v>372.06000000000006</v>
      </c>
      <c r="E1991" s="53" t="s">
        <v>3722</v>
      </c>
      <c r="F1991" s="53" t="s">
        <v>3724</v>
      </c>
    </row>
    <row r="1992" spans="1:6">
      <c r="A1992" s="53" t="s">
        <v>9107</v>
      </c>
      <c r="B1992" s="55">
        <v>876.72</v>
      </c>
      <c r="C1992" s="55">
        <v>201.6456</v>
      </c>
      <c r="D1992" s="54">
        <v>385.7568</v>
      </c>
      <c r="E1992" s="53" t="s">
        <v>3718</v>
      </c>
      <c r="F1992" s="53" t="s">
        <v>3714</v>
      </c>
    </row>
    <row r="1993" spans="1:6">
      <c r="A1993" s="53" t="s">
        <v>9106</v>
      </c>
      <c r="B1993" s="55">
        <v>567.84</v>
      </c>
      <c r="C1993" s="55">
        <v>130.60320000000002</v>
      </c>
      <c r="D1993" s="54">
        <v>164.67359999999999</v>
      </c>
      <c r="E1993" s="53" t="s">
        <v>3715</v>
      </c>
      <c r="F1993" s="53" t="s">
        <v>3714</v>
      </c>
    </row>
    <row r="1994" spans="1:6">
      <c r="A1994" s="53" t="s">
        <v>9105</v>
      </c>
      <c r="B1994" s="55">
        <v>1026.48</v>
      </c>
      <c r="C1994" s="55">
        <v>236.09040000000002</v>
      </c>
      <c r="D1994" s="54">
        <v>349.00320000000005</v>
      </c>
      <c r="E1994" s="53" t="s">
        <v>3722</v>
      </c>
      <c r="F1994" s="53" t="s">
        <v>3714</v>
      </c>
    </row>
    <row r="1995" spans="1:6">
      <c r="A1995" s="53" t="s">
        <v>9104</v>
      </c>
      <c r="B1995" s="55">
        <v>209.04</v>
      </c>
      <c r="C1995" s="55">
        <v>48.0792</v>
      </c>
      <c r="D1995" s="54">
        <v>123.33359999999999</v>
      </c>
      <c r="E1995" s="53" t="s">
        <v>3718</v>
      </c>
      <c r="F1995" s="53" t="s">
        <v>3724</v>
      </c>
    </row>
    <row r="1996" spans="1:6">
      <c r="A1996" s="53" t="s">
        <v>9103</v>
      </c>
      <c r="B1996" s="55">
        <v>1079.52</v>
      </c>
      <c r="C1996" s="55">
        <v>248.28960000000001</v>
      </c>
      <c r="D1996" s="54">
        <v>388.62719999999996</v>
      </c>
      <c r="E1996" s="53" t="s">
        <v>3718</v>
      </c>
      <c r="F1996" s="53" t="s">
        <v>3714</v>
      </c>
    </row>
    <row r="1997" spans="1:6">
      <c r="A1997" s="53" t="s">
        <v>9102</v>
      </c>
      <c r="B1997" s="55">
        <v>737.1</v>
      </c>
      <c r="C1997" s="55">
        <v>169.53300000000002</v>
      </c>
      <c r="D1997" s="54">
        <v>538.08299999999997</v>
      </c>
      <c r="E1997" s="53" t="s">
        <v>3718</v>
      </c>
      <c r="F1997" s="53" t="s">
        <v>3714</v>
      </c>
    </row>
    <row r="1998" spans="1:6">
      <c r="A1998" s="53" t="s">
        <v>9101</v>
      </c>
      <c r="B1998" s="55">
        <v>939.12</v>
      </c>
      <c r="C1998" s="55">
        <v>215.99760000000001</v>
      </c>
      <c r="D1998" s="54">
        <v>685.55759999999998</v>
      </c>
      <c r="E1998" s="53" t="s">
        <v>3715</v>
      </c>
      <c r="F1998" s="53" t="s">
        <v>3714</v>
      </c>
    </row>
    <row r="1999" spans="1:6">
      <c r="A1999" s="53" t="s">
        <v>9100</v>
      </c>
      <c r="B1999" s="55">
        <v>5250.96</v>
      </c>
      <c r="C1999" s="55">
        <v>1207.7208000000001</v>
      </c>
      <c r="D1999" s="54">
        <v>1732.8168000000001</v>
      </c>
      <c r="E1999" s="53" t="s">
        <v>3727</v>
      </c>
      <c r="F1999" s="53" t="s">
        <v>3714</v>
      </c>
    </row>
    <row r="2000" spans="1:6">
      <c r="A2000" s="53" t="s">
        <v>9099</v>
      </c>
      <c r="B2000" s="55">
        <v>2597.4</v>
      </c>
      <c r="C2000" s="55">
        <v>597.40200000000004</v>
      </c>
      <c r="D2000" s="54">
        <v>1974.0240000000001</v>
      </c>
      <c r="E2000" s="53" t="s">
        <v>3715</v>
      </c>
      <c r="F2000" s="53" t="s">
        <v>3714</v>
      </c>
    </row>
    <row r="2001" spans="1:6">
      <c r="A2001" s="53" t="s">
        <v>9098</v>
      </c>
      <c r="B2001" s="55">
        <v>1380.6</v>
      </c>
      <c r="C2001" s="55">
        <v>317.53800000000001</v>
      </c>
      <c r="D2001" s="54">
        <v>731.71799999999996</v>
      </c>
      <c r="E2001" s="53" t="s">
        <v>3715</v>
      </c>
      <c r="F2001" s="53" t="s">
        <v>3724</v>
      </c>
    </row>
    <row r="2002" spans="1:6">
      <c r="A2002" s="53" t="s">
        <v>9097</v>
      </c>
      <c r="B2002" s="55">
        <v>1560</v>
      </c>
      <c r="C2002" s="55">
        <v>358.8</v>
      </c>
      <c r="D2002" s="54">
        <v>1138.8</v>
      </c>
      <c r="E2002" s="53" t="s">
        <v>3715</v>
      </c>
      <c r="F2002" s="53" t="s">
        <v>3724</v>
      </c>
    </row>
    <row r="2003" spans="1:6">
      <c r="A2003" s="53" t="s">
        <v>9096</v>
      </c>
      <c r="B2003" s="55">
        <v>783.9</v>
      </c>
      <c r="C2003" s="55">
        <v>180.297</v>
      </c>
      <c r="D2003" s="54">
        <v>470.34</v>
      </c>
      <c r="E2003" s="53" t="s">
        <v>3715</v>
      </c>
      <c r="F2003" s="53" t="s">
        <v>3714</v>
      </c>
    </row>
    <row r="2004" spans="1:6">
      <c r="A2004" s="53" t="s">
        <v>9095</v>
      </c>
      <c r="B2004" s="55">
        <v>1277.6400000000001</v>
      </c>
      <c r="C2004" s="55">
        <v>293.85720000000003</v>
      </c>
      <c r="D2004" s="54">
        <v>434.39760000000007</v>
      </c>
      <c r="E2004" s="53" t="s">
        <v>3715</v>
      </c>
      <c r="F2004" s="53" t="s">
        <v>3724</v>
      </c>
    </row>
    <row r="2005" spans="1:6">
      <c r="A2005" s="53" t="s">
        <v>9094</v>
      </c>
      <c r="B2005" s="55">
        <v>6208.8</v>
      </c>
      <c r="C2005" s="55">
        <v>1428.0240000000001</v>
      </c>
      <c r="D2005" s="54">
        <v>1614.288</v>
      </c>
      <c r="E2005" s="53" t="s">
        <v>3722</v>
      </c>
      <c r="F2005" s="53" t="s">
        <v>3724</v>
      </c>
    </row>
    <row r="2006" spans="1:6">
      <c r="A2006" s="53" t="s">
        <v>9093</v>
      </c>
      <c r="B2006" s="55">
        <v>2464.8000000000002</v>
      </c>
      <c r="C2006" s="55">
        <v>566.90400000000011</v>
      </c>
      <c r="D2006" s="54">
        <v>1676.0640000000003</v>
      </c>
      <c r="E2006" s="53" t="s">
        <v>3715</v>
      </c>
      <c r="F2006" s="53" t="s">
        <v>3714</v>
      </c>
    </row>
    <row r="2007" spans="1:6">
      <c r="A2007" s="53" t="s">
        <v>9092</v>
      </c>
      <c r="B2007" s="55">
        <v>1348.6200000000001</v>
      </c>
      <c r="C2007" s="55">
        <v>310.18260000000004</v>
      </c>
      <c r="D2007" s="54">
        <v>930.54780000000005</v>
      </c>
      <c r="E2007" s="53" t="s">
        <v>3718</v>
      </c>
      <c r="F2007" s="53" t="s">
        <v>3714</v>
      </c>
    </row>
    <row r="2008" spans="1:6">
      <c r="A2008" s="53" t="s">
        <v>9091</v>
      </c>
      <c r="B2008" s="55">
        <v>760.5</v>
      </c>
      <c r="C2008" s="55">
        <v>174.91500000000002</v>
      </c>
      <c r="D2008" s="54">
        <v>577.98</v>
      </c>
      <c r="E2008" s="53" t="s">
        <v>3715</v>
      </c>
      <c r="F2008" s="53" t="s">
        <v>3714</v>
      </c>
    </row>
    <row r="2009" spans="1:6">
      <c r="A2009" s="53" t="s">
        <v>9090</v>
      </c>
      <c r="B2009" s="55">
        <v>3376.62</v>
      </c>
      <c r="C2009" s="55">
        <v>776.62260000000003</v>
      </c>
      <c r="D2009" s="54">
        <v>2566.2312000000002</v>
      </c>
      <c r="E2009" s="53" t="s">
        <v>3715</v>
      </c>
      <c r="F2009" s="53" t="s">
        <v>3714</v>
      </c>
    </row>
    <row r="2010" spans="1:6">
      <c r="A2010" s="53" t="s">
        <v>9089</v>
      </c>
      <c r="B2010" s="55">
        <v>854.09999999999991</v>
      </c>
      <c r="C2010" s="55">
        <v>196.44299999999998</v>
      </c>
      <c r="D2010" s="54">
        <v>111.03299999999999</v>
      </c>
      <c r="E2010" s="53" t="s">
        <v>3715</v>
      </c>
      <c r="F2010" s="53" t="s">
        <v>3714</v>
      </c>
    </row>
    <row r="2011" spans="1:6">
      <c r="A2011" s="53" t="s">
        <v>9088</v>
      </c>
      <c r="B2011" s="55">
        <v>1628.64</v>
      </c>
      <c r="C2011" s="55">
        <v>374.58720000000005</v>
      </c>
      <c r="D2011" s="54">
        <v>1221.48</v>
      </c>
      <c r="E2011" s="53" t="s">
        <v>3715</v>
      </c>
      <c r="F2011" s="53" t="s">
        <v>3724</v>
      </c>
    </row>
    <row r="2012" spans="1:6">
      <c r="A2012" s="53" t="s">
        <v>9087</v>
      </c>
      <c r="B2012" s="55">
        <v>670.8</v>
      </c>
      <c r="C2012" s="55">
        <v>154.28399999999999</v>
      </c>
      <c r="D2012" s="54">
        <v>321.98399999999998</v>
      </c>
      <c r="E2012" s="53" t="s">
        <v>3718</v>
      </c>
      <c r="F2012" s="53" t="s">
        <v>3714</v>
      </c>
    </row>
    <row r="2013" spans="1:6">
      <c r="A2013" s="53" t="s">
        <v>9086</v>
      </c>
      <c r="B2013" s="55">
        <v>177.84</v>
      </c>
      <c r="C2013" s="55">
        <v>40.903200000000005</v>
      </c>
      <c r="D2013" s="54">
        <v>90.698400000000007</v>
      </c>
      <c r="E2013" s="53" t="s">
        <v>3718</v>
      </c>
      <c r="F2013" s="53" t="s">
        <v>3714</v>
      </c>
    </row>
    <row r="2014" spans="1:6">
      <c r="A2014" s="53" t="s">
        <v>9085</v>
      </c>
      <c r="B2014" s="55">
        <v>967.2</v>
      </c>
      <c r="C2014" s="55">
        <v>222.45600000000002</v>
      </c>
      <c r="D2014" s="54">
        <v>174.096</v>
      </c>
      <c r="E2014" s="53" t="s">
        <v>3718</v>
      </c>
      <c r="F2014" s="53" t="s">
        <v>3714</v>
      </c>
    </row>
    <row r="2015" spans="1:6">
      <c r="A2015" s="53" t="s">
        <v>9084</v>
      </c>
      <c r="B2015" s="55">
        <v>741</v>
      </c>
      <c r="C2015" s="55">
        <v>170.43</v>
      </c>
      <c r="D2015" s="54">
        <v>118.56</v>
      </c>
      <c r="E2015" s="53" t="s">
        <v>3715</v>
      </c>
      <c r="F2015" s="53" t="s">
        <v>3714</v>
      </c>
    </row>
    <row r="2016" spans="1:6">
      <c r="A2016" s="53" t="s">
        <v>9083</v>
      </c>
      <c r="B2016" s="55">
        <v>1201.2</v>
      </c>
      <c r="C2016" s="55">
        <v>276.27600000000001</v>
      </c>
      <c r="D2016" s="54">
        <v>552.55200000000002</v>
      </c>
      <c r="E2016" s="53" t="s">
        <v>3727</v>
      </c>
      <c r="F2016" s="53" t="s">
        <v>3724</v>
      </c>
    </row>
    <row r="2017" spans="1:6">
      <c r="A2017" s="53" t="s">
        <v>9082</v>
      </c>
      <c r="B2017" s="55">
        <v>1993.6799999999998</v>
      </c>
      <c r="C2017" s="55">
        <v>458.54640000000001</v>
      </c>
      <c r="D2017" s="54">
        <v>937.02959999999985</v>
      </c>
      <c r="E2017" s="53" t="s">
        <v>3718</v>
      </c>
      <c r="F2017" s="53" t="s">
        <v>3714</v>
      </c>
    </row>
    <row r="2018" spans="1:6">
      <c r="A2018" s="53" t="s">
        <v>9081</v>
      </c>
      <c r="B2018" s="55">
        <v>3297.84</v>
      </c>
      <c r="C2018" s="55">
        <v>758.50320000000011</v>
      </c>
      <c r="D2018" s="54">
        <v>362.76240000000001</v>
      </c>
      <c r="E2018" s="53" t="s">
        <v>3727</v>
      </c>
      <c r="F2018" s="53" t="s">
        <v>3714</v>
      </c>
    </row>
    <row r="2019" spans="1:6">
      <c r="A2019" s="53" t="s">
        <v>9080</v>
      </c>
      <c r="B2019" s="55">
        <v>1916.4600000000003</v>
      </c>
      <c r="C2019" s="55">
        <v>440.78580000000005</v>
      </c>
      <c r="D2019" s="54">
        <v>1303.1928000000003</v>
      </c>
      <c r="E2019" s="53" t="s">
        <v>3727</v>
      </c>
      <c r="F2019" s="53" t="s">
        <v>3714</v>
      </c>
    </row>
    <row r="2020" spans="1:6">
      <c r="A2020" s="53" t="s">
        <v>9079</v>
      </c>
      <c r="B2020" s="55">
        <v>2659.8</v>
      </c>
      <c r="C2020" s="55">
        <v>611.75400000000002</v>
      </c>
      <c r="D2020" s="54">
        <v>904.33200000000011</v>
      </c>
      <c r="E2020" s="53" t="s">
        <v>3718</v>
      </c>
      <c r="F2020" s="53" t="s">
        <v>3714</v>
      </c>
    </row>
    <row r="2021" spans="1:6">
      <c r="A2021" s="53" t="s">
        <v>9078</v>
      </c>
      <c r="B2021" s="55">
        <v>879.06</v>
      </c>
      <c r="C2021" s="55">
        <v>202.18379999999999</v>
      </c>
      <c r="D2021" s="54">
        <v>228.5556</v>
      </c>
      <c r="E2021" s="53" t="s">
        <v>3715</v>
      </c>
      <c r="F2021" s="53" t="s">
        <v>3724</v>
      </c>
    </row>
    <row r="2022" spans="1:6">
      <c r="A2022" s="53" t="s">
        <v>9077</v>
      </c>
      <c r="B2022" s="55">
        <v>5676.06</v>
      </c>
      <c r="C2022" s="55">
        <v>1305.4938000000002</v>
      </c>
      <c r="D2022" s="54">
        <v>3916.4814000000001</v>
      </c>
      <c r="E2022" s="53" t="s">
        <v>3718</v>
      </c>
      <c r="F2022" s="53" t="s">
        <v>3714</v>
      </c>
    </row>
    <row r="2023" spans="1:6">
      <c r="A2023" s="53" t="s">
        <v>9076</v>
      </c>
      <c r="B2023" s="55">
        <v>574.86</v>
      </c>
      <c r="C2023" s="55">
        <v>132.21780000000001</v>
      </c>
      <c r="D2023" s="54">
        <v>344.916</v>
      </c>
      <c r="E2023" s="53" t="s">
        <v>3715</v>
      </c>
      <c r="F2023" s="53" t="s">
        <v>3714</v>
      </c>
    </row>
    <row r="2024" spans="1:6">
      <c r="A2024" s="53" t="s">
        <v>9075</v>
      </c>
      <c r="B2024" s="55">
        <v>502.32</v>
      </c>
      <c r="C2024" s="55">
        <v>115.53360000000001</v>
      </c>
      <c r="D2024" s="54">
        <v>130.60320000000002</v>
      </c>
      <c r="E2024" s="53" t="s">
        <v>3715</v>
      </c>
      <c r="F2024" s="53" t="s">
        <v>3714</v>
      </c>
    </row>
    <row r="2025" spans="1:6">
      <c r="A2025" s="53" t="s">
        <v>9074</v>
      </c>
      <c r="B2025" s="55">
        <v>237.12</v>
      </c>
      <c r="C2025" s="55">
        <v>54.537600000000005</v>
      </c>
      <c r="D2025" s="54">
        <v>33.196800000000003</v>
      </c>
      <c r="E2025" s="53" t="s">
        <v>3715</v>
      </c>
      <c r="F2025" s="53" t="s">
        <v>3714</v>
      </c>
    </row>
    <row r="2026" spans="1:6">
      <c r="A2026" s="53" t="s">
        <v>9073</v>
      </c>
      <c r="B2026" s="55">
        <v>1509.3000000000002</v>
      </c>
      <c r="C2026" s="55">
        <v>347.13900000000007</v>
      </c>
      <c r="D2026" s="54">
        <v>181.11600000000001</v>
      </c>
      <c r="E2026" s="53" t="s">
        <v>3718</v>
      </c>
      <c r="F2026" s="53" t="s">
        <v>3724</v>
      </c>
    </row>
    <row r="2027" spans="1:6">
      <c r="A2027" s="53" t="s">
        <v>9072</v>
      </c>
      <c r="B2027" s="55">
        <v>1345.5</v>
      </c>
      <c r="C2027" s="55">
        <v>309.46500000000003</v>
      </c>
      <c r="D2027" s="54">
        <v>578.56499999999994</v>
      </c>
      <c r="E2027" s="53" t="s">
        <v>3718</v>
      </c>
      <c r="F2027" s="53" t="s">
        <v>3714</v>
      </c>
    </row>
    <row r="2028" spans="1:6">
      <c r="A2028" s="53" t="s">
        <v>9071</v>
      </c>
      <c r="B2028" s="55">
        <v>336.96</v>
      </c>
      <c r="C2028" s="55">
        <v>77.500799999999998</v>
      </c>
      <c r="D2028" s="54">
        <v>128.04479999999998</v>
      </c>
      <c r="E2028" s="53" t="s">
        <v>3715</v>
      </c>
      <c r="F2028" s="53" t="s">
        <v>3714</v>
      </c>
    </row>
    <row r="2029" spans="1:6">
      <c r="A2029" s="53" t="s">
        <v>9070</v>
      </c>
      <c r="B2029" s="55">
        <v>954.72</v>
      </c>
      <c r="C2029" s="55">
        <v>219.58560000000003</v>
      </c>
      <c r="D2029" s="54">
        <v>305.5104</v>
      </c>
      <c r="E2029" s="53" t="s">
        <v>3718</v>
      </c>
      <c r="F2029" s="53" t="s">
        <v>3714</v>
      </c>
    </row>
    <row r="2030" spans="1:6">
      <c r="A2030" s="53" t="s">
        <v>9069</v>
      </c>
      <c r="B2030" s="55">
        <v>212.94</v>
      </c>
      <c r="C2030" s="55">
        <v>48.976199999999999</v>
      </c>
      <c r="D2030" s="54">
        <v>57.4938</v>
      </c>
      <c r="E2030" s="53" t="s">
        <v>3715</v>
      </c>
      <c r="F2030" s="53" t="s">
        <v>3714</v>
      </c>
    </row>
    <row r="2031" spans="1:6">
      <c r="A2031" s="53" t="s">
        <v>9068</v>
      </c>
      <c r="B2031" s="55">
        <v>1064.7</v>
      </c>
      <c r="C2031" s="55">
        <v>244.88100000000003</v>
      </c>
      <c r="D2031" s="54">
        <v>340.70400000000001</v>
      </c>
      <c r="E2031" s="53" t="s">
        <v>3718</v>
      </c>
      <c r="F2031" s="53" t="s">
        <v>3714</v>
      </c>
    </row>
    <row r="2032" spans="1:6">
      <c r="A2032" s="53" t="s">
        <v>9067</v>
      </c>
      <c r="B2032" s="55">
        <v>404.03999999999996</v>
      </c>
      <c r="C2032" s="55">
        <v>92.929199999999994</v>
      </c>
      <c r="D2032" s="54">
        <v>234.34319999999997</v>
      </c>
      <c r="E2032" s="53" t="s">
        <v>3715</v>
      </c>
      <c r="F2032" s="53" t="s">
        <v>3714</v>
      </c>
    </row>
    <row r="2033" spans="1:6">
      <c r="A2033" s="53" t="s">
        <v>9066</v>
      </c>
      <c r="B2033" s="55">
        <v>492.96000000000004</v>
      </c>
      <c r="C2033" s="55">
        <v>113.38080000000001</v>
      </c>
      <c r="D2033" s="54">
        <v>266.19840000000005</v>
      </c>
      <c r="E2033" s="53" t="s">
        <v>3718</v>
      </c>
      <c r="F2033" s="53" t="s">
        <v>3714</v>
      </c>
    </row>
    <row r="2034" spans="1:6">
      <c r="A2034" s="53" t="s">
        <v>9065</v>
      </c>
      <c r="B2034" s="55">
        <v>496.86</v>
      </c>
      <c r="C2034" s="55">
        <v>114.27780000000001</v>
      </c>
      <c r="D2034" s="54">
        <v>342.83339999999998</v>
      </c>
      <c r="E2034" s="53" t="s">
        <v>3718</v>
      </c>
      <c r="F2034" s="53" t="s">
        <v>3714</v>
      </c>
    </row>
    <row r="2035" spans="1:6">
      <c r="A2035" s="53" t="s">
        <v>9064</v>
      </c>
      <c r="B2035" s="55">
        <v>2414.88</v>
      </c>
      <c r="C2035" s="55">
        <v>555.42240000000004</v>
      </c>
      <c r="D2035" s="54">
        <v>1159.1424</v>
      </c>
      <c r="E2035" s="53" t="s">
        <v>3718</v>
      </c>
      <c r="F2035" s="53" t="s">
        <v>3714</v>
      </c>
    </row>
    <row r="2036" spans="1:6">
      <c r="A2036" s="53" t="s">
        <v>9063</v>
      </c>
      <c r="B2036" s="55">
        <v>3581.76</v>
      </c>
      <c r="C2036" s="55">
        <v>823.80480000000011</v>
      </c>
      <c r="D2036" s="54">
        <v>501.4464000000001</v>
      </c>
      <c r="E2036" s="53" t="s">
        <v>3715</v>
      </c>
      <c r="F2036" s="53" t="s">
        <v>3714</v>
      </c>
    </row>
    <row r="2037" spans="1:6">
      <c r="A2037" s="53" t="s">
        <v>9062</v>
      </c>
      <c r="B2037" s="55">
        <v>2702.7</v>
      </c>
      <c r="C2037" s="55">
        <v>621.62099999999998</v>
      </c>
      <c r="D2037" s="54">
        <v>999.99899999999991</v>
      </c>
      <c r="E2037" s="53" t="s">
        <v>3715</v>
      </c>
      <c r="F2037" s="53" t="s">
        <v>3714</v>
      </c>
    </row>
    <row r="2038" spans="1:6">
      <c r="A2038" s="53" t="s">
        <v>9061</v>
      </c>
      <c r="B2038" s="55">
        <v>1357.1999999999998</v>
      </c>
      <c r="C2038" s="55">
        <v>312.15599999999995</v>
      </c>
      <c r="D2038" s="54">
        <v>624.3119999999999</v>
      </c>
      <c r="E2038" s="53" t="s">
        <v>3718</v>
      </c>
      <c r="F2038" s="53" t="s">
        <v>3714</v>
      </c>
    </row>
    <row r="2039" spans="1:6">
      <c r="A2039" s="53" t="s">
        <v>9060</v>
      </c>
      <c r="B2039" s="55">
        <v>960.96</v>
      </c>
      <c r="C2039" s="55">
        <v>221.02080000000001</v>
      </c>
      <c r="D2039" s="54">
        <v>192.19200000000001</v>
      </c>
      <c r="E2039" s="53" t="s">
        <v>3727</v>
      </c>
      <c r="F2039" s="53" t="s">
        <v>3714</v>
      </c>
    </row>
    <row r="2040" spans="1:6">
      <c r="A2040" s="53" t="s">
        <v>9059</v>
      </c>
      <c r="B2040" s="55">
        <v>497.64000000000004</v>
      </c>
      <c r="C2040" s="55">
        <v>114.45720000000001</v>
      </c>
      <c r="D2040" s="54">
        <v>353.32440000000003</v>
      </c>
      <c r="E2040" s="53" t="s">
        <v>3718</v>
      </c>
      <c r="F2040" s="53" t="s">
        <v>3714</v>
      </c>
    </row>
    <row r="2041" spans="1:6">
      <c r="A2041" s="53" t="s">
        <v>9058</v>
      </c>
      <c r="B2041" s="55">
        <v>889.2</v>
      </c>
      <c r="C2041" s="55">
        <v>204.51600000000002</v>
      </c>
      <c r="D2041" s="54">
        <v>311.21999999999997</v>
      </c>
      <c r="E2041" s="53" t="s">
        <v>3722</v>
      </c>
      <c r="F2041" s="53" t="s">
        <v>3714</v>
      </c>
    </row>
    <row r="2042" spans="1:6">
      <c r="A2042" s="53" t="s">
        <v>9057</v>
      </c>
      <c r="B2042" s="55">
        <v>3779.1</v>
      </c>
      <c r="C2042" s="55">
        <v>869.19299999999998</v>
      </c>
      <c r="D2042" s="54">
        <v>1776.1769999999999</v>
      </c>
      <c r="E2042" s="53" t="s">
        <v>3718</v>
      </c>
      <c r="F2042" s="53" t="s">
        <v>3714</v>
      </c>
    </row>
    <row r="2043" spans="1:6">
      <c r="A2043" s="53" t="s">
        <v>9056</v>
      </c>
      <c r="B2043" s="55">
        <v>1048.32</v>
      </c>
      <c r="C2043" s="55">
        <v>241.11359999999999</v>
      </c>
      <c r="D2043" s="54">
        <v>377.39519999999999</v>
      </c>
      <c r="E2043" s="53" t="s">
        <v>3715</v>
      </c>
      <c r="F2043" s="53" t="s">
        <v>3724</v>
      </c>
    </row>
    <row r="2044" spans="1:6">
      <c r="A2044" s="53" t="s">
        <v>9055</v>
      </c>
      <c r="B2044" s="55">
        <v>1248</v>
      </c>
      <c r="C2044" s="55">
        <v>287.04000000000002</v>
      </c>
      <c r="D2044" s="54">
        <v>361.91999999999996</v>
      </c>
      <c r="E2044" s="53" t="s">
        <v>3722</v>
      </c>
      <c r="F2044" s="53" t="s">
        <v>3724</v>
      </c>
    </row>
    <row r="2045" spans="1:6">
      <c r="A2045" s="53" t="s">
        <v>9054</v>
      </c>
      <c r="B2045" s="55">
        <v>814.31999999999994</v>
      </c>
      <c r="C2045" s="55">
        <v>187.2936</v>
      </c>
      <c r="D2045" s="54">
        <v>618.88319999999999</v>
      </c>
      <c r="E2045" s="53" t="s">
        <v>3718</v>
      </c>
      <c r="F2045" s="53" t="s">
        <v>3724</v>
      </c>
    </row>
    <row r="2046" spans="1:6">
      <c r="A2046" s="53" t="s">
        <v>9053</v>
      </c>
      <c r="B2046" s="55">
        <v>599.04</v>
      </c>
      <c r="C2046" s="55">
        <v>137.7792</v>
      </c>
      <c r="D2046" s="54">
        <v>215.65439999999998</v>
      </c>
      <c r="E2046" s="53" t="s">
        <v>3715</v>
      </c>
      <c r="F2046" s="53" t="s">
        <v>3714</v>
      </c>
    </row>
    <row r="2047" spans="1:6">
      <c r="A2047" s="53" t="s">
        <v>9052</v>
      </c>
      <c r="B2047" s="55">
        <v>3428.1000000000004</v>
      </c>
      <c r="C2047" s="55">
        <v>788.46300000000008</v>
      </c>
      <c r="D2047" s="54">
        <v>1405.521</v>
      </c>
      <c r="E2047" s="53" t="s">
        <v>3718</v>
      </c>
      <c r="F2047" s="53" t="s">
        <v>3714</v>
      </c>
    </row>
    <row r="2048" spans="1:6">
      <c r="A2048" s="53" t="s">
        <v>9051</v>
      </c>
      <c r="B2048" s="55">
        <v>2021.7599999999998</v>
      </c>
      <c r="C2048" s="55">
        <v>465.00479999999999</v>
      </c>
      <c r="D2048" s="54">
        <v>1253.4911999999999</v>
      </c>
      <c r="E2048" s="53" t="s">
        <v>3718</v>
      </c>
      <c r="F2048" s="53" t="s">
        <v>3714</v>
      </c>
    </row>
    <row r="2049" spans="1:6">
      <c r="A2049" s="53" t="s">
        <v>9050</v>
      </c>
      <c r="B2049" s="55">
        <v>1758.12</v>
      </c>
      <c r="C2049" s="55">
        <v>404.36759999999998</v>
      </c>
      <c r="D2049" s="54">
        <v>457.1112</v>
      </c>
      <c r="E2049" s="53" t="s">
        <v>3715</v>
      </c>
      <c r="F2049" s="53" t="s">
        <v>3714</v>
      </c>
    </row>
    <row r="2050" spans="1:6">
      <c r="A2050" s="53" t="s">
        <v>9049</v>
      </c>
      <c r="B2050" s="55">
        <v>2167.62</v>
      </c>
      <c r="C2050" s="55">
        <v>498.55259999999998</v>
      </c>
      <c r="D2050" s="54">
        <v>1040.4576</v>
      </c>
      <c r="E2050" s="53" t="s">
        <v>3718</v>
      </c>
      <c r="F2050" s="53" t="s">
        <v>3714</v>
      </c>
    </row>
    <row r="2051" spans="1:6">
      <c r="A2051" s="53" t="s">
        <v>9048</v>
      </c>
      <c r="B2051" s="55">
        <v>374.4</v>
      </c>
      <c r="C2051" s="55">
        <v>86.111999999999995</v>
      </c>
      <c r="D2051" s="54">
        <v>258.33599999999996</v>
      </c>
      <c r="E2051" s="53" t="s">
        <v>3715</v>
      </c>
      <c r="F2051" s="53" t="s">
        <v>3714</v>
      </c>
    </row>
    <row r="2052" spans="1:6">
      <c r="A2052" s="53" t="s">
        <v>9047</v>
      </c>
      <c r="B2052" s="55">
        <v>1254.24</v>
      </c>
      <c r="C2052" s="55">
        <v>288.47520000000003</v>
      </c>
      <c r="D2052" s="54">
        <v>313.56</v>
      </c>
      <c r="E2052" s="53" t="s">
        <v>3715</v>
      </c>
      <c r="F2052" s="53" t="s">
        <v>3714</v>
      </c>
    </row>
    <row r="2053" spans="1:6">
      <c r="A2053" s="53" t="s">
        <v>9046</v>
      </c>
      <c r="B2053" s="55">
        <v>5222.8799999999992</v>
      </c>
      <c r="C2053" s="55">
        <v>1201.2623999999998</v>
      </c>
      <c r="D2053" s="54">
        <v>731.20319999999992</v>
      </c>
      <c r="E2053" s="53" t="s">
        <v>3715</v>
      </c>
      <c r="F2053" s="53" t="s">
        <v>3714</v>
      </c>
    </row>
    <row r="2054" spans="1:6">
      <c r="A2054" s="53" t="s">
        <v>9045</v>
      </c>
      <c r="B2054" s="55">
        <v>2082.6</v>
      </c>
      <c r="C2054" s="55">
        <v>478.99799999999999</v>
      </c>
      <c r="D2054" s="54">
        <v>541.476</v>
      </c>
      <c r="E2054" s="53" t="s">
        <v>3715</v>
      </c>
      <c r="F2054" s="53" t="s">
        <v>3714</v>
      </c>
    </row>
    <row r="2055" spans="1:6">
      <c r="A2055" s="53" t="s">
        <v>9044</v>
      </c>
      <c r="B2055" s="55">
        <v>1747.2</v>
      </c>
      <c r="C2055" s="55">
        <v>401.85600000000005</v>
      </c>
      <c r="D2055" s="54">
        <v>891.072</v>
      </c>
      <c r="E2055" s="53" t="s">
        <v>3715</v>
      </c>
      <c r="F2055" s="53" t="s">
        <v>3714</v>
      </c>
    </row>
    <row r="2056" spans="1:6">
      <c r="A2056" s="53" t="s">
        <v>9043</v>
      </c>
      <c r="B2056" s="55">
        <v>904.80000000000007</v>
      </c>
      <c r="C2056" s="55">
        <v>208.10400000000001</v>
      </c>
      <c r="D2056" s="54">
        <v>615.26400000000012</v>
      </c>
      <c r="E2056" s="53" t="s">
        <v>3715</v>
      </c>
      <c r="F2056" s="53" t="s">
        <v>3714</v>
      </c>
    </row>
    <row r="2057" spans="1:6">
      <c r="A2057" s="53" t="s">
        <v>9042</v>
      </c>
      <c r="B2057" s="55">
        <v>2340</v>
      </c>
      <c r="C2057" s="55">
        <v>538.20000000000005</v>
      </c>
      <c r="D2057" s="54">
        <v>1287</v>
      </c>
      <c r="E2057" s="53" t="s">
        <v>3718</v>
      </c>
      <c r="F2057" s="53" t="s">
        <v>3714</v>
      </c>
    </row>
    <row r="2058" spans="1:6">
      <c r="A2058" s="53" t="s">
        <v>9041</v>
      </c>
      <c r="B2058" s="55">
        <v>305.76</v>
      </c>
      <c r="C2058" s="55">
        <v>70.324799999999996</v>
      </c>
      <c r="D2058" s="54">
        <v>42.806400000000004</v>
      </c>
      <c r="E2058" s="53" t="s">
        <v>3718</v>
      </c>
      <c r="F2058" s="53" t="s">
        <v>3714</v>
      </c>
    </row>
    <row r="2059" spans="1:6">
      <c r="A2059" s="53" t="s">
        <v>9040</v>
      </c>
      <c r="B2059" s="55">
        <v>2784.6</v>
      </c>
      <c r="C2059" s="55">
        <v>640.45799999999997</v>
      </c>
      <c r="D2059" s="54">
        <v>1058.1479999999999</v>
      </c>
      <c r="E2059" s="53" t="s">
        <v>3727</v>
      </c>
      <c r="F2059" s="53" t="s">
        <v>3714</v>
      </c>
    </row>
    <row r="2060" spans="1:6">
      <c r="A2060" s="53" t="s">
        <v>9039</v>
      </c>
      <c r="B2060" s="55">
        <v>1567.8</v>
      </c>
      <c r="C2060" s="55">
        <v>360.59399999999999</v>
      </c>
      <c r="D2060" s="54">
        <v>501.69599999999997</v>
      </c>
      <c r="E2060" s="53" t="s">
        <v>3715</v>
      </c>
      <c r="F2060" s="53" t="s">
        <v>3714</v>
      </c>
    </row>
    <row r="2061" spans="1:6">
      <c r="A2061" s="53" t="s">
        <v>9038</v>
      </c>
      <c r="B2061" s="55">
        <v>347.1</v>
      </c>
      <c r="C2061" s="55">
        <v>79.833000000000013</v>
      </c>
      <c r="D2061" s="54">
        <v>242.97</v>
      </c>
      <c r="E2061" s="53" t="s">
        <v>3715</v>
      </c>
      <c r="F2061" s="53" t="s">
        <v>3714</v>
      </c>
    </row>
    <row r="2062" spans="1:6">
      <c r="A2062" s="53" t="s">
        <v>9037</v>
      </c>
      <c r="B2062" s="55">
        <v>5187</v>
      </c>
      <c r="C2062" s="55">
        <v>1193.01</v>
      </c>
      <c r="D2062" s="54">
        <v>3164.0699999999997</v>
      </c>
      <c r="E2062" s="53" t="s">
        <v>3715</v>
      </c>
      <c r="F2062" s="53" t="s">
        <v>3714</v>
      </c>
    </row>
    <row r="2063" spans="1:6">
      <c r="A2063" s="53" t="s">
        <v>9036</v>
      </c>
      <c r="B2063" s="55">
        <v>196.56</v>
      </c>
      <c r="C2063" s="55">
        <v>45.208800000000004</v>
      </c>
      <c r="D2063" s="54">
        <v>74.692800000000005</v>
      </c>
      <c r="E2063" s="53" t="s">
        <v>3727</v>
      </c>
      <c r="F2063" s="53" t="s">
        <v>3724</v>
      </c>
    </row>
    <row r="2064" spans="1:6">
      <c r="A2064" s="53" t="s">
        <v>9035</v>
      </c>
      <c r="B2064" s="55">
        <v>4492.7999999999993</v>
      </c>
      <c r="C2064" s="55">
        <v>1033.3439999999998</v>
      </c>
      <c r="D2064" s="54">
        <v>2785.5359999999996</v>
      </c>
      <c r="E2064" s="53" t="s">
        <v>3715</v>
      </c>
      <c r="F2064" s="53" t="s">
        <v>3724</v>
      </c>
    </row>
    <row r="2065" spans="1:6">
      <c r="A2065" s="53" t="s">
        <v>9034</v>
      </c>
      <c r="B2065" s="55">
        <v>122.46000000000001</v>
      </c>
      <c r="C2065" s="55">
        <v>28.165800000000004</v>
      </c>
      <c r="D2065" s="54">
        <v>34.288800000000002</v>
      </c>
      <c r="E2065" s="53" t="s">
        <v>3718</v>
      </c>
      <c r="F2065" s="53" t="s">
        <v>3714</v>
      </c>
    </row>
    <row r="2066" spans="1:6">
      <c r="A2066" s="53" t="s">
        <v>9033</v>
      </c>
      <c r="B2066" s="55">
        <v>1404</v>
      </c>
      <c r="C2066" s="55">
        <v>322.92</v>
      </c>
      <c r="D2066" s="54">
        <v>884.52</v>
      </c>
      <c r="E2066" s="53" t="s">
        <v>3722</v>
      </c>
      <c r="F2066" s="53" t="s">
        <v>3714</v>
      </c>
    </row>
    <row r="2067" spans="1:6">
      <c r="A2067" s="53" t="s">
        <v>9032</v>
      </c>
      <c r="B2067" s="55">
        <v>1244.8800000000001</v>
      </c>
      <c r="C2067" s="55">
        <v>286.32240000000002</v>
      </c>
      <c r="D2067" s="54">
        <v>759.3768</v>
      </c>
      <c r="E2067" s="53" t="s">
        <v>3727</v>
      </c>
      <c r="F2067" s="53" t="s">
        <v>3714</v>
      </c>
    </row>
    <row r="2068" spans="1:6">
      <c r="A2068" s="53" t="s">
        <v>9031</v>
      </c>
      <c r="B2068" s="55">
        <v>1119.3</v>
      </c>
      <c r="C2068" s="55">
        <v>257.43900000000002</v>
      </c>
      <c r="D2068" s="54">
        <v>537.26400000000001</v>
      </c>
      <c r="E2068" s="53" t="s">
        <v>3718</v>
      </c>
      <c r="F2068" s="53" t="s">
        <v>3714</v>
      </c>
    </row>
    <row r="2069" spans="1:6">
      <c r="A2069" s="53" t="s">
        <v>9030</v>
      </c>
      <c r="B2069" s="55">
        <v>3319.6800000000003</v>
      </c>
      <c r="C2069" s="55">
        <v>763.52640000000008</v>
      </c>
      <c r="D2069" s="54">
        <v>1560.2496000000001</v>
      </c>
      <c r="E2069" s="53" t="s">
        <v>3718</v>
      </c>
      <c r="F2069" s="53" t="s">
        <v>3714</v>
      </c>
    </row>
    <row r="2070" spans="1:6">
      <c r="A2070" s="53" t="s">
        <v>9029</v>
      </c>
      <c r="B2070" s="55">
        <v>1068.5999999999999</v>
      </c>
      <c r="C2070" s="55">
        <v>245.77799999999999</v>
      </c>
      <c r="D2070" s="54">
        <v>170.976</v>
      </c>
      <c r="E2070" s="53" t="s">
        <v>3718</v>
      </c>
      <c r="F2070" s="53" t="s">
        <v>3714</v>
      </c>
    </row>
    <row r="2071" spans="1:6">
      <c r="A2071" s="53" t="s">
        <v>9028</v>
      </c>
      <c r="B2071" s="55">
        <v>460.19999999999993</v>
      </c>
      <c r="C2071" s="55">
        <v>105.84599999999999</v>
      </c>
      <c r="D2071" s="54">
        <v>82.835999999999984</v>
      </c>
      <c r="E2071" s="53" t="s">
        <v>3722</v>
      </c>
      <c r="F2071" s="53" t="s">
        <v>3714</v>
      </c>
    </row>
    <row r="2072" spans="1:6">
      <c r="A2072" s="53" t="s">
        <v>9027</v>
      </c>
      <c r="B2072" s="55">
        <v>456.3</v>
      </c>
      <c r="C2072" s="55">
        <v>104.94900000000001</v>
      </c>
      <c r="D2072" s="54">
        <v>182.52</v>
      </c>
      <c r="E2072" s="53" t="s">
        <v>3715</v>
      </c>
      <c r="F2072" s="53" t="s">
        <v>3714</v>
      </c>
    </row>
    <row r="2073" spans="1:6">
      <c r="A2073" s="53" t="s">
        <v>9026</v>
      </c>
      <c r="B2073" s="55">
        <v>842.4</v>
      </c>
      <c r="C2073" s="55">
        <v>193.75200000000001</v>
      </c>
      <c r="D2073" s="54">
        <v>134.78399999999999</v>
      </c>
      <c r="E2073" s="53" t="s">
        <v>3715</v>
      </c>
      <c r="F2073" s="53" t="s">
        <v>3714</v>
      </c>
    </row>
    <row r="2074" spans="1:6">
      <c r="A2074" s="53" t="s">
        <v>9025</v>
      </c>
      <c r="B2074" s="55">
        <v>1836.9</v>
      </c>
      <c r="C2074" s="55">
        <v>422.48700000000002</v>
      </c>
      <c r="D2074" s="54">
        <v>514.33200000000011</v>
      </c>
      <c r="E2074" s="53" t="s">
        <v>3718</v>
      </c>
      <c r="F2074" s="53" t="s">
        <v>3724</v>
      </c>
    </row>
    <row r="2075" spans="1:6">
      <c r="A2075" s="53" t="s">
        <v>9024</v>
      </c>
      <c r="B2075" s="55">
        <v>2326.7400000000002</v>
      </c>
      <c r="C2075" s="55">
        <v>535.15020000000004</v>
      </c>
      <c r="D2075" s="54">
        <v>1814.8572000000001</v>
      </c>
      <c r="E2075" s="53" t="s">
        <v>3718</v>
      </c>
      <c r="F2075" s="53" t="s">
        <v>3724</v>
      </c>
    </row>
    <row r="2076" spans="1:6">
      <c r="A2076" s="53" t="s">
        <v>9023</v>
      </c>
      <c r="B2076" s="55">
        <v>1154.4000000000001</v>
      </c>
      <c r="C2076" s="55">
        <v>265.51200000000006</v>
      </c>
      <c r="D2076" s="54">
        <v>288.60000000000002</v>
      </c>
      <c r="E2076" s="53" t="s">
        <v>3715</v>
      </c>
      <c r="F2076" s="53" t="s">
        <v>3724</v>
      </c>
    </row>
    <row r="2077" spans="1:6">
      <c r="A2077" s="53" t="s">
        <v>9022</v>
      </c>
      <c r="B2077" s="55">
        <v>2515.5</v>
      </c>
      <c r="C2077" s="55">
        <v>578.56500000000005</v>
      </c>
      <c r="D2077" s="54">
        <v>1635.075</v>
      </c>
      <c r="E2077" s="53" t="s">
        <v>3715</v>
      </c>
      <c r="F2077" s="53" t="s">
        <v>3714</v>
      </c>
    </row>
    <row r="2078" spans="1:6">
      <c r="A2078" s="53" t="s">
        <v>9021</v>
      </c>
      <c r="B2078" s="55">
        <v>452.4</v>
      </c>
      <c r="C2078" s="55">
        <v>104.05199999999999</v>
      </c>
      <c r="D2078" s="54">
        <v>271.44</v>
      </c>
      <c r="E2078" s="53" t="s">
        <v>3715</v>
      </c>
      <c r="F2078" s="53" t="s">
        <v>3714</v>
      </c>
    </row>
    <row r="2079" spans="1:6">
      <c r="A2079" s="53" t="s">
        <v>9020</v>
      </c>
      <c r="B2079" s="55">
        <v>4857.84</v>
      </c>
      <c r="C2079" s="55">
        <v>1117.3032000000001</v>
      </c>
      <c r="D2079" s="54">
        <v>1748.8224</v>
      </c>
      <c r="E2079" s="53" t="s">
        <v>3718</v>
      </c>
      <c r="F2079" s="53" t="s">
        <v>3724</v>
      </c>
    </row>
    <row r="2080" spans="1:6">
      <c r="A2080" s="53" t="s">
        <v>9019</v>
      </c>
      <c r="B2080" s="55">
        <v>1563.12</v>
      </c>
      <c r="C2080" s="55">
        <v>359.51760000000002</v>
      </c>
      <c r="D2080" s="54">
        <v>1141.0775999999998</v>
      </c>
      <c r="E2080" s="53" t="s">
        <v>3715</v>
      </c>
      <c r="F2080" s="53" t="s">
        <v>3714</v>
      </c>
    </row>
    <row r="2081" spans="1:6">
      <c r="A2081" s="53" t="s">
        <v>9018</v>
      </c>
      <c r="B2081" s="55">
        <v>218.4</v>
      </c>
      <c r="C2081" s="55">
        <v>50.232000000000006</v>
      </c>
      <c r="D2081" s="54">
        <v>98.28</v>
      </c>
      <c r="E2081" s="53" t="s">
        <v>3727</v>
      </c>
      <c r="F2081" s="53" t="s">
        <v>3714</v>
      </c>
    </row>
    <row r="2082" spans="1:6">
      <c r="A2082" s="53" t="s">
        <v>9017</v>
      </c>
      <c r="B2082" s="55">
        <v>753.48</v>
      </c>
      <c r="C2082" s="55">
        <v>173.30040000000002</v>
      </c>
      <c r="D2082" s="54">
        <v>452.08800000000002</v>
      </c>
      <c r="E2082" s="53" t="s">
        <v>3715</v>
      </c>
      <c r="F2082" s="53" t="s">
        <v>3714</v>
      </c>
    </row>
    <row r="2083" spans="1:6">
      <c r="A2083" s="53" t="s">
        <v>9016</v>
      </c>
      <c r="B2083" s="55">
        <v>1653.6000000000001</v>
      </c>
      <c r="C2083" s="55">
        <v>380.32800000000003</v>
      </c>
      <c r="D2083" s="54">
        <v>578.76</v>
      </c>
      <c r="E2083" s="53" t="s">
        <v>3718</v>
      </c>
      <c r="F2083" s="53" t="s">
        <v>3714</v>
      </c>
    </row>
    <row r="2084" spans="1:6">
      <c r="A2084" s="53" t="s">
        <v>9015</v>
      </c>
      <c r="B2084" s="55">
        <v>963.30000000000007</v>
      </c>
      <c r="C2084" s="55">
        <v>221.55900000000003</v>
      </c>
      <c r="D2084" s="54">
        <v>385.32000000000005</v>
      </c>
      <c r="E2084" s="53" t="s">
        <v>3715</v>
      </c>
      <c r="F2084" s="53" t="s">
        <v>3714</v>
      </c>
    </row>
    <row r="2085" spans="1:6">
      <c r="A2085" s="53" t="s">
        <v>9014</v>
      </c>
      <c r="B2085" s="55">
        <v>1744.08</v>
      </c>
      <c r="C2085" s="55">
        <v>401.13839999999999</v>
      </c>
      <c r="D2085" s="54">
        <v>1011.5663999999999</v>
      </c>
      <c r="E2085" s="53" t="s">
        <v>3715</v>
      </c>
      <c r="F2085" s="53" t="s">
        <v>3724</v>
      </c>
    </row>
    <row r="2086" spans="1:6">
      <c r="A2086" s="53" t="s">
        <v>9013</v>
      </c>
      <c r="B2086" s="55">
        <v>374.4</v>
      </c>
      <c r="C2086" s="55">
        <v>86.111999999999995</v>
      </c>
      <c r="D2086" s="54">
        <v>134.78399999999999</v>
      </c>
      <c r="E2086" s="53" t="s">
        <v>3715</v>
      </c>
      <c r="F2086" s="53" t="s">
        <v>3724</v>
      </c>
    </row>
    <row r="2087" spans="1:6">
      <c r="A2087" s="53" t="s">
        <v>9012</v>
      </c>
      <c r="B2087" s="55">
        <v>3450.7200000000003</v>
      </c>
      <c r="C2087" s="55">
        <v>793.66560000000004</v>
      </c>
      <c r="D2087" s="54">
        <v>1897.8960000000002</v>
      </c>
      <c r="E2087" s="53" t="s">
        <v>3718</v>
      </c>
      <c r="F2087" s="53" t="s">
        <v>3714</v>
      </c>
    </row>
    <row r="2088" spans="1:6">
      <c r="A2088" s="53" t="s">
        <v>9011</v>
      </c>
      <c r="B2088" s="55">
        <v>985.92000000000007</v>
      </c>
      <c r="C2088" s="55">
        <v>226.76160000000002</v>
      </c>
      <c r="D2088" s="54">
        <v>236.6208</v>
      </c>
      <c r="E2088" s="53" t="s">
        <v>3718</v>
      </c>
      <c r="F2088" s="53" t="s">
        <v>3714</v>
      </c>
    </row>
    <row r="2089" spans="1:6">
      <c r="A2089" s="53" t="s">
        <v>9010</v>
      </c>
      <c r="B2089" s="55">
        <v>4342.26</v>
      </c>
      <c r="C2089" s="55">
        <v>998.71980000000008</v>
      </c>
      <c r="D2089" s="54">
        <v>1736.9040000000002</v>
      </c>
      <c r="E2089" s="53" t="s">
        <v>3727</v>
      </c>
      <c r="F2089" s="53" t="s">
        <v>3714</v>
      </c>
    </row>
    <row r="2090" spans="1:6">
      <c r="A2090" s="53" t="s">
        <v>9009</v>
      </c>
      <c r="B2090" s="55">
        <v>524.16</v>
      </c>
      <c r="C2090" s="55">
        <v>120.5568</v>
      </c>
      <c r="D2090" s="54">
        <v>188.69759999999999</v>
      </c>
      <c r="E2090" s="53" t="s">
        <v>3715</v>
      </c>
      <c r="F2090" s="53" t="s">
        <v>3714</v>
      </c>
    </row>
    <row r="2091" spans="1:6">
      <c r="A2091" s="53" t="s">
        <v>9008</v>
      </c>
      <c r="B2091" s="55">
        <v>388.44</v>
      </c>
      <c r="C2091" s="55">
        <v>89.341200000000001</v>
      </c>
      <c r="D2091" s="54">
        <v>50.497199999999999</v>
      </c>
      <c r="E2091" s="53" t="s">
        <v>3722</v>
      </c>
      <c r="F2091" s="53" t="s">
        <v>3714</v>
      </c>
    </row>
    <row r="2092" spans="1:6">
      <c r="A2092" s="53" t="s">
        <v>9007</v>
      </c>
      <c r="B2092" s="55">
        <v>442.26</v>
      </c>
      <c r="C2092" s="55">
        <v>101.71980000000001</v>
      </c>
      <c r="D2092" s="54">
        <v>101.71980000000001</v>
      </c>
      <c r="E2092" s="53" t="s">
        <v>3718</v>
      </c>
      <c r="F2092" s="53" t="s">
        <v>3714</v>
      </c>
    </row>
    <row r="2093" spans="1:6">
      <c r="A2093" s="53" t="s">
        <v>9006</v>
      </c>
      <c r="B2093" s="55">
        <v>3764.28</v>
      </c>
      <c r="C2093" s="55">
        <v>865.78440000000012</v>
      </c>
      <c r="D2093" s="54">
        <v>1505.7120000000002</v>
      </c>
      <c r="E2093" s="53" t="s">
        <v>3715</v>
      </c>
      <c r="F2093" s="53" t="s">
        <v>3724</v>
      </c>
    </row>
    <row r="2094" spans="1:6">
      <c r="A2094" s="53" t="s">
        <v>9005</v>
      </c>
      <c r="B2094" s="55">
        <v>2506.1400000000003</v>
      </c>
      <c r="C2094" s="55">
        <v>576.4122000000001</v>
      </c>
      <c r="D2094" s="54">
        <v>1654.0524000000003</v>
      </c>
      <c r="E2094" s="53" t="s">
        <v>3718</v>
      </c>
      <c r="F2094" s="53" t="s">
        <v>3714</v>
      </c>
    </row>
    <row r="2095" spans="1:6">
      <c r="A2095" s="53" t="s">
        <v>9004</v>
      </c>
      <c r="B2095" s="55">
        <v>299.52</v>
      </c>
      <c r="C2095" s="55">
        <v>68.889600000000002</v>
      </c>
      <c r="D2095" s="54">
        <v>107.82719999999999</v>
      </c>
      <c r="E2095" s="53" t="s">
        <v>3715</v>
      </c>
      <c r="F2095" s="53" t="s">
        <v>3714</v>
      </c>
    </row>
    <row r="2096" spans="1:6">
      <c r="A2096" s="53" t="s">
        <v>9003</v>
      </c>
      <c r="B2096" s="55">
        <v>374.4</v>
      </c>
      <c r="C2096" s="55">
        <v>86.111999999999995</v>
      </c>
      <c r="D2096" s="54">
        <v>168.48</v>
      </c>
      <c r="E2096" s="53" t="s">
        <v>3715</v>
      </c>
      <c r="F2096" s="53" t="s">
        <v>3714</v>
      </c>
    </row>
    <row r="2097" spans="1:6">
      <c r="A2097" s="53" t="s">
        <v>9002</v>
      </c>
      <c r="B2097" s="55">
        <v>1249.56</v>
      </c>
      <c r="C2097" s="55">
        <v>287.39879999999999</v>
      </c>
      <c r="D2097" s="54">
        <v>799.71839999999997</v>
      </c>
      <c r="E2097" s="53" t="s">
        <v>3718</v>
      </c>
      <c r="F2097" s="53" t="s">
        <v>3724</v>
      </c>
    </row>
    <row r="2098" spans="1:6">
      <c r="A2098" s="53" t="s">
        <v>9001</v>
      </c>
      <c r="B2098" s="55">
        <v>2864.16</v>
      </c>
      <c r="C2098" s="55">
        <v>658.7568</v>
      </c>
      <c r="D2098" s="54">
        <v>916.53120000000001</v>
      </c>
      <c r="E2098" s="53" t="s">
        <v>3718</v>
      </c>
      <c r="F2098" s="53" t="s">
        <v>3714</v>
      </c>
    </row>
    <row r="2099" spans="1:6">
      <c r="A2099" s="53" t="s">
        <v>9000</v>
      </c>
      <c r="B2099" s="55">
        <v>599.04</v>
      </c>
      <c r="C2099" s="55">
        <v>137.7792</v>
      </c>
      <c r="D2099" s="54">
        <v>215.65439999999998</v>
      </c>
      <c r="E2099" s="53" t="s">
        <v>3715</v>
      </c>
      <c r="F2099" s="53" t="s">
        <v>3714</v>
      </c>
    </row>
    <row r="2100" spans="1:6">
      <c r="A2100" s="53" t="s">
        <v>8999</v>
      </c>
      <c r="B2100" s="55">
        <v>411.84000000000003</v>
      </c>
      <c r="C2100" s="55">
        <v>94.723200000000006</v>
      </c>
      <c r="D2100" s="54">
        <v>111.19680000000001</v>
      </c>
      <c r="E2100" s="53" t="s">
        <v>3715</v>
      </c>
      <c r="F2100" s="53" t="s">
        <v>3714</v>
      </c>
    </row>
    <row r="2101" spans="1:6">
      <c r="A2101" s="53" t="s">
        <v>8998</v>
      </c>
      <c r="B2101" s="55">
        <v>2956.98</v>
      </c>
      <c r="C2101" s="55">
        <v>680.10540000000003</v>
      </c>
      <c r="D2101" s="54">
        <v>561.82619999999997</v>
      </c>
      <c r="E2101" s="53" t="s">
        <v>3715</v>
      </c>
      <c r="F2101" s="53" t="s">
        <v>3714</v>
      </c>
    </row>
    <row r="2102" spans="1:6">
      <c r="A2102" s="53" t="s">
        <v>8997</v>
      </c>
      <c r="B2102" s="55">
        <v>1329.12</v>
      </c>
      <c r="C2102" s="55">
        <v>305.69759999999997</v>
      </c>
      <c r="D2102" s="54">
        <v>544.93919999999991</v>
      </c>
      <c r="E2102" s="53" t="s">
        <v>3715</v>
      </c>
      <c r="F2102" s="53" t="s">
        <v>3714</v>
      </c>
    </row>
    <row r="2103" spans="1:6">
      <c r="A2103" s="53" t="s">
        <v>8996</v>
      </c>
      <c r="B2103" s="55">
        <v>4408.5600000000004</v>
      </c>
      <c r="C2103" s="55">
        <v>1013.9688000000001</v>
      </c>
      <c r="D2103" s="54">
        <v>1675.2528000000002</v>
      </c>
      <c r="E2103" s="53" t="s">
        <v>3715</v>
      </c>
      <c r="F2103" s="53" t="s">
        <v>3724</v>
      </c>
    </row>
    <row r="2104" spans="1:6">
      <c r="A2104" s="53" t="s">
        <v>8995</v>
      </c>
      <c r="B2104" s="55">
        <v>1538.16</v>
      </c>
      <c r="C2104" s="55">
        <v>353.77680000000004</v>
      </c>
      <c r="D2104" s="54">
        <v>830.60640000000012</v>
      </c>
      <c r="E2104" s="53" t="s">
        <v>3715</v>
      </c>
      <c r="F2104" s="53" t="s">
        <v>3724</v>
      </c>
    </row>
    <row r="2105" spans="1:6">
      <c r="A2105" s="53" t="s">
        <v>8994</v>
      </c>
      <c r="B2105" s="55">
        <v>469.56</v>
      </c>
      <c r="C2105" s="55">
        <v>107.9988</v>
      </c>
      <c r="D2105" s="54">
        <v>159.65040000000002</v>
      </c>
      <c r="E2105" s="53" t="s">
        <v>3718</v>
      </c>
      <c r="F2105" s="53" t="s">
        <v>3714</v>
      </c>
    </row>
    <row r="2106" spans="1:6">
      <c r="A2106" s="53" t="s">
        <v>8993</v>
      </c>
      <c r="B2106" s="55">
        <v>986.7</v>
      </c>
      <c r="C2106" s="55">
        <v>226.94100000000003</v>
      </c>
      <c r="D2106" s="54">
        <v>345.34499999999997</v>
      </c>
      <c r="E2106" s="53" t="s">
        <v>3718</v>
      </c>
      <c r="F2106" s="53" t="s">
        <v>3724</v>
      </c>
    </row>
    <row r="2107" spans="1:6">
      <c r="A2107" s="53" t="s">
        <v>8992</v>
      </c>
      <c r="B2107" s="55">
        <v>4226.04</v>
      </c>
      <c r="C2107" s="55">
        <v>971.98919999999998</v>
      </c>
      <c r="D2107" s="54">
        <v>1986.2387999999999</v>
      </c>
      <c r="E2107" s="53" t="s">
        <v>3715</v>
      </c>
      <c r="F2107" s="53" t="s">
        <v>3714</v>
      </c>
    </row>
    <row r="2108" spans="1:6">
      <c r="A2108" s="53" t="s">
        <v>8991</v>
      </c>
      <c r="B2108" s="55">
        <v>846.30000000000007</v>
      </c>
      <c r="C2108" s="55">
        <v>194.64900000000003</v>
      </c>
      <c r="D2108" s="54">
        <v>152.334</v>
      </c>
      <c r="E2108" s="53" t="s">
        <v>3718</v>
      </c>
      <c r="F2108" s="53" t="s">
        <v>3714</v>
      </c>
    </row>
    <row r="2109" spans="1:6">
      <c r="A2109" s="53" t="s">
        <v>8990</v>
      </c>
      <c r="B2109" s="55">
        <v>637.26</v>
      </c>
      <c r="C2109" s="55">
        <v>146.56980000000001</v>
      </c>
      <c r="D2109" s="54">
        <v>216.66840000000002</v>
      </c>
      <c r="E2109" s="53" t="s">
        <v>3718</v>
      </c>
      <c r="F2109" s="53" t="s">
        <v>3714</v>
      </c>
    </row>
    <row r="2110" spans="1:6">
      <c r="A2110" s="53" t="s">
        <v>8989</v>
      </c>
      <c r="B2110" s="55">
        <v>1698.84</v>
      </c>
      <c r="C2110" s="55">
        <v>390.73320000000001</v>
      </c>
      <c r="D2110" s="54">
        <v>169.88400000000001</v>
      </c>
      <c r="E2110" s="53" t="s">
        <v>3718</v>
      </c>
      <c r="F2110" s="53" t="s">
        <v>3714</v>
      </c>
    </row>
    <row r="2111" spans="1:6">
      <c r="A2111" s="53" t="s">
        <v>8988</v>
      </c>
      <c r="B2111" s="55">
        <v>2709.72</v>
      </c>
      <c r="C2111" s="55">
        <v>623.23559999999998</v>
      </c>
      <c r="D2111" s="54">
        <v>2167.7759999999998</v>
      </c>
      <c r="E2111" s="53" t="s">
        <v>3718</v>
      </c>
      <c r="F2111" s="53" t="s">
        <v>3714</v>
      </c>
    </row>
    <row r="2112" spans="1:6">
      <c r="A2112" s="53" t="s">
        <v>8987</v>
      </c>
      <c r="B2112" s="55">
        <v>2046.72</v>
      </c>
      <c r="C2112" s="55">
        <v>470.74560000000002</v>
      </c>
      <c r="D2112" s="54">
        <v>1023.36</v>
      </c>
      <c r="E2112" s="53" t="s">
        <v>3715</v>
      </c>
      <c r="F2112" s="53" t="s">
        <v>3724</v>
      </c>
    </row>
    <row r="2113" spans="1:6">
      <c r="A2113" s="53" t="s">
        <v>8986</v>
      </c>
      <c r="B2113" s="55">
        <v>1059.24</v>
      </c>
      <c r="C2113" s="55">
        <v>243.62520000000001</v>
      </c>
      <c r="D2113" s="54">
        <v>381.32639999999998</v>
      </c>
      <c r="E2113" s="53" t="s">
        <v>3718</v>
      </c>
      <c r="F2113" s="53" t="s">
        <v>3714</v>
      </c>
    </row>
    <row r="2114" spans="1:6">
      <c r="A2114" s="53" t="s">
        <v>8985</v>
      </c>
      <c r="B2114" s="55">
        <v>641.16</v>
      </c>
      <c r="C2114" s="55">
        <v>147.46680000000001</v>
      </c>
      <c r="D2114" s="54">
        <v>493.69319999999999</v>
      </c>
      <c r="E2114" s="53" t="s">
        <v>3718</v>
      </c>
      <c r="F2114" s="53" t="s">
        <v>3714</v>
      </c>
    </row>
    <row r="2115" spans="1:6">
      <c r="A2115" s="53" t="s">
        <v>8984</v>
      </c>
      <c r="B2115" s="55">
        <v>1422.7199999999998</v>
      </c>
      <c r="C2115" s="55">
        <v>327.22559999999999</v>
      </c>
      <c r="D2115" s="54">
        <v>512.17919999999992</v>
      </c>
      <c r="E2115" s="53" t="s">
        <v>3715</v>
      </c>
      <c r="F2115" s="53" t="s">
        <v>3714</v>
      </c>
    </row>
    <row r="2116" spans="1:6">
      <c r="A2116" s="53" t="s">
        <v>8983</v>
      </c>
      <c r="B2116" s="55">
        <v>1505.3999999999999</v>
      </c>
      <c r="C2116" s="55">
        <v>346.24199999999996</v>
      </c>
      <c r="D2116" s="54">
        <v>843.024</v>
      </c>
      <c r="E2116" s="53" t="s">
        <v>3715</v>
      </c>
      <c r="F2116" s="53" t="s">
        <v>3714</v>
      </c>
    </row>
    <row r="2117" spans="1:6">
      <c r="A2117" s="53" t="s">
        <v>8982</v>
      </c>
      <c r="B2117" s="55">
        <v>4530.24</v>
      </c>
      <c r="C2117" s="55">
        <v>1041.9552000000001</v>
      </c>
      <c r="D2117" s="54">
        <v>3578.8896</v>
      </c>
      <c r="E2117" s="53" t="s">
        <v>3715</v>
      </c>
      <c r="F2117" s="53" t="s">
        <v>3724</v>
      </c>
    </row>
    <row r="2118" spans="1:6">
      <c r="A2118" s="53" t="s">
        <v>8981</v>
      </c>
      <c r="B2118" s="55">
        <v>4062.24</v>
      </c>
      <c r="C2118" s="55">
        <v>934.3152</v>
      </c>
      <c r="D2118" s="54">
        <v>568.71360000000004</v>
      </c>
      <c r="E2118" s="53" t="s">
        <v>3715</v>
      </c>
      <c r="F2118" s="53" t="s">
        <v>3714</v>
      </c>
    </row>
    <row r="2119" spans="1:6">
      <c r="A2119" s="53" t="s">
        <v>8980</v>
      </c>
      <c r="B2119" s="55">
        <v>2012.4</v>
      </c>
      <c r="C2119" s="55">
        <v>462.85200000000003</v>
      </c>
      <c r="D2119" s="54">
        <v>1086.6960000000001</v>
      </c>
      <c r="E2119" s="53" t="s">
        <v>3715</v>
      </c>
      <c r="F2119" s="53" t="s">
        <v>3714</v>
      </c>
    </row>
    <row r="2120" spans="1:6">
      <c r="A2120" s="53" t="s">
        <v>8979</v>
      </c>
      <c r="B2120" s="55">
        <v>3369.6</v>
      </c>
      <c r="C2120" s="55">
        <v>775.00800000000004</v>
      </c>
      <c r="D2120" s="54">
        <v>909.79200000000003</v>
      </c>
      <c r="E2120" s="53" t="s">
        <v>3718</v>
      </c>
      <c r="F2120" s="53" t="s">
        <v>3714</v>
      </c>
    </row>
    <row r="2121" spans="1:6">
      <c r="A2121" s="53" t="s">
        <v>8978</v>
      </c>
      <c r="B2121" s="55">
        <v>929.76</v>
      </c>
      <c r="C2121" s="55">
        <v>213.84480000000002</v>
      </c>
      <c r="D2121" s="54">
        <v>502.07040000000001</v>
      </c>
      <c r="E2121" s="53" t="s">
        <v>3718</v>
      </c>
      <c r="F2121" s="53" t="s">
        <v>3714</v>
      </c>
    </row>
    <row r="2122" spans="1:6">
      <c r="A2122" s="53" t="s">
        <v>8977</v>
      </c>
      <c r="B2122" s="55">
        <v>702</v>
      </c>
      <c r="C2122" s="55">
        <v>161.46</v>
      </c>
      <c r="D2122" s="54">
        <v>112.32000000000001</v>
      </c>
      <c r="E2122" s="53" t="s">
        <v>3715</v>
      </c>
      <c r="F2122" s="53" t="s">
        <v>3714</v>
      </c>
    </row>
    <row r="2123" spans="1:6">
      <c r="A2123" s="53" t="s">
        <v>8976</v>
      </c>
      <c r="B2123" s="55">
        <v>1506.96</v>
      </c>
      <c r="C2123" s="55">
        <v>346.60080000000005</v>
      </c>
      <c r="D2123" s="54">
        <v>632.92319999999995</v>
      </c>
      <c r="E2123" s="53" t="s">
        <v>3715</v>
      </c>
      <c r="F2123" s="53" t="s">
        <v>3714</v>
      </c>
    </row>
    <row r="2124" spans="1:6">
      <c r="A2124" s="53" t="s">
        <v>8975</v>
      </c>
      <c r="B2124" s="55">
        <v>1085.76</v>
      </c>
      <c r="C2124" s="55">
        <v>249.72480000000002</v>
      </c>
      <c r="D2124" s="54">
        <v>629.74079999999992</v>
      </c>
      <c r="E2124" s="53" t="s">
        <v>3722</v>
      </c>
      <c r="F2124" s="53" t="s">
        <v>3724</v>
      </c>
    </row>
    <row r="2125" spans="1:6">
      <c r="A2125" s="53" t="s">
        <v>8974</v>
      </c>
      <c r="B2125" s="55">
        <v>2084.94</v>
      </c>
      <c r="C2125" s="55">
        <v>479.53620000000001</v>
      </c>
      <c r="D2125" s="54">
        <v>1084.1688000000001</v>
      </c>
      <c r="E2125" s="53" t="s">
        <v>3718</v>
      </c>
      <c r="F2125" s="53" t="s">
        <v>3714</v>
      </c>
    </row>
    <row r="2126" spans="1:6">
      <c r="A2126" s="53" t="s">
        <v>8973</v>
      </c>
      <c r="B2126" s="55">
        <v>795.59999999999991</v>
      </c>
      <c r="C2126" s="55">
        <v>182.988</v>
      </c>
      <c r="D2126" s="54">
        <v>509.18399999999997</v>
      </c>
      <c r="E2126" s="53" t="s">
        <v>3718</v>
      </c>
      <c r="F2126" s="53" t="s">
        <v>3714</v>
      </c>
    </row>
    <row r="2127" spans="1:6">
      <c r="A2127" s="53" t="s">
        <v>8972</v>
      </c>
      <c r="B2127" s="55">
        <v>673.92</v>
      </c>
      <c r="C2127" s="55">
        <v>155.0016</v>
      </c>
      <c r="D2127" s="54">
        <v>168.48</v>
      </c>
      <c r="E2127" s="53" t="s">
        <v>3715</v>
      </c>
      <c r="F2127" s="53" t="s">
        <v>3714</v>
      </c>
    </row>
    <row r="2128" spans="1:6">
      <c r="A2128" s="53" t="s">
        <v>8971</v>
      </c>
      <c r="B2128" s="55">
        <v>3498.3</v>
      </c>
      <c r="C2128" s="55">
        <v>804.60900000000004</v>
      </c>
      <c r="D2128" s="54">
        <v>2763.6570000000002</v>
      </c>
      <c r="E2128" s="53" t="s">
        <v>3718</v>
      </c>
      <c r="F2128" s="53" t="s">
        <v>3714</v>
      </c>
    </row>
    <row r="2129" spans="1:6">
      <c r="A2129" s="53" t="s">
        <v>8970</v>
      </c>
      <c r="B2129" s="55">
        <v>224.64</v>
      </c>
      <c r="C2129" s="55">
        <v>51.667200000000001</v>
      </c>
      <c r="D2129" s="54">
        <v>139.27679999999998</v>
      </c>
      <c r="E2129" s="53" t="s">
        <v>3718</v>
      </c>
      <c r="F2129" s="53" t="s">
        <v>3714</v>
      </c>
    </row>
    <row r="2130" spans="1:6">
      <c r="A2130" s="53" t="s">
        <v>8969</v>
      </c>
      <c r="B2130" s="55">
        <v>578.76</v>
      </c>
      <c r="C2130" s="55">
        <v>133.1148</v>
      </c>
      <c r="D2130" s="54">
        <v>381.98160000000001</v>
      </c>
      <c r="E2130" s="53" t="s">
        <v>3715</v>
      </c>
      <c r="F2130" s="53" t="s">
        <v>3714</v>
      </c>
    </row>
    <row r="2131" spans="1:6">
      <c r="A2131" s="53" t="s">
        <v>8968</v>
      </c>
      <c r="B2131" s="55">
        <v>2260.44</v>
      </c>
      <c r="C2131" s="55">
        <v>519.90120000000002</v>
      </c>
      <c r="D2131" s="54">
        <v>1356.2639999999999</v>
      </c>
      <c r="E2131" s="53" t="s">
        <v>3715</v>
      </c>
      <c r="F2131" s="53" t="s">
        <v>3724</v>
      </c>
    </row>
    <row r="2132" spans="1:6">
      <c r="A2132" s="53" t="s">
        <v>8967</v>
      </c>
      <c r="B2132" s="55">
        <v>2850.8999999999996</v>
      </c>
      <c r="C2132" s="55">
        <v>655.70699999999999</v>
      </c>
      <c r="D2132" s="54">
        <v>684.21599999999989</v>
      </c>
      <c r="E2132" s="53" t="s">
        <v>3718</v>
      </c>
      <c r="F2132" s="53" t="s">
        <v>3714</v>
      </c>
    </row>
    <row r="2133" spans="1:6">
      <c r="A2133" s="53" t="s">
        <v>8966</v>
      </c>
      <c r="B2133" s="55">
        <v>2874.3</v>
      </c>
      <c r="C2133" s="55">
        <v>661.08900000000006</v>
      </c>
      <c r="D2133" s="54">
        <v>574.86</v>
      </c>
      <c r="E2133" s="53" t="s">
        <v>3715</v>
      </c>
      <c r="F2133" s="53" t="s">
        <v>3714</v>
      </c>
    </row>
    <row r="2134" spans="1:6">
      <c r="A2134" s="53" t="s">
        <v>8965</v>
      </c>
      <c r="B2134" s="55">
        <v>1287</v>
      </c>
      <c r="C2134" s="55">
        <v>296.01</v>
      </c>
      <c r="D2134" s="54">
        <v>990.99</v>
      </c>
      <c r="E2134" s="53" t="s">
        <v>3715</v>
      </c>
      <c r="F2134" s="53" t="s">
        <v>3714</v>
      </c>
    </row>
    <row r="2135" spans="1:6">
      <c r="A2135" s="53" t="s">
        <v>8964</v>
      </c>
      <c r="B2135" s="55">
        <v>427.44</v>
      </c>
      <c r="C2135" s="55">
        <v>98.311199999999999</v>
      </c>
      <c r="D2135" s="54">
        <v>132.50639999999999</v>
      </c>
      <c r="E2135" s="53" t="s">
        <v>3718</v>
      </c>
      <c r="F2135" s="53" t="s">
        <v>3714</v>
      </c>
    </row>
    <row r="2136" spans="1:6">
      <c r="A2136" s="53" t="s">
        <v>8963</v>
      </c>
      <c r="B2136" s="55">
        <v>1909.44</v>
      </c>
      <c r="C2136" s="55">
        <v>439.17120000000006</v>
      </c>
      <c r="D2136" s="54">
        <v>611.02080000000001</v>
      </c>
      <c r="E2136" s="53" t="s">
        <v>3718</v>
      </c>
      <c r="F2136" s="53" t="s">
        <v>3714</v>
      </c>
    </row>
    <row r="2137" spans="1:6">
      <c r="A2137" s="53" t="s">
        <v>8962</v>
      </c>
      <c r="B2137" s="55">
        <v>122.46000000000001</v>
      </c>
      <c r="C2137" s="55">
        <v>28.165800000000004</v>
      </c>
      <c r="D2137" s="54">
        <v>34.288800000000002</v>
      </c>
      <c r="E2137" s="53" t="s">
        <v>3718</v>
      </c>
      <c r="F2137" s="53" t="s">
        <v>3714</v>
      </c>
    </row>
    <row r="2138" spans="1:6">
      <c r="A2138" s="53" t="s">
        <v>8961</v>
      </c>
      <c r="B2138" s="55">
        <v>730.08</v>
      </c>
      <c r="C2138" s="55">
        <v>167.91840000000002</v>
      </c>
      <c r="D2138" s="54">
        <v>438.048</v>
      </c>
      <c r="E2138" s="53" t="s">
        <v>3718</v>
      </c>
      <c r="F2138" s="53" t="s">
        <v>3714</v>
      </c>
    </row>
    <row r="2139" spans="1:6">
      <c r="A2139" s="53" t="s">
        <v>8960</v>
      </c>
      <c r="B2139" s="55">
        <v>1959.3600000000001</v>
      </c>
      <c r="C2139" s="55">
        <v>450.65280000000007</v>
      </c>
      <c r="D2139" s="54">
        <v>1489.1136000000001</v>
      </c>
      <c r="E2139" s="53" t="s">
        <v>3718</v>
      </c>
      <c r="F2139" s="53" t="s">
        <v>3724</v>
      </c>
    </row>
    <row r="2140" spans="1:6">
      <c r="A2140" s="53" t="s">
        <v>8959</v>
      </c>
      <c r="B2140" s="55">
        <v>2368.08</v>
      </c>
      <c r="C2140" s="55">
        <v>544.65840000000003</v>
      </c>
      <c r="D2140" s="54">
        <v>1160.3591999999999</v>
      </c>
      <c r="E2140" s="53" t="s">
        <v>3718</v>
      </c>
      <c r="F2140" s="53" t="s">
        <v>3724</v>
      </c>
    </row>
    <row r="2141" spans="1:6">
      <c r="A2141" s="53" t="s">
        <v>8958</v>
      </c>
      <c r="B2141" s="55">
        <v>791.69999999999993</v>
      </c>
      <c r="C2141" s="55">
        <v>182.09099999999998</v>
      </c>
      <c r="D2141" s="54">
        <v>570.02399999999989</v>
      </c>
      <c r="E2141" s="53" t="s">
        <v>3718</v>
      </c>
      <c r="F2141" s="53" t="s">
        <v>3724</v>
      </c>
    </row>
    <row r="2142" spans="1:6">
      <c r="A2142" s="53" t="s">
        <v>8957</v>
      </c>
      <c r="B2142" s="55">
        <v>486.72</v>
      </c>
      <c r="C2142" s="55">
        <v>111.94560000000001</v>
      </c>
      <c r="D2142" s="54">
        <v>330.96960000000001</v>
      </c>
      <c r="E2142" s="53" t="s">
        <v>3718</v>
      </c>
      <c r="F2142" s="53" t="s">
        <v>3714</v>
      </c>
    </row>
    <row r="2143" spans="1:6">
      <c r="A2143" s="53" t="s">
        <v>8956</v>
      </c>
      <c r="B2143" s="55">
        <v>3498.3</v>
      </c>
      <c r="C2143" s="55">
        <v>804.60900000000004</v>
      </c>
      <c r="D2143" s="54">
        <v>1644.201</v>
      </c>
      <c r="E2143" s="53" t="s">
        <v>3715</v>
      </c>
      <c r="F2143" s="53" t="s">
        <v>3724</v>
      </c>
    </row>
    <row r="2144" spans="1:6">
      <c r="A2144" s="53" t="s">
        <v>8955</v>
      </c>
      <c r="B2144" s="55">
        <v>339.29999999999995</v>
      </c>
      <c r="C2144" s="55">
        <v>78.038999999999987</v>
      </c>
      <c r="D2144" s="54">
        <v>257.86799999999999</v>
      </c>
      <c r="E2144" s="53" t="s">
        <v>3718</v>
      </c>
      <c r="F2144" s="53" t="s">
        <v>3724</v>
      </c>
    </row>
    <row r="2145" spans="1:6">
      <c r="A2145" s="53" t="s">
        <v>8954</v>
      </c>
      <c r="B2145" s="55">
        <v>669.24</v>
      </c>
      <c r="C2145" s="55">
        <v>153.92520000000002</v>
      </c>
      <c r="D2145" s="54">
        <v>388.1592</v>
      </c>
      <c r="E2145" s="53" t="s">
        <v>3718</v>
      </c>
      <c r="F2145" s="53" t="s">
        <v>3714</v>
      </c>
    </row>
    <row r="2146" spans="1:6">
      <c r="A2146" s="53" t="s">
        <v>8953</v>
      </c>
      <c r="B2146" s="55">
        <v>1698.84</v>
      </c>
      <c r="C2146" s="55">
        <v>390.73320000000001</v>
      </c>
      <c r="D2146" s="54">
        <v>169.88400000000001</v>
      </c>
      <c r="E2146" s="53" t="s">
        <v>3718</v>
      </c>
      <c r="F2146" s="53" t="s">
        <v>3714</v>
      </c>
    </row>
    <row r="2147" spans="1:6">
      <c r="A2147" s="53" t="s">
        <v>8952</v>
      </c>
      <c r="B2147" s="55">
        <v>226.2</v>
      </c>
      <c r="C2147" s="55">
        <v>52.025999999999996</v>
      </c>
      <c r="D2147" s="54">
        <v>162.86399999999998</v>
      </c>
      <c r="E2147" s="53" t="s">
        <v>3718</v>
      </c>
      <c r="F2147" s="53" t="s">
        <v>3714</v>
      </c>
    </row>
    <row r="2148" spans="1:6">
      <c r="A2148" s="53" t="s">
        <v>8951</v>
      </c>
      <c r="B2148" s="55">
        <v>2513.94</v>
      </c>
      <c r="C2148" s="55">
        <v>578.20620000000008</v>
      </c>
      <c r="D2148" s="54">
        <v>1005.576</v>
      </c>
      <c r="E2148" s="53" t="s">
        <v>3727</v>
      </c>
      <c r="F2148" s="53" t="s">
        <v>3714</v>
      </c>
    </row>
    <row r="2149" spans="1:6">
      <c r="A2149" s="53" t="s">
        <v>8950</v>
      </c>
      <c r="B2149" s="55">
        <v>281.58</v>
      </c>
      <c r="C2149" s="55">
        <v>64.763400000000004</v>
      </c>
      <c r="D2149" s="54">
        <v>132.34259999999998</v>
      </c>
      <c r="E2149" s="53" t="s">
        <v>3715</v>
      </c>
      <c r="F2149" s="53" t="s">
        <v>3714</v>
      </c>
    </row>
    <row r="2150" spans="1:6">
      <c r="A2150" s="53" t="s">
        <v>8949</v>
      </c>
      <c r="B2150" s="55">
        <v>2630.16</v>
      </c>
      <c r="C2150" s="55">
        <v>604.93679999999995</v>
      </c>
      <c r="D2150" s="54">
        <v>1157.2703999999999</v>
      </c>
      <c r="E2150" s="53" t="s">
        <v>3718</v>
      </c>
      <c r="F2150" s="53" t="s">
        <v>3714</v>
      </c>
    </row>
    <row r="2151" spans="1:6">
      <c r="A2151" s="53" t="s">
        <v>8948</v>
      </c>
      <c r="B2151" s="55">
        <v>1452.36</v>
      </c>
      <c r="C2151" s="55">
        <v>334.0428</v>
      </c>
      <c r="D2151" s="54">
        <v>1089.27</v>
      </c>
      <c r="E2151" s="53" t="s">
        <v>3715</v>
      </c>
      <c r="F2151" s="53" t="s">
        <v>3724</v>
      </c>
    </row>
    <row r="2152" spans="1:6">
      <c r="A2152" s="53" t="s">
        <v>8947</v>
      </c>
      <c r="B2152" s="55">
        <v>243.36</v>
      </c>
      <c r="C2152" s="55">
        <v>55.972800000000007</v>
      </c>
      <c r="D2152" s="54">
        <v>65.707200000000014</v>
      </c>
      <c r="E2152" s="53" t="s">
        <v>3715</v>
      </c>
      <c r="F2152" s="53" t="s">
        <v>3724</v>
      </c>
    </row>
    <row r="2153" spans="1:6">
      <c r="A2153" s="53" t="s">
        <v>8946</v>
      </c>
      <c r="B2153" s="55">
        <v>795.59999999999991</v>
      </c>
      <c r="C2153" s="55">
        <v>182.988</v>
      </c>
      <c r="D2153" s="54">
        <v>127.29599999999999</v>
      </c>
      <c r="E2153" s="53" t="s">
        <v>3715</v>
      </c>
      <c r="F2153" s="53" t="s">
        <v>3714</v>
      </c>
    </row>
    <row r="2154" spans="1:6">
      <c r="A2154" s="53" t="s">
        <v>8945</v>
      </c>
      <c r="B2154" s="55">
        <v>2926.56</v>
      </c>
      <c r="C2154" s="55">
        <v>673.10879999999997</v>
      </c>
      <c r="D2154" s="54">
        <v>1726.6704</v>
      </c>
      <c r="E2154" s="53" t="s">
        <v>3718</v>
      </c>
      <c r="F2154" s="53" t="s">
        <v>3724</v>
      </c>
    </row>
    <row r="2155" spans="1:6">
      <c r="A2155" s="53" t="s">
        <v>8944</v>
      </c>
      <c r="B2155" s="55">
        <v>100.62</v>
      </c>
      <c r="C2155" s="55">
        <v>23.142600000000002</v>
      </c>
      <c r="D2155" s="54">
        <v>12.074400000000001</v>
      </c>
      <c r="E2155" s="53" t="s">
        <v>3718</v>
      </c>
      <c r="F2155" s="53" t="s">
        <v>3724</v>
      </c>
    </row>
    <row r="2156" spans="1:6">
      <c r="A2156" s="53" t="s">
        <v>8943</v>
      </c>
      <c r="B2156" s="55">
        <v>1111.5</v>
      </c>
      <c r="C2156" s="55">
        <v>255.64500000000001</v>
      </c>
      <c r="D2156" s="54">
        <v>533.52</v>
      </c>
      <c r="E2156" s="53" t="s">
        <v>3715</v>
      </c>
      <c r="F2156" s="53" t="s">
        <v>3714</v>
      </c>
    </row>
    <row r="2157" spans="1:6">
      <c r="A2157" s="53" t="s">
        <v>8942</v>
      </c>
      <c r="B2157" s="55">
        <v>3234.66</v>
      </c>
      <c r="C2157" s="55">
        <v>743.97180000000003</v>
      </c>
      <c r="D2157" s="54">
        <v>1682.0232000000001</v>
      </c>
      <c r="E2157" s="53" t="s">
        <v>3718</v>
      </c>
      <c r="F2157" s="53" t="s">
        <v>3714</v>
      </c>
    </row>
    <row r="2158" spans="1:6">
      <c r="A2158" s="53" t="s">
        <v>8941</v>
      </c>
      <c r="B2158" s="55">
        <v>1978.08</v>
      </c>
      <c r="C2158" s="55">
        <v>454.95839999999998</v>
      </c>
      <c r="D2158" s="54">
        <v>336.27359999999999</v>
      </c>
      <c r="E2158" s="53" t="s">
        <v>3715</v>
      </c>
      <c r="F2158" s="53" t="s">
        <v>3714</v>
      </c>
    </row>
    <row r="2159" spans="1:6">
      <c r="A2159" s="53" t="s">
        <v>8940</v>
      </c>
      <c r="B2159" s="55">
        <v>1683.2399999999998</v>
      </c>
      <c r="C2159" s="55">
        <v>387.14519999999999</v>
      </c>
      <c r="D2159" s="54">
        <v>942.61439999999993</v>
      </c>
      <c r="E2159" s="53" t="s">
        <v>3718</v>
      </c>
      <c r="F2159" s="53" t="s">
        <v>3724</v>
      </c>
    </row>
    <row r="2160" spans="1:6">
      <c r="A2160" s="53" t="s">
        <v>8939</v>
      </c>
      <c r="B2160" s="55">
        <v>2271.36</v>
      </c>
      <c r="C2160" s="55">
        <v>522.41280000000006</v>
      </c>
      <c r="D2160" s="54">
        <v>431.55840000000001</v>
      </c>
      <c r="E2160" s="53" t="s">
        <v>3718</v>
      </c>
      <c r="F2160" s="53" t="s">
        <v>3714</v>
      </c>
    </row>
    <row r="2161" spans="1:6">
      <c r="A2161" s="53" t="s">
        <v>8938</v>
      </c>
      <c r="B2161" s="55">
        <v>1450.02</v>
      </c>
      <c r="C2161" s="55">
        <v>333.50459999999998</v>
      </c>
      <c r="D2161" s="54">
        <v>232.00319999999999</v>
      </c>
      <c r="E2161" s="53" t="s">
        <v>3718</v>
      </c>
      <c r="F2161" s="53" t="s">
        <v>3714</v>
      </c>
    </row>
    <row r="2162" spans="1:6">
      <c r="A2162" s="53" t="s">
        <v>8937</v>
      </c>
      <c r="B2162" s="55">
        <v>3953.04</v>
      </c>
      <c r="C2162" s="55">
        <v>909.19920000000002</v>
      </c>
      <c r="D2162" s="54">
        <v>869.66880000000003</v>
      </c>
      <c r="E2162" s="53" t="s">
        <v>3727</v>
      </c>
      <c r="F2162" s="53" t="s">
        <v>3714</v>
      </c>
    </row>
    <row r="2163" spans="1:6">
      <c r="A2163" s="53" t="s">
        <v>8936</v>
      </c>
      <c r="B2163" s="55">
        <v>1645.02</v>
      </c>
      <c r="C2163" s="55">
        <v>378.3546</v>
      </c>
      <c r="D2163" s="54">
        <v>345.45419999999996</v>
      </c>
      <c r="E2163" s="53" t="s">
        <v>3718</v>
      </c>
      <c r="F2163" s="53" t="s">
        <v>3714</v>
      </c>
    </row>
    <row r="2164" spans="1:6">
      <c r="A2164" s="53" t="s">
        <v>8935</v>
      </c>
      <c r="B2164" s="55">
        <v>4305.6000000000004</v>
      </c>
      <c r="C2164" s="55">
        <v>990.28800000000012</v>
      </c>
      <c r="D2164" s="54">
        <v>947.23200000000008</v>
      </c>
      <c r="E2164" s="53" t="s">
        <v>3718</v>
      </c>
      <c r="F2164" s="53" t="s">
        <v>3714</v>
      </c>
    </row>
    <row r="2165" spans="1:6">
      <c r="A2165" s="53" t="s">
        <v>8934</v>
      </c>
      <c r="B2165" s="55">
        <v>227.76</v>
      </c>
      <c r="C2165" s="55">
        <v>52.384799999999998</v>
      </c>
      <c r="D2165" s="54">
        <v>29.608799999999999</v>
      </c>
      <c r="E2165" s="53" t="s">
        <v>3715</v>
      </c>
      <c r="F2165" s="53" t="s">
        <v>3714</v>
      </c>
    </row>
    <row r="2166" spans="1:6">
      <c r="A2166" s="53" t="s">
        <v>8933</v>
      </c>
      <c r="B2166" s="55">
        <v>78.78</v>
      </c>
      <c r="C2166" s="55">
        <v>18.119400000000002</v>
      </c>
      <c r="D2166" s="54">
        <v>37.026600000000002</v>
      </c>
      <c r="E2166" s="53" t="s">
        <v>3718</v>
      </c>
      <c r="F2166" s="53" t="s">
        <v>3724</v>
      </c>
    </row>
    <row r="2167" spans="1:6">
      <c r="A2167" s="53" t="s">
        <v>8932</v>
      </c>
      <c r="B2167" s="55">
        <v>388.43999999999994</v>
      </c>
      <c r="C2167" s="55">
        <v>89.341199999999986</v>
      </c>
      <c r="D2167" s="54">
        <v>213.642</v>
      </c>
      <c r="E2167" s="53" t="s">
        <v>3718</v>
      </c>
      <c r="F2167" s="53" t="s">
        <v>3714</v>
      </c>
    </row>
    <row r="2168" spans="1:6">
      <c r="A2168" s="53" t="s">
        <v>8931</v>
      </c>
      <c r="B2168" s="55">
        <v>755.82</v>
      </c>
      <c r="C2168" s="55">
        <v>173.83860000000001</v>
      </c>
      <c r="D2168" s="54">
        <v>430.81739999999996</v>
      </c>
      <c r="E2168" s="53" t="s">
        <v>3715</v>
      </c>
      <c r="F2168" s="53" t="s">
        <v>3714</v>
      </c>
    </row>
    <row r="2169" spans="1:6">
      <c r="A2169" s="53" t="s">
        <v>8930</v>
      </c>
      <c r="B2169" s="55">
        <v>4302.4799999999996</v>
      </c>
      <c r="C2169" s="55">
        <v>989.57039999999995</v>
      </c>
      <c r="D2169" s="54">
        <v>1591.9175999999998</v>
      </c>
      <c r="E2169" s="53" t="s">
        <v>3715</v>
      </c>
      <c r="F2169" s="53" t="s">
        <v>3714</v>
      </c>
    </row>
    <row r="2170" spans="1:6">
      <c r="A2170" s="53" t="s">
        <v>8929</v>
      </c>
      <c r="B2170" s="55">
        <v>4516.2</v>
      </c>
      <c r="C2170" s="55">
        <v>1038.7260000000001</v>
      </c>
      <c r="D2170" s="54">
        <v>3612.96</v>
      </c>
      <c r="E2170" s="53" t="s">
        <v>3718</v>
      </c>
      <c r="F2170" s="53" t="s">
        <v>3714</v>
      </c>
    </row>
    <row r="2171" spans="1:6">
      <c r="A2171" s="53" t="s">
        <v>8928</v>
      </c>
      <c r="B2171" s="55">
        <v>277.68</v>
      </c>
      <c r="C2171" s="55">
        <v>63.866400000000006</v>
      </c>
      <c r="D2171" s="54">
        <v>163.8312</v>
      </c>
      <c r="E2171" s="53" t="s">
        <v>3715</v>
      </c>
      <c r="F2171" s="53" t="s">
        <v>3714</v>
      </c>
    </row>
    <row r="2172" spans="1:6">
      <c r="A2172" s="53" t="s">
        <v>8927</v>
      </c>
      <c r="B2172" s="55">
        <v>4349.28</v>
      </c>
      <c r="C2172" s="55">
        <v>1000.3344</v>
      </c>
      <c r="D2172" s="54">
        <v>2435.5968000000003</v>
      </c>
      <c r="E2172" s="53" t="s">
        <v>3718</v>
      </c>
      <c r="F2172" s="53" t="s">
        <v>3714</v>
      </c>
    </row>
    <row r="2173" spans="1:6">
      <c r="A2173" s="53" t="s">
        <v>8926</v>
      </c>
      <c r="B2173" s="55">
        <v>1382.94</v>
      </c>
      <c r="C2173" s="55">
        <v>318.07620000000003</v>
      </c>
      <c r="D2173" s="54">
        <v>207.441</v>
      </c>
      <c r="E2173" s="53" t="s">
        <v>3715</v>
      </c>
      <c r="F2173" s="53" t="s">
        <v>3714</v>
      </c>
    </row>
    <row r="2174" spans="1:6">
      <c r="A2174" s="53" t="s">
        <v>8925</v>
      </c>
      <c r="B2174" s="55">
        <v>907.92</v>
      </c>
      <c r="C2174" s="55">
        <v>208.82159999999999</v>
      </c>
      <c r="D2174" s="54">
        <v>226.98</v>
      </c>
      <c r="E2174" s="53" t="s">
        <v>3727</v>
      </c>
      <c r="F2174" s="53" t="s">
        <v>3714</v>
      </c>
    </row>
    <row r="2175" spans="1:6">
      <c r="A2175" s="53" t="s">
        <v>8924</v>
      </c>
      <c r="B2175" s="55">
        <v>78.78</v>
      </c>
      <c r="C2175" s="55">
        <v>18.119400000000002</v>
      </c>
      <c r="D2175" s="54">
        <v>37.026600000000002</v>
      </c>
      <c r="E2175" s="53" t="s">
        <v>3718</v>
      </c>
      <c r="F2175" s="53" t="s">
        <v>3724</v>
      </c>
    </row>
    <row r="2176" spans="1:6">
      <c r="A2176" s="53" t="s">
        <v>8923</v>
      </c>
      <c r="B2176" s="55">
        <v>265.2</v>
      </c>
      <c r="C2176" s="55">
        <v>60.996000000000002</v>
      </c>
      <c r="D2176" s="54">
        <v>106.08</v>
      </c>
      <c r="E2176" s="53" t="s">
        <v>3727</v>
      </c>
      <c r="F2176" s="53" t="s">
        <v>3714</v>
      </c>
    </row>
    <row r="2177" spans="1:6">
      <c r="A2177" s="53" t="s">
        <v>8922</v>
      </c>
      <c r="B2177" s="55">
        <v>1714.44</v>
      </c>
      <c r="C2177" s="55">
        <v>394.32120000000003</v>
      </c>
      <c r="D2177" s="54">
        <v>531.47640000000001</v>
      </c>
      <c r="E2177" s="53" t="s">
        <v>3715</v>
      </c>
      <c r="F2177" s="53" t="s">
        <v>3714</v>
      </c>
    </row>
    <row r="2178" spans="1:6">
      <c r="A2178" s="53" t="s">
        <v>8921</v>
      </c>
      <c r="B2178" s="55">
        <v>3215.16</v>
      </c>
      <c r="C2178" s="55">
        <v>739.48680000000002</v>
      </c>
      <c r="D2178" s="54">
        <v>675.18359999999996</v>
      </c>
      <c r="E2178" s="53" t="s">
        <v>3718</v>
      </c>
      <c r="F2178" s="53" t="s">
        <v>3714</v>
      </c>
    </row>
    <row r="2179" spans="1:6">
      <c r="A2179" s="53" t="s">
        <v>8920</v>
      </c>
      <c r="B2179" s="55">
        <v>4408.5600000000004</v>
      </c>
      <c r="C2179" s="55">
        <v>1013.9688000000001</v>
      </c>
      <c r="D2179" s="54">
        <v>1102.1400000000001</v>
      </c>
      <c r="E2179" s="53" t="s">
        <v>3715</v>
      </c>
      <c r="F2179" s="53" t="s">
        <v>3714</v>
      </c>
    </row>
    <row r="2180" spans="1:6">
      <c r="A2180" s="53" t="s">
        <v>8919</v>
      </c>
      <c r="B2180" s="55">
        <v>3276</v>
      </c>
      <c r="C2180" s="55">
        <v>753.48</v>
      </c>
      <c r="D2180" s="54">
        <v>2194.92</v>
      </c>
      <c r="E2180" s="53" t="s">
        <v>3715</v>
      </c>
      <c r="F2180" s="53" t="s">
        <v>3714</v>
      </c>
    </row>
    <row r="2181" spans="1:6">
      <c r="A2181" s="53" t="s">
        <v>8918</v>
      </c>
      <c r="B2181" s="55">
        <v>3112.2000000000003</v>
      </c>
      <c r="C2181" s="55">
        <v>715.80600000000004</v>
      </c>
      <c r="D2181" s="54">
        <v>1151.5140000000001</v>
      </c>
      <c r="E2181" s="53" t="s">
        <v>3718</v>
      </c>
      <c r="F2181" s="53" t="s">
        <v>3714</v>
      </c>
    </row>
    <row r="2182" spans="1:6">
      <c r="A2182" s="53" t="s">
        <v>8917</v>
      </c>
      <c r="B2182" s="55">
        <v>627.12</v>
      </c>
      <c r="C2182" s="55">
        <v>144.23760000000001</v>
      </c>
      <c r="D2182" s="54">
        <v>338.64480000000003</v>
      </c>
      <c r="E2182" s="53" t="s">
        <v>3718</v>
      </c>
      <c r="F2182" s="53" t="s">
        <v>3724</v>
      </c>
    </row>
    <row r="2183" spans="1:6">
      <c r="A2183" s="53" t="s">
        <v>8916</v>
      </c>
      <c r="B2183" s="55">
        <v>828.36</v>
      </c>
      <c r="C2183" s="55">
        <v>190.52280000000002</v>
      </c>
      <c r="D2183" s="54">
        <v>612.9864</v>
      </c>
      <c r="E2183" s="53" t="s">
        <v>3715</v>
      </c>
      <c r="F2183" s="53" t="s">
        <v>3714</v>
      </c>
    </row>
    <row r="2184" spans="1:6">
      <c r="A2184" s="53" t="s">
        <v>8915</v>
      </c>
      <c r="B2184" s="55">
        <v>2063.88</v>
      </c>
      <c r="C2184" s="55">
        <v>474.69240000000002</v>
      </c>
      <c r="D2184" s="54">
        <v>1011.3012</v>
      </c>
      <c r="E2184" s="53" t="s">
        <v>3715</v>
      </c>
      <c r="F2184" s="53" t="s">
        <v>3714</v>
      </c>
    </row>
    <row r="2185" spans="1:6">
      <c r="A2185" s="53" t="s">
        <v>8914</v>
      </c>
      <c r="B2185" s="55">
        <v>4366.4399999999996</v>
      </c>
      <c r="C2185" s="55">
        <v>1004.2811999999999</v>
      </c>
      <c r="D2185" s="54">
        <v>1528.2539999999997</v>
      </c>
      <c r="E2185" s="53" t="s">
        <v>3715</v>
      </c>
      <c r="F2185" s="53" t="s">
        <v>3724</v>
      </c>
    </row>
    <row r="2186" spans="1:6">
      <c r="A2186" s="53" t="s">
        <v>8913</v>
      </c>
      <c r="B2186" s="55">
        <v>37.44</v>
      </c>
      <c r="C2186" s="55">
        <v>8.6112000000000002</v>
      </c>
      <c r="D2186" s="54">
        <v>11.606399999999999</v>
      </c>
      <c r="E2186" s="53" t="s">
        <v>3715</v>
      </c>
      <c r="F2186" s="53" t="s">
        <v>3714</v>
      </c>
    </row>
    <row r="2187" spans="1:6">
      <c r="A2187" s="53" t="s">
        <v>8912</v>
      </c>
      <c r="B2187" s="55">
        <v>237.12</v>
      </c>
      <c r="C2187" s="55">
        <v>54.537600000000005</v>
      </c>
      <c r="D2187" s="54">
        <v>56.908799999999999</v>
      </c>
      <c r="E2187" s="53" t="s">
        <v>3715</v>
      </c>
      <c r="F2187" s="53" t="s">
        <v>3714</v>
      </c>
    </row>
    <row r="2188" spans="1:6">
      <c r="A2188" s="53" t="s">
        <v>8911</v>
      </c>
      <c r="B2188" s="55">
        <v>1505.3999999999999</v>
      </c>
      <c r="C2188" s="55">
        <v>346.24199999999996</v>
      </c>
      <c r="D2188" s="54">
        <v>843.024</v>
      </c>
      <c r="E2188" s="53" t="s">
        <v>3715</v>
      </c>
      <c r="F2188" s="53" t="s">
        <v>3714</v>
      </c>
    </row>
    <row r="2189" spans="1:6">
      <c r="A2189" s="53" t="s">
        <v>8910</v>
      </c>
      <c r="B2189" s="55">
        <v>122.46000000000001</v>
      </c>
      <c r="C2189" s="55">
        <v>28.165800000000004</v>
      </c>
      <c r="D2189" s="54">
        <v>34.288800000000002</v>
      </c>
      <c r="E2189" s="53" t="s">
        <v>3718</v>
      </c>
      <c r="F2189" s="53" t="s">
        <v>3714</v>
      </c>
    </row>
    <row r="2190" spans="1:6">
      <c r="A2190" s="53" t="s">
        <v>8909</v>
      </c>
      <c r="B2190" s="55">
        <v>1916.4600000000003</v>
      </c>
      <c r="C2190" s="55">
        <v>440.78580000000005</v>
      </c>
      <c r="D2190" s="54">
        <v>325.79820000000007</v>
      </c>
      <c r="E2190" s="53" t="s">
        <v>3727</v>
      </c>
      <c r="F2190" s="53" t="s">
        <v>3724</v>
      </c>
    </row>
    <row r="2191" spans="1:6">
      <c r="A2191" s="53" t="s">
        <v>8908</v>
      </c>
      <c r="B2191" s="55">
        <v>3023.28</v>
      </c>
      <c r="C2191" s="55">
        <v>695.35440000000006</v>
      </c>
      <c r="D2191" s="54">
        <v>967.44960000000003</v>
      </c>
      <c r="E2191" s="53" t="s">
        <v>3718</v>
      </c>
      <c r="F2191" s="53" t="s">
        <v>3724</v>
      </c>
    </row>
    <row r="2192" spans="1:6">
      <c r="A2192" s="53" t="s">
        <v>8907</v>
      </c>
      <c r="B2192" s="55">
        <v>940.68</v>
      </c>
      <c r="C2192" s="55">
        <v>216.35640000000001</v>
      </c>
      <c r="D2192" s="54">
        <v>564.4079999999999</v>
      </c>
      <c r="E2192" s="53" t="s">
        <v>3715</v>
      </c>
      <c r="F2192" s="53" t="s">
        <v>3714</v>
      </c>
    </row>
    <row r="2193" spans="1:6">
      <c r="A2193" s="53" t="s">
        <v>8906</v>
      </c>
      <c r="B2193" s="55">
        <v>905.58</v>
      </c>
      <c r="C2193" s="55">
        <v>208.28340000000003</v>
      </c>
      <c r="D2193" s="54">
        <v>226.39500000000001</v>
      </c>
      <c r="E2193" s="53" t="s">
        <v>3715</v>
      </c>
      <c r="F2193" s="53" t="s">
        <v>3714</v>
      </c>
    </row>
    <row r="2194" spans="1:6">
      <c r="A2194" s="53" t="s">
        <v>8905</v>
      </c>
      <c r="B2194" s="55">
        <v>5070</v>
      </c>
      <c r="C2194" s="55">
        <v>1166.1000000000001</v>
      </c>
      <c r="D2194" s="54">
        <v>3853.2</v>
      </c>
      <c r="E2194" s="53" t="s">
        <v>3715</v>
      </c>
      <c r="F2194" s="53" t="s">
        <v>3724</v>
      </c>
    </row>
    <row r="2195" spans="1:6">
      <c r="A2195" s="53" t="s">
        <v>8904</v>
      </c>
      <c r="B2195" s="55">
        <v>2184</v>
      </c>
      <c r="C2195" s="55">
        <v>502.32000000000005</v>
      </c>
      <c r="D2195" s="54">
        <v>1113.8399999999999</v>
      </c>
      <c r="E2195" s="53" t="s">
        <v>3715</v>
      </c>
      <c r="F2195" s="53" t="s">
        <v>3714</v>
      </c>
    </row>
    <row r="2196" spans="1:6">
      <c r="A2196" s="53" t="s">
        <v>8903</v>
      </c>
      <c r="B2196" s="55">
        <v>4517.76</v>
      </c>
      <c r="C2196" s="55">
        <v>1039.0848000000001</v>
      </c>
      <c r="D2196" s="54">
        <v>3343.1424000000002</v>
      </c>
      <c r="E2196" s="53" t="s">
        <v>3718</v>
      </c>
      <c r="F2196" s="53" t="s">
        <v>3714</v>
      </c>
    </row>
    <row r="2197" spans="1:6">
      <c r="A2197" s="53" t="s">
        <v>8902</v>
      </c>
      <c r="B2197" s="55">
        <v>262.86</v>
      </c>
      <c r="C2197" s="55">
        <v>60.457800000000006</v>
      </c>
      <c r="D2197" s="54">
        <v>26.286000000000001</v>
      </c>
      <c r="E2197" s="53" t="s">
        <v>3715</v>
      </c>
      <c r="F2197" s="53" t="s">
        <v>3714</v>
      </c>
    </row>
    <row r="2198" spans="1:6">
      <c r="A2198" s="53" t="s">
        <v>8901</v>
      </c>
      <c r="B2198" s="55">
        <v>2730</v>
      </c>
      <c r="C2198" s="55">
        <v>627.9</v>
      </c>
      <c r="D2198" s="54">
        <v>1501.5000000000002</v>
      </c>
      <c r="E2198" s="53" t="s">
        <v>3718</v>
      </c>
      <c r="F2198" s="53" t="s">
        <v>3724</v>
      </c>
    </row>
    <row r="2199" spans="1:6">
      <c r="A2199" s="53" t="s">
        <v>8900</v>
      </c>
      <c r="B2199" s="55">
        <v>1703.52</v>
      </c>
      <c r="C2199" s="55">
        <v>391.80959999999999</v>
      </c>
      <c r="D2199" s="54">
        <v>323.66879999999998</v>
      </c>
      <c r="E2199" s="53" t="s">
        <v>3718</v>
      </c>
      <c r="F2199" s="53" t="s">
        <v>3714</v>
      </c>
    </row>
    <row r="2200" spans="1:6">
      <c r="A2200" s="53" t="s">
        <v>8899</v>
      </c>
      <c r="B2200" s="55">
        <v>2012.3999999999999</v>
      </c>
      <c r="C2200" s="55">
        <v>462.85199999999998</v>
      </c>
      <c r="D2200" s="54">
        <v>965.95199999999988</v>
      </c>
      <c r="E2200" s="53" t="s">
        <v>3718</v>
      </c>
      <c r="F2200" s="53" t="s">
        <v>3714</v>
      </c>
    </row>
    <row r="2201" spans="1:6">
      <c r="A2201" s="53" t="s">
        <v>8898</v>
      </c>
      <c r="B2201" s="55">
        <v>1435.2</v>
      </c>
      <c r="C2201" s="55">
        <v>330.096</v>
      </c>
      <c r="D2201" s="54">
        <v>502.32</v>
      </c>
      <c r="E2201" s="53" t="s">
        <v>3718</v>
      </c>
      <c r="F2201" s="53" t="s">
        <v>3714</v>
      </c>
    </row>
    <row r="2202" spans="1:6">
      <c r="A2202" s="53" t="s">
        <v>8897</v>
      </c>
      <c r="B2202" s="55">
        <v>2227.6799999999998</v>
      </c>
      <c r="C2202" s="55">
        <v>512.3664</v>
      </c>
      <c r="D2202" s="54">
        <v>846.51839999999993</v>
      </c>
      <c r="E2202" s="53" t="s">
        <v>3727</v>
      </c>
      <c r="F2202" s="53" t="s">
        <v>3714</v>
      </c>
    </row>
    <row r="2203" spans="1:6">
      <c r="A2203" s="53" t="s">
        <v>8896</v>
      </c>
      <c r="B2203" s="55">
        <v>758.16</v>
      </c>
      <c r="C2203" s="55">
        <v>174.3768</v>
      </c>
      <c r="D2203" s="54">
        <v>348.75360000000001</v>
      </c>
      <c r="E2203" s="53" t="s">
        <v>3715</v>
      </c>
      <c r="F2203" s="53" t="s">
        <v>3714</v>
      </c>
    </row>
    <row r="2204" spans="1:6">
      <c r="A2204" s="53" t="s">
        <v>8895</v>
      </c>
      <c r="B2204" s="55">
        <v>664.56000000000006</v>
      </c>
      <c r="C2204" s="55">
        <v>152.84880000000001</v>
      </c>
      <c r="D2204" s="54">
        <v>305.69760000000002</v>
      </c>
      <c r="E2204" s="53" t="s">
        <v>3715</v>
      </c>
      <c r="F2204" s="53" t="s">
        <v>3714</v>
      </c>
    </row>
    <row r="2205" spans="1:6">
      <c r="A2205" s="53" t="s">
        <v>8894</v>
      </c>
      <c r="B2205" s="55">
        <v>4914</v>
      </c>
      <c r="C2205" s="55">
        <v>1130.22</v>
      </c>
      <c r="D2205" s="54">
        <v>1818.18</v>
      </c>
      <c r="E2205" s="53" t="s">
        <v>3715</v>
      </c>
      <c r="F2205" s="53" t="s">
        <v>3714</v>
      </c>
    </row>
    <row r="2206" spans="1:6">
      <c r="A2206" s="53" t="s">
        <v>8893</v>
      </c>
      <c r="B2206" s="55">
        <v>5277.48</v>
      </c>
      <c r="C2206" s="55">
        <v>1213.8204000000001</v>
      </c>
      <c r="D2206" s="54">
        <v>1372.1448</v>
      </c>
      <c r="E2206" s="53" t="s">
        <v>3722</v>
      </c>
      <c r="F2206" s="53" t="s">
        <v>3724</v>
      </c>
    </row>
    <row r="2207" spans="1:6">
      <c r="A2207" s="53" t="s">
        <v>8892</v>
      </c>
      <c r="B2207" s="55">
        <v>4680.7800000000007</v>
      </c>
      <c r="C2207" s="55">
        <v>1076.5794000000003</v>
      </c>
      <c r="D2207" s="54">
        <v>1123.3872000000001</v>
      </c>
      <c r="E2207" s="53" t="s">
        <v>3715</v>
      </c>
      <c r="F2207" s="53" t="s">
        <v>3724</v>
      </c>
    </row>
    <row r="2208" spans="1:6">
      <c r="A2208" s="53" t="s">
        <v>8891</v>
      </c>
      <c r="B2208" s="55">
        <v>236.34</v>
      </c>
      <c r="C2208" s="55">
        <v>54.358200000000004</v>
      </c>
      <c r="D2208" s="54">
        <v>87.445800000000006</v>
      </c>
      <c r="E2208" s="53" t="s">
        <v>3718</v>
      </c>
      <c r="F2208" s="53" t="s">
        <v>3714</v>
      </c>
    </row>
    <row r="2209" spans="1:6">
      <c r="A2209" s="53" t="s">
        <v>8890</v>
      </c>
      <c r="B2209" s="55">
        <v>5293.08</v>
      </c>
      <c r="C2209" s="55">
        <v>1217.4084</v>
      </c>
      <c r="D2209" s="54">
        <v>529.30799999999999</v>
      </c>
      <c r="E2209" s="53" t="s">
        <v>3718</v>
      </c>
      <c r="F2209" s="53" t="s">
        <v>3714</v>
      </c>
    </row>
    <row r="2210" spans="1:6">
      <c r="A2210" s="53" t="s">
        <v>8889</v>
      </c>
      <c r="B2210" s="55">
        <v>313.56</v>
      </c>
      <c r="C2210" s="55">
        <v>72.118800000000007</v>
      </c>
      <c r="D2210" s="54">
        <v>213.22080000000003</v>
      </c>
      <c r="E2210" s="53" t="s">
        <v>3718</v>
      </c>
      <c r="F2210" s="53" t="s">
        <v>3714</v>
      </c>
    </row>
    <row r="2211" spans="1:6">
      <c r="A2211" s="53" t="s">
        <v>8888</v>
      </c>
      <c r="B2211" s="55">
        <v>539.76</v>
      </c>
      <c r="C2211" s="55">
        <v>124.1448</v>
      </c>
      <c r="D2211" s="54">
        <v>410.2176</v>
      </c>
      <c r="E2211" s="53" t="s">
        <v>3715</v>
      </c>
      <c r="F2211" s="53" t="s">
        <v>3714</v>
      </c>
    </row>
    <row r="2212" spans="1:6">
      <c r="A2212" s="53" t="s">
        <v>8887</v>
      </c>
      <c r="B2212" s="55">
        <v>814.32</v>
      </c>
      <c r="C2212" s="55">
        <v>187.29360000000003</v>
      </c>
      <c r="D2212" s="54">
        <v>521.16480000000001</v>
      </c>
      <c r="E2212" s="53" t="s">
        <v>3718</v>
      </c>
      <c r="F2212" s="53" t="s">
        <v>3714</v>
      </c>
    </row>
    <row r="2213" spans="1:6">
      <c r="A2213" s="53" t="s">
        <v>8886</v>
      </c>
      <c r="B2213" s="55">
        <v>3101.28</v>
      </c>
      <c r="C2213" s="55">
        <v>713.29440000000011</v>
      </c>
      <c r="D2213" s="54">
        <v>558.23040000000003</v>
      </c>
      <c r="E2213" s="53" t="s">
        <v>3715</v>
      </c>
      <c r="F2213" s="53" t="s">
        <v>3724</v>
      </c>
    </row>
    <row r="2214" spans="1:6">
      <c r="A2214" s="53" t="s">
        <v>8885</v>
      </c>
      <c r="B2214" s="55">
        <v>1843.92</v>
      </c>
      <c r="C2214" s="55">
        <v>424.10160000000002</v>
      </c>
      <c r="D2214" s="54">
        <v>1032.5952000000002</v>
      </c>
      <c r="E2214" s="53" t="s">
        <v>3718</v>
      </c>
      <c r="F2214" s="53" t="s">
        <v>3714</v>
      </c>
    </row>
    <row r="2215" spans="1:6">
      <c r="A2215" s="53" t="s">
        <v>8884</v>
      </c>
      <c r="B2215" s="55">
        <v>3708.8999999999996</v>
      </c>
      <c r="C2215" s="55">
        <v>853.04699999999991</v>
      </c>
      <c r="D2215" s="54">
        <v>1928.6279999999999</v>
      </c>
      <c r="E2215" s="53" t="s">
        <v>3715</v>
      </c>
      <c r="F2215" s="53" t="s">
        <v>3714</v>
      </c>
    </row>
    <row r="2216" spans="1:6">
      <c r="A2216" s="53" t="s">
        <v>8883</v>
      </c>
      <c r="B2216" s="55">
        <v>1535.04</v>
      </c>
      <c r="C2216" s="55">
        <v>353.05920000000003</v>
      </c>
      <c r="D2216" s="54">
        <v>767.52</v>
      </c>
      <c r="E2216" s="53" t="s">
        <v>3715</v>
      </c>
      <c r="F2216" s="53" t="s">
        <v>3714</v>
      </c>
    </row>
    <row r="2217" spans="1:6">
      <c r="A2217" s="53" t="s">
        <v>8882</v>
      </c>
      <c r="B2217" s="55">
        <v>457.08000000000004</v>
      </c>
      <c r="C2217" s="55">
        <v>105.12840000000001</v>
      </c>
      <c r="D2217" s="54">
        <v>187.40280000000001</v>
      </c>
      <c r="E2217" s="53" t="s">
        <v>3718</v>
      </c>
      <c r="F2217" s="53" t="s">
        <v>3714</v>
      </c>
    </row>
    <row r="2218" spans="1:6">
      <c r="A2218" s="53" t="s">
        <v>8881</v>
      </c>
      <c r="B2218" s="55">
        <v>1558.44</v>
      </c>
      <c r="C2218" s="55">
        <v>358.44120000000004</v>
      </c>
      <c r="D2218" s="54">
        <v>296.10360000000003</v>
      </c>
      <c r="E2218" s="53" t="s">
        <v>3718</v>
      </c>
      <c r="F2218" s="53" t="s">
        <v>3714</v>
      </c>
    </row>
    <row r="2219" spans="1:6">
      <c r="A2219" s="53" t="s">
        <v>8880</v>
      </c>
      <c r="B2219" s="55">
        <v>1939.08</v>
      </c>
      <c r="C2219" s="55">
        <v>445.98840000000001</v>
      </c>
      <c r="D2219" s="54">
        <v>1182.8388</v>
      </c>
      <c r="E2219" s="53" t="s">
        <v>3715</v>
      </c>
      <c r="F2219" s="53" t="s">
        <v>3714</v>
      </c>
    </row>
    <row r="2220" spans="1:6">
      <c r="A2220" s="53" t="s">
        <v>8879</v>
      </c>
      <c r="B2220" s="55">
        <v>486.72</v>
      </c>
      <c r="C2220" s="55">
        <v>111.94560000000001</v>
      </c>
      <c r="D2220" s="54">
        <v>321.23520000000002</v>
      </c>
      <c r="E2220" s="53" t="s">
        <v>3715</v>
      </c>
      <c r="F2220" s="53" t="s">
        <v>3714</v>
      </c>
    </row>
    <row r="2221" spans="1:6">
      <c r="A2221" s="53" t="s">
        <v>8878</v>
      </c>
      <c r="B2221" s="55">
        <v>538.20000000000005</v>
      </c>
      <c r="C2221" s="55">
        <v>123.78600000000002</v>
      </c>
      <c r="D2221" s="54">
        <v>188.37</v>
      </c>
      <c r="E2221" s="53" t="s">
        <v>3718</v>
      </c>
      <c r="F2221" s="53" t="s">
        <v>3714</v>
      </c>
    </row>
    <row r="2222" spans="1:6">
      <c r="A2222" s="53" t="s">
        <v>8877</v>
      </c>
      <c r="B2222" s="55">
        <v>3234.66</v>
      </c>
      <c r="C2222" s="55">
        <v>743.97180000000003</v>
      </c>
      <c r="D2222" s="54">
        <v>2393.6484</v>
      </c>
      <c r="E2222" s="53" t="s">
        <v>3718</v>
      </c>
      <c r="F2222" s="53" t="s">
        <v>3714</v>
      </c>
    </row>
    <row r="2223" spans="1:6">
      <c r="A2223" s="53" t="s">
        <v>8876</v>
      </c>
      <c r="B2223" s="55">
        <v>4464.72</v>
      </c>
      <c r="C2223" s="55">
        <v>1026.8856000000001</v>
      </c>
      <c r="D2223" s="54">
        <v>3259.2456000000002</v>
      </c>
      <c r="E2223" s="53" t="s">
        <v>3715</v>
      </c>
      <c r="F2223" s="53" t="s">
        <v>3714</v>
      </c>
    </row>
    <row r="2224" spans="1:6">
      <c r="A2224" s="53" t="s">
        <v>8875</v>
      </c>
      <c r="B2224" s="55">
        <v>549.90000000000009</v>
      </c>
      <c r="C2224" s="55">
        <v>126.47700000000003</v>
      </c>
      <c r="D2224" s="54">
        <v>401.42700000000008</v>
      </c>
      <c r="E2224" s="53" t="s">
        <v>3722</v>
      </c>
      <c r="F2224" s="53" t="s">
        <v>3724</v>
      </c>
    </row>
    <row r="2225" spans="1:6">
      <c r="A2225" s="53" t="s">
        <v>8874</v>
      </c>
      <c r="B2225" s="55">
        <v>165.36</v>
      </c>
      <c r="C2225" s="55">
        <v>38.032800000000002</v>
      </c>
      <c r="D2225" s="54">
        <v>128.98080000000002</v>
      </c>
      <c r="E2225" s="53" t="s">
        <v>3718</v>
      </c>
      <c r="F2225" s="53" t="s">
        <v>3714</v>
      </c>
    </row>
    <row r="2226" spans="1:6">
      <c r="A2226" s="53" t="s">
        <v>8873</v>
      </c>
      <c r="B2226" s="55">
        <v>2281.5</v>
      </c>
      <c r="C2226" s="55">
        <v>524.745</v>
      </c>
      <c r="D2226" s="54">
        <v>1437.345</v>
      </c>
      <c r="E2226" s="53" t="s">
        <v>3722</v>
      </c>
      <c r="F2226" s="53" t="s">
        <v>3714</v>
      </c>
    </row>
    <row r="2227" spans="1:6">
      <c r="A2227" s="53" t="s">
        <v>8872</v>
      </c>
      <c r="B2227" s="55">
        <v>1170</v>
      </c>
      <c r="C2227" s="55">
        <v>269.10000000000002</v>
      </c>
      <c r="D2227" s="54">
        <v>854.1</v>
      </c>
      <c r="E2227" s="53" t="s">
        <v>3715</v>
      </c>
      <c r="F2227" s="53" t="s">
        <v>3714</v>
      </c>
    </row>
    <row r="2228" spans="1:6">
      <c r="A2228" s="53" t="s">
        <v>8871</v>
      </c>
      <c r="B2228" s="55">
        <v>1244.8799999999999</v>
      </c>
      <c r="C2228" s="55">
        <v>286.32239999999996</v>
      </c>
      <c r="D2228" s="54">
        <v>323.66879999999998</v>
      </c>
      <c r="E2228" s="53" t="s">
        <v>3718</v>
      </c>
      <c r="F2228" s="53" t="s">
        <v>3724</v>
      </c>
    </row>
    <row r="2229" spans="1:6">
      <c r="A2229" s="53" t="s">
        <v>8870</v>
      </c>
      <c r="B2229" s="55">
        <v>1591.98</v>
      </c>
      <c r="C2229" s="55">
        <v>366.15540000000004</v>
      </c>
      <c r="D2229" s="54">
        <v>1209.9048</v>
      </c>
      <c r="E2229" s="53" t="s">
        <v>3718</v>
      </c>
      <c r="F2229" s="53" t="s">
        <v>3724</v>
      </c>
    </row>
    <row r="2230" spans="1:6">
      <c r="A2230" s="53" t="s">
        <v>8869</v>
      </c>
      <c r="B2230" s="55">
        <v>1084.2</v>
      </c>
      <c r="C2230" s="55">
        <v>249.36600000000001</v>
      </c>
      <c r="D2230" s="54">
        <v>813.15000000000009</v>
      </c>
      <c r="E2230" s="53" t="s">
        <v>3715</v>
      </c>
      <c r="F2230" s="53" t="s">
        <v>3714</v>
      </c>
    </row>
    <row r="2231" spans="1:6">
      <c r="A2231" s="53" t="s">
        <v>8868</v>
      </c>
      <c r="B2231" s="55">
        <v>1475.76</v>
      </c>
      <c r="C2231" s="55">
        <v>339.4248</v>
      </c>
      <c r="D2231" s="54">
        <v>708.36479999999995</v>
      </c>
      <c r="E2231" s="53" t="s">
        <v>3718</v>
      </c>
      <c r="F2231" s="53" t="s">
        <v>3724</v>
      </c>
    </row>
    <row r="2232" spans="1:6">
      <c r="A2232" s="53" t="s">
        <v>8867</v>
      </c>
      <c r="B2232" s="55">
        <v>1298.7</v>
      </c>
      <c r="C2232" s="55">
        <v>298.70100000000002</v>
      </c>
      <c r="D2232" s="54">
        <v>272.72699999999998</v>
      </c>
      <c r="E2232" s="53" t="s">
        <v>3718</v>
      </c>
      <c r="F2232" s="53" t="s">
        <v>3724</v>
      </c>
    </row>
    <row r="2233" spans="1:6">
      <c r="A2233" s="53" t="s">
        <v>8866</v>
      </c>
      <c r="B2233" s="55">
        <v>1741.74</v>
      </c>
      <c r="C2233" s="55">
        <v>400.60020000000003</v>
      </c>
      <c r="D2233" s="54">
        <v>905.70480000000009</v>
      </c>
      <c r="E2233" s="53" t="s">
        <v>3718</v>
      </c>
      <c r="F2233" s="53" t="s">
        <v>3714</v>
      </c>
    </row>
    <row r="2234" spans="1:6">
      <c r="A2234" s="53" t="s">
        <v>8865</v>
      </c>
      <c r="B2234" s="55">
        <v>939.12</v>
      </c>
      <c r="C2234" s="55">
        <v>215.99760000000001</v>
      </c>
      <c r="D2234" s="54">
        <v>450.77760000000001</v>
      </c>
      <c r="E2234" s="53" t="s">
        <v>3718</v>
      </c>
      <c r="F2234" s="53" t="s">
        <v>3724</v>
      </c>
    </row>
    <row r="2235" spans="1:6">
      <c r="A2235" s="53" t="s">
        <v>8864</v>
      </c>
      <c r="B2235" s="55">
        <v>857.22</v>
      </c>
      <c r="C2235" s="55">
        <v>197.16060000000002</v>
      </c>
      <c r="D2235" s="54">
        <v>668.63160000000005</v>
      </c>
      <c r="E2235" s="53" t="s">
        <v>3718</v>
      </c>
      <c r="F2235" s="53" t="s">
        <v>3724</v>
      </c>
    </row>
    <row r="2236" spans="1:6">
      <c r="A2236" s="53" t="s">
        <v>8863</v>
      </c>
      <c r="B2236" s="55">
        <v>3633.24</v>
      </c>
      <c r="C2236" s="55">
        <v>835.64519999999993</v>
      </c>
      <c r="D2236" s="54">
        <v>1562.2931999999998</v>
      </c>
      <c r="E2236" s="53" t="s">
        <v>3718</v>
      </c>
      <c r="F2236" s="53" t="s">
        <v>3714</v>
      </c>
    </row>
    <row r="2237" spans="1:6">
      <c r="A2237" s="53" t="s">
        <v>8862</v>
      </c>
      <c r="B2237" s="55">
        <v>2340</v>
      </c>
      <c r="C2237" s="55">
        <v>538.20000000000005</v>
      </c>
      <c r="D2237" s="54">
        <v>1240.2</v>
      </c>
      <c r="E2237" s="53" t="s">
        <v>3718</v>
      </c>
      <c r="F2237" s="53" t="s">
        <v>3714</v>
      </c>
    </row>
    <row r="2238" spans="1:6">
      <c r="A2238" s="53" t="s">
        <v>8861</v>
      </c>
      <c r="B2238" s="55">
        <v>753.48</v>
      </c>
      <c r="C2238" s="55">
        <v>173.30040000000002</v>
      </c>
      <c r="D2238" s="54">
        <v>399.34440000000001</v>
      </c>
      <c r="E2238" s="53" t="s">
        <v>3715</v>
      </c>
      <c r="F2238" s="53" t="s">
        <v>3714</v>
      </c>
    </row>
    <row r="2239" spans="1:6">
      <c r="A2239" s="53" t="s">
        <v>8860</v>
      </c>
      <c r="B2239" s="55">
        <v>3010.7999999999997</v>
      </c>
      <c r="C2239" s="55">
        <v>692.48399999999992</v>
      </c>
      <c r="D2239" s="54">
        <v>2408.64</v>
      </c>
      <c r="E2239" s="53" t="s">
        <v>3718</v>
      </c>
      <c r="F2239" s="53" t="s">
        <v>3714</v>
      </c>
    </row>
    <row r="2240" spans="1:6">
      <c r="A2240" s="53" t="s">
        <v>8859</v>
      </c>
      <c r="B2240" s="55">
        <v>851.76</v>
      </c>
      <c r="C2240" s="55">
        <v>195.90479999999999</v>
      </c>
      <c r="D2240" s="54">
        <v>579.19680000000005</v>
      </c>
      <c r="E2240" s="53" t="s">
        <v>3718</v>
      </c>
      <c r="F2240" s="53" t="s">
        <v>3714</v>
      </c>
    </row>
    <row r="2241" spans="1:6">
      <c r="A2241" s="53" t="s">
        <v>8858</v>
      </c>
      <c r="B2241" s="55">
        <v>4490.46</v>
      </c>
      <c r="C2241" s="55">
        <v>1032.8058000000001</v>
      </c>
      <c r="D2241" s="54">
        <v>2649.3714</v>
      </c>
      <c r="E2241" s="53" t="s">
        <v>3718</v>
      </c>
      <c r="F2241" s="53" t="s">
        <v>3714</v>
      </c>
    </row>
    <row r="2242" spans="1:6">
      <c r="A2242" s="53" t="s">
        <v>8857</v>
      </c>
      <c r="B2242" s="55">
        <v>2513.94</v>
      </c>
      <c r="C2242" s="55">
        <v>578.20620000000008</v>
      </c>
      <c r="D2242" s="54">
        <v>1030.7154</v>
      </c>
      <c r="E2242" s="53" t="s">
        <v>3718</v>
      </c>
      <c r="F2242" s="53" t="s">
        <v>3724</v>
      </c>
    </row>
    <row r="2243" spans="1:6">
      <c r="A2243" s="53" t="s">
        <v>8856</v>
      </c>
      <c r="B2243" s="55">
        <v>3854.76</v>
      </c>
      <c r="C2243" s="55">
        <v>886.59480000000008</v>
      </c>
      <c r="D2243" s="54">
        <v>1117.8804</v>
      </c>
      <c r="E2243" s="53" t="s">
        <v>3718</v>
      </c>
      <c r="F2243" s="53" t="s">
        <v>3714</v>
      </c>
    </row>
    <row r="2244" spans="1:6">
      <c r="A2244" s="53" t="s">
        <v>8855</v>
      </c>
      <c r="B2244" s="55">
        <v>2906.28</v>
      </c>
      <c r="C2244" s="55">
        <v>668.44440000000009</v>
      </c>
      <c r="D2244" s="54">
        <v>1743.768</v>
      </c>
      <c r="E2244" s="53" t="s">
        <v>3715</v>
      </c>
      <c r="F2244" s="53" t="s">
        <v>3714</v>
      </c>
    </row>
    <row r="2245" spans="1:6">
      <c r="A2245" s="53" t="s">
        <v>8854</v>
      </c>
      <c r="B2245" s="55">
        <v>561.6</v>
      </c>
      <c r="C2245" s="55">
        <v>129.16800000000001</v>
      </c>
      <c r="D2245" s="54">
        <v>117.93600000000001</v>
      </c>
      <c r="E2245" s="53" t="s">
        <v>3718</v>
      </c>
      <c r="F2245" s="53" t="s">
        <v>3714</v>
      </c>
    </row>
    <row r="2246" spans="1:6">
      <c r="A2246" s="53" t="s">
        <v>8853</v>
      </c>
      <c r="B2246" s="55">
        <v>695.76</v>
      </c>
      <c r="C2246" s="55">
        <v>160.0248</v>
      </c>
      <c r="D2246" s="54">
        <v>354.83760000000001</v>
      </c>
      <c r="E2246" s="53" t="s">
        <v>3715</v>
      </c>
      <c r="F2246" s="53" t="s">
        <v>3714</v>
      </c>
    </row>
    <row r="2247" spans="1:6">
      <c r="A2247" s="53" t="s">
        <v>8852</v>
      </c>
      <c r="B2247" s="55">
        <v>1778.4</v>
      </c>
      <c r="C2247" s="55">
        <v>409.03200000000004</v>
      </c>
      <c r="D2247" s="54">
        <v>746.928</v>
      </c>
      <c r="E2247" s="53" t="s">
        <v>3715</v>
      </c>
      <c r="F2247" s="53" t="s">
        <v>3724</v>
      </c>
    </row>
    <row r="2248" spans="1:6">
      <c r="A2248" s="53" t="s">
        <v>8851</v>
      </c>
      <c r="B2248" s="55">
        <v>709.80000000000007</v>
      </c>
      <c r="C2248" s="55">
        <v>163.25400000000002</v>
      </c>
      <c r="D2248" s="54">
        <v>489.762</v>
      </c>
      <c r="E2248" s="53" t="s">
        <v>3718</v>
      </c>
      <c r="F2248" s="53" t="s">
        <v>3714</v>
      </c>
    </row>
    <row r="2249" spans="1:6">
      <c r="A2249" s="53" t="s">
        <v>8850</v>
      </c>
      <c r="B2249" s="55">
        <v>2555.2799999999997</v>
      </c>
      <c r="C2249" s="55">
        <v>587.71439999999996</v>
      </c>
      <c r="D2249" s="54">
        <v>1993.1183999999998</v>
      </c>
      <c r="E2249" s="53" t="s">
        <v>3718</v>
      </c>
      <c r="F2249" s="53" t="s">
        <v>3724</v>
      </c>
    </row>
    <row r="2250" spans="1:6">
      <c r="A2250" s="53" t="s">
        <v>8849</v>
      </c>
      <c r="B2250" s="55">
        <v>666.9</v>
      </c>
      <c r="C2250" s="55">
        <v>153.387</v>
      </c>
      <c r="D2250" s="54">
        <v>233.41499999999996</v>
      </c>
      <c r="E2250" s="53" t="s">
        <v>3722</v>
      </c>
      <c r="F2250" s="53" t="s">
        <v>3714</v>
      </c>
    </row>
    <row r="2251" spans="1:6">
      <c r="A2251" s="53" t="s">
        <v>8848</v>
      </c>
      <c r="B2251" s="55">
        <v>1432.86</v>
      </c>
      <c r="C2251" s="55">
        <v>329.55779999999999</v>
      </c>
      <c r="D2251" s="54">
        <v>544.48680000000002</v>
      </c>
      <c r="E2251" s="53" t="s">
        <v>3722</v>
      </c>
      <c r="F2251" s="53" t="s">
        <v>3724</v>
      </c>
    </row>
    <row r="2252" spans="1:6">
      <c r="A2252" s="53" t="s">
        <v>8847</v>
      </c>
      <c r="B2252" s="55">
        <v>5038.8</v>
      </c>
      <c r="C2252" s="55">
        <v>1158.9240000000002</v>
      </c>
      <c r="D2252" s="54">
        <v>3224.8320000000003</v>
      </c>
      <c r="E2252" s="53" t="s">
        <v>3718</v>
      </c>
      <c r="F2252" s="53" t="s">
        <v>3724</v>
      </c>
    </row>
    <row r="2253" spans="1:6">
      <c r="A2253" s="53" t="s">
        <v>8846</v>
      </c>
      <c r="B2253" s="55">
        <v>3650.4</v>
      </c>
      <c r="C2253" s="55">
        <v>839.5920000000001</v>
      </c>
      <c r="D2253" s="54">
        <v>2190.2399999999998</v>
      </c>
      <c r="E2253" s="53" t="s">
        <v>3718</v>
      </c>
      <c r="F2253" s="53" t="s">
        <v>3724</v>
      </c>
    </row>
    <row r="2254" spans="1:6">
      <c r="A2254" s="53" t="s">
        <v>8845</v>
      </c>
      <c r="B2254" s="55">
        <v>230.09999999999997</v>
      </c>
      <c r="C2254" s="55">
        <v>52.922999999999995</v>
      </c>
      <c r="D2254" s="54">
        <v>131.15699999999998</v>
      </c>
      <c r="E2254" s="53" t="s">
        <v>3718</v>
      </c>
      <c r="F2254" s="53" t="s">
        <v>3714</v>
      </c>
    </row>
    <row r="2255" spans="1:6">
      <c r="A2255" s="53" t="s">
        <v>8844</v>
      </c>
      <c r="B2255" s="55">
        <v>248.04000000000002</v>
      </c>
      <c r="C2255" s="55">
        <v>57.049200000000006</v>
      </c>
      <c r="D2255" s="54">
        <v>69.451200000000014</v>
      </c>
      <c r="E2255" s="53" t="s">
        <v>3715</v>
      </c>
      <c r="F2255" s="53" t="s">
        <v>3714</v>
      </c>
    </row>
    <row r="2256" spans="1:6">
      <c r="A2256" s="53" t="s">
        <v>8843</v>
      </c>
      <c r="B2256" s="55">
        <v>2708.16</v>
      </c>
      <c r="C2256" s="55">
        <v>622.8768</v>
      </c>
      <c r="D2256" s="54">
        <v>433.30559999999997</v>
      </c>
      <c r="E2256" s="53" t="s">
        <v>3718</v>
      </c>
      <c r="F2256" s="53" t="s">
        <v>3714</v>
      </c>
    </row>
    <row r="2257" spans="1:6">
      <c r="A2257" s="53" t="s">
        <v>8842</v>
      </c>
      <c r="B2257" s="55">
        <v>4772.04</v>
      </c>
      <c r="C2257" s="55">
        <v>1097.5692000000001</v>
      </c>
      <c r="D2257" s="54">
        <v>2863.2239999999997</v>
      </c>
      <c r="E2257" s="53" t="s">
        <v>3715</v>
      </c>
      <c r="F2257" s="53" t="s">
        <v>3714</v>
      </c>
    </row>
    <row r="2258" spans="1:6">
      <c r="A2258" s="53" t="s">
        <v>8841</v>
      </c>
      <c r="B2258" s="55">
        <v>835.38</v>
      </c>
      <c r="C2258" s="55">
        <v>192.13740000000001</v>
      </c>
      <c r="D2258" s="54">
        <v>317.44440000000003</v>
      </c>
      <c r="E2258" s="53" t="s">
        <v>3727</v>
      </c>
      <c r="F2258" s="53" t="s">
        <v>3714</v>
      </c>
    </row>
    <row r="2259" spans="1:6">
      <c r="A2259" s="53" t="s">
        <v>8840</v>
      </c>
      <c r="B2259" s="55">
        <v>1329.12</v>
      </c>
      <c r="C2259" s="55">
        <v>305.69759999999997</v>
      </c>
      <c r="D2259" s="54">
        <v>624.68639999999994</v>
      </c>
      <c r="E2259" s="53" t="s">
        <v>3718</v>
      </c>
      <c r="F2259" s="53" t="s">
        <v>3714</v>
      </c>
    </row>
    <row r="2260" spans="1:6">
      <c r="A2260" s="53" t="s">
        <v>8839</v>
      </c>
      <c r="B2260" s="55">
        <v>2087.2799999999997</v>
      </c>
      <c r="C2260" s="55">
        <v>480.07439999999997</v>
      </c>
      <c r="D2260" s="54">
        <v>1064.5128</v>
      </c>
      <c r="E2260" s="53" t="s">
        <v>3715</v>
      </c>
      <c r="F2260" s="53" t="s">
        <v>3714</v>
      </c>
    </row>
    <row r="2261" spans="1:6">
      <c r="A2261" s="53" t="s">
        <v>8838</v>
      </c>
      <c r="B2261" s="55">
        <v>4754.88</v>
      </c>
      <c r="C2261" s="55">
        <v>1093.6224</v>
      </c>
      <c r="D2261" s="54">
        <v>2282.3424</v>
      </c>
      <c r="E2261" s="53" t="s">
        <v>3715</v>
      </c>
      <c r="F2261" s="53" t="s">
        <v>3714</v>
      </c>
    </row>
    <row r="2262" spans="1:6">
      <c r="A2262" s="53" t="s">
        <v>8837</v>
      </c>
      <c r="B2262" s="55">
        <v>1210.56</v>
      </c>
      <c r="C2262" s="55">
        <v>278.42880000000002</v>
      </c>
      <c r="D2262" s="54">
        <v>302.64</v>
      </c>
      <c r="E2262" s="53" t="s">
        <v>3727</v>
      </c>
      <c r="F2262" s="53" t="s">
        <v>3714</v>
      </c>
    </row>
    <row r="2263" spans="1:6">
      <c r="A2263" s="53" t="s">
        <v>8836</v>
      </c>
      <c r="B2263" s="55">
        <v>1399.32</v>
      </c>
      <c r="C2263" s="55">
        <v>321.84359999999998</v>
      </c>
      <c r="D2263" s="54">
        <v>657.68039999999996</v>
      </c>
      <c r="E2263" s="53" t="s">
        <v>3715</v>
      </c>
      <c r="F2263" s="53" t="s">
        <v>3714</v>
      </c>
    </row>
    <row r="2264" spans="1:6">
      <c r="A2264" s="53" t="s">
        <v>8835</v>
      </c>
      <c r="B2264" s="55">
        <v>4060.68</v>
      </c>
      <c r="C2264" s="55">
        <v>933.95640000000003</v>
      </c>
      <c r="D2264" s="54">
        <v>1746.0924</v>
      </c>
      <c r="E2264" s="53" t="s">
        <v>3718</v>
      </c>
      <c r="F2264" s="53" t="s">
        <v>3714</v>
      </c>
    </row>
    <row r="2265" spans="1:6">
      <c r="A2265" s="53" t="s">
        <v>8834</v>
      </c>
      <c r="B2265" s="55">
        <v>1684.8000000000002</v>
      </c>
      <c r="C2265" s="55">
        <v>387.50400000000008</v>
      </c>
      <c r="D2265" s="54">
        <v>404.35200000000003</v>
      </c>
      <c r="E2265" s="53" t="s">
        <v>3715</v>
      </c>
      <c r="F2265" s="53" t="s">
        <v>3714</v>
      </c>
    </row>
    <row r="2266" spans="1:6">
      <c r="A2266" s="53" t="s">
        <v>8833</v>
      </c>
      <c r="B2266" s="55">
        <v>1990.5600000000002</v>
      </c>
      <c r="C2266" s="55">
        <v>457.82880000000006</v>
      </c>
      <c r="D2266" s="54">
        <v>597.16800000000001</v>
      </c>
      <c r="E2266" s="53" t="s">
        <v>3727</v>
      </c>
      <c r="F2266" s="53" t="s">
        <v>3714</v>
      </c>
    </row>
    <row r="2267" spans="1:6">
      <c r="A2267" s="53" t="s">
        <v>8832</v>
      </c>
      <c r="B2267" s="55">
        <v>1815.84</v>
      </c>
      <c r="C2267" s="55">
        <v>417.64319999999998</v>
      </c>
      <c r="D2267" s="54">
        <v>744.49439999999993</v>
      </c>
      <c r="E2267" s="53" t="s">
        <v>3715</v>
      </c>
      <c r="F2267" s="53" t="s">
        <v>3714</v>
      </c>
    </row>
    <row r="2268" spans="1:6">
      <c r="A2268" s="53" t="s">
        <v>8831</v>
      </c>
      <c r="B2268" s="55">
        <v>1255.8</v>
      </c>
      <c r="C2268" s="55">
        <v>288.834</v>
      </c>
      <c r="D2268" s="54">
        <v>364.18199999999996</v>
      </c>
      <c r="E2268" s="53" t="s">
        <v>3718</v>
      </c>
      <c r="F2268" s="53" t="s">
        <v>3714</v>
      </c>
    </row>
    <row r="2269" spans="1:6">
      <c r="A2269" s="53" t="s">
        <v>8830</v>
      </c>
      <c r="B2269" s="55">
        <v>4269.72</v>
      </c>
      <c r="C2269" s="55">
        <v>982.03560000000004</v>
      </c>
      <c r="D2269" s="54">
        <v>2561.8319999999999</v>
      </c>
      <c r="E2269" s="53" t="s">
        <v>3715</v>
      </c>
      <c r="F2269" s="53" t="s">
        <v>3714</v>
      </c>
    </row>
    <row r="2270" spans="1:6">
      <c r="A2270" s="53" t="s">
        <v>8829</v>
      </c>
      <c r="B2270" s="55">
        <v>4851.5999999999995</v>
      </c>
      <c r="C2270" s="55">
        <v>1115.8679999999999</v>
      </c>
      <c r="D2270" s="54">
        <v>1698.0599999999997</v>
      </c>
      <c r="E2270" s="53" t="s">
        <v>3715</v>
      </c>
      <c r="F2270" s="53" t="s">
        <v>3714</v>
      </c>
    </row>
    <row r="2271" spans="1:6">
      <c r="A2271" s="53" t="s">
        <v>8828</v>
      </c>
      <c r="B2271" s="55">
        <v>3673.8</v>
      </c>
      <c r="C2271" s="55">
        <v>844.97400000000005</v>
      </c>
      <c r="D2271" s="54">
        <v>1138.8780000000002</v>
      </c>
      <c r="E2271" s="53" t="s">
        <v>3715</v>
      </c>
      <c r="F2271" s="53" t="s">
        <v>3724</v>
      </c>
    </row>
    <row r="2272" spans="1:6">
      <c r="A2272" s="53" t="s">
        <v>8827</v>
      </c>
      <c r="B2272" s="55">
        <v>1381.3799999999999</v>
      </c>
      <c r="C2272" s="55">
        <v>317.7174</v>
      </c>
      <c r="D2272" s="54">
        <v>359.15879999999999</v>
      </c>
      <c r="E2272" s="53" t="s">
        <v>3715</v>
      </c>
      <c r="F2272" s="53" t="s">
        <v>3714</v>
      </c>
    </row>
    <row r="2273" spans="1:6">
      <c r="A2273" s="53" t="s">
        <v>8826</v>
      </c>
      <c r="B2273" s="55">
        <v>652.86</v>
      </c>
      <c r="C2273" s="55">
        <v>150.15780000000001</v>
      </c>
      <c r="D2273" s="54">
        <v>417.8304</v>
      </c>
      <c r="E2273" s="53" t="s">
        <v>3718</v>
      </c>
      <c r="F2273" s="53" t="s">
        <v>3724</v>
      </c>
    </row>
    <row r="2274" spans="1:6">
      <c r="A2274" s="53" t="s">
        <v>8825</v>
      </c>
      <c r="B2274" s="55">
        <v>3832.1400000000003</v>
      </c>
      <c r="C2274" s="55">
        <v>881.39220000000012</v>
      </c>
      <c r="D2274" s="54">
        <v>843.07080000000008</v>
      </c>
      <c r="E2274" s="53" t="s">
        <v>3715</v>
      </c>
      <c r="F2274" s="53" t="s">
        <v>3714</v>
      </c>
    </row>
    <row r="2275" spans="1:6">
      <c r="A2275" s="53" t="s">
        <v>8824</v>
      </c>
      <c r="B2275" s="55">
        <v>1021.8000000000001</v>
      </c>
      <c r="C2275" s="55">
        <v>235.01400000000004</v>
      </c>
      <c r="D2275" s="54">
        <v>541.55400000000009</v>
      </c>
      <c r="E2275" s="53" t="s">
        <v>3722</v>
      </c>
      <c r="F2275" s="53" t="s">
        <v>3714</v>
      </c>
    </row>
    <row r="2276" spans="1:6">
      <c r="A2276" s="53" t="s">
        <v>8823</v>
      </c>
      <c r="B2276" s="55">
        <v>2074.7999999999997</v>
      </c>
      <c r="C2276" s="55">
        <v>477.20399999999995</v>
      </c>
      <c r="D2276" s="54">
        <v>290.47199999999998</v>
      </c>
      <c r="E2276" s="53" t="s">
        <v>3715</v>
      </c>
      <c r="F2276" s="53" t="s">
        <v>3714</v>
      </c>
    </row>
    <row r="2277" spans="1:6">
      <c r="A2277" s="53" t="s">
        <v>8822</v>
      </c>
      <c r="B2277" s="55">
        <v>229.32</v>
      </c>
      <c r="C2277" s="55">
        <v>52.743600000000001</v>
      </c>
      <c r="D2277" s="54">
        <v>32.104800000000004</v>
      </c>
      <c r="E2277" s="53" t="s">
        <v>3718</v>
      </c>
      <c r="F2277" s="53" t="s">
        <v>3724</v>
      </c>
    </row>
    <row r="2278" spans="1:6">
      <c r="A2278" s="53" t="s">
        <v>8821</v>
      </c>
      <c r="B2278" s="55">
        <v>4293.8999999999996</v>
      </c>
      <c r="C2278" s="55">
        <v>987.59699999999998</v>
      </c>
      <c r="D2278" s="54">
        <v>2232.828</v>
      </c>
      <c r="E2278" s="53" t="s">
        <v>3718</v>
      </c>
      <c r="F2278" s="53" t="s">
        <v>3724</v>
      </c>
    </row>
    <row r="2279" spans="1:6">
      <c r="A2279" s="53" t="s">
        <v>8820</v>
      </c>
      <c r="B2279" s="55">
        <v>1820.52</v>
      </c>
      <c r="C2279" s="55">
        <v>418.71960000000001</v>
      </c>
      <c r="D2279" s="54">
        <v>236.66759999999999</v>
      </c>
      <c r="E2279" s="53" t="s">
        <v>3718</v>
      </c>
      <c r="F2279" s="53" t="s">
        <v>3714</v>
      </c>
    </row>
    <row r="2280" spans="1:6">
      <c r="A2280" s="53" t="s">
        <v>8819</v>
      </c>
      <c r="B2280" s="55">
        <v>676.26</v>
      </c>
      <c r="C2280" s="55">
        <v>155.53980000000001</v>
      </c>
      <c r="D2280" s="54">
        <v>148.77719999999999</v>
      </c>
      <c r="E2280" s="53" t="s">
        <v>3715</v>
      </c>
      <c r="F2280" s="53" t="s">
        <v>3724</v>
      </c>
    </row>
    <row r="2281" spans="1:6">
      <c r="A2281" s="53" t="s">
        <v>8818</v>
      </c>
      <c r="B2281" s="55">
        <v>3414.84</v>
      </c>
      <c r="C2281" s="55">
        <v>785.41320000000007</v>
      </c>
      <c r="D2281" s="54">
        <v>887.85840000000007</v>
      </c>
      <c r="E2281" s="53" t="s">
        <v>3722</v>
      </c>
      <c r="F2281" s="53" t="s">
        <v>3724</v>
      </c>
    </row>
    <row r="2282" spans="1:6">
      <c r="A2282" s="53" t="s">
        <v>8817</v>
      </c>
      <c r="B2282" s="55">
        <v>3776.7599999999998</v>
      </c>
      <c r="C2282" s="55">
        <v>868.65480000000002</v>
      </c>
      <c r="D2282" s="54">
        <v>1926.1476</v>
      </c>
      <c r="E2282" s="53" t="s">
        <v>3727</v>
      </c>
      <c r="F2282" s="53" t="s">
        <v>3714</v>
      </c>
    </row>
    <row r="2283" spans="1:6">
      <c r="A2283" s="53" t="s">
        <v>8816</v>
      </c>
      <c r="B2283" s="55">
        <v>329.94</v>
      </c>
      <c r="C2283" s="55">
        <v>75.886200000000002</v>
      </c>
      <c r="D2283" s="54">
        <v>260.65260000000001</v>
      </c>
      <c r="E2283" s="53" t="s">
        <v>3718</v>
      </c>
      <c r="F2283" s="53" t="s">
        <v>3714</v>
      </c>
    </row>
    <row r="2284" spans="1:6">
      <c r="A2284" s="53" t="s">
        <v>8815</v>
      </c>
      <c r="B2284" s="55">
        <v>5559.84</v>
      </c>
      <c r="C2284" s="55">
        <v>1278.7632000000001</v>
      </c>
      <c r="D2284" s="54">
        <v>1278.7632000000001</v>
      </c>
      <c r="E2284" s="53" t="s">
        <v>3718</v>
      </c>
      <c r="F2284" s="53" t="s">
        <v>3714</v>
      </c>
    </row>
    <row r="2285" spans="1:6">
      <c r="A2285" s="53" t="s">
        <v>8814</v>
      </c>
      <c r="B2285" s="55">
        <v>507</v>
      </c>
      <c r="C2285" s="55">
        <v>116.61</v>
      </c>
      <c r="D2285" s="54">
        <v>106.47</v>
      </c>
      <c r="E2285" s="53" t="s">
        <v>3715</v>
      </c>
      <c r="F2285" s="53" t="s">
        <v>3724</v>
      </c>
    </row>
    <row r="2286" spans="1:6">
      <c r="A2286" s="53" t="s">
        <v>8813</v>
      </c>
      <c r="B2286" s="55">
        <v>1523.34</v>
      </c>
      <c r="C2286" s="55">
        <v>350.3682</v>
      </c>
      <c r="D2286" s="54">
        <v>761.67</v>
      </c>
      <c r="E2286" s="53" t="s">
        <v>3715</v>
      </c>
      <c r="F2286" s="53" t="s">
        <v>3714</v>
      </c>
    </row>
    <row r="2287" spans="1:6">
      <c r="A2287" s="53" t="s">
        <v>8812</v>
      </c>
      <c r="B2287" s="55">
        <v>2937.48</v>
      </c>
      <c r="C2287" s="55">
        <v>675.62040000000002</v>
      </c>
      <c r="D2287" s="54">
        <v>1586.2392000000002</v>
      </c>
      <c r="E2287" s="53" t="s">
        <v>3727</v>
      </c>
      <c r="F2287" s="53" t="s">
        <v>3714</v>
      </c>
    </row>
    <row r="2288" spans="1:6">
      <c r="A2288" s="53" t="s">
        <v>8811</v>
      </c>
      <c r="B2288" s="55">
        <v>3369.6</v>
      </c>
      <c r="C2288" s="55">
        <v>775.00800000000004</v>
      </c>
      <c r="D2288" s="54">
        <v>2089.152</v>
      </c>
      <c r="E2288" s="53" t="s">
        <v>3718</v>
      </c>
      <c r="F2288" s="53" t="s">
        <v>3714</v>
      </c>
    </row>
    <row r="2289" spans="1:6">
      <c r="A2289" s="53" t="s">
        <v>8810</v>
      </c>
      <c r="B2289" s="55">
        <v>791.69999999999993</v>
      </c>
      <c r="C2289" s="55">
        <v>182.09099999999998</v>
      </c>
      <c r="D2289" s="54">
        <v>570.02399999999989</v>
      </c>
      <c r="E2289" s="53" t="s">
        <v>3718</v>
      </c>
      <c r="F2289" s="53" t="s">
        <v>3714</v>
      </c>
    </row>
    <row r="2290" spans="1:6">
      <c r="A2290" s="53" t="s">
        <v>8809</v>
      </c>
      <c r="B2290" s="55">
        <v>2605.1999999999998</v>
      </c>
      <c r="C2290" s="55">
        <v>599.19600000000003</v>
      </c>
      <c r="D2290" s="54">
        <v>963.92399999999986</v>
      </c>
      <c r="E2290" s="53" t="s">
        <v>3727</v>
      </c>
      <c r="F2290" s="53" t="s">
        <v>3714</v>
      </c>
    </row>
    <row r="2291" spans="1:6">
      <c r="A2291" s="53" t="s">
        <v>8808</v>
      </c>
      <c r="B2291" s="55">
        <v>1619.28</v>
      </c>
      <c r="C2291" s="55">
        <v>372.43439999999998</v>
      </c>
      <c r="D2291" s="54">
        <v>1230.6528000000001</v>
      </c>
      <c r="E2291" s="53" t="s">
        <v>3715</v>
      </c>
      <c r="F2291" s="53" t="s">
        <v>3724</v>
      </c>
    </row>
    <row r="2292" spans="1:6">
      <c r="A2292" s="53" t="s">
        <v>8807</v>
      </c>
      <c r="B2292" s="55">
        <v>809.64</v>
      </c>
      <c r="C2292" s="55">
        <v>186.21719999999999</v>
      </c>
      <c r="D2292" s="54">
        <v>291.47039999999998</v>
      </c>
      <c r="E2292" s="53" t="s">
        <v>3718</v>
      </c>
      <c r="F2292" s="53" t="s">
        <v>3714</v>
      </c>
    </row>
    <row r="2293" spans="1:6">
      <c r="A2293" s="53" t="s">
        <v>8806</v>
      </c>
      <c r="B2293" s="55">
        <v>3294.72</v>
      </c>
      <c r="C2293" s="55">
        <v>757.78559999999993</v>
      </c>
      <c r="D2293" s="54">
        <v>2042.7263999999998</v>
      </c>
      <c r="E2293" s="53" t="s">
        <v>3715</v>
      </c>
      <c r="F2293" s="53" t="s">
        <v>3714</v>
      </c>
    </row>
    <row r="2294" spans="1:6">
      <c r="A2294" s="53" t="s">
        <v>8805</v>
      </c>
      <c r="B2294" s="55">
        <v>3478.8</v>
      </c>
      <c r="C2294" s="55">
        <v>800.12400000000002</v>
      </c>
      <c r="D2294" s="54">
        <v>1774.1880000000001</v>
      </c>
      <c r="E2294" s="53" t="s">
        <v>3715</v>
      </c>
      <c r="F2294" s="53" t="s">
        <v>3714</v>
      </c>
    </row>
    <row r="2295" spans="1:6">
      <c r="A2295" s="53" t="s">
        <v>8804</v>
      </c>
      <c r="B2295" s="55">
        <v>486.72</v>
      </c>
      <c r="C2295" s="55">
        <v>111.94560000000001</v>
      </c>
      <c r="D2295" s="54">
        <v>321.23520000000002</v>
      </c>
      <c r="E2295" s="53" t="s">
        <v>3715</v>
      </c>
      <c r="F2295" s="53" t="s">
        <v>3714</v>
      </c>
    </row>
    <row r="2296" spans="1:6">
      <c r="A2296" s="53" t="s">
        <v>8803</v>
      </c>
      <c r="B2296" s="55">
        <v>2414.88</v>
      </c>
      <c r="C2296" s="55">
        <v>555.42240000000004</v>
      </c>
      <c r="D2296" s="54">
        <v>555.42240000000004</v>
      </c>
      <c r="E2296" s="53" t="s">
        <v>3715</v>
      </c>
      <c r="F2296" s="53" t="s">
        <v>3714</v>
      </c>
    </row>
    <row r="2297" spans="1:6">
      <c r="A2297" s="53" t="s">
        <v>8802</v>
      </c>
      <c r="B2297" s="55">
        <v>2570.88</v>
      </c>
      <c r="C2297" s="55">
        <v>591.30240000000003</v>
      </c>
      <c r="D2297" s="54">
        <v>976.9344000000001</v>
      </c>
      <c r="E2297" s="53" t="s">
        <v>3718</v>
      </c>
      <c r="F2297" s="53" t="s">
        <v>3714</v>
      </c>
    </row>
    <row r="2298" spans="1:6">
      <c r="A2298" s="53" t="s">
        <v>8801</v>
      </c>
      <c r="B2298" s="55">
        <v>3028.7400000000002</v>
      </c>
      <c r="C2298" s="55">
        <v>696.61020000000008</v>
      </c>
      <c r="D2298" s="54">
        <v>878.33460000000002</v>
      </c>
      <c r="E2298" s="53" t="s">
        <v>3718</v>
      </c>
      <c r="F2298" s="53" t="s">
        <v>3714</v>
      </c>
    </row>
    <row r="2299" spans="1:6">
      <c r="A2299" s="53" t="s">
        <v>8800</v>
      </c>
      <c r="B2299" s="55">
        <v>1176.24</v>
      </c>
      <c r="C2299" s="55">
        <v>270.53520000000003</v>
      </c>
      <c r="D2299" s="54">
        <v>635.16960000000006</v>
      </c>
      <c r="E2299" s="53" t="s">
        <v>3715</v>
      </c>
      <c r="F2299" s="53" t="s">
        <v>3714</v>
      </c>
    </row>
    <row r="2300" spans="1:6">
      <c r="A2300" s="53" t="s">
        <v>8799</v>
      </c>
      <c r="B2300" s="55">
        <v>2765.88</v>
      </c>
      <c r="C2300" s="55">
        <v>636.15240000000006</v>
      </c>
      <c r="D2300" s="54">
        <v>1548.8928000000003</v>
      </c>
      <c r="E2300" s="53" t="s">
        <v>3718</v>
      </c>
      <c r="F2300" s="53" t="s">
        <v>3724</v>
      </c>
    </row>
    <row r="2301" spans="1:6">
      <c r="A2301" s="53" t="s">
        <v>8798</v>
      </c>
      <c r="B2301" s="55">
        <v>507.78</v>
      </c>
      <c r="C2301" s="55">
        <v>116.7894</v>
      </c>
      <c r="D2301" s="54">
        <v>177.72299999999998</v>
      </c>
      <c r="E2301" s="53" t="s">
        <v>3718</v>
      </c>
      <c r="F2301" s="53" t="s">
        <v>3714</v>
      </c>
    </row>
    <row r="2302" spans="1:6">
      <c r="A2302" s="53" t="s">
        <v>8797</v>
      </c>
      <c r="B2302" s="55">
        <v>873.6</v>
      </c>
      <c r="C2302" s="55">
        <v>200.92800000000003</v>
      </c>
      <c r="D2302" s="54">
        <v>279.55200000000002</v>
      </c>
      <c r="E2302" s="53" t="s">
        <v>3715</v>
      </c>
      <c r="F2302" s="53" t="s">
        <v>3714</v>
      </c>
    </row>
    <row r="2303" spans="1:6">
      <c r="A2303" s="53" t="s">
        <v>8796</v>
      </c>
      <c r="B2303" s="55">
        <v>159.12</v>
      </c>
      <c r="C2303" s="55">
        <v>36.5976</v>
      </c>
      <c r="D2303" s="54">
        <v>50.918400000000005</v>
      </c>
      <c r="E2303" s="53" t="s">
        <v>3718</v>
      </c>
      <c r="F2303" s="53" t="s">
        <v>3714</v>
      </c>
    </row>
    <row r="2304" spans="1:6">
      <c r="A2304" s="53" t="s">
        <v>8795</v>
      </c>
      <c r="B2304" s="55">
        <v>88.92</v>
      </c>
      <c r="C2304" s="55">
        <v>20.451600000000003</v>
      </c>
      <c r="D2304" s="54">
        <v>67.5792</v>
      </c>
      <c r="E2304" s="53" t="s">
        <v>3718</v>
      </c>
      <c r="F2304" s="53" t="s">
        <v>3724</v>
      </c>
    </row>
    <row r="2305" spans="1:6">
      <c r="A2305" s="53" t="s">
        <v>8794</v>
      </c>
      <c r="B2305" s="55">
        <v>1509.3</v>
      </c>
      <c r="C2305" s="55">
        <v>347.13900000000001</v>
      </c>
      <c r="D2305" s="54">
        <v>256.58100000000002</v>
      </c>
      <c r="E2305" s="53" t="s">
        <v>3715</v>
      </c>
      <c r="F2305" s="53" t="s">
        <v>3724</v>
      </c>
    </row>
    <row r="2306" spans="1:6">
      <c r="A2306" s="53" t="s">
        <v>8793</v>
      </c>
      <c r="B2306" s="55">
        <v>1772.16</v>
      </c>
      <c r="C2306" s="55">
        <v>407.59680000000003</v>
      </c>
      <c r="D2306" s="54">
        <v>318.98880000000003</v>
      </c>
      <c r="E2306" s="53" t="s">
        <v>3715</v>
      </c>
      <c r="F2306" s="53" t="s">
        <v>3714</v>
      </c>
    </row>
    <row r="2307" spans="1:6">
      <c r="A2307" s="53" t="s">
        <v>8792</v>
      </c>
      <c r="B2307" s="55">
        <v>237.12</v>
      </c>
      <c r="C2307" s="55">
        <v>54.537600000000005</v>
      </c>
      <c r="D2307" s="54">
        <v>151.7568</v>
      </c>
      <c r="E2307" s="53" t="s">
        <v>3718</v>
      </c>
      <c r="F2307" s="53" t="s">
        <v>3714</v>
      </c>
    </row>
    <row r="2308" spans="1:6">
      <c r="A2308" s="53" t="s">
        <v>8791</v>
      </c>
      <c r="B2308" s="55">
        <v>1135.68</v>
      </c>
      <c r="C2308" s="55">
        <v>261.20640000000003</v>
      </c>
      <c r="D2308" s="54">
        <v>227.13600000000002</v>
      </c>
      <c r="E2308" s="53" t="s">
        <v>3727</v>
      </c>
      <c r="F2308" s="53" t="s">
        <v>3714</v>
      </c>
    </row>
    <row r="2309" spans="1:6">
      <c r="A2309" s="53" t="s">
        <v>8790</v>
      </c>
      <c r="B2309" s="55">
        <v>4253.34</v>
      </c>
      <c r="C2309" s="55">
        <v>978.26820000000009</v>
      </c>
      <c r="D2309" s="54">
        <v>1828.9362000000001</v>
      </c>
      <c r="E2309" s="53" t="s">
        <v>3715</v>
      </c>
      <c r="F2309" s="53" t="s">
        <v>3714</v>
      </c>
    </row>
    <row r="2310" spans="1:6">
      <c r="A2310" s="53" t="s">
        <v>8789</v>
      </c>
      <c r="B2310" s="55">
        <v>2162.16</v>
      </c>
      <c r="C2310" s="55">
        <v>497.29679999999996</v>
      </c>
      <c r="D2310" s="54">
        <v>1016.2151999999999</v>
      </c>
      <c r="E2310" s="53" t="s">
        <v>3727</v>
      </c>
      <c r="F2310" s="53" t="s">
        <v>3714</v>
      </c>
    </row>
    <row r="2311" spans="1:6">
      <c r="A2311" s="53" t="s">
        <v>8788</v>
      </c>
      <c r="B2311" s="55">
        <v>2285.4</v>
      </c>
      <c r="C2311" s="55">
        <v>525.64200000000005</v>
      </c>
      <c r="D2311" s="54">
        <v>937.01400000000001</v>
      </c>
      <c r="E2311" s="53" t="s">
        <v>3718</v>
      </c>
      <c r="F2311" s="53" t="s">
        <v>3714</v>
      </c>
    </row>
    <row r="2312" spans="1:6">
      <c r="A2312" s="53" t="s">
        <v>8787</v>
      </c>
      <c r="B2312" s="55">
        <v>1911.7800000000002</v>
      </c>
      <c r="C2312" s="55">
        <v>439.70940000000007</v>
      </c>
      <c r="D2312" s="54">
        <v>477.94500000000005</v>
      </c>
      <c r="E2312" s="53" t="s">
        <v>3715</v>
      </c>
      <c r="F2312" s="53" t="s">
        <v>3714</v>
      </c>
    </row>
    <row r="2313" spans="1:6">
      <c r="A2313" s="53" t="s">
        <v>8786</v>
      </c>
      <c r="B2313" s="55">
        <v>1976.52</v>
      </c>
      <c r="C2313" s="55">
        <v>454.59960000000001</v>
      </c>
      <c r="D2313" s="54">
        <v>1462.6248000000001</v>
      </c>
      <c r="E2313" s="53" t="s">
        <v>3718</v>
      </c>
      <c r="F2313" s="53" t="s">
        <v>3714</v>
      </c>
    </row>
    <row r="2314" spans="1:6">
      <c r="A2314" s="53" t="s">
        <v>8785</v>
      </c>
      <c r="B2314" s="55">
        <v>547.56000000000006</v>
      </c>
      <c r="C2314" s="55">
        <v>125.93880000000001</v>
      </c>
      <c r="D2314" s="54">
        <v>328.536</v>
      </c>
      <c r="E2314" s="53" t="s">
        <v>3718</v>
      </c>
      <c r="F2314" s="53" t="s">
        <v>3714</v>
      </c>
    </row>
    <row r="2315" spans="1:6">
      <c r="A2315" s="53" t="s">
        <v>8784</v>
      </c>
      <c r="B2315" s="55">
        <v>149.76</v>
      </c>
      <c r="C2315" s="55">
        <v>34.444800000000001</v>
      </c>
      <c r="D2315" s="54">
        <v>53.913599999999995</v>
      </c>
      <c r="E2315" s="53" t="s">
        <v>3715</v>
      </c>
      <c r="F2315" s="53" t="s">
        <v>3714</v>
      </c>
    </row>
    <row r="2316" spans="1:6">
      <c r="A2316" s="53" t="s">
        <v>8783</v>
      </c>
      <c r="B2316" s="55">
        <v>3457.7400000000002</v>
      </c>
      <c r="C2316" s="55">
        <v>795.28020000000004</v>
      </c>
      <c r="D2316" s="54">
        <v>1175.6316000000002</v>
      </c>
      <c r="E2316" s="53" t="s">
        <v>3718</v>
      </c>
      <c r="F2316" s="53" t="s">
        <v>3714</v>
      </c>
    </row>
    <row r="2317" spans="1:6">
      <c r="A2317" s="53" t="s">
        <v>8782</v>
      </c>
      <c r="B2317" s="55">
        <v>1524.9</v>
      </c>
      <c r="C2317" s="55">
        <v>350.72700000000003</v>
      </c>
      <c r="D2317" s="54">
        <v>533.71500000000003</v>
      </c>
      <c r="E2317" s="53" t="s">
        <v>3718</v>
      </c>
      <c r="F2317" s="53" t="s">
        <v>3714</v>
      </c>
    </row>
    <row r="2318" spans="1:6">
      <c r="A2318" s="53" t="s">
        <v>8781</v>
      </c>
      <c r="B2318" s="55">
        <v>327.59999999999997</v>
      </c>
      <c r="C2318" s="55">
        <v>75.347999999999999</v>
      </c>
      <c r="D2318" s="54">
        <v>147.41999999999999</v>
      </c>
      <c r="E2318" s="53" t="s">
        <v>3715</v>
      </c>
      <c r="F2318" s="53" t="s">
        <v>3714</v>
      </c>
    </row>
    <row r="2319" spans="1:6">
      <c r="A2319" s="53" t="s">
        <v>8780</v>
      </c>
      <c r="B2319" s="55">
        <v>1558.44</v>
      </c>
      <c r="C2319" s="55">
        <v>358.44120000000004</v>
      </c>
      <c r="D2319" s="54">
        <v>685.71360000000004</v>
      </c>
      <c r="E2319" s="53" t="s">
        <v>3718</v>
      </c>
      <c r="F2319" s="53" t="s">
        <v>3714</v>
      </c>
    </row>
    <row r="2320" spans="1:6">
      <c r="A2320" s="53" t="s">
        <v>8779</v>
      </c>
      <c r="B2320" s="55">
        <v>154.44</v>
      </c>
      <c r="C2320" s="55">
        <v>35.5212</v>
      </c>
      <c r="D2320" s="54">
        <v>118.9188</v>
      </c>
      <c r="E2320" s="53" t="s">
        <v>3718</v>
      </c>
      <c r="F2320" s="53" t="s">
        <v>3714</v>
      </c>
    </row>
    <row r="2321" spans="1:6">
      <c r="A2321" s="53" t="s">
        <v>8778</v>
      </c>
      <c r="B2321" s="55">
        <v>2480.4</v>
      </c>
      <c r="C2321" s="55">
        <v>570.49200000000008</v>
      </c>
      <c r="D2321" s="54">
        <v>620.1</v>
      </c>
      <c r="E2321" s="53" t="s">
        <v>3722</v>
      </c>
      <c r="F2321" s="53" t="s">
        <v>3714</v>
      </c>
    </row>
    <row r="2322" spans="1:6">
      <c r="A2322" s="53" t="s">
        <v>8777</v>
      </c>
      <c r="B2322" s="55">
        <v>166.14000000000001</v>
      </c>
      <c r="C2322" s="55">
        <v>38.212200000000003</v>
      </c>
      <c r="D2322" s="54">
        <v>76.424400000000006</v>
      </c>
      <c r="E2322" s="53" t="s">
        <v>3715</v>
      </c>
      <c r="F2322" s="53" t="s">
        <v>3724</v>
      </c>
    </row>
    <row r="2323" spans="1:6">
      <c r="A2323" s="53" t="s">
        <v>8776</v>
      </c>
      <c r="B2323" s="55">
        <v>3494.4</v>
      </c>
      <c r="C2323" s="55">
        <v>803.7120000000001</v>
      </c>
      <c r="D2323" s="54">
        <v>2550.9119999999998</v>
      </c>
      <c r="E2323" s="53" t="s">
        <v>3718</v>
      </c>
      <c r="F2323" s="53" t="s">
        <v>3724</v>
      </c>
    </row>
    <row r="2324" spans="1:6">
      <c r="A2324" s="53" t="s">
        <v>8775</v>
      </c>
      <c r="B2324" s="55">
        <v>1556.1000000000001</v>
      </c>
      <c r="C2324" s="55">
        <v>357.90300000000002</v>
      </c>
      <c r="D2324" s="54">
        <v>575.75700000000006</v>
      </c>
      <c r="E2324" s="53" t="s">
        <v>3718</v>
      </c>
      <c r="F2324" s="53" t="s">
        <v>3714</v>
      </c>
    </row>
    <row r="2325" spans="1:6">
      <c r="A2325" s="53" t="s">
        <v>8774</v>
      </c>
      <c r="B2325" s="55">
        <v>1469.52</v>
      </c>
      <c r="C2325" s="55">
        <v>337.9896</v>
      </c>
      <c r="D2325" s="54">
        <v>455.55119999999999</v>
      </c>
      <c r="E2325" s="53" t="s">
        <v>3715</v>
      </c>
      <c r="F2325" s="53" t="s">
        <v>3714</v>
      </c>
    </row>
    <row r="2326" spans="1:6">
      <c r="A2326" s="53" t="s">
        <v>8773</v>
      </c>
      <c r="B2326" s="55">
        <v>2535</v>
      </c>
      <c r="C2326" s="55">
        <v>583.05000000000007</v>
      </c>
      <c r="D2326" s="54">
        <v>1926.6</v>
      </c>
      <c r="E2326" s="53" t="s">
        <v>3715</v>
      </c>
      <c r="F2326" s="53" t="s">
        <v>3714</v>
      </c>
    </row>
    <row r="2327" spans="1:6">
      <c r="A2327" s="53" t="s">
        <v>8772</v>
      </c>
      <c r="B2327" s="55">
        <v>1714.44</v>
      </c>
      <c r="C2327" s="55">
        <v>394.32120000000003</v>
      </c>
      <c r="D2327" s="54">
        <v>531.47640000000001</v>
      </c>
      <c r="E2327" s="53" t="s">
        <v>3715</v>
      </c>
      <c r="F2327" s="53" t="s">
        <v>3724</v>
      </c>
    </row>
    <row r="2328" spans="1:6">
      <c r="A2328" s="53" t="s">
        <v>8771</v>
      </c>
      <c r="B2328" s="55">
        <v>2252.64</v>
      </c>
      <c r="C2328" s="55">
        <v>518.10720000000003</v>
      </c>
      <c r="D2328" s="54">
        <v>315.36959999999999</v>
      </c>
      <c r="E2328" s="53" t="s">
        <v>3715</v>
      </c>
      <c r="F2328" s="53" t="s">
        <v>3714</v>
      </c>
    </row>
    <row r="2329" spans="1:6">
      <c r="A2329" s="53" t="s">
        <v>8770</v>
      </c>
      <c r="B2329" s="55">
        <v>295.62</v>
      </c>
      <c r="C2329" s="55">
        <v>67.99260000000001</v>
      </c>
      <c r="D2329" s="54">
        <v>209.89019999999999</v>
      </c>
      <c r="E2329" s="53" t="s">
        <v>3727</v>
      </c>
      <c r="F2329" s="53" t="s">
        <v>3714</v>
      </c>
    </row>
    <row r="2330" spans="1:6">
      <c r="A2330" s="53" t="s">
        <v>8769</v>
      </c>
      <c r="B2330" s="55">
        <v>2609.1</v>
      </c>
      <c r="C2330" s="55">
        <v>600.09299999999996</v>
      </c>
      <c r="D2330" s="54">
        <v>495.72899999999998</v>
      </c>
      <c r="E2330" s="53" t="s">
        <v>3715</v>
      </c>
      <c r="F2330" s="53" t="s">
        <v>3714</v>
      </c>
    </row>
    <row r="2331" spans="1:6">
      <c r="A2331" s="53" t="s">
        <v>8768</v>
      </c>
      <c r="B2331" s="55">
        <v>2408.64</v>
      </c>
      <c r="C2331" s="55">
        <v>553.98720000000003</v>
      </c>
      <c r="D2331" s="54">
        <v>1348.8384000000001</v>
      </c>
      <c r="E2331" s="53" t="s">
        <v>3715</v>
      </c>
      <c r="F2331" s="53" t="s">
        <v>3714</v>
      </c>
    </row>
    <row r="2332" spans="1:6">
      <c r="A2332" s="53" t="s">
        <v>8767</v>
      </c>
      <c r="B2332" s="55">
        <v>914.16000000000008</v>
      </c>
      <c r="C2332" s="55">
        <v>210.25680000000003</v>
      </c>
      <c r="D2332" s="54">
        <v>374.80560000000003</v>
      </c>
      <c r="E2332" s="53" t="s">
        <v>3718</v>
      </c>
      <c r="F2332" s="53" t="s">
        <v>3714</v>
      </c>
    </row>
    <row r="2333" spans="1:6">
      <c r="A2333" s="53" t="s">
        <v>8766</v>
      </c>
      <c r="B2333" s="55">
        <v>993.72</v>
      </c>
      <c r="C2333" s="55">
        <v>228.55560000000003</v>
      </c>
      <c r="D2333" s="54">
        <v>288.17879999999997</v>
      </c>
      <c r="E2333" s="53" t="s">
        <v>3715</v>
      </c>
      <c r="F2333" s="53" t="s">
        <v>3714</v>
      </c>
    </row>
    <row r="2334" spans="1:6">
      <c r="A2334" s="53" t="s">
        <v>8765</v>
      </c>
      <c r="B2334" s="55">
        <v>1622.4</v>
      </c>
      <c r="C2334" s="55">
        <v>373.15200000000004</v>
      </c>
      <c r="D2334" s="54">
        <v>340.70400000000001</v>
      </c>
      <c r="E2334" s="53" t="s">
        <v>3715</v>
      </c>
      <c r="F2334" s="53" t="s">
        <v>3724</v>
      </c>
    </row>
    <row r="2335" spans="1:6">
      <c r="A2335" s="53" t="s">
        <v>8764</v>
      </c>
      <c r="B2335" s="55">
        <v>2134.08</v>
      </c>
      <c r="C2335" s="55">
        <v>490.83839999999998</v>
      </c>
      <c r="D2335" s="54">
        <v>1365.8111999999999</v>
      </c>
      <c r="E2335" s="53" t="s">
        <v>3718</v>
      </c>
      <c r="F2335" s="53" t="s">
        <v>3714</v>
      </c>
    </row>
    <row r="2336" spans="1:6">
      <c r="A2336" s="53" t="s">
        <v>8763</v>
      </c>
      <c r="B2336" s="55">
        <v>2071.6799999999998</v>
      </c>
      <c r="C2336" s="55">
        <v>476.4864</v>
      </c>
      <c r="D2336" s="54">
        <v>1160.1408000000001</v>
      </c>
      <c r="E2336" s="53" t="s">
        <v>3718</v>
      </c>
      <c r="F2336" s="53" t="s">
        <v>3724</v>
      </c>
    </row>
    <row r="2337" spans="1:6">
      <c r="A2337" s="53" t="s">
        <v>8762</v>
      </c>
      <c r="B2337" s="55">
        <v>3494.4</v>
      </c>
      <c r="C2337" s="55">
        <v>803.7120000000001</v>
      </c>
      <c r="D2337" s="54">
        <v>1782.144</v>
      </c>
      <c r="E2337" s="53" t="s">
        <v>3718</v>
      </c>
      <c r="F2337" s="53" t="s">
        <v>3714</v>
      </c>
    </row>
    <row r="2338" spans="1:6">
      <c r="A2338" s="53" t="s">
        <v>8761</v>
      </c>
      <c r="B2338" s="55">
        <v>3307.2</v>
      </c>
      <c r="C2338" s="55">
        <v>760.65599999999995</v>
      </c>
      <c r="D2338" s="54">
        <v>1918.1759999999997</v>
      </c>
      <c r="E2338" s="53" t="s">
        <v>3718</v>
      </c>
      <c r="F2338" s="53" t="s">
        <v>3724</v>
      </c>
    </row>
    <row r="2339" spans="1:6">
      <c r="A2339" s="53" t="s">
        <v>8760</v>
      </c>
      <c r="B2339" s="55">
        <v>3822.78</v>
      </c>
      <c r="C2339" s="55">
        <v>879.23940000000005</v>
      </c>
      <c r="D2339" s="54">
        <v>2484.8070000000002</v>
      </c>
      <c r="E2339" s="53" t="s">
        <v>3718</v>
      </c>
      <c r="F2339" s="53" t="s">
        <v>3714</v>
      </c>
    </row>
    <row r="2340" spans="1:6">
      <c r="A2340" s="53" t="s">
        <v>8759</v>
      </c>
      <c r="B2340" s="55">
        <v>2558.4</v>
      </c>
      <c r="C2340" s="55">
        <v>588.43200000000002</v>
      </c>
      <c r="D2340" s="54">
        <v>358.17600000000004</v>
      </c>
      <c r="E2340" s="53" t="s">
        <v>3715</v>
      </c>
      <c r="F2340" s="53" t="s">
        <v>3714</v>
      </c>
    </row>
    <row r="2341" spans="1:6">
      <c r="A2341" s="53" t="s">
        <v>8758</v>
      </c>
      <c r="B2341" s="55">
        <v>209.04</v>
      </c>
      <c r="C2341" s="55">
        <v>48.0792</v>
      </c>
      <c r="D2341" s="54">
        <v>123.33359999999999</v>
      </c>
      <c r="E2341" s="53" t="s">
        <v>3718</v>
      </c>
      <c r="F2341" s="53" t="s">
        <v>3714</v>
      </c>
    </row>
    <row r="2342" spans="1:6">
      <c r="A2342" s="53" t="s">
        <v>8757</v>
      </c>
      <c r="B2342" s="55">
        <v>140.39999999999998</v>
      </c>
      <c r="C2342" s="55">
        <v>32.291999999999994</v>
      </c>
      <c r="D2342" s="54">
        <v>96.875999999999976</v>
      </c>
      <c r="E2342" s="53" t="s">
        <v>3715</v>
      </c>
      <c r="F2342" s="53" t="s">
        <v>3714</v>
      </c>
    </row>
    <row r="2343" spans="1:6">
      <c r="A2343" s="53" t="s">
        <v>8756</v>
      </c>
      <c r="B2343" s="55">
        <v>3467.88</v>
      </c>
      <c r="C2343" s="55">
        <v>797.61240000000009</v>
      </c>
      <c r="D2343" s="54">
        <v>2080.7280000000001</v>
      </c>
      <c r="E2343" s="53" t="s">
        <v>3718</v>
      </c>
      <c r="F2343" s="53" t="s">
        <v>3714</v>
      </c>
    </row>
    <row r="2344" spans="1:6">
      <c r="A2344" s="53" t="s">
        <v>8755</v>
      </c>
      <c r="B2344" s="55">
        <v>255.84</v>
      </c>
      <c r="C2344" s="55">
        <v>58.843200000000003</v>
      </c>
      <c r="D2344" s="54">
        <v>156.0624</v>
      </c>
      <c r="E2344" s="53" t="s">
        <v>3722</v>
      </c>
      <c r="F2344" s="53" t="s">
        <v>3724</v>
      </c>
    </row>
    <row r="2345" spans="1:6">
      <c r="A2345" s="53" t="s">
        <v>8754</v>
      </c>
      <c r="B2345" s="55">
        <v>276.12</v>
      </c>
      <c r="C2345" s="55">
        <v>63.507600000000004</v>
      </c>
      <c r="D2345" s="54">
        <v>35.895600000000002</v>
      </c>
      <c r="E2345" s="53" t="s">
        <v>3715</v>
      </c>
      <c r="F2345" s="53" t="s">
        <v>3714</v>
      </c>
    </row>
    <row r="2346" spans="1:6">
      <c r="A2346" s="53" t="s">
        <v>8753</v>
      </c>
      <c r="B2346" s="55">
        <v>4045.86</v>
      </c>
      <c r="C2346" s="55">
        <v>930.54780000000005</v>
      </c>
      <c r="D2346" s="54">
        <v>3155.7708000000002</v>
      </c>
      <c r="E2346" s="53" t="s">
        <v>3718</v>
      </c>
      <c r="F2346" s="53" t="s">
        <v>3714</v>
      </c>
    </row>
    <row r="2347" spans="1:6">
      <c r="A2347" s="53" t="s">
        <v>8752</v>
      </c>
      <c r="B2347" s="55">
        <v>731.64</v>
      </c>
      <c r="C2347" s="55">
        <v>168.27719999999999</v>
      </c>
      <c r="D2347" s="54">
        <v>438.98399999999998</v>
      </c>
      <c r="E2347" s="53" t="s">
        <v>3715</v>
      </c>
      <c r="F2347" s="53" t="s">
        <v>3714</v>
      </c>
    </row>
    <row r="2348" spans="1:6">
      <c r="A2348" s="53" t="s">
        <v>8751</v>
      </c>
      <c r="B2348" s="55">
        <v>2214.42</v>
      </c>
      <c r="C2348" s="55">
        <v>509.31660000000005</v>
      </c>
      <c r="D2348" s="54">
        <v>841.4796</v>
      </c>
      <c r="E2348" s="53" t="s">
        <v>3722</v>
      </c>
      <c r="F2348" s="53" t="s">
        <v>3724</v>
      </c>
    </row>
    <row r="2349" spans="1:6">
      <c r="A2349" s="53" t="s">
        <v>8750</v>
      </c>
      <c r="B2349" s="55">
        <v>2421.12</v>
      </c>
      <c r="C2349" s="55">
        <v>556.85760000000005</v>
      </c>
      <c r="D2349" s="54">
        <v>290.53439999999995</v>
      </c>
      <c r="E2349" s="53" t="s">
        <v>3715</v>
      </c>
      <c r="F2349" s="53" t="s">
        <v>3714</v>
      </c>
    </row>
    <row r="2350" spans="1:6">
      <c r="A2350" s="53" t="s">
        <v>8749</v>
      </c>
      <c r="B2350" s="55">
        <v>3781.44</v>
      </c>
      <c r="C2350" s="55">
        <v>869.73120000000006</v>
      </c>
      <c r="D2350" s="54">
        <v>1399.1328000000001</v>
      </c>
      <c r="E2350" s="53" t="s">
        <v>3718</v>
      </c>
      <c r="F2350" s="53" t="s">
        <v>3714</v>
      </c>
    </row>
    <row r="2351" spans="1:6">
      <c r="A2351" s="53" t="s">
        <v>8748</v>
      </c>
      <c r="B2351" s="55">
        <v>753.48</v>
      </c>
      <c r="C2351" s="55">
        <v>173.30040000000002</v>
      </c>
      <c r="D2351" s="54">
        <v>120.55680000000001</v>
      </c>
      <c r="E2351" s="53" t="s">
        <v>3718</v>
      </c>
      <c r="F2351" s="53" t="s">
        <v>3714</v>
      </c>
    </row>
    <row r="2352" spans="1:6">
      <c r="A2352" s="53" t="s">
        <v>8747</v>
      </c>
      <c r="B2352" s="55">
        <v>2326.7400000000002</v>
      </c>
      <c r="C2352" s="55">
        <v>535.15020000000004</v>
      </c>
      <c r="D2352" s="54">
        <v>1768.3224000000002</v>
      </c>
      <c r="E2352" s="53" t="s">
        <v>3718</v>
      </c>
      <c r="F2352" s="53" t="s">
        <v>3714</v>
      </c>
    </row>
    <row r="2353" spans="1:6">
      <c r="A2353" s="53" t="s">
        <v>8746</v>
      </c>
      <c r="B2353" s="55">
        <v>608.40000000000009</v>
      </c>
      <c r="C2353" s="55">
        <v>139.93200000000002</v>
      </c>
      <c r="D2353" s="54">
        <v>127.76400000000001</v>
      </c>
      <c r="E2353" s="53" t="s">
        <v>3715</v>
      </c>
      <c r="F2353" s="53" t="s">
        <v>3714</v>
      </c>
    </row>
    <row r="2354" spans="1:6">
      <c r="A2354" s="53" t="s">
        <v>8745</v>
      </c>
      <c r="B2354" s="55">
        <v>2428.92</v>
      </c>
      <c r="C2354" s="55">
        <v>558.65160000000003</v>
      </c>
      <c r="D2354" s="54">
        <v>1845.9792</v>
      </c>
      <c r="E2354" s="53" t="s">
        <v>3715</v>
      </c>
      <c r="F2354" s="53" t="s">
        <v>3714</v>
      </c>
    </row>
    <row r="2355" spans="1:6">
      <c r="A2355" s="53" t="s">
        <v>8744</v>
      </c>
      <c r="B2355" s="55">
        <v>4929.6000000000004</v>
      </c>
      <c r="C2355" s="55">
        <v>1133.8080000000002</v>
      </c>
      <c r="D2355" s="54">
        <v>1035.2160000000001</v>
      </c>
      <c r="E2355" s="53" t="s">
        <v>3718</v>
      </c>
      <c r="F2355" s="53" t="s">
        <v>3714</v>
      </c>
    </row>
    <row r="2356" spans="1:6">
      <c r="A2356" s="53" t="s">
        <v>8743</v>
      </c>
      <c r="B2356" s="55">
        <v>826.80000000000007</v>
      </c>
      <c r="C2356" s="55">
        <v>190.16400000000002</v>
      </c>
      <c r="D2356" s="54">
        <v>206.70000000000002</v>
      </c>
      <c r="E2356" s="53" t="s">
        <v>3722</v>
      </c>
      <c r="F2356" s="53" t="s">
        <v>3714</v>
      </c>
    </row>
    <row r="2357" spans="1:6">
      <c r="A2357" s="53" t="s">
        <v>8742</v>
      </c>
      <c r="B2357" s="55">
        <v>2608.3200000000002</v>
      </c>
      <c r="C2357" s="55">
        <v>599.91360000000009</v>
      </c>
      <c r="D2357" s="54">
        <v>1382.4096000000002</v>
      </c>
      <c r="E2357" s="53" t="s">
        <v>3727</v>
      </c>
      <c r="F2357" s="53" t="s">
        <v>3714</v>
      </c>
    </row>
    <row r="2358" spans="1:6">
      <c r="A2358" s="53" t="s">
        <v>8741</v>
      </c>
      <c r="B2358" s="55">
        <v>928.19999999999993</v>
      </c>
      <c r="C2358" s="55">
        <v>213.48599999999999</v>
      </c>
      <c r="D2358" s="54">
        <v>111.38399999999999</v>
      </c>
      <c r="E2358" s="53" t="s">
        <v>3722</v>
      </c>
      <c r="F2358" s="53" t="s">
        <v>3714</v>
      </c>
    </row>
    <row r="2359" spans="1:6">
      <c r="A2359" s="53" t="s">
        <v>8740</v>
      </c>
      <c r="B2359" s="55">
        <v>2517.84</v>
      </c>
      <c r="C2359" s="55">
        <v>579.10320000000002</v>
      </c>
      <c r="D2359" s="54">
        <v>1359.6336000000001</v>
      </c>
      <c r="E2359" s="53" t="s">
        <v>3727</v>
      </c>
      <c r="F2359" s="53" t="s">
        <v>3724</v>
      </c>
    </row>
    <row r="2360" spans="1:6">
      <c r="A2360" s="53" t="s">
        <v>8739</v>
      </c>
      <c r="B2360" s="55">
        <v>483.6</v>
      </c>
      <c r="C2360" s="55">
        <v>111.22800000000001</v>
      </c>
      <c r="D2360" s="54">
        <v>87.048000000000002</v>
      </c>
      <c r="E2360" s="53" t="s">
        <v>3718</v>
      </c>
      <c r="F2360" s="53" t="s">
        <v>3714</v>
      </c>
    </row>
    <row r="2361" spans="1:6">
      <c r="A2361" s="53" t="s">
        <v>8738</v>
      </c>
      <c r="B2361" s="55">
        <v>4155.84</v>
      </c>
      <c r="C2361" s="55">
        <v>955.84320000000002</v>
      </c>
      <c r="D2361" s="54">
        <v>789.6096</v>
      </c>
      <c r="E2361" s="53" t="s">
        <v>3718</v>
      </c>
      <c r="F2361" s="53" t="s">
        <v>3714</v>
      </c>
    </row>
    <row r="2362" spans="1:6">
      <c r="A2362" s="53" t="s">
        <v>8737</v>
      </c>
      <c r="B2362" s="55">
        <v>900.90000000000009</v>
      </c>
      <c r="C2362" s="55">
        <v>207.20700000000002</v>
      </c>
      <c r="D2362" s="54">
        <v>657.65700000000004</v>
      </c>
      <c r="E2362" s="53" t="s">
        <v>3718</v>
      </c>
      <c r="F2362" s="53" t="s">
        <v>3724</v>
      </c>
    </row>
    <row r="2363" spans="1:6">
      <c r="A2363" s="53" t="s">
        <v>8736</v>
      </c>
      <c r="B2363" s="55">
        <v>2485.08</v>
      </c>
      <c r="C2363" s="55">
        <v>571.5684</v>
      </c>
      <c r="D2363" s="54">
        <v>820.07640000000004</v>
      </c>
      <c r="E2363" s="53" t="s">
        <v>3718</v>
      </c>
      <c r="F2363" s="53" t="s">
        <v>3724</v>
      </c>
    </row>
    <row r="2364" spans="1:6">
      <c r="A2364" s="53" t="s">
        <v>8735</v>
      </c>
      <c r="B2364" s="55">
        <v>702.78000000000009</v>
      </c>
      <c r="C2364" s="55">
        <v>161.63940000000002</v>
      </c>
      <c r="D2364" s="54">
        <v>196.77840000000003</v>
      </c>
      <c r="E2364" s="53" t="s">
        <v>3715</v>
      </c>
      <c r="F2364" s="53" t="s">
        <v>3714</v>
      </c>
    </row>
    <row r="2365" spans="1:6">
      <c r="A2365" s="53" t="s">
        <v>8734</v>
      </c>
      <c r="B2365" s="55">
        <v>1361.8799999999999</v>
      </c>
      <c r="C2365" s="55">
        <v>313.23239999999998</v>
      </c>
      <c r="D2365" s="54">
        <v>953.3159999999998</v>
      </c>
      <c r="E2365" s="53" t="s">
        <v>3718</v>
      </c>
      <c r="F2365" s="53" t="s">
        <v>3714</v>
      </c>
    </row>
    <row r="2366" spans="1:6">
      <c r="A2366" s="53" t="s">
        <v>8733</v>
      </c>
      <c r="B2366" s="55">
        <v>2035.8</v>
      </c>
      <c r="C2366" s="55">
        <v>468.23400000000004</v>
      </c>
      <c r="D2366" s="54">
        <v>488.59199999999998</v>
      </c>
      <c r="E2366" s="53" t="s">
        <v>3715</v>
      </c>
      <c r="F2366" s="53" t="s">
        <v>3724</v>
      </c>
    </row>
    <row r="2367" spans="1:6">
      <c r="A2367" s="53" t="s">
        <v>8732</v>
      </c>
      <c r="B2367" s="55">
        <v>954.72</v>
      </c>
      <c r="C2367" s="55">
        <v>219.58560000000003</v>
      </c>
      <c r="D2367" s="54">
        <v>219.58560000000003</v>
      </c>
      <c r="E2367" s="53" t="s">
        <v>3727</v>
      </c>
      <c r="F2367" s="53" t="s">
        <v>3714</v>
      </c>
    </row>
    <row r="2368" spans="1:6">
      <c r="A2368" s="53" t="s">
        <v>8731</v>
      </c>
      <c r="B2368" s="55">
        <v>201.24</v>
      </c>
      <c r="C2368" s="55">
        <v>46.285200000000003</v>
      </c>
      <c r="D2368" s="54">
        <v>68.421600000000012</v>
      </c>
      <c r="E2368" s="53" t="s">
        <v>3718</v>
      </c>
      <c r="F2368" s="53" t="s">
        <v>3714</v>
      </c>
    </row>
    <row r="2369" spans="1:6">
      <c r="A2369" s="53" t="s">
        <v>8730</v>
      </c>
      <c r="B2369" s="55">
        <v>2035.8</v>
      </c>
      <c r="C2369" s="55">
        <v>468.23400000000004</v>
      </c>
      <c r="D2369" s="54">
        <v>1221.48</v>
      </c>
      <c r="E2369" s="53" t="s">
        <v>3715</v>
      </c>
      <c r="F2369" s="53" t="s">
        <v>3714</v>
      </c>
    </row>
    <row r="2370" spans="1:6">
      <c r="A2370" s="53" t="s">
        <v>8729</v>
      </c>
      <c r="B2370" s="55">
        <v>1809.6</v>
      </c>
      <c r="C2370" s="55">
        <v>416.20799999999997</v>
      </c>
      <c r="D2370" s="54">
        <v>832.41599999999994</v>
      </c>
      <c r="E2370" s="53" t="s">
        <v>3718</v>
      </c>
      <c r="F2370" s="53" t="s">
        <v>3714</v>
      </c>
    </row>
    <row r="2371" spans="1:6">
      <c r="A2371" s="53" t="s">
        <v>8728</v>
      </c>
      <c r="B2371" s="55">
        <v>1825.2</v>
      </c>
      <c r="C2371" s="55">
        <v>419.79600000000005</v>
      </c>
      <c r="D2371" s="54">
        <v>620.5680000000001</v>
      </c>
      <c r="E2371" s="53" t="s">
        <v>3715</v>
      </c>
      <c r="F2371" s="53" t="s">
        <v>3714</v>
      </c>
    </row>
    <row r="2372" spans="1:6">
      <c r="A2372" s="53" t="s">
        <v>8727</v>
      </c>
      <c r="B2372" s="55">
        <v>3013.92</v>
      </c>
      <c r="C2372" s="55">
        <v>693.2016000000001</v>
      </c>
      <c r="D2372" s="54">
        <v>1476.8208</v>
      </c>
      <c r="E2372" s="53" t="s">
        <v>3718</v>
      </c>
      <c r="F2372" s="53" t="s">
        <v>3714</v>
      </c>
    </row>
    <row r="2373" spans="1:6">
      <c r="A2373" s="53" t="s">
        <v>8726</v>
      </c>
      <c r="B2373" s="55">
        <v>2566.2000000000003</v>
      </c>
      <c r="C2373" s="55">
        <v>590.22600000000011</v>
      </c>
      <c r="D2373" s="54">
        <v>1873.3260000000002</v>
      </c>
      <c r="E2373" s="53" t="s">
        <v>3722</v>
      </c>
      <c r="F2373" s="53" t="s">
        <v>3724</v>
      </c>
    </row>
    <row r="2374" spans="1:6">
      <c r="A2374" s="53" t="s">
        <v>8725</v>
      </c>
      <c r="B2374" s="55">
        <v>1422.72</v>
      </c>
      <c r="C2374" s="55">
        <v>327.22560000000004</v>
      </c>
      <c r="D2374" s="54">
        <v>910.54079999999999</v>
      </c>
      <c r="E2374" s="53" t="s">
        <v>3718</v>
      </c>
      <c r="F2374" s="53" t="s">
        <v>3714</v>
      </c>
    </row>
    <row r="2375" spans="1:6">
      <c r="A2375" s="53" t="s">
        <v>8724</v>
      </c>
      <c r="B2375" s="55">
        <v>3240.9</v>
      </c>
      <c r="C2375" s="55">
        <v>745.40700000000004</v>
      </c>
      <c r="D2375" s="54">
        <v>2560.3110000000001</v>
      </c>
      <c r="E2375" s="53" t="s">
        <v>3722</v>
      </c>
      <c r="F2375" s="53" t="s">
        <v>3714</v>
      </c>
    </row>
    <row r="2376" spans="1:6">
      <c r="A2376" s="53" t="s">
        <v>8723</v>
      </c>
      <c r="B2376" s="55">
        <v>1379.04</v>
      </c>
      <c r="C2376" s="55">
        <v>317.17919999999998</v>
      </c>
      <c r="D2376" s="54">
        <v>923.95680000000004</v>
      </c>
      <c r="E2376" s="53" t="s">
        <v>3727</v>
      </c>
      <c r="F2376" s="53" t="s">
        <v>3714</v>
      </c>
    </row>
    <row r="2377" spans="1:6">
      <c r="A2377" s="53" t="s">
        <v>8722</v>
      </c>
      <c r="B2377" s="55">
        <v>857.22</v>
      </c>
      <c r="C2377" s="55">
        <v>197.16060000000002</v>
      </c>
      <c r="D2377" s="54">
        <v>668.63160000000005</v>
      </c>
      <c r="E2377" s="53" t="s">
        <v>3718</v>
      </c>
      <c r="F2377" s="53" t="s">
        <v>3714</v>
      </c>
    </row>
    <row r="2378" spans="1:6">
      <c r="A2378" s="53" t="s">
        <v>8721</v>
      </c>
      <c r="B2378" s="55">
        <v>1017.12</v>
      </c>
      <c r="C2378" s="55">
        <v>233.9376</v>
      </c>
      <c r="D2378" s="54">
        <v>447.53280000000001</v>
      </c>
      <c r="E2378" s="53" t="s">
        <v>3715</v>
      </c>
      <c r="F2378" s="53" t="s">
        <v>3714</v>
      </c>
    </row>
    <row r="2379" spans="1:6">
      <c r="A2379" s="53" t="s">
        <v>8720</v>
      </c>
      <c r="B2379" s="55">
        <v>294.84000000000003</v>
      </c>
      <c r="C2379" s="55">
        <v>67.813200000000009</v>
      </c>
      <c r="D2379" s="54">
        <v>112.03920000000001</v>
      </c>
      <c r="E2379" s="53" t="s">
        <v>3727</v>
      </c>
      <c r="F2379" s="53" t="s">
        <v>3724</v>
      </c>
    </row>
    <row r="2380" spans="1:6">
      <c r="A2380" s="53" t="s">
        <v>8719</v>
      </c>
      <c r="B2380" s="55">
        <v>861.12000000000012</v>
      </c>
      <c r="C2380" s="55">
        <v>198.05760000000004</v>
      </c>
      <c r="D2380" s="54">
        <v>232.50240000000005</v>
      </c>
      <c r="E2380" s="53" t="s">
        <v>3727</v>
      </c>
      <c r="F2380" s="53" t="s">
        <v>3714</v>
      </c>
    </row>
    <row r="2381" spans="1:6">
      <c r="A2381" s="53" t="s">
        <v>8718</v>
      </c>
      <c r="B2381" s="55">
        <v>2009.28</v>
      </c>
      <c r="C2381" s="55">
        <v>462.13440000000003</v>
      </c>
      <c r="D2381" s="54">
        <v>1205.568</v>
      </c>
      <c r="E2381" s="53" t="s">
        <v>3715</v>
      </c>
      <c r="F2381" s="53" t="s">
        <v>3714</v>
      </c>
    </row>
    <row r="2382" spans="1:6">
      <c r="A2382" s="53" t="s">
        <v>8717</v>
      </c>
      <c r="B2382" s="55">
        <v>2290.08</v>
      </c>
      <c r="C2382" s="55">
        <v>526.71839999999997</v>
      </c>
      <c r="D2382" s="54">
        <v>1190.8416</v>
      </c>
      <c r="E2382" s="53" t="s">
        <v>3718</v>
      </c>
      <c r="F2382" s="53" t="s">
        <v>3714</v>
      </c>
    </row>
    <row r="2383" spans="1:6">
      <c r="A2383" s="53" t="s">
        <v>8716</v>
      </c>
      <c r="B2383" s="55">
        <v>5690.8799999999992</v>
      </c>
      <c r="C2383" s="55">
        <v>1308.9023999999999</v>
      </c>
      <c r="D2383" s="54">
        <v>3528.3455999999996</v>
      </c>
      <c r="E2383" s="53" t="s">
        <v>3715</v>
      </c>
      <c r="F2383" s="53" t="s">
        <v>3714</v>
      </c>
    </row>
    <row r="2384" spans="1:6">
      <c r="A2384" s="53" t="s">
        <v>8715</v>
      </c>
      <c r="B2384" s="55">
        <v>1558.44</v>
      </c>
      <c r="C2384" s="55">
        <v>358.44120000000004</v>
      </c>
      <c r="D2384" s="54">
        <v>296.10360000000003</v>
      </c>
      <c r="E2384" s="53" t="s">
        <v>3718</v>
      </c>
      <c r="F2384" s="53" t="s">
        <v>3714</v>
      </c>
    </row>
    <row r="2385" spans="1:6">
      <c r="A2385" s="53" t="s">
        <v>8714</v>
      </c>
      <c r="B2385" s="55">
        <v>1585.7400000000002</v>
      </c>
      <c r="C2385" s="55">
        <v>364.72020000000009</v>
      </c>
      <c r="D2385" s="54">
        <v>792.87000000000012</v>
      </c>
      <c r="E2385" s="53" t="s">
        <v>3715</v>
      </c>
      <c r="F2385" s="53" t="s">
        <v>3714</v>
      </c>
    </row>
    <row r="2386" spans="1:6">
      <c r="A2386" s="53" t="s">
        <v>8713</v>
      </c>
      <c r="B2386" s="55">
        <v>748.8</v>
      </c>
      <c r="C2386" s="55">
        <v>172.22399999999999</v>
      </c>
      <c r="D2386" s="54">
        <v>269.56799999999998</v>
      </c>
      <c r="E2386" s="53" t="s">
        <v>3715</v>
      </c>
      <c r="F2386" s="53" t="s">
        <v>3724</v>
      </c>
    </row>
    <row r="2387" spans="1:6">
      <c r="A2387" s="53" t="s">
        <v>8712</v>
      </c>
      <c r="B2387" s="55">
        <v>3135.6</v>
      </c>
      <c r="C2387" s="55">
        <v>721.18799999999999</v>
      </c>
      <c r="D2387" s="54">
        <v>2194.9199999999996</v>
      </c>
      <c r="E2387" s="53" t="s">
        <v>3715</v>
      </c>
      <c r="F2387" s="53" t="s">
        <v>3714</v>
      </c>
    </row>
    <row r="2388" spans="1:6">
      <c r="A2388" s="53" t="s">
        <v>8711</v>
      </c>
      <c r="B2388" s="55">
        <v>1216.8000000000002</v>
      </c>
      <c r="C2388" s="55">
        <v>279.86400000000003</v>
      </c>
      <c r="D2388" s="54">
        <v>206.85600000000005</v>
      </c>
      <c r="E2388" s="53" t="s">
        <v>3715</v>
      </c>
      <c r="F2388" s="53" t="s">
        <v>3714</v>
      </c>
    </row>
    <row r="2389" spans="1:6">
      <c r="A2389" s="53" t="s">
        <v>8710</v>
      </c>
      <c r="B2389" s="55">
        <v>4789.2</v>
      </c>
      <c r="C2389" s="55">
        <v>1101.5160000000001</v>
      </c>
      <c r="D2389" s="54">
        <v>2298.8159999999998</v>
      </c>
      <c r="E2389" s="53" t="s">
        <v>3718</v>
      </c>
      <c r="F2389" s="53" t="s">
        <v>3714</v>
      </c>
    </row>
    <row r="2390" spans="1:6">
      <c r="A2390" s="53" t="s">
        <v>8709</v>
      </c>
      <c r="B2390" s="55">
        <v>93.6</v>
      </c>
      <c r="C2390" s="55">
        <v>21.527999999999999</v>
      </c>
      <c r="D2390" s="54">
        <v>42.12</v>
      </c>
      <c r="E2390" s="53" t="s">
        <v>3727</v>
      </c>
      <c r="F2390" s="53" t="s">
        <v>3714</v>
      </c>
    </row>
    <row r="2391" spans="1:6">
      <c r="A2391" s="53" t="s">
        <v>8708</v>
      </c>
      <c r="B2391" s="55">
        <v>1214.46</v>
      </c>
      <c r="C2391" s="55">
        <v>279.32580000000002</v>
      </c>
      <c r="D2391" s="54">
        <v>922.9896</v>
      </c>
      <c r="E2391" s="53" t="s">
        <v>3715</v>
      </c>
      <c r="F2391" s="53" t="s">
        <v>3724</v>
      </c>
    </row>
    <row r="2392" spans="1:6">
      <c r="A2392" s="53" t="s">
        <v>8707</v>
      </c>
      <c r="B2392" s="55">
        <v>195</v>
      </c>
      <c r="C2392" s="55">
        <v>44.85</v>
      </c>
      <c r="D2392" s="54">
        <v>56.55</v>
      </c>
      <c r="E2392" s="53" t="s">
        <v>3718</v>
      </c>
      <c r="F2392" s="53" t="s">
        <v>3714</v>
      </c>
    </row>
    <row r="2393" spans="1:6">
      <c r="A2393" s="53" t="s">
        <v>8706</v>
      </c>
      <c r="B2393" s="55">
        <v>565.5</v>
      </c>
      <c r="C2393" s="55">
        <v>130.065</v>
      </c>
      <c r="D2393" s="54">
        <v>407.15999999999997</v>
      </c>
      <c r="E2393" s="53" t="s">
        <v>3718</v>
      </c>
      <c r="F2393" s="53" t="s">
        <v>3724</v>
      </c>
    </row>
    <row r="2394" spans="1:6">
      <c r="A2394" s="53" t="s">
        <v>8705</v>
      </c>
      <c r="B2394" s="55">
        <v>791.69999999999993</v>
      </c>
      <c r="C2394" s="55">
        <v>182.09099999999998</v>
      </c>
      <c r="D2394" s="54">
        <v>475.01999999999992</v>
      </c>
      <c r="E2394" s="53" t="s">
        <v>3715</v>
      </c>
      <c r="F2394" s="53" t="s">
        <v>3724</v>
      </c>
    </row>
    <row r="2395" spans="1:6">
      <c r="A2395" s="53" t="s">
        <v>8704</v>
      </c>
      <c r="B2395" s="55">
        <v>985.92000000000007</v>
      </c>
      <c r="C2395" s="55">
        <v>226.76160000000002</v>
      </c>
      <c r="D2395" s="54">
        <v>621.1296000000001</v>
      </c>
      <c r="E2395" s="53" t="s">
        <v>3718</v>
      </c>
      <c r="F2395" s="53" t="s">
        <v>3714</v>
      </c>
    </row>
    <row r="2396" spans="1:6">
      <c r="A2396" s="53" t="s">
        <v>8703</v>
      </c>
      <c r="B2396" s="55">
        <v>2012.3999999999999</v>
      </c>
      <c r="C2396" s="55">
        <v>462.85199999999998</v>
      </c>
      <c r="D2396" s="54">
        <v>281.73599999999999</v>
      </c>
      <c r="E2396" s="53" t="s">
        <v>3718</v>
      </c>
      <c r="F2396" s="53" t="s">
        <v>3714</v>
      </c>
    </row>
    <row r="2397" spans="1:6">
      <c r="A2397" s="53" t="s">
        <v>8702</v>
      </c>
      <c r="B2397" s="55">
        <v>269.10000000000002</v>
      </c>
      <c r="C2397" s="55">
        <v>61.893000000000008</v>
      </c>
      <c r="D2397" s="54">
        <v>78.039000000000001</v>
      </c>
      <c r="E2397" s="53" t="s">
        <v>3718</v>
      </c>
      <c r="F2397" s="53" t="s">
        <v>3714</v>
      </c>
    </row>
    <row r="2398" spans="1:6">
      <c r="A2398" s="53" t="s">
        <v>8701</v>
      </c>
      <c r="B2398" s="55">
        <v>921.96</v>
      </c>
      <c r="C2398" s="55">
        <v>212.05080000000001</v>
      </c>
      <c r="D2398" s="54">
        <v>341.12520000000001</v>
      </c>
      <c r="E2398" s="53" t="s">
        <v>3715</v>
      </c>
      <c r="F2398" s="53" t="s">
        <v>3714</v>
      </c>
    </row>
    <row r="2399" spans="1:6">
      <c r="A2399" s="53" t="s">
        <v>8700</v>
      </c>
      <c r="B2399" s="55">
        <v>686.4</v>
      </c>
      <c r="C2399" s="55">
        <v>157.87200000000001</v>
      </c>
      <c r="D2399" s="54">
        <v>199.05599999999998</v>
      </c>
      <c r="E2399" s="53" t="s">
        <v>3715</v>
      </c>
      <c r="F2399" s="53" t="s">
        <v>3714</v>
      </c>
    </row>
    <row r="2400" spans="1:6">
      <c r="A2400" s="53" t="s">
        <v>8699</v>
      </c>
      <c r="B2400" s="55">
        <v>180.96</v>
      </c>
      <c r="C2400" s="55">
        <v>41.620800000000003</v>
      </c>
      <c r="D2400" s="54">
        <v>130.2912</v>
      </c>
      <c r="E2400" s="53" t="s">
        <v>3718</v>
      </c>
      <c r="F2400" s="53" t="s">
        <v>3714</v>
      </c>
    </row>
    <row r="2401" spans="1:6">
      <c r="A2401" s="53" t="s">
        <v>8698</v>
      </c>
      <c r="B2401" s="55">
        <v>79.56</v>
      </c>
      <c r="C2401" s="55">
        <v>18.2988</v>
      </c>
      <c r="D2401" s="54">
        <v>45.349199999999996</v>
      </c>
      <c r="E2401" s="53" t="s">
        <v>3715</v>
      </c>
      <c r="F2401" s="53" t="s">
        <v>3724</v>
      </c>
    </row>
    <row r="2402" spans="1:6">
      <c r="A2402" s="53" t="s">
        <v>8697</v>
      </c>
      <c r="B2402" s="55">
        <v>2121.6</v>
      </c>
      <c r="C2402" s="55">
        <v>487.96800000000002</v>
      </c>
      <c r="D2402" s="54">
        <v>1188.096</v>
      </c>
      <c r="E2402" s="53" t="s">
        <v>3715</v>
      </c>
      <c r="F2402" s="53" t="s">
        <v>3714</v>
      </c>
    </row>
    <row r="2403" spans="1:6">
      <c r="A2403" s="53" t="s">
        <v>8696</v>
      </c>
      <c r="B2403" s="55">
        <v>663</v>
      </c>
      <c r="C2403" s="55">
        <v>152.49</v>
      </c>
      <c r="D2403" s="54">
        <v>265.2</v>
      </c>
      <c r="E2403" s="53" t="s">
        <v>3727</v>
      </c>
      <c r="F2403" s="53" t="s">
        <v>3714</v>
      </c>
    </row>
    <row r="2404" spans="1:6">
      <c r="A2404" s="53" t="s">
        <v>8695</v>
      </c>
      <c r="B2404" s="55">
        <v>386.88</v>
      </c>
      <c r="C2404" s="55">
        <v>88.982399999999998</v>
      </c>
      <c r="D2404" s="54">
        <v>61.900800000000004</v>
      </c>
      <c r="E2404" s="53" t="s">
        <v>3718</v>
      </c>
      <c r="F2404" s="53" t="s">
        <v>3714</v>
      </c>
    </row>
    <row r="2405" spans="1:6">
      <c r="A2405" s="53" t="s">
        <v>8694</v>
      </c>
      <c r="B2405" s="55">
        <v>212.94</v>
      </c>
      <c r="C2405" s="55">
        <v>48.976199999999999</v>
      </c>
      <c r="D2405" s="54">
        <v>95.823000000000008</v>
      </c>
      <c r="E2405" s="53" t="s">
        <v>3718</v>
      </c>
      <c r="F2405" s="53" t="s">
        <v>3714</v>
      </c>
    </row>
    <row r="2406" spans="1:6">
      <c r="A2406" s="53" t="s">
        <v>8693</v>
      </c>
      <c r="B2406" s="55">
        <v>1853.2800000000002</v>
      </c>
      <c r="C2406" s="55">
        <v>426.25440000000009</v>
      </c>
      <c r="D2406" s="54">
        <v>908.10720000000003</v>
      </c>
      <c r="E2406" s="53" t="s">
        <v>3715</v>
      </c>
      <c r="F2406" s="53" t="s">
        <v>3714</v>
      </c>
    </row>
    <row r="2407" spans="1:6">
      <c r="A2407" s="53" t="s">
        <v>8692</v>
      </c>
      <c r="B2407" s="55">
        <v>3439.7999999999997</v>
      </c>
      <c r="C2407" s="55">
        <v>791.154</v>
      </c>
      <c r="D2407" s="54">
        <v>2167.0740000000001</v>
      </c>
      <c r="E2407" s="53" t="s">
        <v>3715</v>
      </c>
      <c r="F2407" s="53" t="s">
        <v>3714</v>
      </c>
    </row>
    <row r="2408" spans="1:6">
      <c r="A2408" s="53" t="s">
        <v>8691</v>
      </c>
      <c r="B2408" s="55">
        <v>388.43999999999994</v>
      </c>
      <c r="C2408" s="55">
        <v>89.341199999999986</v>
      </c>
      <c r="D2408" s="54">
        <v>213.642</v>
      </c>
      <c r="E2408" s="53" t="s">
        <v>3718</v>
      </c>
      <c r="F2408" s="53" t="s">
        <v>3724</v>
      </c>
    </row>
    <row r="2409" spans="1:6">
      <c r="A2409" s="53" t="s">
        <v>8690</v>
      </c>
      <c r="B2409" s="55">
        <v>799.5</v>
      </c>
      <c r="C2409" s="55">
        <v>183.88500000000002</v>
      </c>
      <c r="D2409" s="54">
        <v>383.76</v>
      </c>
      <c r="E2409" s="53" t="s">
        <v>3718</v>
      </c>
      <c r="F2409" s="53" t="s">
        <v>3714</v>
      </c>
    </row>
    <row r="2410" spans="1:6">
      <c r="A2410" s="53" t="s">
        <v>8689</v>
      </c>
      <c r="B2410" s="55">
        <v>357.24</v>
      </c>
      <c r="C2410" s="55">
        <v>82.165199999999999</v>
      </c>
      <c r="D2410" s="54">
        <v>146.4684</v>
      </c>
      <c r="E2410" s="53" t="s">
        <v>3718</v>
      </c>
      <c r="F2410" s="53" t="s">
        <v>3724</v>
      </c>
    </row>
    <row r="2411" spans="1:6">
      <c r="A2411" s="53" t="s">
        <v>8688</v>
      </c>
      <c r="B2411" s="55">
        <v>2694.1200000000003</v>
      </c>
      <c r="C2411" s="55">
        <v>619.64760000000012</v>
      </c>
      <c r="D2411" s="54">
        <v>673.53000000000009</v>
      </c>
      <c r="E2411" s="53" t="s">
        <v>3715</v>
      </c>
      <c r="F2411" s="53" t="s">
        <v>3714</v>
      </c>
    </row>
    <row r="2412" spans="1:6">
      <c r="A2412" s="53" t="s">
        <v>8687</v>
      </c>
      <c r="B2412" s="55">
        <v>651.29999999999995</v>
      </c>
      <c r="C2412" s="55">
        <v>149.79900000000001</v>
      </c>
      <c r="D2412" s="54">
        <v>240.98099999999997</v>
      </c>
      <c r="E2412" s="53" t="s">
        <v>3727</v>
      </c>
      <c r="F2412" s="53" t="s">
        <v>3724</v>
      </c>
    </row>
    <row r="2413" spans="1:6">
      <c r="A2413" s="53" t="s">
        <v>8686</v>
      </c>
      <c r="B2413" s="55">
        <v>5078.58</v>
      </c>
      <c r="C2413" s="55">
        <v>1168.0734</v>
      </c>
      <c r="D2413" s="54">
        <v>1777.5029999999999</v>
      </c>
      <c r="E2413" s="53" t="s">
        <v>3715</v>
      </c>
      <c r="F2413" s="53" t="s">
        <v>3724</v>
      </c>
    </row>
    <row r="2414" spans="1:6">
      <c r="A2414" s="53" t="s">
        <v>8685</v>
      </c>
      <c r="B2414" s="55">
        <v>497.64000000000004</v>
      </c>
      <c r="C2414" s="55">
        <v>114.45720000000001</v>
      </c>
      <c r="D2414" s="54">
        <v>353.32440000000003</v>
      </c>
      <c r="E2414" s="53" t="s">
        <v>3718</v>
      </c>
      <c r="F2414" s="53" t="s">
        <v>3714</v>
      </c>
    </row>
    <row r="2415" spans="1:6">
      <c r="A2415" s="53" t="s">
        <v>8684</v>
      </c>
      <c r="B2415" s="55">
        <v>1357.1999999999998</v>
      </c>
      <c r="C2415" s="55">
        <v>312.15599999999995</v>
      </c>
      <c r="D2415" s="54">
        <v>1031.472</v>
      </c>
      <c r="E2415" s="53" t="s">
        <v>3718</v>
      </c>
      <c r="F2415" s="53" t="s">
        <v>3714</v>
      </c>
    </row>
    <row r="2416" spans="1:6">
      <c r="A2416" s="53" t="s">
        <v>8683</v>
      </c>
      <c r="B2416" s="55">
        <v>1959.3600000000001</v>
      </c>
      <c r="C2416" s="55">
        <v>450.65280000000007</v>
      </c>
      <c r="D2416" s="54">
        <v>1489.1136000000001</v>
      </c>
      <c r="E2416" s="53" t="s">
        <v>3718</v>
      </c>
      <c r="F2416" s="53" t="s">
        <v>3714</v>
      </c>
    </row>
    <row r="2417" spans="1:6">
      <c r="A2417" s="53" t="s">
        <v>8682</v>
      </c>
      <c r="B2417" s="55">
        <v>868.1400000000001</v>
      </c>
      <c r="C2417" s="55">
        <v>199.67220000000003</v>
      </c>
      <c r="D2417" s="54">
        <v>86.814000000000021</v>
      </c>
      <c r="E2417" s="53" t="s">
        <v>3718</v>
      </c>
      <c r="F2417" s="53" t="s">
        <v>3714</v>
      </c>
    </row>
    <row r="2418" spans="1:6">
      <c r="A2418" s="53" t="s">
        <v>8681</v>
      </c>
      <c r="B2418" s="55">
        <v>2708.16</v>
      </c>
      <c r="C2418" s="55">
        <v>622.8768</v>
      </c>
      <c r="D2418" s="54">
        <v>514.55039999999997</v>
      </c>
      <c r="E2418" s="53" t="s">
        <v>3715</v>
      </c>
      <c r="F2418" s="53" t="s">
        <v>3714</v>
      </c>
    </row>
    <row r="2419" spans="1:6">
      <c r="A2419" s="53" t="s">
        <v>8680</v>
      </c>
      <c r="B2419" s="55">
        <v>5085.6000000000004</v>
      </c>
      <c r="C2419" s="55">
        <v>1169.6880000000001</v>
      </c>
      <c r="D2419" s="54">
        <v>2237.6640000000002</v>
      </c>
      <c r="E2419" s="53" t="s">
        <v>3715</v>
      </c>
      <c r="F2419" s="53" t="s">
        <v>3714</v>
      </c>
    </row>
    <row r="2420" spans="1:6">
      <c r="A2420" s="53" t="s">
        <v>8679</v>
      </c>
      <c r="B2420" s="55">
        <v>2903.94</v>
      </c>
      <c r="C2420" s="55">
        <v>667.90620000000001</v>
      </c>
      <c r="D2420" s="54">
        <v>580.78800000000001</v>
      </c>
      <c r="E2420" s="53" t="s">
        <v>3718</v>
      </c>
      <c r="F2420" s="53" t="s">
        <v>3714</v>
      </c>
    </row>
    <row r="2421" spans="1:6">
      <c r="A2421" s="53" t="s">
        <v>8678</v>
      </c>
      <c r="B2421" s="55">
        <v>2280.7199999999998</v>
      </c>
      <c r="C2421" s="55">
        <v>524.56560000000002</v>
      </c>
      <c r="D2421" s="54">
        <v>1322.8175999999999</v>
      </c>
      <c r="E2421" s="53" t="s">
        <v>3715</v>
      </c>
      <c r="F2421" s="53" t="s">
        <v>3724</v>
      </c>
    </row>
    <row r="2422" spans="1:6">
      <c r="A2422" s="53" t="s">
        <v>8677</v>
      </c>
      <c r="B2422" s="55">
        <v>1581.8400000000001</v>
      </c>
      <c r="C2422" s="55">
        <v>363.82320000000004</v>
      </c>
      <c r="D2422" s="54">
        <v>1218.0168000000001</v>
      </c>
      <c r="E2422" s="53" t="s">
        <v>3715</v>
      </c>
      <c r="F2422" s="53" t="s">
        <v>3714</v>
      </c>
    </row>
    <row r="2423" spans="1:6">
      <c r="A2423" s="53" t="s">
        <v>8676</v>
      </c>
      <c r="B2423" s="55">
        <v>814.31999999999994</v>
      </c>
      <c r="C2423" s="55">
        <v>187.2936</v>
      </c>
      <c r="D2423" s="54">
        <v>472.30559999999991</v>
      </c>
      <c r="E2423" s="53" t="s">
        <v>3722</v>
      </c>
      <c r="F2423" s="53" t="s">
        <v>3714</v>
      </c>
    </row>
    <row r="2424" spans="1:6">
      <c r="A2424" s="53" t="s">
        <v>8675</v>
      </c>
      <c r="B2424" s="55">
        <v>3135.6000000000004</v>
      </c>
      <c r="C2424" s="55">
        <v>721.1880000000001</v>
      </c>
      <c r="D2424" s="54">
        <v>627.12000000000012</v>
      </c>
      <c r="E2424" s="53" t="s">
        <v>3715</v>
      </c>
      <c r="F2424" s="53" t="s">
        <v>3714</v>
      </c>
    </row>
    <row r="2425" spans="1:6">
      <c r="A2425" s="53" t="s">
        <v>8674</v>
      </c>
      <c r="B2425" s="55">
        <v>425.88</v>
      </c>
      <c r="C2425" s="55">
        <v>97.952399999999997</v>
      </c>
      <c r="D2425" s="54">
        <v>123.50519999999999</v>
      </c>
      <c r="E2425" s="53" t="s">
        <v>3715</v>
      </c>
      <c r="F2425" s="53" t="s">
        <v>3714</v>
      </c>
    </row>
    <row r="2426" spans="1:6">
      <c r="A2426" s="53" t="s">
        <v>8673</v>
      </c>
      <c r="B2426" s="55">
        <v>1632.54</v>
      </c>
      <c r="C2426" s="55">
        <v>375.48419999999999</v>
      </c>
      <c r="D2426" s="54">
        <v>424.46039999999999</v>
      </c>
      <c r="E2426" s="53" t="s">
        <v>3715</v>
      </c>
      <c r="F2426" s="53" t="s">
        <v>3714</v>
      </c>
    </row>
    <row r="2427" spans="1:6">
      <c r="A2427" s="53" t="s">
        <v>8672</v>
      </c>
      <c r="B2427" s="55">
        <v>202.8</v>
      </c>
      <c r="C2427" s="55">
        <v>46.644000000000005</v>
      </c>
      <c r="D2427" s="54">
        <v>81.12</v>
      </c>
      <c r="E2427" s="53" t="s">
        <v>3715</v>
      </c>
      <c r="F2427" s="53" t="s">
        <v>3714</v>
      </c>
    </row>
    <row r="2428" spans="1:6">
      <c r="A2428" s="53" t="s">
        <v>8671</v>
      </c>
      <c r="B2428" s="55">
        <v>525.72</v>
      </c>
      <c r="C2428" s="55">
        <v>120.91560000000001</v>
      </c>
      <c r="D2428" s="54">
        <v>52.572000000000003</v>
      </c>
      <c r="E2428" s="53" t="s">
        <v>3715</v>
      </c>
      <c r="F2428" s="53" t="s">
        <v>3714</v>
      </c>
    </row>
    <row r="2429" spans="1:6">
      <c r="A2429" s="53" t="s">
        <v>8670</v>
      </c>
      <c r="B2429" s="55">
        <v>475.8</v>
      </c>
      <c r="C2429" s="55">
        <v>109.43400000000001</v>
      </c>
      <c r="D2429" s="54">
        <v>280.72199999999998</v>
      </c>
      <c r="E2429" s="53" t="s">
        <v>3715</v>
      </c>
      <c r="F2429" s="53" t="s">
        <v>3714</v>
      </c>
    </row>
    <row r="2430" spans="1:6">
      <c r="A2430" s="53" t="s">
        <v>8669</v>
      </c>
      <c r="B2430" s="55">
        <v>592.02</v>
      </c>
      <c r="C2430" s="55">
        <v>136.16460000000001</v>
      </c>
      <c r="D2430" s="54">
        <v>402.5736</v>
      </c>
      <c r="E2430" s="53" t="s">
        <v>3715</v>
      </c>
      <c r="F2430" s="53" t="s">
        <v>3714</v>
      </c>
    </row>
    <row r="2431" spans="1:6">
      <c r="A2431" s="53" t="s">
        <v>8668</v>
      </c>
      <c r="B2431" s="55">
        <v>1621.6200000000001</v>
      </c>
      <c r="C2431" s="55">
        <v>372.97260000000006</v>
      </c>
      <c r="D2431" s="54">
        <v>1070.2692000000002</v>
      </c>
      <c r="E2431" s="53" t="s">
        <v>3718</v>
      </c>
      <c r="F2431" s="53" t="s">
        <v>3724</v>
      </c>
    </row>
    <row r="2432" spans="1:6">
      <c r="A2432" s="53" t="s">
        <v>8667</v>
      </c>
      <c r="B2432" s="55">
        <v>1581.84</v>
      </c>
      <c r="C2432" s="55">
        <v>363.82319999999999</v>
      </c>
      <c r="D2432" s="54">
        <v>253.09439999999998</v>
      </c>
      <c r="E2432" s="53" t="s">
        <v>3718</v>
      </c>
      <c r="F2432" s="53" t="s">
        <v>3724</v>
      </c>
    </row>
    <row r="2433" spans="1:6">
      <c r="A2433" s="53" t="s">
        <v>8666</v>
      </c>
      <c r="B2433" s="55">
        <v>3549</v>
      </c>
      <c r="C2433" s="55">
        <v>816.27</v>
      </c>
      <c r="D2433" s="54">
        <v>1526.07</v>
      </c>
      <c r="E2433" s="53" t="s">
        <v>3715</v>
      </c>
      <c r="F2433" s="53" t="s">
        <v>3714</v>
      </c>
    </row>
    <row r="2434" spans="1:6">
      <c r="A2434" s="53" t="s">
        <v>8665</v>
      </c>
      <c r="B2434" s="55">
        <v>648.96</v>
      </c>
      <c r="C2434" s="55">
        <v>149.26080000000002</v>
      </c>
      <c r="D2434" s="54">
        <v>317.99040000000002</v>
      </c>
      <c r="E2434" s="53" t="s">
        <v>3722</v>
      </c>
      <c r="F2434" s="53" t="s">
        <v>3724</v>
      </c>
    </row>
    <row r="2435" spans="1:6">
      <c r="A2435" s="53" t="s">
        <v>8664</v>
      </c>
      <c r="B2435" s="55">
        <v>1591.1999999999998</v>
      </c>
      <c r="C2435" s="55">
        <v>365.976</v>
      </c>
      <c r="D2435" s="54">
        <v>429.62399999999997</v>
      </c>
      <c r="E2435" s="53" t="s">
        <v>3718</v>
      </c>
      <c r="F2435" s="53" t="s">
        <v>3714</v>
      </c>
    </row>
    <row r="2436" spans="1:6">
      <c r="A2436" s="53" t="s">
        <v>8663</v>
      </c>
      <c r="B2436" s="55">
        <v>2861.04</v>
      </c>
      <c r="C2436" s="55">
        <v>658.03920000000005</v>
      </c>
      <c r="D2436" s="54">
        <v>1516.3512000000001</v>
      </c>
      <c r="E2436" s="53" t="s">
        <v>3722</v>
      </c>
      <c r="F2436" s="53" t="s">
        <v>3724</v>
      </c>
    </row>
    <row r="2437" spans="1:6">
      <c r="A2437" s="53" t="s">
        <v>8662</v>
      </c>
      <c r="B2437" s="55">
        <v>1255.8</v>
      </c>
      <c r="C2437" s="55">
        <v>288.834</v>
      </c>
      <c r="D2437" s="54">
        <v>539.99400000000003</v>
      </c>
      <c r="E2437" s="53" t="s">
        <v>3718</v>
      </c>
      <c r="F2437" s="53" t="s">
        <v>3714</v>
      </c>
    </row>
    <row r="2438" spans="1:6">
      <c r="A2438" s="53" t="s">
        <v>8661</v>
      </c>
      <c r="B2438" s="55">
        <v>156</v>
      </c>
      <c r="C2438" s="55">
        <v>35.880000000000003</v>
      </c>
      <c r="D2438" s="54">
        <v>70.2</v>
      </c>
      <c r="E2438" s="53" t="s">
        <v>3715</v>
      </c>
      <c r="F2438" s="53" t="s">
        <v>3714</v>
      </c>
    </row>
    <row r="2439" spans="1:6">
      <c r="A2439" s="53" t="s">
        <v>8660</v>
      </c>
      <c r="B2439" s="55">
        <v>2762.7599999999998</v>
      </c>
      <c r="C2439" s="55">
        <v>635.4348</v>
      </c>
      <c r="D2439" s="54">
        <v>1464.2628</v>
      </c>
      <c r="E2439" s="53" t="s">
        <v>3715</v>
      </c>
      <c r="F2439" s="53" t="s">
        <v>3714</v>
      </c>
    </row>
    <row r="2440" spans="1:6">
      <c r="A2440" s="53" t="s">
        <v>8659</v>
      </c>
      <c r="B2440" s="55">
        <v>2358.7200000000003</v>
      </c>
      <c r="C2440" s="55">
        <v>542.50560000000007</v>
      </c>
      <c r="D2440" s="54">
        <v>424.56960000000004</v>
      </c>
      <c r="E2440" s="53" t="s">
        <v>3715</v>
      </c>
      <c r="F2440" s="53" t="s">
        <v>3724</v>
      </c>
    </row>
    <row r="2441" spans="1:6">
      <c r="A2441" s="53" t="s">
        <v>8658</v>
      </c>
      <c r="B2441" s="55">
        <v>3068.52</v>
      </c>
      <c r="C2441" s="55">
        <v>705.75959999999998</v>
      </c>
      <c r="D2441" s="54">
        <v>1350.1487999999999</v>
      </c>
      <c r="E2441" s="53" t="s">
        <v>3718</v>
      </c>
      <c r="F2441" s="53" t="s">
        <v>3714</v>
      </c>
    </row>
    <row r="2442" spans="1:6">
      <c r="A2442" s="53" t="s">
        <v>8657</v>
      </c>
      <c r="B2442" s="55">
        <v>2386.8000000000002</v>
      </c>
      <c r="C2442" s="55">
        <v>548.96400000000006</v>
      </c>
      <c r="D2442" s="54">
        <v>763.77600000000007</v>
      </c>
      <c r="E2442" s="53" t="s">
        <v>3718</v>
      </c>
      <c r="F2442" s="53" t="s">
        <v>3714</v>
      </c>
    </row>
    <row r="2443" spans="1:6">
      <c r="A2443" s="53" t="s">
        <v>8656</v>
      </c>
      <c r="B2443" s="55">
        <v>3234.66</v>
      </c>
      <c r="C2443" s="55">
        <v>743.97180000000003</v>
      </c>
      <c r="D2443" s="54">
        <v>1682.0232000000001</v>
      </c>
      <c r="E2443" s="53" t="s">
        <v>3718</v>
      </c>
      <c r="F2443" s="53" t="s">
        <v>3714</v>
      </c>
    </row>
    <row r="2444" spans="1:6">
      <c r="A2444" s="53" t="s">
        <v>8655</v>
      </c>
      <c r="B2444" s="55">
        <v>60.84</v>
      </c>
      <c r="C2444" s="55">
        <v>13.993200000000002</v>
      </c>
      <c r="D2444" s="54">
        <v>37.112400000000001</v>
      </c>
      <c r="E2444" s="53" t="s">
        <v>3715</v>
      </c>
      <c r="F2444" s="53" t="s">
        <v>3714</v>
      </c>
    </row>
    <row r="2445" spans="1:6">
      <c r="A2445" s="53" t="s">
        <v>8654</v>
      </c>
      <c r="B2445" s="55">
        <v>2342.34</v>
      </c>
      <c r="C2445" s="55">
        <v>538.73820000000001</v>
      </c>
      <c r="D2445" s="54">
        <v>1054.0530000000001</v>
      </c>
      <c r="E2445" s="53" t="s">
        <v>3718</v>
      </c>
      <c r="F2445" s="53" t="s">
        <v>3724</v>
      </c>
    </row>
    <row r="2446" spans="1:6">
      <c r="A2446" s="53" t="s">
        <v>8653</v>
      </c>
      <c r="B2446" s="55">
        <v>460.19999999999993</v>
      </c>
      <c r="C2446" s="55">
        <v>105.84599999999999</v>
      </c>
      <c r="D2446" s="54">
        <v>82.835999999999984</v>
      </c>
      <c r="E2446" s="53" t="s">
        <v>3722</v>
      </c>
      <c r="F2446" s="53" t="s">
        <v>3724</v>
      </c>
    </row>
    <row r="2447" spans="1:6">
      <c r="A2447" s="53" t="s">
        <v>8652</v>
      </c>
      <c r="B2447" s="55">
        <v>1358.76</v>
      </c>
      <c r="C2447" s="55">
        <v>312.51480000000004</v>
      </c>
      <c r="D2447" s="54">
        <v>434.8032</v>
      </c>
      <c r="E2447" s="53" t="s">
        <v>3715</v>
      </c>
      <c r="F2447" s="53" t="s">
        <v>3714</v>
      </c>
    </row>
    <row r="2448" spans="1:6">
      <c r="A2448" s="53" t="s">
        <v>8651</v>
      </c>
      <c r="B2448" s="55">
        <v>2271.36</v>
      </c>
      <c r="C2448" s="55">
        <v>522.41280000000006</v>
      </c>
      <c r="D2448" s="54">
        <v>1499.0976000000001</v>
      </c>
      <c r="E2448" s="53" t="s">
        <v>3715</v>
      </c>
      <c r="F2448" s="53" t="s">
        <v>3724</v>
      </c>
    </row>
    <row r="2449" spans="1:6">
      <c r="A2449" s="53" t="s">
        <v>8650</v>
      </c>
      <c r="B2449" s="55">
        <v>542.88</v>
      </c>
      <c r="C2449" s="55">
        <v>124.86240000000001</v>
      </c>
      <c r="D2449" s="54">
        <v>342.01440000000002</v>
      </c>
      <c r="E2449" s="53" t="s">
        <v>3727</v>
      </c>
      <c r="F2449" s="53" t="s">
        <v>3714</v>
      </c>
    </row>
    <row r="2450" spans="1:6">
      <c r="A2450" s="53" t="s">
        <v>8649</v>
      </c>
      <c r="B2450" s="55">
        <v>4254.12</v>
      </c>
      <c r="C2450" s="55">
        <v>978.44759999999997</v>
      </c>
      <c r="D2450" s="54">
        <v>1574.0244</v>
      </c>
      <c r="E2450" s="53" t="s">
        <v>3718</v>
      </c>
      <c r="F2450" s="53" t="s">
        <v>3724</v>
      </c>
    </row>
    <row r="2451" spans="1:6">
      <c r="A2451" s="53" t="s">
        <v>8648</v>
      </c>
      <c r="B2451" s="55">
        <v>2808</v>
      </c>
      <c r="C2451" s="55">
        <v>645.84</v>
      </c>
      <c r="D2451" s="54">
        <v>1656.7199999999998</v>
      </c>
      <c r="E2451" s="53" t="s">
        <v>3727</v>
      </c>
      <c r="F2451" s="53" t="s">
        <v>3724</v>
      </c>
    </row>
    <row r="2452" spans="1:6">
      <c r="A2452" s="53" t="s">
        <v>8647</v>
      </c>
      <c r="B2452" s="55">
        <v>5974.8</v>
      </c>
      <c r="C2452" s="55">
        <v>1374.2040000000002</v>
      </c>
      <c r="D2452" s="54">
        <v>2091.1799999999998</v>
      </c>
      <c r="E2452" s="53" t="s">
        <v>3715</v>
      </c>
      <c r="F2452" s="53" t="s">
        <v>3714</v>
      </c>
    </row>
    <row r="2453" spans="1:6">
      <c r="A2453" s="53" t="s">
        <v>8646</v>
      </c>
      <c r="B2453" s="55">
        <v>3232.3199999999997</v>
      </c>
      <c r="C2453" s="55">
        <v>743.43359999999996</v>
      </c>
      <c r="D2453" s="54">
        <v>969.69599999999991</v>
      </c>
      <c r="E2453" s="53" t="s">
        <v>3727</v>
      </c>
      <c r="F2453" s="53" t="s">
        <v>3724</v>
      </c>
    </row>
    <row r="2454" spans="1:6">
      <c r="A2454" s="53" t="s">
        <v>8645</v>
      </c>
      <c r="B2454" s="55">
        <v>3690.96</v>
      </c>
      <c r="C2454" s="55">
        <v>848.9208000000001</v>
      </c>
      <c r="D2454" s="54">
        <v>1291.836</v>
      </c>
      <c r="E2454" s="53" t="s">
        <v>3718</v>
      </c>
      <c r="F2454" s="53" t="s">
        <v>3714</v>
      </c>
    </row>
    <row r="2455" spans="1:6">
      <c r="A2455" s="53" t="s">
        <v>8644</v>
      </c>
      <c r="B2455" s="55">
        <v>308.88</v>
      </c>
      <c r="C2455" s="55">
        <v>71.042400000000001</v>
      </c>
      <c r="D2455" s="54">
        <v>179.15039999999999</v>
      </c>
      <c r="E2455" s="53" t="s">
        <v>3718</v>
      </c>
      <c r="F2455" s="53" t="s">
        <v>3724</v>
      </c>
    </row>
    <row r="2456" spans="1:6">
      <c r="A2456" s="53" t="s">
        <v>8643</v>
      </c>
      <c r="B2456" s="55">
        <v>1422.72</v>
      </c>
      <c r="C2456" s="55">
        <v>327.22560000000004</v>
      </c>
      <c r="D2456" s="54">
        <v>597.54240000000004</v>
      </c>
      <c r="E2456" s="53" t="s">
        <v>3715</v>
      </c>
      <c r="F2456" s="53" t="s">
        <v>3724</v>
      </c>
    </row>
    <row r="2457" spans="1:6">
      <c r="A2457" s="53" t="s">
        <v>8642</v>
      </c>
      <c r="B2457" s="55">
        <v>1513.1999999999998</v>
      </c>
      <c r="C2457" s="55">
        <v>348.036</v>
      </c>
      <c r="D2457" s="54">
        <v>181.58399999999997</v>
      </c>
      <c r="E2457" s="53" t="s">
        <v>3715</v>
      </c>
      <c r="F2457" s="53" t="s">
        <v>3714</v>
      </c>
    </row>
    <row r="2458" spans="1:6">
      <c r="A2458" s="53" t="s">
        <v>8641</v>
      </c>
      <c r="B2458" s="55">
        <v>447.72</v>
      </c>
      <c r="C2458" s="55">
        <v>102.97560000000001</v>
      </c>
      <c r="D2458" s="54">
        <v>192.5196</v>
      </c>
      <c r="E2458" s="53" t="s">
        <v>3715</v>
      </c>
      <c r="F2458" s="53" t="s">
        <v>3714</v>
      </c>
    </row>
    <row r="2459" spans="1:6">
      <c r="A2459" s="53" t="s">
        <v>8640</v>
      </c>
      <c r="B2459" s="55">
        <v>2271.36</v>
      </c>
      <c r="C2459" s="55">
        <v>522.41280000000006</v>
      </c>
      <c r="D2459" s="54">
        <v>1112.9664</v>
      </c>
      <c r="E2459" s="53" t="s">
        <v>3722</v>
      </c>
      <c r="F2459" s="53" t="s">
        <v>3714</v>
      </c>
    </row>
    <row r="2460" spans="1:6">
      <c r="A2460" s="53" t="s">
        <v>8639</v>
      </c>
      <c r="B2460" s="55">
        <v>140.4</v>
      </c>
      <c r="C2460" s="55">
        <v>32.292000000000002</v>
      </c>
      <c r="D2460" s="54">
        <v>33.695999999999998</v>
      </c>
      <c r="E2460" s="53" t="s">
        <v>3715</v>
      </c>
      <c r="F2460" s="53" t="s">
        <v>3724</v>
      </c>
    </row>
    <row r="2461" spans="1:6">
      <c r="A2461" s="53" t="s">
        <v>8638</v>
      </c>
      <c r="B2461" s="55">
        <v>857.22</v>
      </c>
      <c r="C2461" s="55">
        <v>197.16060000000002</v>
      </c>
      <c r="D2461" s="54">
        <v>668.63160000000005</v>
      </c>
      <c r="E2461" s="53" t="s">
        <v>3718</v>
      </c>
      <c r="F2461" s="53" t="s">
        <v>3714</v>
      </c>
    </row>
    <row r="2462" spans="1:6">
      <c r="A2462" s="53" t="s">
        <v>8637</v>
      </c>
      <c r="B2462" s="55">
        <v>882.18000000000006</v>
      </c>
      <c r="C2462" s="55">
        <v>202.90140000000002</v>
      </c>
      <c r="D2462" s="54">
        <v>643.9914</v>
      </c>
      <c r="E2462" s="53" t="s">
        <v>3718</v>
      </c>
      <c r="F2462" s="53" t="s">
        <v>3714</v>
      </c>
    </row>
    <row r="2463" spans="1:6">
      <c r="A2463" s="53" t="s">
        <v>8636</v>
      </c>
      <c r="B2463" s="55">
        <v>332.28</v>
      </c>
      <c r="C2463" s="55">
        <v>76.424399999999991</v>
      </c>
      <c r="D2463" s="54">
        <v>156.17159999999998</v>
      </c>
      <c r="E2463" s="53" t="s">
        <v>3718</v>
      </c>
      <c r="F2463" s="53" t="s">
        <v>3724</v>
      </c>
    </row>
    <row r="2464" spans="1:6">
      <c r="A2464" s="53" t="s">
        <v>8635</v>
      </c>
      <c r="B2464" s="55">
        <v>1888.3799999999999</v>
      </c>
      <c r="C2464" s="55">
        <v>434.32740000000001</v>
      </c>
      <c r="D2464" s="54">
        <v>963.07380000000001</v>
      </c>
      <c r="E2464" s="53" t="s">
        <v>3727</v>
      </c>
      <c r="F2464" s="53" t="s">
        <v>3714</v>
      </c>
    </row>
    <row r="2465" spans="1:6">
      <c r="A2465" s="53" t="s">
        <v>8634</v>
      </c>
      <c r="B2465" s="55">
        <v>261.3</v>
      </c>
      <c r="C2465" s="55">
        <v>60.099000000000004</v>
      </c>
      <c r="D2465" s="54">
        <v>52.260000000000005</v>
      </c>
      <c r="E2465" s="53" t="s">
        <v>3715</v>
      </c>
      <c r="F2465" s="53" t="s">
        <v>3714</v>
      </c>
    </row>
    <row r="2466" spans="1:6">
      <c r="A2466" s="53" t="s">
        <v>8633</v>
      </c>
      <c r="B2466" s="55">
        <v>677.82</v>
      </c>
      <c r="C2466" s="55">
        <v>155.89860000000002</v>
      </c>
      <c r="D2466" s="54">
        <v>162.67680000000001</v>
      </c>
      <c r="E2466" s="53" t="s">
        <v>3718</v>
      </c>
      <c r="F2466" s="53" t="s">
        <v>3724</v>
      </c>
    </row>
    <row r="2467" spans="1:6">
      <c r="A2467" s="53" t="s">
        <v>8632</v>
      </c>
      <c r="B2467" s="55">
        <v>374.4</v>
      </c>
      <c r="C2467" s="55">
        <v>86.111999999999995</v>
      </c>
      <c r="D2467" s="54">
        <v>142.27199999999999</v>
      </c>
      <c r="E2467" s="53" t="s">
        <v>3715</v>
      </c>
      <c r="F2467" s="53" t="s">
        <v>3714</v>
      </c>
    </row>
    <row r="2468" spans="1:6">
      <c r="A2468" s="53" t="s">
        <v>8631</v>
      </c>
      <c r="B2468" s="55">
        <v>218.4</v>
      </c>
      <c r="C2468" s="55">
        <v>50.232000000000006</v>
      </c>
      <c r="D2468" s="54">
        <v>56.784000000000006</v>
      </c>
      <c r="E2468" s="53" t="s">
        <v>3727</v>
      </c>
      <c r="F2468" s="53" t="s">
        <v>3714</v>
      </c>
    </row>
    <row r="2469" spans="1:6">
      <c r="A2469" s="53" t="s">
        <v>8630</v>
      </c>
      <c r="B2469" s="55">
        <v>3010.7999999999997</v>
      </c>
      <c r="C2469" s="55">
        <v>692.48399999999992</v>
      </c>
      <c r="D2469" s="54">
        <v>2408.64</v>
      </c>
      <c r="E2469" s="53" t="s">
        <v>3718</v>
      </c>
      <c r="F2469" s="53" t="s">
        <v>3714</v>
      </c>
    </row>
    <row r="2470" spans="1:6">
      <c r="A2470" s="53" t="s">
        <v>8629</v>
      </c>
      <c r="B2470" s="55">
        <v>4138.68</v>
      </c>
      <c r="C2470" s="55">
        <v>951.89640000000009</v>
      </c>
      <c r="D2470" s="54">
        <v>2938.4628000000002</v>
      </c>
      <c r="E2470" s="53" t="s">
        <v>3727</v>
      </c>
      <c r="F2470" s="53" t="s">
        <v>3724</v>
      </c>
    </row>
    <row r="2471" spans="1:6">
      <c r="A2471" s="53" t="s">
        <v>8628</v>
      </c>
      <c r="B2471" s="55">
        <v>851.76</v>
      </c>
      <c r="C2471" s="55">
        <v>195.90479999999999</v>
      </c>
      <c r="D2471" s="54">
        <v>247.01039999999998</v>
      </c>
      <c r="E2471" s="53" t="s">
        <v>3715</v>
      </c>
      <c r="F2471" s="53" t="s">
        <v>3714</v>
      </c>
    </row>
    <row r="2472" spans="1:6">
      <c r="A2472" s="53" t="s">
        <v>8627</v>
      </c>
      <c r="B2472" s="55">
        <v>219.95999999999998</v>
      </c>
      <c r="C2472" s="55">
        <v>50.590799999999994</v>
      </c>
      <c r="D2472" s="54">
        <v>160.57079999999999</v>
      </c>
      <c r="E2472" s="53" t="s">
        <v>3718</v>
      </c>
      <c r="F2472" s="53" t="s">
        <v>3724</v>
      </c>
    </row>
    <row r="2473" spans="1:6">
      <c r="A2473" s="53" t="s">
        <v>8626</v>
      </c>
      <c r="B2473" s="55">
        <v>2435.16</v>
      </c>
      <c r="C2473" s="55">
        <v>560.08680000000004</v>
      </c>
      <c r="D2473" s="54">
        <v>608.79</v>
      </c>
      <c r="E2473" s="53" t="s">
        <v>3715</v>
      </c>
      <c r="F2473" s="53" t="s">
        <v>3714</v>
      </c>
    </row>
    <row r="2474" spans="1:6">
      <c r="A2474" s="53" t="s">
        <v>8625</v>
      </c>
      <c r="B2474" s="55">
        <v>5391.36</v>
      </c>
      <c r="C2474" s="55">
        <v>1240.0128</v>
      </c>
      <c r="D2474" s="54">
        <v>3342.6432</v>
      </c>
      <c r="E2474" s="53" t="s">
        <v>3715</v>
      </c>
      <c r="F2474" s="53" t="s">
        <v>3724</v>
      </c>
    </row>
    <row r="2475" spans="1:6">
      <c r="A2475" s="53" t="s">
        <v>8624</v>
      </c>
      <c r="B2475" s="55">
        <v>928.2</v>
      </c>
      <c r="C2475" s="55">
        <v>213.48600000000002</v>
      </c>
      <c r="D2475" s="54">
        <v>686.86800000000005</v>
      </c>
      <c r="E2475" s="53" t="s">
        <v>3718</v>
      </c>
      <c r="F2475" s="53" t="s">
        <v>3724</v>
      </c>
    </row>
    <row r="2476" spans="1:6">
      <c r="A2476" s="53" t="s">
        <v>8623</v>
      </c>
      <c r="B2476" s="55">
        <v>499.2</v>
      </c>
      <c r="C2476" s="55">
        <v>114.816</v>
      </c>
      <c r="D2476" s="54">
        <v>224.64</v>
      </c>
      <c r="E2476" s="53" t="s">
        <v>3727</v>
      </c>
      <c r="F2476" s="53" t="s">
        <v>3714</v>
      </c>
    </row>
    <row r="2477" spans="1:6">
      <c r="A2477" s="53" t="s">
        <v>8622</v>
      </c>
      <c r="B2477" s="55">
        <v>1510.86</v>
      </c>
      <c r="C2477" s="55">
        <v>347.49779999999998</v>
      </c>
      <c r="D2477" s="54">
        <v>815.86440000000005</v>
      </c>
      <c r="E2477" s="53" t="s">
        <v>3718</v>
      </c>
      <c r="F2477" s="53" t="s">
        <v>3724</v>
      </c>
    </row>
    <row r="2478" spans="1:6">
      <c r="A2478" s="53" t="s">
        <v>8621</v>
      </c>
      <c r="B2478" s="55">
        <v>413.4</v>
      </c>
      <c r="C2478" s="55">
        <v>95.081999999999994</v>
      </c>
      <c r="D2478" s="54">
        <v>239.77199999999996</v>
      </c>
      <c r="E2478" s="53" t="s">
        <v>3718</v>
      </c>
      <c r="F2478" s="53" t="s">
        <v>3714</v>
      </c>
    </row>
    <row r="2479" spans="1:6">
      <c r="A2479" s="53" t="s">
        <v>8620</v>
      </c>
      <c r="B2479" s="55">
        <v>3942.12</v>
      </c>
      <c r="C2479" s="55">
        <v>906.68759999999997</v>
      </c>
      <c r="D2479" s="54">
        <v>1576.848</v>
      </c>
      <c r="E2479" s="53" t="s">
        <v>3718</v>
      </c>
      <c r="F2479" s="53" t="s">
        <v>3724</v>
      </c>
    </row>
    <row r="2480" spans="1:6">
      <c r="A2480" s="53" t="s">
        <v>8619</v>
      </c>
      <c r="B2480" s="55">
        <v>2436.7200000000003</v>
      </c>
      <c r="C2480" s="55">
        <v>560.44560000000013</v>
      </c>
      <c r="D2480" s="54">
        <v>438.60960000000006</v>
      </c>
      <c r="E2480" s="53" t="s">
        <v>3715</v>
      </c>
      <c r="F2480" s="53" t="s">
        <v>3714</v>
      </c>
    </row>
    <row r="2481" spans="1:6">
      <c r="A2481" s="53" t="s">
        <v>8618</v>
      </c>
      <c r="B2481" s="55">
        <v>2184</v>
      </c>
      <c r="C2481" s="55">
        <v>502.32000000000005</v>
      </c>
      <c r="D2481" s="54">
        <v>1113.8399999999999</v>
      </c>
      <c r="E2481" s="53" t="s">
        <v>3715</v>
      </c>
      <c r="F2481" s="53" t="s">
        <v>3714</v>
      </c>
    </row>
    <row r="2482" spans="1:6">
      <c r="A2482" s="53" t="s">
        <v>8617</v>
      </c>
      <c r="B2482" s="55">
        <v>2283.84</v>
      </c>
      <c r="C2482" s="55">
        <v>525.28320000000008</v>
      </c>
      <c r="D2482" s="54">
        <v>365.41440000000006</v>
      </c>
      <c r="E2482" s="53" t="s">
        <v>3715</v>
      </c>
      <c r="F2482" s="53" t="s">
        <v>3714</v>
      </c>
    </row>
    <row r="2483" spans="1:6">
      <c r="A2483" s="53" t="s">
        <v>8616</v>
      </c>
      <c r="B2483" s="55">
        <v>4570.8</v>
      </c>
      <c r="C2483" s="55">
        <v>1051.2840000000001</v>
      </c>
      <c r="D2483" s="54">
        <v>1874.028</v>
      </c>
      <c r="E2483" s="53" t="s">
        <v>3718</v>
      </c>
      <c r="F2483" s="53" t="s">
        <v>3724</v>
      </c>
    </row>
    <row r="2484" spans="1:6">
      <c r="A2484" s="53" t="s">
        <v>8615</v>
      </c>
      <c r="B2484" s="55">
        <v>86.58</v>
      </c>
      <c r="C2484" s="55">
        <v>19.913399999999999</v>
      </c>
      <c r="D2484" s="54">
        <v>18.181799999999999</v>
      </c>
      <c r="E2484" s="53" t="s">
        <v>3718</v>
      </c>
      <c r="F2484" s="53" t="s">
        <v>3714</v>
      </c>
    </row>
    <row r="2485" spans="1:6">
      <c r="A2485" s="53" t="s">
        <v>8614</v>
      </c>
      <c r="B2485" s="55">
        <v>4212</v>
      </c>
      <c r="C2485" s="55">
        <v>968.76</v>
      </c>
      <c r="D2485" s="54">
        <v>968.76</v>
      </c>
      <c r="E2485" s="53" t="s">
        <v>3715</v>
      </c>
      <c r="F2485" s="53" t="s">
        <v>3724</v>
      </c>
    </row>
    <row r="2486" spans="1:6">
      <c r="A2486" s="53" t="s">
        <v>8613</v>
      </c>
      <c r="B2486" s="55">
        <v>2258.88</v>
      </c>
      <c r="C2486" s="55">
        <v>519.54240000000004</v>
      </c>
      <c r="D2486" s="54">
        <v>496.95360000000005</v>
      </c>
      <c r="E2486" s="53" t="s">
        <v>3727</v>
      </c>
      <c r="F2486" s="53" t="s">
        <v>3714</v>
      </c>
    </row>
    <row r="2487" spans="1:6">
      <c r="A2487" s="53" t="s">
        <v>8612</v>
      </c>
      <c r="B2487" s="55">
        <v>273</v>
      </c>
      <c r="C2487" s="55">
        <v>62.790000000000006</v>
      </c>
      <c r="D2487" s="54">
        <v>70.98</v>
      </c>
      <c r="E2487" s="53" t="s">
        <v>3727</v>
      </c>
      <c r="F2487" s="53" t="s">
        <v>3714</v>
      </c>
    </row>
    <row r="2488" spans="1:6">
      <c r="A2488" s="53" t="s">
        <v>8611</v>
      </c>
      <c r="B2488" s="55">
        <v>2541.2400000000002</v>
      </c>
      <c r="C2488" s="55">
        <v>584.48520000000008</v>
      </c>
      <c r="D2488" s="54">
        <v>559.07280000000003</v>
      </c>
      <c r="E2488" s="53" t="s">
        <v>3727</v>
      </c>
      <c r="F2488" s="53" t="s">
        <v>3714</v>
      </c>
    </row>
    <row r="2489" spans="1:6">
      <c r="A2489" s="53" t="s">
        <v>8610</v>
      </c>
      <c r="B2489" s="55">
        <v>1460.1599999999999</v>
      </c>
      <c r="C2489" s="55">
        <v>335.83679999999998</v>
      </c>
      <c r="D2489" s="54">
        <v>846.89279999999985</v>
      </c>
      <c r="E2489" s="53" t="s">
        <v>3715</v>
      </c>
      <c r="F2489" s="53" t="s">
        <v>3724</v>
      </c>
    </row>
    <row r="2490" spans="1:6">
      <c r="A2490" s="53" t="s">
        <v>8609</v>
      </c>
      <c r="B2490" s="55">
        <v>265.98</v>
      </c>
      <c r="C2490" s="55">
        <v>61.175400000000003</v>
      </c>
      <c r="D2490" s="54">
        <v>90.433200000000014</v>
      </c>
      <c r="E2490" s="53" t="s">
        <v>3718</v>
      </c>
      <c r="F2490" s="53" t="s">
        <v>3724</v>
      </c>
    </row>
    <row r="2491" spans="1:6">
      <c r="A2491" s="53" t="s">
        <v>8608</v>
      </c>
      <c r="B2491" s="55">
        <v>182.52</v>
      </c>
      <c r="C2491" s="55">
        <v>41.979600000000005</v>
      </c>
      <c r="D2491" s="54">
        <v>109.512</v>
      </c>
      <c r="E2491" s="53" t="s">
        <v>3718</v>
      </c>
      <c r="F2491" s="53" t="s">
        <v>3714</v>
      </c>
    </row>
    <row r="2492" spans="1:6">
      <c r="A2492" s="53" t="s">
        <v>8607</v>
      </c>
      <c r="B2492" s="55">
        <v>3487.3799999999997</v>
      </c>
      <c r="C2492" s="55">
        <v>802.09739999999999</v>
      </c>
      <c r="D2492" s="54">
        <v>2406.2921999999994</v>
      </c>
      <c r="E2492" s="53" t="s">
        <v>3715</v>
      </c>
      <c r="F2492" s="53" t="s">
        <v>3714</v>
      </c>
    </row>
    <row r="2493" spans="1:6">
      <c r="A2493" s="53" t="s">
        <v>8606</v>
      </c>
      <c r="B2493" s="55">
        <v>679.38</v>
      </c>
      <c r="C2493" s="55">
        <v>156.25740000000002</v>
      </c>
      <c r="D2493" s="54">
        <v>407.62799999999999</v>
      </c>
      <c r="E2493" s="53" t="s">
        <v>3715</v>
      </c>
      <c r="F2493" s="53" t="s">
        <v>3724</v>
      </c>
    </row>
    <row r="2494" spans="1:6">
      <c r="A2494" s="53" t="s">
        <v>8605</v>
      </c>
      <c r="B2494" s="55">
        <v>982.80000000000007</v>
      </c>
      <c r="C2494" s="55">
        <v>226.04400000000004</v>
      </c>
      <c r="D2494" s="54">
        <v>658.47600000000011</v>
      </c>
      <c r="E2494" s="53" t="s">
        <v>3715</v>
      </c>
      <c r="F2494" s="53" t="s">
        <v>3714</v>
      </c>
    </row>
    <row r="2495" spans="1:6">
      <c r="A2495" s="53" t="s">
        <v>8604</v>
      </c>
      <c r="B2495" s="55">
        <v>884.5200000000001</v>
      </c>
      <c r="C2495" s="55">
        <v>203.43960000000004</v>
      </c>
      <c r="D2495" s="54">
        <v>433.41480000000001</v>
      </c>
      <c r="E2495" s="53" t="s">
        <v>3715</v>
      </c>
      <c r="F2495" s="53" t="s">
        <v>3714</v>
      </c>
    </row>
    <row r="2496" spans="1:6">
      <c r="A2496" s="53" t="s">
        <v>8603</v>
      </c>
      <c r="B2496" s="55">
        <v>341.64</v>
      </c>
      <c r="C2496" s="55">
        <v>78.577200000000005</v>
      </c>
      <c r="D2496" s="54">
        <v>256.23</v>
      </c>
      <c r="E2496" s="53" t="s">
        <v>3715</v>
      </c>
      <c r="F2496" s="53" t="s">
        <v>3724</v>
      </c>
    </row>
    <row r="2497" spans="1:6">
      <c r="A2497" s="53" t="s">
        <v>8602</v>
      </c>
      <c r="B2497" s="55">
        <v>2970.24</v>
      </c>
      <c r="C2497" s="55">
        <v>683.15520000000004</v>
      </c>
      <c r="D2497" s="54">
        <v>950.47679999999991</v>
      </c>
      <c r="E2497" s="53" t="s">
        <v>3715</v>
      </c>
      <c r="F2497" s="53" t="s">
        <v>3724</v>
      </c>
    </row>
    <row r="2498" spans="1:6">
      <c r="A2498" s="53" t="s">
        <v>8601</v>
      </c>
      <c r="B2498" s="55">
        <v>851.76</v>
      </c>
      <c r="C2498" s="55">
        <v>195.90479999999999</v>
      </c>
      <c r="D2498" s="54">
        <v>519.57359999999994</v>
      </c>
      <c r="E2498" s="53" t="s">
        <v>3715</v>
      </c>
      <c r="F2498" s="53" t="s">
        <v>3714</v>
      </c>
    </row>
    <row r="2499" spans="1:6">
      <c r="A2499" s="53" t="s">
        <v>8600</v>
      </c>
      <c r="B2499" s="55">
        <v>4653.4800000000005</v>
      </c>
      <c r="C2499" s="55">
        <v>1070.3004000000001</v>
      </c>
      <c r="D2499" s="54">
        <v>1768.3224000000002</v>
      </c>
      <c r="E2499" s="53" t="s">
        <v>3715</v>
      </c>
      <c r="F2499" s="53" t="s">
        <v>3714</v>
      </c>
    </row>
    <row r="2500" spans="1:6">
      <c r="A2500" s="53" t="s">
        <v>8599</v>
      </c>
      <c r="B2500" s="55">
        <v>2333.7600000000002</v>
      </c>
      <c r="C2500" s="55">
        <v>536.76480000000004</v>
      </c>
      <c r="D2500" s="54">
        <v>1096.8672000000001</v>
      </c>
      <c r="E2500" s="53" t="s">
        <v>3715</v>
      </c>
      <c r="F2500" s="53" t="s">
        <v>3714</v>
      </c>
    </row>
    <row r="2501" spans="1:6">
      <c r="A2501" s="53" t="s">
        <v>8598</v>
      </c>
      <c r="B2501" s="55">
        <v>795.59999999999991</v>
      </c>
      <c r="C2501" s="55">
        <v>182.988</v>
      </c>
      <c r="D2501" s="54">
        <v>214.81199999999998</v>
      </c>
      <c r="E2501" s="53" t="s">
        <v>3718</v>
      </c>
      <c r="F2501" s="53" t="s">
        <v>3714</v>
      </c>
    </row>
    <row r="2502" spans="1:6">
      <c r="A2502" s="53" t="s">
        <v>8597</v>
      </c>
      <c r="B2502" s="55">
        <v>1341.6</v>
      </c>
      <c r="C2502" s="55">
        <v>308.56799999999998</v>
      </c>
      <c r="D2502" s="54">
        <v>778.12799999999993</v>
      </c>
      <c r="E2502" s="53" t="s">
        <v>3715</v>
      </c>
      <c r="F2502" s="53" t="s">
        <v>3714</v>
      </c>
    </row>
    <row r="2503" spans="1:6">
      <c r="A2503" s="53" t="s">
        <v>8596</v>
      </c>
      <c r="B2503" s="55">
        <v>519.48</v>
      </c>
      <c r="C2503" s="55">
        <v>119.4804</v>
      </c>
      <c r="D2503" s="54">
        <v>301.29840000000002</v>
      </c>
      <c r="E2503" s="53" t="s">
        <v>3715</v>
      </c>
      <c r="F2503" s="53" t="s">
        <v>3724</v>
      </c>
    </row>
    <row r="2504" spans="1:6">
      <c r="A2504" s="53" t="s">
        <v>8595</v>
      </c>
      <c r="B2504" s="55">
        <v>846.3</v>
      </c>
      <c r="C2504" s="55">
        <v>194.649</v>
      </c>
      <c r="D2504" s="54">
        <v>423.15</v>
      </c>
      <c r="E2504" s="53" t="s">
        <v>3715</v>
      </c>
      <c r="F2504" s="53" t="s">
        <v>3724</v>
      </c>
    </row>
    <row r="2505" spans="1:6">
      <c r="A2505" s="53" t="s">
        <v>8594</v>
      </c>
      <c r="B2505" s="55">
        <v>154.44</v>
      </c>
      <c r="C2505" s="55">
        <v>35.5212</v>
      </c>
      <c r="D2505" s="54">
        <v>30.888000000000002</v>
      </c>
      <c r="E2505" s="53" t="s">
        <v>3718</v>
      </c>
      <c r="F2505" s="53" t="s">
        <v>3714</v>
      </c>
    </row>
    <row r="2506" spans="1:6">
      <c r="A2506" s="53" t="s">
        <v>8593</v>
      </c>
      <c r="B2506" s="55">
        <v>1513.1999999999998</v>
      </c>
      <c r="C2506" s="55">
        <v>348.036</v>
      </c>
      <c r="D2506" s="54">
        <v>181.58399999999997</v>
      </c>
      <c r="E2506" s="53" t="s">
        <v>3715</v>
      </c>
      <c r="F2506" s="53" t="s">
        <v>3714</v>
      </c>
    </row>
    <row r="2507" spans="1:6">
      <c r="A2507" s="53" t="s">
        <v>8592</v>
      </c>
      <c r="B2507" s="55">
        <v>2585.6999999999998</v>
      </c>
      <c r="C2507" s="55">
        <v>594.71100000000001</v>
      </c>
      <c r="D2507" s="54">
        <v>827.42399999999998</v>
      </c>
      <c r="E2507" s="53" t="s">
        <v>3718</v>
      </c>
      <c r="F2507" s="53" t="s">
        <v>3714</v>
      </c>
    </row>
    <row r="2508" spans="1:6">
      <c r="A2508" s="53" t="s">
        <v>8591</v>
      </c>
      <c r="B2508" s="55">
        <v>2261.2199999999998</v>
      </c>
      <c r="C2508" s="55">
        <v>520.0806</v>
      </c>
      <c r="D2508" s="54">
        <v>1153.2221999999999</v>
      </c>
      <c r="E2508" s="53" t="s">
        <v>3715</v>
      </c>
      <c r="F2508" s="53" t="s">
        <v>3724</v>
      </c>
    </row>
    <row r="2509" spans="1:6">
      <c r="A2509" s="53" t="s">
        <v>8590</v>
      </c>
      <c r="B2509" s="55">
        <v>3276</v>
      </c>
      <c r="C2509" s="55">
        <v>753.48</v>
      </c>
      <c r="D2509" s="54">
        <v>2391.48</v>
      </c>
      <c r="E2509" s="53" t="s">
        <v>3718</v>
      </c>
      <c r="F2509" s="53" t="s">
        <v>3714</v>
      </c>
    </row>
    <row r="2510" spans="1:6">
      <c r="A2510" s="53" t="s">
        <v>8589</v>
      </c>
      <c r="B2510" s="55">
        <v>1913.34</v>
      </c>
      <c r="C2510" s="55">
        <v>440.06819999999999</v>
      </c>
      <c r="D2510" s="54">
        <v>478.33499999999998</v>
      </c>
      <c r="E2510" s="53" t="s">
        <v>3715</v>
      </c>
      <c r="F2510" s="53" t="s">
        <v>3714</v>
      </c>
    </row>
    <row r="2511" spans="1:6">
      <c r="A2511" s="53" t="s">
        <v>8588</v>
      </c>
      <c r="B2511" s="55">
        <v>1744.08</v>
      </c>
      <c r="C2511" s="55">
        <v>401.13839999999999</v>
      </c>
      <c r="D2511" s="54">
        <v>837.15839999999992</v>
      </c>
      <c r="E2511" s="53" t="s">
        <v>3718</v>
      </c>
      <c r="F2511" s="53" t="s">
        <v>3724</v>
      </c>
    </row>
    <row r="2512" spans="1:6">
      <c r="A2512" s="53" t="s">
        <v>8587</v>
      </c>
      <c r="B2512" s="55">
        <v>1537.3799999999999</v>
      </c>
      <c r="C2512" s="55">
        <v>353.59739999999999</v>
      </c>
      <c r="D2512" s="54">
        <v>307.476</v>
      </c>
      <c r="E2512" s="53" t="s">
        <v>3718</v>
      </c>
      <c r="F2512" s="53" t="s">
        <v>3714</v>
      </c>
    </row>
    <row r="2513" spans="1:6">
      <c r="A2513" s="53" t="s">
        <v>8586</v>
      </c>
      <c r="B2513" s="55">
        <v>1762.8</v>
      </c>
      <c r="C2513" s="55">
        <v>405.44400000000002</v>
      </c>
      <c r="D2513" s="54">
        <v>1304.472</v>
      </c>
      <c r="E2513" s="53" t="s">
        <v>3718</v>
      </c>
      <c r="F2513" s="53" t="s">
        <v>3714</v>
      </c>
    </row>
    <row r="2514" spans="1:6">
      <c r="A2514" s="53" t="s">
        <v>8585</v>
      </c>
      <c r="B2514" s="55">
        <v>577.98</v>
      </c>
      <c r="C2514" s="55">
        <v>132.93540000000002</v>
      </c>
      <c r="D2514" s="54">
        <v>156.05460000000002</v>
      </c>
      <c r="E2514" s="53" t="s">
        <v>3715</v>
      </c>
      <c r="F2514" s="53" t="s">
        <v>3714</v>
      </c>
    </row>
    <row r="2515" spans="1:6">
      <c r="A2515" s="53" t="s">
        <v>8584</v>
      </c>
      <c r="B2515" s="55">
        <v>789.36</v>
      </c>
      <c r="C2515" s="55">
        <v>181.55280000000002</v>
      </c>
      <c r="D2515" s="54">
        <v>213.12720000000002</v>
      </c>
      <c r="E2515" s="53" t="s">
        <v>3727</v>
      </c>
      <c r="F2515" s="53" t="s">
        <v>3714</v>
      </c>
    </row>
    <row r="2516" spans="1:6">
      <c r="A2516" s="53" t="s">
        <v>8583</v>
      </c>
      <c r="B2516" s="55">
        <v>4477.2000000000007</v>
      </c>
      <c r="C2516" s="55">
        <v>1029.7560000000003</v>
      </c>
      <c r="D2516" s="54">
        <v>1925.1960000000004</v>
      </c>
      <c r="E2516" s="53" t="s">
        <v>3715</v>
      </c>
      <c r="F2516" s="53" t="s">
        <v>3724</v>
      </c>
    </row>
    <row r="2517" spans="1:6">
      <c r="A2517" s="53" t="s">
        <v>8582</v>
      </c>
      <c r="B2517" s="55">
        <v>854.09999999999991</v>
      </c>
      <c r="C2517" s="55">
        <v>196.44299999999998</v>
      </c>
      <c r="D2517" s="54">
        <v>170.82</v>
      </c>
      <c r="E2517" s="53" t="s">
        <v>3718</v>
      </c>
      <c r="F2517" s="53" t="s">
        <v>3724</v>
      </c>
    </row>
    <row r="2518" spans="1:6">
      <c r="A2518" s="53" t="s">
        <v>8581</v>
      </c>
      <c r="B2518" s="55">
        <v>1279.2</v>
      </c>
      <c r="C2518" s="55">
        <v>294.21600000000001</v>
      </c>
      <c r="D2518" s="54">
        <v>614.01599999999996</v>
      </c>
      <c r="E2518" s="53" t="s">
        <v>3718</v>
      </c>
      <c r="F2518" s="53" t="s">
        <v>3714</v>
      </c>
    </row>
    <row r="2519" spans="1:6">
      <c r="A2519" s="53" t="s">
        <v>8580</v>
      </c>
      <c r="B2519" s="55">
        <v>2779.92</v>
      </c>
      <c r="C2519" s="55">
        <v>639.38160000000005</v>
      </c>
      <c r="D2519" s="54">
        <v>528.1848</v>
      </c>
      <c r="E2519" s="53" t="s">
        <v>3715</v>
      </c>
      <c r="F2519" s="53" t="s">
        <v>3724</v>
      </c>
    </row>
    <row r="2520" spans="1:6">
      <c r="A2520" s="53" t="s">
        <v>8579</v>
      </c>
      <c r="B2520" s="55">
        <v>301.86</v>
      </c>
      <c r="C2520" s="55">
        <v>69.427800000000005</v>
      </c>
      <c r="D2520" s="54">
        <v>102.63240000000002</v>
      </c>
      <c r="E2520" s="53" t="s">
        <v>3718</v>
      </c>
      <c r="F2520" s="53" t="s">
        <v>3714</v>
      </c>
    </row>
    <row r="2521" spans="1:6">
      <c r="A2521" s="53" t="s">
        <v>8578</v>
      </c>
      <c r="B2521" s="55">
        <v>814.31999999999994</v>
      </c>
      <c r="C2521" s="55">
        <v>187.2936</v>
      </c>
      <c r="D2521" s="54">
        <v>480.44879999999995</v>
      </c>
      <c r="E2521" s="53" t="s">
        <v>3722</v>
      </c>
      <c r="F2521" s="53" t="s">
        <v>3714</v>
      </c>
    </row>
    <row r="2522" spans="1:6">
      <c r="A2522" s="53" t="s">
        <v>8577</v>
      </c>
      <c r="B2522" s="55">
        <v>3032.64</v>
      </c>
      <c r="C2522" s="55">
        <v>697.50720000000001</v>
      </c>
      <c r="D2522" s="54">
        <v>818.81280000000004</v>
      </c>
      <c r="E2522" s="53" t="s">
        <v>3718</v>
      </c>
      <c r="F2522" s="53" t="s">
        <v>3724</v>
      </c>
    </row>
    <row r="2523" spans="1:6">
      <c r="A2523" s="53" t="s">
        <v>8576</v>
      </c>
      <c r="B2523" s="55">
        <v>3906.24</v>
      </c>
      <c r="C2523" s="55">
        <v>898.43520000000001</v>
      </c>
      <c r="D2523" s="54">
        <v>2304.6815999999999</v>
      </c>
      <c r="E2523" s="53" t="s">
        <v>3718</v>
      </c>
      <c r="F2523" s="53" t="s">
        <v>3714</v>
      </c>
    </row>
    <row r="2524" spans="1:6">
      <c r="A2524" s="53" t="s">
        <v>8575</v>
      </c>
      <c r="B2524" s="55">
        <v>159.12</v>
      </c>
      <c r="C2524" s="55">
        <v>36.5976</v>
      </c>
      <c r="D2524" s="54">
        <v>90.698399999999992</v>
      </c>
      <c r="E2524" s="53" t="s">
        <v>3715</v>
      </c>
      <c r="F2524" s="53" t="s">
        <v>3714</v>
      </c>
    </row>
    <row r="2525" spans="1:6">
      <c r="A2525" s="53" t="s">
        <v>8574</v>
      </c>
      <c r="B2525" s="55">
        <v>1485.9</v>
      </c>
      <c r="C2525" s="55">
        <v>341.75700000000006</v>
      </c>
      <c r="D2525" s="54">
        <v>713.23199999999997</v>
      </c>
      <c r="E2525" s="53" t="s">
        <v>3715</v>
      </c>
      <c r="F2525" s="53" t="s">
        <v>3714</v>
      </c>
    </row>
    <row r="2526" spans="1:6">
      <c r="A2526" s="53" t="s">
        <v>8573</v>
      </c>
      <c r="B2526" s="55">
        <v>830.69999999999993</v>
      </c>
      <c r="C2526" s="55">
        <v>191.06099999999998</v>
      </c>
      <c r="D2526" s="54">
        <v>390.42899999999997</v>
      </c>
      <c r="E2526" s="53" t="s">
        <v>3718</v>
      </c>
      <c r="F2526" s="53" t="s">
        <v>3714</v>
      </c>
    </row>
    <row r="2527" spans="1:6">
      <c r="A2527" s="53" t="s">
        <v>8572</v>
      </c>
      <c r="B2527" s="55">
        <v>517.14</v>
      </c>
      <c r="C2527" s="55">
        <v>118.9422</v>
      </c>
      <c r="D2527" s="54">
        <v>294.76979999999998</v>
      </c>
      <c r="E2527" s="53" t="s">
        <v>3715</v>
      </c>
      <c r="F2527" s="53" t="s">
        <v>3714</v>
      </c>
    </row>
    <row r="2528" spans="1:6">
      <c r="A2528" s="53" t="s">
        <v>8571</v>
      </c>
      <c r="B2528" s="55">
        <v>1678.56</v>
      </c>
      <c r="C2528" s="55">
        <v>386.06880000000001</v>
      </c>
      <c r="D2528" s="54">
        <v>184.64159999999998</v>
      </c>
      <c r="E2528" s="53" t="s">
        <v>3718</v>
      </c>
      <c r="F2528" s="53" t="s">
        <v>3714</v>
      </c>
    </row>
    <row r="2529" spans="1:6">
      <c r="A2529" s="53" t="s">
        <v>8570</v>
      </c>
      <c r="B2529" s="55">
        <v>1135.68</v>
      </c>
      <c r="C2529" s="55">
        <v>261.20640000000003</v>
      </c>
      <c r="D2529" s="54">
        <v>556.48320000000001</v>
      </c>
      <c r="E2529" s="53" t="s">
        <v>3722</v>
      </c>
      <c r="F2529" s="53" t="s">
        <v>3714</v>
      </c>
    </row>
    <row r="2530" spans="1:6">
      <c r="A2530" s="53" t="s">
        <v>8569</v>
      </c>
      <c r="B2530" s="55">
        <v>5433.4800000000005</v>
      </c>
      <c r="C2530" s="55">
        <v>1249.7004000000002</v>
      </c>
      <c r="D2530" s="54">
        <v>1521.3744000000004</v>
      </c>
      <c r="E2530" s="53" t="s">
        <v>3718</v>
      </c>
      <c r="F2530" s="53" t="s">
        <v>3714</v>
      </c>
    </row>
    <row r="2531" spans="1:6">
      <c r="A2531" s="53" t="s">
        <v>8568</v>
      </c>
      <c r="B2531" s="55">
        <v>2369.64</v>
      </c>
      <c r="C2531" s="55">
        <v>545.0172</v>
      </c>
      <c r="D2531" s="54">
        <v>1184.82</v>
      </c>
      <c r="E2531" s="53" t="s">
        <v>3715</v>
      </c>
      <c r="F2531" s="53" t="s">
        <v>3724</v>
      </c>
    </row>
    <row r="2532" spans="1:6">
      <c r="A2532" s="53" t="s">
        <v>8567</v>
      </c>
      <c r="B2532" s="55">
        <v>2778.36</v>
      </c>
      <c r="C2532" s="55">
        <v>639.02280000000007</v>
      </c>
      <c r="D2532" s="54">
        <v>2139.3371999999999</v>
      </c>
      <c r="E2532" s="53" t="s">
        <v>3718</v>
      </c>
      <c r="F2532" s="53" t="s">
        <v>3724</v>
      </c>
    </row>
    <row r="2533" spans="1:6">
      <c r="A2533" s="53" t="s">
        <v>8566</v>
      </c>
      <c r="B2533" s="55">
        <v>1705.86</v>
      </c>
      <c r="C2533" s="55">
        <v>392.34780000000001</v>
      </c>
      <c r="D2533" s="54">
        <v>784.69560000000001</v>
      </c>
      <c r="E2533" s="53" t="s">
        <v>3715</v>
      </c>
      <c r="F2533" s="53" t="s">
        <v>3714</v>
      </c>
    </row>
    <row r="2534" spans="1:6">
      <c r="A2534" s="53" t="s">
        <v>8565</v>
      </c>
      <c r="B2534" s="55">
        <v>1272.96</v>
      </c>
      <c r="C2534" s="55">
        <v>292.7808</v>
      </c>
      <c r="D2534" s="54">
        <v>458.26560000000001</v>
      </c>
      <c r="E2534" s="53" t="s">
        <v>3715</v>
      </c>
      <c r="F2534" s="53" t="s">
        <v>3714</v>
      </c>
    </row>
    <row r="2535" spans="1:6">
      <c r="A2535" s="53" t="s">
        <v>8564</v>
      </c>
      <c r="B2535" s="55">
        <v>1921.92</v>
      </c>
      <c r="C2535" s="55">
        <v>442.04160000000002</v>
      </c>
      <c r="D2535" s="54">
        <v>864.86400000000003</v>
      </c>
      <c r="E2535" s="53" t="s">
        <v>3718</v>
      </c>
      <c r="F2535" s="53" t="s">
        <v>3724</v>
      </c>
    </row>
    <row r="2536" spans="1:6">
      <c r="A2536" s="53" t="s">
        <v>8563</v>
      </c>
      <c r="B2536" s="55">
        <v>4914</v>
      </c>
      <c r="C2536" s="55">
        <v>1130.22</v>
      </c>
      <c r="D2536" s="54">
        <v>2997.54</v>
      </c>
      <c r="E2536" s="53" t="s">
        <v>3715</v>
      </c>
      <c r="F2536" s="53" t="s">
        <v>3714</v>
      </c>
    </row>
    <row r="2537" spans="1:6">
      <c r="A2537" s="53" t="s">
        <v>8562</v>
      </c>
      <c r="B2537" s="55">
        <v>620.1</v>
      </c>
      <c r="C2537" s="55">
        <v>142.62300000000002</v>
      </c>
      <c r="D2537" s="54">
        <v>173.62800000000001</v>
      </c>
      <c r="E2537" s="53" t="s">
        <v>3715</v>
      </c>
      <c r="F2537" s="53" t="s">
        <v>3714</v>
      </c>
    </row>
    <row r="2538" spans="1:6">
      <c r="A2538" s="53" t="s">
        <v>8561</v>
      </c>
      <c r="B2538" s="55">
        <v>753.48</v>
      </c>
      <c r="C2538" s="55">
        <v>173.30040000000002</v>
      </c>
      <c r="D2538" s="54">
        <v>195.90480000000002</v>
      </c>
      <c r="E2538" s="53" t="s">
        <v>3715</v>
      </c>
      <c r="F2538" s="53" t="s">
        <v>3724</v>
      </c>
    </row>
    <row r="2539" spans="1:6">
      <c r="A2539" s="53" t="s">
        <v>8560</v>
      </c>
      <c r="B2539" s="55">
        <v>2632.5</v>
      </c>
      <c r="C2539" s="55">
        <v>605.47500000000002</v>
      </c>
      <c r="D2539" s="54">
        <v>1658.4749999999999</v>
      </c>
      <c r="E2539" s="53" t="s">
        <v>3722</v>
      </c>
      <c r="F2539" s="53" t="s">
        <v>3714</v>
      </c>
    </row>
    <row r="2540" spans="1:6">
      <c r="A2540" s="53" t="s">
        <v>8559</v>
      </c>
      <c r="B2540" s="55">
        <v>1135.68</v>
      </c>
      <c r="C2540" s="55">
        <v>261.20640000000003</v>
      </c>
      <c r="D2540" s="54">
        <v>556.48320000000001</v>
      </c>
      <c r="E2540" s="53" t="s">
        <v>3722</v>
      </c>
      <c r="F2540" s="53" t="s">
        <v>3714</v>
      </c>
    </row>
    <row r="2541" spans="1:6">
      <c r="A2541" s="53" t="s">
        <v>8558</v>
      </c>
      <c r="B2541" s="55">
        <v>2761.2</v>
      </c>
      <c r="C2541" s="55">
        <v>635.07600000000002</v>
      </c>
      <c r="D2541" s="54">
        <v>1325.376</v>
      </c>
      <c r="E2541" s="53" t="s">
        <v>3718</v>
      </c>
      <c r="F2541" s="53" t="s">
        <v>3714</v>
      </c>
    </row>
    <row r="2542" spans="1:6">
      <c r="A2542" s="53" t="s">
        <v>8557</v>
      </c>
      <c r="B2542" s="55">
        <v>911.81999999999994</v>
      </c>
      <c r="C2542" s="55">
        <v>209.71859999999998</v>
      </c>
      <c r="D2542" s="54">
        <v>465.02819999999997</v>
      </c>
      <c r="E2542" s="53" t="s">
        <v>3715</v>
      </c>
      <c r="F2542" s="53" t="s">
        <v>3714</v>
      </c>
    </row>
    <row r="2543" spans="1:6">
      <c r="A2543" s="53" t="s">
        <v>8556</v>
      </c>
      <c r="B2543" s="55">
        <v>651.29999999999995</v>
      </c>
      <c r="C2543" s="55">
        <v>149.79900000000001</v>
      </c>
      <c r="D2543" s="54">
        <v>247.494</v>
      </c>
      <c r="E2543" s="53" t="s">
        <v>3722</v>
      </c>
      <c r="F2543" s="53" t="s">
        <v>3714</v>
      </c>
    </row>
    <row r="2544" spans="1:6">
      <c r="A2544" s="53" t="s">
        <v>8555</v>
      </c>
      <c r="B2544" s="55">
        <v>3566.94</v>
      </c>
      <c r="C2544" s="55">
        <v>820.39620000000002</v>
      </c>
      <c r="D2544" s="54">
        <v>1819.1394</v>
      </c>
      <c r="E2544" s="53" t="s">
        <v>3727</v>
      </c>
      <c r="F2544" s="53" t="s">
        <v>3714</v>
      </c>
    </row>
    <row r="2545" spans="1:6">
      <c r="A2545" s="53" t="s">
        <v>8554</v>
      </c>
      <c r="B2545" s="55">
        <v>257.40000000000003</v>
      </c>
      <c r="C2545" s="55">
        <v>59.202000000000012</v>
      </c>
      <c r="D2545" s="54">
        <v>149.292</v>
      </c>
      <c r="E2545" s="53" t="s">
        <v>3718</v>
      </c>
      <c r="F2545" s="53" t="s">
        <v>3714</v>
      </c>
    </row>
    <row r="2546" spans="1:6">
      <c r="A2546" s="53" t="s">
        <v>8553</v>
      </c>
      <c r="B2546" s="55">
        <v>2246.3999999999996</v>
      </c>
      <c r="C2546" s="55">
        <v>516.67199999999991</v>
      </c>
      <c r="D2546" s="54">
        <v>1302.9119999999998</v>
      </c>
      <c r="E2546" s="53" t="s">
        <v>3718</v>
      </c>
      <c r="F2546" s="53" t="s">
        <v>3714</v>
      </c>
    </row>
    <row r="2547" spans="1:6">
      <c r="A2547" s="53" t="s">
        <v>8552</v>
      </c>
      <c r="B2547" s="55">
        <v>442.26000000000005</v>
      </c>
      <c r="C2547" s="55">
        <v>101.71980000000002</v>
      </c>
      <c r="D2547" s="54">
        <v>216.70740000000001</v>
      </c>
      <c r="E2547" s="53" t="s">
        <v>3715</v>
      </c>
      <c r="F2547" s="53" t="s">
        <v>3714</v>
      </c>
    </row>
    <row r="2548" spans="1:6">
      <c r="A2548" s="53" t="s">
        <v>8551</v>
      </c>
      <c r="B2548" s="55">
        <v>2246.3999999999996</v>
      </c>
      <c r="C2548" s="55">
        <v>516.67199999999991</v>
      </c>
      <c r="D2548" s="54">
        <v>1302.9119999999998</v>
      </c>
      <c r="E2548" s="53" t="s">
        <v>3718</v>
      </c>
      <c r="F2548" s="53" t="s">
        <v>3714</v>
      </c>
    </row>
    <row r="2549" spans="1:6">
      <c r="A2549" s="53" t="s">
        <v>8550</v>
      </c>
      <c r="B2549" s="55">
        <v>1385.28</v>
      </c>
      <c r="C2549" s="55">
        <v>318.61439999999999</v>
      </c>
      <c r="D2549" s="54">
        <v>498.70079999999996</v>
      </c>
      <c r="E2549" s="53" t="s">
        <v>3715</v>
      </c>
      <c r="F2549" s="53" t="s">
        <v>3714</v>
      </c>
    </row>
    <row r="2550" spans="1:6">
      <c r="A2550" s="53" t="s">
        <v>8549</v>
      </c>
      <c r="B2550" s="55">
        <v>1076.4000000000001</v>
      </c>
      <c r="C2550" s="55">
        <v>247.57200000000003</v>
      </c>
      <c r="D2550" s="54">
        <v>312.15600000000001</v>
      </c>
      <c r="E2550" s="53" t="s">
        <v>3718</v>
      </c>
      <c r="F2550" s="53" t="s">
        <v>3714</v>
      </c>
    </row>
    <row r="2551" spans="1:6">
      <c r="A2551" s="53" t="s">
        <v>8548</v>
      </c>
      <c r="B2551" s="55">
        <v>358.02</v>
      </c>
      <c r="C2551" s="55">
        <v>82.3446</v>
      </c>
      <c r="D2551" s="54">
        <v>114.5664</v>
      </c>
      <c r="E2551" s="53" t="s">
        <v>3727</v>
      </c>
      <c r="F2551" s="53" t="s">
        <v>3714</v>
      </c>
    </row>
    <row r="2552" spans="1:6">
      <c r="A2552" s="53" t="s">
        <v>8547</v>
      </c>
      <c r="B2552" s="55">
        <v>1813.5</v>
      </c>
      <c r="C2552" s="55">
        <v>417.10500000000002</v>
      </c>
      <c r="D2552" s="54">
        <v>1360.125</v>
      </c>
      <c r="E2552" s="53" t="s">
        <v>3718</v>
      </c>
      <c r="F2552" s="53" t="s">
        <v>3714</v>
      </c>
    </row>
    <row r="2553" spans="1:6">
      <c r="A2553" s="53" t="s">
        <v>8546</v>
      </c>
      <c r="B2553" s="55">
        <v>273</v>
      </c>
      <c r="C2553" s="55">
        <v>62.790000000000006</v>
      </c>
      <c r="D2553" s="54">
        <v>166.53</v>
      </c>
      <c r="E2553" s="53" t="s">
        <v>3715</v>
      </c>
      <c r="F2553" s="53" t="s">
        <v>3724</v>
      </c>
    </row>
    <row r="2554" spans="1:6">
      <c r="A2554" s="53" t="s">
        <v>8545</v>
      </c>
      <c r="B2554" s="55">
        <v>1329.9</v>
      </c>
      <c r="C2554" s="55">
        <v>305.87700000000001</v>
      </c>
      <c r="D2554" s="54">
        <v>452.16600000000005</v>
      </c>
      <c r="E2554" s="53" t="s">
        <v>3718</v>
      </c>
      <c r="F2554" s="53" t="s">
        <v>3714</v>
      </c>
    </row>
    <row r="2555" spans="1:6">
      <c r="A2555" s="53" t="s">
        <v>8544</v>
      </c>
      <c r="B2555" s="55">
        <v>255.84</v>
      </c>
      <c r="C2555" s="55">
        <v>58.843200000000003</v>
      </c>
      <c r="D2555" s="54">
        <v>130.47839999999999</v>
      </c>
      <c r="E2555" s="53" t="s">
        <v>3715</v>
      </c>
      <c r="F2555" s="53" t="s">
        <v>3714</v>
      </c>
    </row>
    <row r="2556" spans="1:6">
      <c r="A2556" s="53" t="s">
        <v>8543</v>
      </c>
      <c r="B2556" s="55">
        <v>1648.92</v>
      </c>
      <c r="C2556" s="55">
        <v>379.25160000000005</v>
      </c>
      <c r="D2556" s="54">
        <v>181.38120000000001</v>
      </c>
      <c r="E2556" s="53" t="s">
        <v>3727</v>
      </c>
      <c r="F2556" s="53" t="s">
        <v>3714</v>
      </c>
    </row>
    <row r="2557" spans="1:6">
      <c r="A2557" s="53" t="s">
        <v>8542</v>
      </c>
      <c r="B2557" s="55">
        <v>3903.9</v>
      </c>
      <c r="C2557" s="55">
        <v>897.89700000000005</v>
      </c>
      <c r="D2557" s="54">
        <v>1444.443</v>
      </c>
      <c r="E2557" s="53" t="s">
        <v>3718</v>
      </c>
      <c r="F2557" s="53" t="s">
        <v>3714</v>
      </c>
    </row>
    <row r="2558" spans="1:6">
      <c r="A2558" s="53" t="s">
        <v>8541</v>
      </c>
      <c r="B2558" s="55">
        <v>589.68000000000006</v>
      </c>
      <c r="C2558" s="55">
        <v>135.62640000000002</v>
      </c>
      <c r="D2558" s="54">
        <v>400.9824000000001</v>
      </c>
      <c r="E2558" s="53" t="s">
        <v>3727</v>
      </c>
      <c r="F2558" s="53" t="s">
        <v>3714</v>
      </c>
    </row>
    <row r="2559" spans="1:6">
      <c r="A2559" s="53" t="s">
        <v>8540</v>
      </c>
      <c r="B2559" s="55">
        <v>1993.68</v>
      </c>
      <c r="C2559" s="55">
        <v>458.54640000000006</v>
      </c>
      <c r="D2559" s="54">
        <v>358.86239999999998</v>
      </c>
      <c r="E2559" s="53" t="s">
        <v>3715</v>
      </c>
      <c r="F2559" s="53" t="s">
        <v>3714</v>
      </c>
    </row>
    <row r="2560" spans="1:6">
      <c r="A2560" s="53" t="s">
        <v>8539</v>
      </c>
      <c r="B2560" s="55">
        <v>1661.3999999999999</v>
      </c>
      <c r="C2560" s="55">
        <v>382.12199999999996</v>
      </c>
      <c r="D2560" s="54">
        <v>681.17399999999986</v>
      </c>
      <c r="E2560" s="53" t="s">
        <v>3715</v>
      </c>
      <c r="F2560" s="53" t="s">
        <v>3714</v>
      </c>
    </row>
    <row r="2561" spans="1:6">
      <c r="A2561" s="53" t="s">
        <v>8538</v>
      </c>
      <c r="B2561" s="55">
        <v>2386.02</v>
      </c>
      <c r="C2561" s="55">
        <v>548.78460000000007</v>
      </c>
      <c r="D2561" s="54">
        <v>620.36520000000007</v>
      </c>
      <c r="E2561" s="53" t="s">
        <v>3715</v>
      </c>
      <c r="F2561" s="53" t="s">
        <v>3714</v>
      </c>
    </row>
    <row r="2562" spans="1:6">
      <c r="A2562" s="53" t="s">
        <v>8537</v>
      </c>
      <c r="B2562" s="55">
        <v>1179.3600000000001</v>
      </c>
      <c r="C2562" s="55">
        <v>271.25280000000004</v>
      </c>
      <c r="D2562" s="54">
        <v>577.88640000000009</v>
      </c>
      <c r="E2562" s="53" t="s">
        <v>3715</v>
      </c>
      <c r="F2562" s="53" t="s">
        <v>3724</v>
      </c>
    </row>
    <row r="2563" spans="1:6">
      <c r="A2563" s="53" t="s">
        <v>8536</v>
      </c>
      <c r="B2563" s="55">
        <v>4892.9399999999996</v>
      </c>
      <c r="C2563" s="55">
        <v>1125.3761999999999</v>
      </c>
      <c r="D2563" s="54">
        <v>3816.4931999999999</v>
      </c>
      <c r="E2563" s="53" t="s">
        <v>3718</v>
      </c>
      <c r="F2563" s="53" t="s">
        <v>3714</v>
      </c>
    </row>
    <row r="2564" spans="1:6">
      <c r="A2564" s="53" t="s">
        <v>8535</v>
      </c>
      <c r="B2564" s="55">
        <v>2402.4</v>
      </c>
      <c r="C2564" s="55">
        <v>552.55200000000002</v>
      </c>
      <c r="D2564" s="54">
        <v>1417.4159999999999</v>
      </c>
      <c r="E2564" s="53" t="s">
        <v>3718</v>
      </c>
      <c r="F2564" s="53" t="s">
        <v>3714</v>
      </c>
    </row>
    <row r="2565" spans="1:6">
      <c r="A2565" s="53" t="s">
        <v>8534</v>
      </c>
      <c r="B2565" s="55">
        <v>247.26</v>
      </c>
      <c r="C2565" s="55">
        <v>56.869799999999998</v>
      </c>
      <c r="D2565" s="54">
        <v>42.034199999999998</v>
      </c>
      <c r="E2565" s="53" t="s">
        <v>3715</v>
      </c>
      <c r="F2565" s="53" t="s">
        <v>3714</v>
      </c>
    </row>
    <row r="2566" spans="1:6">
      <c r="A2566" s="53" t="s">
        <v>8533</v>
      </c>
      <c r="B2566" s="55">
        <v>578.76</v>
      </c>
      <c r="C2566" s="55">
        <v>133.1148</v>
      </c>
      <c r="D2566" s="54">
        <v>162.05280000000002</v>
      </c>
      <c r="E2566" s="53" t="s">
        <v>3715</v>
      </c>
      <c r="F2566" s="53" t="s">
        <v>3714</v>
      </c>
    </row>
    <row r="2567" spans="1:6">
      <c r="A2567" s="53" t="s">
        <v>8532</v>
      </c>
      <c r="B2567" s="55">
        <v>726.18</v>
      </c>
      <c r="C2567" s="55">
        <v>167.0214</v>
      </c>
      <c r="D2567" s="54">
        <v>203.3304</v>
      </c>
      <c r="E2567" s="53" t="s">
        <v>3715</v>
      </c>
      <c r="F2567" s="53" t="s">
        <v>3714</v>
      </c>
    </row>
    <row r="2568" spans="1:6">
      <c r="A2568" s="53" t="s">
        <v>8531</v>
      </c>
      <c r="B2568" s="55">
        <v>312</v>
      </c>
      <c r="C2568" s="55">
        <v>71.760000000000005</v>
      </c>
      <c r="D2568" s="54">
        <v>140.4</v>
      </c>
      <c r="E2568" s="53" t="s">
        <v>3715</v>
      </c>
      <c r="F2568" s="53" t="s">
        <v>3724</v>
      </c>
    </row>
    <row r="2569" spans="1:6">
      <c r="A2569" s="53" t="s">
        <v>8530</v>
      </c>
      <c r="B2569" s="55">
        <v>52.26</v>
      </c>
      <c r="C2569" s="55">
        <v>12.0198</v>
      </c>
      <c r="D2569" s="54">
        <v>31.355999999999998</v>
      </c>
      <c r="E2569" s="53" t="s">
        <v>3715</v>
      </c>
      <c r="F2569" s="53" t="s">
        <v>3714</v>
      </c>
    </row>
    <row r="2570" spans="1:6">
      <c r="A2570" s="53" t="s">
        <v>8529</v>
      </c>
      <c r="B2570" s="55">
        <v>1544.4</v>
      </c>
      <c r="C2570" s="55">
        <v>355.21200000000005</v>
      </c>
      <c r="D2570" s="54">
        <v>154.44000000000003</v>
      </c>
      <c r="E2570" s="53" t="s">
        <v>3718</v>
      </c>
      <c r="F2570" s="53" t="s">
        <v>3714</v>
      </c>
    </row>
    <row r="2571" spans="1:6">
      <c r="A2571" s="53" t="s">
        <v>8528</v>
      </c>
      <c r="B2571" s="55">
        <v>3865.6800000000003</v>
      </c>
      <c r="C2571" s="55">
        <v>889.10640000000012</v>
      </c>
      <c r="D2571" s="54">
        <v>2512.6920000000005</v>
      </c>
      <c r="E2571" s="53" t="s">
        <v>3715</v>
      </c>
      <c r="F2571" s="53" t="s">
        <v>3714</v>
      </c>
    </row>
    <row r="2572" spans="1:6">
      <c r="A2572" s="53" t="s">
        <v>8527</v>
      </c>
      <c r="B2572" s="55">
        <v>3544.32</v>
      </c>
      <c r="C2572" s="55">
        <v>815.19360000000006</v>
      </c>
      <c r="D2572" s="54">
        <v>2162.0352000000003</v>
      </c>
      <c r="E2572" s="53" t="s">
        <v>3715</v>
      </c>
      <c r="F2572" s="53" t="s">
        <v>3714</v>
      </c>
    </row>
    <row r="2573" spans="1:6">
      <c r="A2573" s="53" t="s">
        <v>8526</v>
      </c>
      <c r="B2573" s="55">
        <v>3074.7599999999998</v>
      </c>
      <c r="C2573" s="55">
        <v>707.19479999999999</v>
      </c>
      <c r="D2573" s="54">
        <v>614.952</v>
      </c>
      <c r="E2573" s="53" t="s">
        <v>3718</v>
      </c>
      <c r="F2573" s="53" t="s">
        <v>3714</v>
      </c>
    </row>
    <row r="2574" spans="1:6">
      <c r="A2574" s="53" t="s">
        <v>8525</v>
      </c>
      <c r="B2574" s="55">
        <v>463.32</v>
      </c>
      <c r="C2574" s="55">
        <v>106.56360000000001</v>
      </c>
      <c r="D2574" s="54">
        <v>46.332000000000001</v>
      </c>
      <c r="E2574" s="53" t="s">
        <v>3718</v>
      </c>
      <c r="F2574" s="53" t="s">
        <v>3714</v>
      </c>
    </row>
    <row r="2575" spans="1:6">
      <c r="A2575" s="53" t="s">
        <v>8524</v>
      </c>
      <c r="B2575" s="55">
        <v>2043.6000000000001</v>
      </c>
      <c r="C2575" s="55">
        <v>470.02800000000008</v>
      </c>
      <c r="D2575" s="54">
        <v>1083.1080000000002</v>
      </c>
      <c r="E2575" s="53" t="s">
        <v>3722</v>
      </c>
      <c r="F2575" s="53" t="s">
        <v>3724</v>
      </c>
    </row>
    <row r="2576" spans="1:6">
      <c r="A2576" s="53" t="s">
        <v>8523</v>
      </c>
      <c r="B2576" s="55">
        <v>1916.4600000000003</v>
      </c>
      <c r="C2576" s="55">
        <v>440.78580000000005</v>
      </c>
      <c r="D2576" s="54">
        <v>344.96280000000002</v>
      </c>
      <c r="E2576" s="53" t="s">
        <v>3715</v>
      </c>
      <c r="F2576" s="53" t="s">
        <v>3724</v>
      </c>
    </row>
    <row r="2577" spans="1:6">
      <c r="A2577" s="53" t="s">
        <v>8522</v>
      </c>
      <c r="B2577" s="55">
        <v>711.36</v>
      </c>
      <c r="C2577" s="55">
        <v>163.61280000000002</v>
      </c>
      <c r="D2577" s="54">
        <v>248.976</v>
      </c>
      <c r="E2577" s="53" t="s">
        <v>3722</v>
      </c>
      <c r="F2577" s="53" t="s">
        <v>3724</v>
      </c>
    </row>
    <row r="2578" spans="1:6">
      <c r="A2578" s="53" t="s">
        <v>8521</v>
      </c>
      <c r="B2578" s="55">
        <v>2871.96</v>
      </c>
      <c r="C2578" s="55">
        <v>660.55079999999998</v>
      </c>
      <c r="D2578" s="54">
        <v>1981.6523999999999</v>
      </c>
      <c r="E2578" s="53" t="s">
        <v>3715</v>
      </c>
      <c r="F2578" s="53" t="s">
        <v>3714</v>
      </c>
    </row>
    <row r="2579" spans="1:6">
      <c r="A2579" s="53" t="s">
        <v>8520</v>
      </c>
      <c r="B2579" s="55">
        <v>679.38</v>
      </c>
      <c r="C2579" s="55">
        <v>156.25740000000002</v>
      </c>
      <c r="D2579" s="54">
        <v>407.62799999999999</v>
      </c>
      <c r="E2579" s="53" t="s">
        <v>3715</v>
      </c>
      <c r="F2579" s="53" t="s">
        <v>3714</v>
      </c>
    </row>
    <row r="2580" spans="1:6">
      <c r="A2580" s="53" t="s">
        <v>8519</v>
      </c>
      <c r="B2580" s="55">
        <v>3566.16</v>
      </c>
      <c r="C2580" s="55">
        <v>820.21680000000003</v>
      </c>
      <c r="D2580" s="54">
        <v>1426.4639999999999</v>
      </c>
      <c r="E2580" s="53" t="s">
        <v>3715</v>
      </c>
      <c r="F2580" s="53" t="s">
        <v>3714</v>
      </c>
    </row>
    <row r="2581" spans="1:6">
      <c r="A2581" s="53" t="s">
        <v>8518</v>
      </c>
      <c r="B2581" s="55">
        <v>748.8</v>
      </c>
      <c r="C2581" s="55">
        <v>172.22399999999999</v>
      </c>
      <c r="D2581" s="54">
        <v>307.00799999999998</v>
      </c>
      <c r="E2581" s="53" t="s">
        <v>3718</v>
      </c>
      <c r="F2581" s="53" t="s">
        <v>3714</v>
      </c>
    </row>
    <row r="2582" spans="1:6">
      <c r="A2582" s="53" t="s">
        <v>8517</v>
      </c>
      <c r="B2582" s="55">
        <v>2293.1999999999998</v>
      </c>
      <c r="C2582" s="55">
        <v>527.43600000000004</v>
      </c>
      <c r="D2582" s="54">
        <v>1444.7159999999999</v>
      </c>
      <c r="E2582" s="53" t="s">
        <v>3715</v>
      </c>
      <c r="F2582" s="53" t="s">
        <v>3714</v>
      </c>
    </row>
    <row r="2583" spans="1:6">
      <c r="A2583" s="53" t="s">
        <v>8516</v>
      </c>
      <c r="B2583" s="55">
        <v>561.59999999999991</v>
      </c>
      <c r="C2583" s="55">
        <v>129.16799999999998</v>
      </c>
      <c r="D2583" s="54">
        <v>325.72799999999995</v>
      </c>
      <c r="E2583" s="53" t="s">
        <v>3715</v>
      </c>
      <c r="F2583" s="53" t="s">
        <v>3714</v>
      </c>
    </row>
    <row r="2584" spans="1:6">
      <c r="A2584" s="53" t="s">
        <v>8515</v>
      </c>
      <c r="B2584" s="55">
        <v>1591.98</v>
      </c>
      <c r="C2584" s="55">
        <v>366.15540000000004</v>
      </c>
      <c r="D2584" s="54">
        <v>1241.7444</v>
      </c>
      <c r="E2584" s="53" t="s">
        <v>3718</v>
      </c>
      <c r="F2584" s="53" t="s">
        <v>3714</v>
      </c>
    </row>
    <row r="2585" spans="1:6">
      <c r="A2585" s="53" t="s">
        <v>8514</v>
      </c>
      <c r="B2585" s="55">
        <v>608.40000000000009</v>
      </c>
      <c r="C2585" s="55">
        <v>139.93200000000002</v>
      </c>
      <c r="D2585" s="54">
        <v>243.36000000000004</v>
      </c>
      <c r="E2585" s="53" t="s">
        <v>3715</v>
      </c>
      <c r="F2585" s="53" t="s">
        <v>3714</v>
      </c>
    </row>
    <row r="2586" spans="1:6">
      <c r="A2586" s="53" t="s">
        <v>8513</v>
      </c>
      <c r="B2586" s="55">
        <v>3129.3599999999997</v>
      </c>
      <c r="C2586" s="55">
        <v>719.75279999999998</v>
      </c>
      <c r="D2586" s="54">
        <v>2127.9647999999997</v>
      </c>
      <c r="E2586" s="53" t="s">
        <v>3722</v>
      </c>
      <c r="F2586" s="53" t="s">
        <v>3714</v>
      </c>
    </row>
    <row r="2587" spans="1:6">
      <c r="A2587" s="53" t="s">
        <v>8512</v>
      </c>
      <c r="B2587" s="55">
        <v>669.24</v>
      </c>
      <c r="C2587" s="55">
        <v>153.92520000000002</v>
      </c>
      <c r="D2587" s="54">
        <v>388.1592</v>
      </c>
      <c r="E2587" s="53" t="s">
        <v>3718</v>
      </c>
      <c r="F2587" s="53" t="s">
        <v>3714</v>
      </c>
    </row>
    <row r="2588" spans="1:6">
      <c r="A2588" s="53" t="s">
        <v>8511</v>
      </c>
      <c r="B2588" s="55">
        <v>3221.4</v>
      </c>
      <c r="C2588" s="55">
        <v>740.92200000000003</v>
      </c>
      <c r="D2588" s="54">
        <v>2254.98</v>
      </c>
      <c r="E2588" s="53" t="s">
        <v>3718</v>
      </c>
      <c r="F2588" s="53" t="s">
        <v>3714</v>
      </c>
    </row>
    <row r="2589" spans="1:6">
      <c r="A2589" s="53" t="s">
        <v>8510</v>
      </c>
      <c r="B2589" s="55">
        <v>95.16</v>
      </c>
      <c r="C2589" s="55">
        <v>21.886800000000001</v>
      </c>
      <c r="D2589" s="54">
        <v>46.628399999999999</v>
      </c>
      <c r="E2589" s="53" t="s">
        <v>3718</v>
      </c>
      <c r="F2589" s="53" t="s">
        <v>3714</v>
      </c>
    </row>
    <row r="2590" spans="1:6">
      <c r="A2590" s="53" t="s">
        <v>8509</v>
      </c>
      <c r="B2590" s="55">
        <v>1092</v>
      </c>
      <c r="C2590" s="55">
        <v>251.16000000000003</v>
      </c>
      <c r="D2590" s="54">
        <v>502.32000000000005</v>
      </c>
      <c r="E2590" s="53" t="s">
        <v>3727</v>
      </c>
      <c r="F2590" s="53" t="s">
        <v>3724</v>
      </c>
    </row>
    <row r="2591" spans="1:6">
      <c r="A2591" s="53" t="s">
        <v>8508</v>
      </c>
      <c r="B2591" s="55">
        <v>1747.2</v>
      </c>
      <c r="C2591" s="55">
        <v>401.85600000000005</v>
      </c>
      <c r="D2591" s="54">
        <v>803.7120000000001</v>
      </c>
      <c r="E2591" s="53" t="s">
        <v>3727</v>
      </c>
      <c r="F2591" s="53" t="s">
        <v>3714</v>
      </c>
    </row>
    <row r="2592" spans="1:6">
      <c r="A2592" s="53" t="s">
        <v>8507</v>
      </c>
      <c r="B2592" s="55">
        <v>1193.4000000000001</v>
      </c>
      <c r="C2592" s="55">
        <v>274.48200000000003</v>
      </c>
      <c r="D2592" s="54">
        <v>179.01000000000002</v>
      </c>
      <c r="E2592" s="53" t="s">
        <v>3715</v>
      </c>
      <c r="F2592" s="53" t="s">
        <v>3724</v>
      </c>
    </row>
    <row r="2593" spans="1:6">
      <c r="A2593" s="53" t="s">
        <v>8506</v>
      </c>
      <c r="B2593" s="55">
        <v>1025.6999999999998</v>
      </c>
      <c r="C2593" s="55">
        <v>235.91099999999997</v>
      </c>
      <c r="D2593" s="54">
        <v>707.73299999999983</v>
      </c>
      <c r="E2593" s="53" t="s">
        <v>3715</v>
      </c>
      <c r="F2593" s="53" t="s">
        <v>3714</v>
      </c>
    </row>
    <row r="2594" spans="1:6">
      <c r="A2594" s="53" t="s">
        <v>8505</v>
      </c>
      <c r="B2594" s="55">
        <v>2971.0200000000004</v>
      </c>
      <c r="C2594" s="55">
        <v>683.33460000000014</v>
      </c>
      <c r="D2594" s="54">
        <v>1188.4080000000001</v>
      </c>
      <c r="E2594" s="53" t="s">
        <v>3727</v>
      </c>
      <c r="F2594" s="53" t="s">
        <v>3714</v>
      </c>
    </row>
    <row r="2595" spans="1:6">
      <c r="A2595" s="53" t="s">
        <v>8504</v>
      </c>
      <c r="B2595" s="55">
        <v>2783.04</v>
      </c>
      <c r="C2595" s="55">
        <v>640.0992</v>
      </c>
      <c r="D2595" s="54">
        <v>1419.3504</v>
      </c>
      <c r="E2595" s="53" t="s">
        <v>3715</v>
      </c>
      <c r="F2595" s="53" t="s">
        <v>3714</v>
      </c>
    </row>
    <row r="2596" spans="1:6">
      <c r="A2596" s="53" t="s">
        <v>8503</v>
      </c>
      <c r="B2596" s="55">
        <v>1676.2199999999998</v>
      </c>
      <c r="C2596" s="55">
        <v>385.53059999999999</v>
      </c>
      <c r="D2596" s="54">
        <v>804.58559999999989</v>
      </c>
      <c r="E2596" s="53" t="s">
        <v>3718</v>
      </c>
      <c r="F2596" s="53" t="s">
        <v>3714</v>
      </c>
    </row>
    <row r="2597" spans="1:6">
      <c r="A2597" s="53" t="s">
        <v>8502</v>
      </c>
      <c r="B2597" s="55">
        <v>3205.8</v>
      </c>
      <c r="C2597" s="55">
        <v>737.33400000000006</v>
      </c>
      <c r="D2597" s="54">
        <v>512.928</v>
      </c>
      <c r="E2597" s="53" t="s">
        <v>3718</v>
      </c>
      <c r="F2597" s="53" t="s">
        <v>3724</v>
      </c>
    </row>
    <row r="2598" spans="1:6">
      <c r="A2598" s="53" t="s">
        <v>8501</v>
      </c>
      <c r="B2598" s="55">
        <v>921.96</v>
      </c>
      <c r="C2598" s="55">
        <v>212.05080000000001</v>
      </c>
      <c r="D2598" s="54">
        <v>138.29400000000001</v>
      </c>
      <c r="E2598" s="53" t="s">
        <v>3715</v>
      </c>
      <c r="F2598" s="53" t="s">
        <v>3714</v>
      </c>
    </row>
    <row r="2599" spans="1:6">
      <c r="A2599" s="53" t="s">
        <v>8500</v>
      </c>
      <c r="B2599" s="55">
        <v>677.04</v>
      </c>
      <c r="C2599" s="55">
        <v>155.7192</v>
      </c>
      <c r="D2599" s="54">
        <v>338.52</v>
      </c>
      <c r="E2599" s="53" t="s">
        <v>3715</v>
      </c>
      <c r="F2599" s="53" t="s">
        <v>3724</v>
      </c>
    </row>
    <row r="2600" spans="1:6">
      <c r="A2600" s="53" t="s">
        <v>8499</v>
      </c>
      <c r="B2600" s="55">
        <v>1622.4</v>
      </c>
      <c r="C2600" s="55">
        <v>373.15200000000004</v>
      </c>
      <c r="D2600" s="54">
        <v>454.27200000000005</v>
      </c>
      <c r="E2600" s="53" t="s">
        <v>3718</v>
      </c>
      <c r="F2600" s="53" t="s">
        <v>3714</v>
      </c>
    </row>
    <row r="2601" spans="1:6">
      <c r="A2601" s="53" t="s">
        <v>8498</v>
      </c>
      <c r="B2601" s="55">
        <v>542.88</v>
      </c>
      <c r="C2601" s="55">
        <v>124.86240000000001</v>
      </c>
      <c r="D2601" s="54">
        <v>369.15840000000003</v>
      </c>
      <c r="E2601" s="53" t="s">
        <v>3715</v>
      </c>
      <c r="F2601" s="53" t="s">
        <v>3724</v>
      </c>
    </row>
    <row r="2602" spans="1:6">
      <c r="A2602" s="53" t="s">
        <v>8497</v>
      </c>
      <c r="B2602" s="55">
        <v>1098.24</v>
      </c>
      <c r="C2602" s="55">
        <v>252.59520000000001</v>
      </c>
      <c r="D2602" s="54">
        <v>516.17279999999994</v>
      </c>
      <c r="E2602" s="53" t="s">
        <v>3715</v>
      </c>
      <c r="F2602" s="53" t="s">
        <v>3714</v>
      </c>
    </row>
    <row r="2603" spans="1:6">
      <c r="A2603" s="53" t="s">
        <v>8496</v>
      </c>
      <c r="B2603" s="55">
        <v>1363.44</v>
      </c>
      <c r="C2603" s="55">
        <v>313.59120000000001</v>
      </c>
      <c r="D2603" s="54">
        <v>368.12880000000001</v>
      </c>
      <c r="E2603" s="53" t="s">
        <v>3727</v>
      </c>
      <c r="F2603" s="53" t="s">
        <v>3724</v>
      </c>
    </row>
    <row r="2604" spans="1:6">
      <c r="A2604" s="53" t="s">
        <v>8495</v>
      </c>
      <c r="B2604" s="55">
        <v>773.76</v>
      </c>
      <c r="C2604" s="55">
        <v>177.9648</v>
      </c>
      <c r="D2604" s="54">
        <v>495.20640000000003</v>
      </c>
      <c r="E2604" s="53" t="s">
        <v>3718</v>
      </c>
      <c r="F2604" s="53" t="s">
        <v>3714</v>
      </c>
    </row>
    <row r="2605" spans="1:6">
      <c r="A2605" s="53" t="s">
        <v>8494</v>
      </c>
      <c r="B2605" s="55">
        <v>1366.56</v>
      </c>
      <c r="C2605" s="55">
        <v>314.30880000000002</v>
      </c>
      <c r="D2605" s="54">
        <v>1024.92</v>
      </c>
      <c r="E2605" s="53" t="s">
        <v>3715</v>
      </c>
      <c r="F2605" s="53" t="s">
        <v>3714</v>
      </c>
    </row>
    <row r="2606" spans="1:6">
      <c r="A2606" s="53" t="s">
        <v>8493</v>
      </c>
      <c r="B2606" s="55">
        <v>736.31999999999994</v>
      </c>
      <c r="C2606" s="55">
        <v>169.3536</v>
      </c>
      <c r="D2606" s="54">
        <v>390.24959999999999</v>
      </c>
      <c r="E2606" s="53" t="s">
        <v>3715</v>
      </c>
      <c r="F2606" s="53" t="s">
        <v>3714</v>
      </c>
    </row>
    <row r="2607" spans="1:6">
      <c r="A2607" s="53" t="s">
        <v>8492</v>
      </c>
      <c r="B2607" s="55">
        <v>380.64</v>
      </c>
      <c r="C2607" s="55">
        <v>87.547200000000004</v>
      </c>
      <c r="D2607" s="54">
        <v>60.9024</v>
      </c>
      <c r="E2607" s="53" t="s">
        <v>3715</v>
      </c>
      <c r="F2607" s="53" t="s">
        <v>3714</v>
      </c>
    </row>
    <row r="2608" spans="1:6">
      <c r="A2608" s="53" t="s">
        <v>8491</v>
      </c>
      <c r="B2608" s="55">
        <v>781.56</v>
      </c>
      <c r="C2608" s="55">
        <v>179.75880000000001</v>
      </c>
      <c r="D2608" s="54">
        <v>289.17719999999997</v>
      </c>
      <c r="E2608" s="53" t="s">
        <v>3727</v>
      </c>
      <c r="F2608" s="53" t="s">
        <v>3724</v>
      </c>
    </row>
    <row r="2609" spans="1:6">
      <c r="A2609" s="53" t="s">
        <v>8490</v>
      </c>
      <c r="B2609" s="55">
        <v>4815.72</v>
      </c>
      <c r="C2609" s="55">
        <v>1107.6156000000001</v>
      </c>
      <c r="D2609" s="54">
        <v>2022.6024</v>
      </c>
      <c r="E2609" s="53" t="s">
        <v>3715</v>
      </c>
      <c r="F2609" s="53" t="s">
        <v>3724</v>
      </c>
    </row>
    <row r="2610" spans="1:6">
      <c r="A2610" s="53" t="s">
        <v>8489</v>
      </c>
      <c r="B2610" s="55">
        <v>3313.4399999999996</v>
      </c>
      <c r="C2610" s="55">
        <v>762.09119999999996</v>
      </c>
      <c r="D2610" s="54">
        <v>1590.4511999999997</v>
      </c>
      <c r="E2610" s="53" t="s">
        <v>3718</v>
      </c>
      <c r="F2610" s="53" t="s">
        <v>3724</v>
      </c>
    </row>
    <row r="2611" spans="1:6">
      <c r="A2611" s="53" t="s">
        <v>8488</v>
      </c>
      <c r="B2611" s="55">
        <v>2446.08</v>
      </c>
      <c r="C2611" s="55">
        <v>562.59839999999997</v>
      </c>
      <c r="D2611" s="54">
        <v>1418.7263999999998</v>
      </c>
      <c r="E2611" s="53" t="s">
        <v>3715</v>
      </c>
      <c r="F2611" s="53" t="s">
        <v>3724</v>
      </c>
    </row>
    <row r="2612" spans="1:6">
      <c r="A2612" s="53" t="s">
        <v>8487</v>
      </c>
      <c r="B2612" s="55">
        <v>2929.68</v>
      </c>
      <c r="C2612" s="55">
        <v>673.82640000000004</v>
      </c>
      <c r="D2612" s="54">
        <v>1728.5111999999999</v>
      </c>
      <c r="E2612" s="53" t="s">
        <v>3718</v>
      </c>
      <c r="F2612" s="53" t="s">
        <v>3714</v>
      </c>
    </row>
    <row r="2613" spans="1:6">
      <c r="A2613" s="53" t="s">
        <v>8486</v>
      </c>
      <c r="B2613" s="55">
        <v>2784.6000000000004</v>
      </c>
      <c r="C2613" s="55">
        <v>640.45800000000008</v>
      </c>
      <c r="D2613" s="54">
        <v>1865.6820000000002</v>
      </c>
      <c r="E2613" s="53" t="s">
        <v>3715</v>
      </c>
      <c r="F2613" s="53" t="s">
        <v>3714</v>
      </c>
    </row>
    <row r="2614" spans="1:6">
      <c r="A2614" s="53" t="s">
        <v>8485</v>
      </c>
      <c r="B2614" s="55">
        <v>3854.76</v>
      </c>
      <c r="C2614" s="55">
        <v>886.59480000000008</v>
      </c>
      <c r="D2614" s="54">
        <v>2891.07</v>
      </c>
      <c r="E2614" s="53" t="s">
        <v>3718</v>
      </c>
      <c r="F2614" s="53" t="s">
        <v>3714</v>
      </c>
    </row>
    <row r="2615" spans="1:6">
      <c r="A2615" s="53" t="s">
        <v>8484</v>
      </c>
      <c r="B2615" s="55">
        <v>1591.1999999999998</v>
      </c>
      <c r="C2615" s="55">
        <v>365.976</v>
      </c>
      <c r="D2615" s="54">
        <v>986.54399999999987</v>
      </c>
      <c r="E2615" s="53" t="s">
        <v>3715</v>
      </c>
      <c r="F2615" s="53" t="s">
        <v>3724</v>
      </c>
    </row>
    <row r="2616" spans="1:6">
      <c r="A2616" s="53" t="s">
        <v>8483</v>
      </c>
      <c r="B2616" s="55">
        <v>3545.1</v>
      </c>
      <c r="C2616" s="55">
        <v>815.37300000000005</v>
      </c>
      <c r="D2616" s="54">
        <v>2091.6089999999999</v>
      </c>
      <c r="E2616" s="53" t="s">
        <v>3718</v>
      </c>
      <c r="F2616" s="53" t="s">
        <v>3724</v>
      </c>
    </row>
    <row r="2617" spans="1:6">
      <c r="A2617" s="53" t="s">
        <v>8482</v>
      </c>
      <c r="B2617" s="55">
        <v>1516.32</v>
      </c>
      <c r="C2617" s="55">
        <v>348.75360000000001</v>
      </c>
      <c r="D2617" s="54">
        <v>409.40640000000002</v>
      </c>
      <c r="E2617" s="53" t="s">
        <v>3718</v>
      </c>
      <c r="F2617" s="53" t="s">
        <v>3714</v>
      </c>
    </row>
    <row r="2618" spans="1:6">
      <c r="A2618" s="53" t="s">
        <v>8481</v>
      </c>
      <c r="B2618" s="55">
        <v>1478.1</v>
      </c>
      <c r="C2618" s="55">
        <v>339.96299999999997</v>
      </c>
      <c r="D2618" s="54">
        <v>1049.4509999999998</v>
      </c>
      <c r="E2618" s="53" t="s">
        <v>3727</v>
      </c>
      <c r="F2618" s="53" t="s">
        <v>3714</v>
      </c>
    </row>
    <row r="2619" spans="1:6">
      <c r="A2619" s="53" t="s">
        <v>8480</v>
      </c>
      <c r="B2619" s="55">
        <v>912.6</v>
      </c>
      <c r="C2619" s="55">
        <v>209.89800000000002</v>
      </c>
      <c r="D2619" s="54">
        <v>191.64599999999999</v>
      </c>
      <c r="E2619" s="53" t="s">
        <v>3715</v>
      </c>
      <c r="F2619" s="53" t="s">
        <v>3724</v>
      </c>
    </row>
    <row r="2620" spans="1:6">
      <c r="A2620" s="53" t="s">
        <v>8479</v>
      </c>
      <c r="B2620" s="55">
        <v>1076.4000000000001</v>
      </c>
      <c r="C2620" s="55">
        <v>247.57200000000003</v>
      </c>
      <c r="D2620" s="54">
        <v>172.22400000000002</v>
      </c>
      <c r="E2620" s="53" t="s">
        <v>3718</v>
      </c>
      <c r="F2620" s="53" t="s">
        <v>3714</v>
      </c>
    </row>
    <row r="2621" spans="1:6">
      <c r="A2621" s="53" t="s">
        <v>8478</v>
      </c>
      <c r="B2621" s="55">
        <v>104.52</v>
      </c>
      <c r="C2621" s="55">
        <v>24.0396</v>
      </c>
      <c r="D2621" s="54">
        <v>56.440800000000003</v>
      </c>
      <c r="E2621" s="53" t="s">
        <v>3718</v>
      </c>
      <c r="F2621" s="53" t="s">
        <v>3714</v>
      </c>
    </row>
    <row r="2622" spans="1:6">
      <c r="A2622" s="53" t="s">
        <v>8477</v>
      </c>
      <c r="B2622" s="55">
        <v>1964.8200000000002</v>
      </c>
      <c r="C2622" s="55">
        <v>451.90860000000004</v>
      </c>
      <c r="D2622" s="54">
        <v>412.61220000000003</v>
      </c>
      <c r="E2622" s="53" t="s">
        <v>3718</v>
      </c>
      <c r="F2622" s="53" t="s">
        <v>3714</v>
      </c>
    </row>
    <row r="2623" spans="1:6">
      <c r="A2623" s="53" t="s">
        <v>8476</v>
      </c>
      <c r="B2623" s="55">
        <v>83.460000000000008</v>
      </c>
      <c r="C2623" s="55">
        <v>19.195800000000002</v>
      </c>
      <c r="D2623" s="54">
        <v>41.730000000000004</v>
      </c>
      <c r="E2623" s="53" t="s">
        <v>3715</v>
      </c>
      <c r="F2623" s="53" t="s">
        <v>3714</v>
      </c>
    </row>
    <row r="2624" spans="1:6">
      <c r="A2624" s="53" t="s">
        <v>8475</v>
      </c>
      <c r="B2624" s="55">
        <v>872.81999999999994</v>
      </c>
      <c r="C2624" s="55">
        <v>200.74859999999998</v>
      </c>
      <c r="D2624" s="54">
        <v>218.20499999999998</v>
      </c>
      <c r="E2624" s="53" t="s">
        <v>3718</v>
      </c>
      <c r="F2624" s="53" t="s">
        <v>3714</v>
      </c>
    </row>
    <row r="2625" spans="1:6">
      <c r="A2625" s="53" t="s">
        <v>8474</v>
      </c>
      <c r="B2625" s="55">
        <v>1347.0600000000002</v>
      </c>
      <c r="C2625" s="55">
        <v>309.82380000000006</v>
      </c>
      <c r="D2625" s="54">
        <v>1050.7068000000002</v>
      </c>
      <c r="E2625" s="53" t="s">
        <v>3718</v>
      </c>
      <c r="F2625" s="53" t="s">
        <v>3724</v>
      </c>
    </row>
    <row r="2626" spans="1:6">
      <c r="A2626" s="53" t="s">
        <v>8473</v>
      </c>
      <c r="B2626" s="55">
        <v>3105.96</v>
      </c>
      <c r="C2626" s="55">
        <v>714.37080000000003</v>
      </c>
      <c r="D2626" s="54">
        <v>2298.4104000000002</v>
      </c>
      <c r="E2626" s="53" t="s">
        <v>3718</v>
      </c>
      <c r="F2626" s="53" t="s">
        <v>3724</v>
      </c>
    </row>
    <row r="2627" spans="1:6">
      <c r="A2627" s="53" t="s">
        <v>8472</v>
      </c>
      <c r="B2627" s="55">
        <v>2940.6</v>
      </c>
      <c r="C2627" s="55">
        <v>676.33799999999997</v>
      </c>
      <c r="D2627" s="54">
        <v>1911.39</v>
      </c>
      <c r="E2627" s="53" t="s">
        <v>3718</v>
      </c>
      <c r="F2627" s="53" t="s">
        <v>3714</v>
      </c>
    </row>
    <row r="2628" spans="1:6">
      <c r="A2628" s="53" t="s">
        <v>8471</v>
      </c>
      <c r="B2628" s="55">
        <v>4342.26</v>
      </c>
      <c r="C2628" s="55">
        <v>998.71980000000008</v>
      </c>
      <c r="D2628" s="54">
        <v>1780.3265999999999</v>
      </c>
      <c r="E2628" s="53" t="s">
        <v>3718</v>
      </c>
      <c r="F2628" s="53" t="s">
        <v>3714</v>
      </c>
    </row>
    <row r="2629" spans="1:6">
      <c r="A2629" s="53" t="s">
        <v>8470</v>
      </c>
      <c r="B2629" s="55">
        <v>466.44</v>
      </c>
      <c r="C2629" s="55">
        <v>107.2812</v>
      </c>
      <c r="D2629" s="54">
        <v>219.2268</v>
      </c>
      <c r="E2629" s="53" t="s">
        <v>3715</v>
      </c>
      <c r="F2629" s="53" t="s">
        <v>3724</v>
      </c>
    </row>
    <row r="2630" spans="1:6">
      <c r="A2630" s="53" t="s">
        <v>8469</v>
      </c>
      <c r="B2630" s="55">
        <v>1060.8</v>
      </c>
      <c r="C2630" s="55">
        <v>243.98400000000001</v>
      </c>
      <c r="D2630" s="54">
        <v>286.416</v>
      </c>
      <c r="E2630" s="53" t="s">
        <v>3718</v>
      </c>
      <c r="F2630" s="53" t="s">
        <v>3714</v>
      </c>
    </row>
    <row r="2631" spans="1:6">
      <c r="A2631" s="53" t="s">
        <v>8468</v>
      </c>
      <c r="B2631" s="55">
        <v>661.44</v>
      </c>
      <c r="C2631" s="55">
        <v>152.13120000000001</v>
      </c>
      <c r="D2631" s="54">
        <v>436.55040000000008</v>
      </c>
      <c r="E2631" s="53" t="s">
        <v>3715</v>
      </c>
      <c r="F2631" s="53" t="s">
        <v>3714</v>
      </c>
    </row>
    <row r="2632" spans="1:6">
      <c r="A2632" s="53" t="s">
        <v>8467</v>
      </c>
      <c r="B2632" s="55">
        <v>561.6</v>
      </c>
      <c r="C2632" s="55">
        <v>129.16800000000001</v>
      </c>
      <c r="D2632" s="54">
        <v>252.72000000000003</v>
      </c>
      <c r="E2632" s="53" t="s">
        <v>3727</v>
      </c>
      <c r="F2632" s="53" t="s">
        <v>3714</v>
      </c>
    </row>
    <row r="2633" spans="1:6">
      <c r="A2633" s="53" t="s">
        <v>8466</v>
      </c>
      <c r="B2633" s="55">
        <v>650.52</v>
      </c>
      <c r="C2633" s="55">
        <v>149.61959999999999</v>
      </c>
      <c r="D2633" s="54">
        <v>123.5988</v>
      </c>
      <c r="E2633" s="53" t="s">
        <v>3715</v>
      </c>
      <c r="F2633" s="53" t="s">
        <v>3724</v>
      </c>
    </row>
    <row r="2634" spans="1:6">
      <c r="A2634" s="53" t="s">
        <v>8465</v>
      </c>
      <c r="B2634" s="55">
        <v>2204.2800000000002</v>
      </c>
      <c r="C2634" s="55">
        <v>506.98440000000005</v>
      </c>
      <c r="D2634" s="54">
        <v>551.07000000000005</v>
      </c>
      <c r="E2634" s="53" t="s">
        <v>3715</v>
      </c>
      <c r="F2634" s="53" t="s">
        <v>3714</v>
      </c>
    </row>
    <row r="2635" spans="1:6">
      <c r="A2635" s="53" t="s">
        <v>8464</v>
      </c>
      <c r="B2635" s="55">
        <v>1656.72</v>
      </c>
      <c r="C2635" s="55">
        <v>381.04560000000004</v>
      </c>
      <c r="D2635" s="54">
        <v>215.37360000000001</v>
      </c>
      <c r="E2635" s="53" t="s">
        <v>3715</v>
      </c>
      <c r="F2635" s="53" t="s">
        <v>3714</v>
      </c>
    </row>
    <row r="2636" spans="1:6">
      <c r="A2636" s="53" t="s">
        <v>8463</v>
      </c>
      <c r="B2636" s="55">
        <v>1115.3999999999999</v>
      </c>
      <c r="C2636" s="55">
        <v>256.54199999999997</v>
      </c>
      <c r="D2636" s="54">
        <v>858.85799999999995</v>
      </c>
      <c r="E2636" s="53" t="s">
        <v>3715</v>
      </c>
      <c r="F2636" s="53" t="s">
        <v>3714</v>
      </c>
    </row>
    <row r="2637" spans="1:6">
      <c r="A2637" s="53" t="s">
        <v>8462</v>
      </c>
      <c r="B2637" s="55">
        <v>3566.16</v>
      </c>
      <c r="C2637" s="55">
        <v>820.21680000000003</v>
      </c>
      <c r="D2637" s="54">
        <v>1426.4639999999999</v>
      </c>
      <c r="E2637" s="53" t="s">
        <v>3715</v>
      </c>
      <c r="F2637" s="53" t="s">
        <v>3724</v>
      </c>
    </row>
    <row r="2638" spans="1:6">
      <c r="A2638" s="53" t="s">
        <v>8461</v>
      </c>
      <c r="B2638" s="55">
        <v>1648.92</v>
      </c>
      <c r="C2638" s="55">
        <v>379.25160000000005</v>
      </c>
      <c r="D2638" s="54">
        <v>181.38120000000001</v>
      </c>
      <c r="E2638" s="53" t="s">
        <v>3727</v>
      </c>
      <c r="F2638" s="53" t="s">
        <v>3714</v>
      </c>
    </row>
    <row r="2639" spans="1:6">
      <c r="A2639" s="53" t="s">
        <v>8460</v>
      </c>
      <c r="B2639" s="55">
        <v>2511.6</v>
      </c>
      <c r="C2639" s="55">
        <v>577.66800000000001</v>
      </c>
      <c r="D2639" s="54">
        <v>1331.1479999999999</v>
      </c>
      <c r="E2639" s="53" t="s">
        <v>3715</v>
      </c>
      <c r="F2639" s="53" t="s">
        <v>3714</v>
      </c>
    </row>
    <row r="2640" spans="1:6">
      <c r="A2640" s="53" t="s">
        <v>8459</v>
      </c>
      <c r="B2640" s="55">
        <v>2597.4</v>
      </c>
      <c r="C2640" s="55">
        <v>597.40200000000004</v>
      </c>
      <c r="D2640" s="54">
        <v>493.50600000000003</v>
      </c>
      <c r="E2640" s="53" t="s">
        <v>3718</v>
      </c>
      <c r="F2640" s="53" t="s">
        <v>3714</v>
      </c>
    </row>
    <row r="2641" spans="1:6">
      <c r="A2641" s="53" t="s">
        <v>8458</v>
      </c>
      <c r="B2641" s="55">
        <v>808.07999999999993</v>
      </c>
      <c r="C2641" s="55">
        <v>185.85839999999999</v>
      </c>
      <c r="D2641" s="54">
        <v>290.90879999999999</v>
      </c>
      <c r="E2641" s="53" t="s">
        <v>3715</v>
      </c>
      <c r="F2641" s="53" t="s">
        <v>3714</v>
      </c>
    </row>
    <row r="2642" spans="1:6">
      <c r="A2642" s="53" t="s">
        <v>8457</v>
      </c>
      <c r="B2642" s="55">
        <v>982.80000000000007</v>
      </c>
      <c r="C2642" s="55">
        <v>226.04400000000004</v>
      </c>
      <c r="D2642" s="54">
        <v>727.27200000000005</v>
      </c>
      <c r="E2642" s="53" t="s">
        <v>3718</v>
      </c>
      <c r="F2642" s="53" t="s">
        <v>3714</v>
      </c>
    </row>
    <row r="2643" spans="1:6">
      <c r="A2643" s="53" t="s">
        <v>8456</v>
      </c>
      <c r="B2643" s="55">
        <v>1176.24</v>
      </c>
      <c r="C2643" s="55">
        <v>270.53520000000003</v>
      </c>
      <c r="D2643" s="54">
        <v>752.79359999999997</v>
      </c>
      <c r="E2643" s="53" t="s">
        <v>3718</v>
      </c>
      <c r="F2643" s="53" t="s">
        <v>3714</v>
      </c>
    </row>
    <row r="2644" spans="1:6">
      <c r="A2644" s="53" t="s">
        <v>8455</v>
      </c>
      <c r="B2644" s="55">
        <v>5038.8</v>
      </c>
      <c r="C2644" s="55">
        <v>1158.9240000000002</v>
      </c>
      <c r="D2644" s="54">
        <v>3124.056</v>
      </c>
      <c r="E2644" s="53" t="s">
        <v>3715</v>
      </c>
      <c r="F2644" s="53" t="s">
        <v>3714</v>
      </c>
    </row>
    <row r="2645" spans="1:6">
      <c r="A2645" s="53" t="s">
        <v>8454</v>
      </c>
      <c r="B2645" s="55">
        <v>2274.48</v>
      </c>
      <c r="C2645" s="55">
        <v>523.13040000000001</v>
      </c>
      <c r="D2645" s="54">
        <v>909.79200000000003</v>
      </c>
      <c r="E2645" s="53" t="s">
        <v>3715</v>
      </c>
      <c r="F2645" s="53" t="s">
        <v>3714</v>
      </c>
    </row>
    <row r="2646" spans="1:6">
      <c r="A2646" s="53" t="s">
        <v>8453</v>
      </c>
      <c r="B2646" s="55">
        <v>608.40000000000009</v>
      </c>
      <c r="C2646" s="55">
        <v>139.93200000000002</v>
      </c>
      <c r="D2646" s="54">
        <v>127.76400000000001</v>
      </c>
      <c r="E2646" s="53" t="s">
        <v>3715</v>
      </c>
      <c r="F2646" s="53" t="s">
        <v>3714</v>
      </c>
    </row>
    <row r="2647" spans="1:6">
      <c r="A2647" s="53" t="s">
        <v>8452</v>
      </c>
      <c r="B2647" s="55">
        <v>4726.8</v>
      </c>
      <c r="C2647" s="55">
        <v>1087.164</v>
      </c>
      <c r="D2647" s="54">
        <v>1748.9159999999999</v>
      </c>
      <c r="E2647" s="53" t="s">
        <v>3718</v>
      </c>
      <c r="F2647" s="53" t="s">
        <v>3714</v>
      </c>
    </row>
    <row r="2648" spans="1:6">
      <c r="A2648" s="53" t="s">
        <v>8451</v>
      </c>
      <c r="B2648" s="55">
        <v>2765.88</v>
      </c>
      <c r="C2648" s="55">
        <v>636.15240000000006</v>
      </c>
      <c r="D2648" s="54">
        <v>829.76400000000001</v>
      </c>
      <c r="E2648" s="53" t="s">
        <v>3718</v>
      </c>
      <c r="F2648" s="53" t="s">
        <v>3724</v>
      </c>
    </row>
    <row r="2649" spans="1:6">
      <c r="A2649" s="53" t="s">
        <v>8450</v>
      </c>
      <c r="B2649" s="55">
        <v>828.3599999999999</v>
      </c>
      <c r="C2649" s="55">
        <v>190.52279999999999</v>
      </c>
      <c r="D2649" s="54">
        <v>463.88159999999999</v>
      </c>
      <c r="E2649" s="53" t="s">
        <v>3715</v>
      </c>
      <c r="F2649" s="53" t="s">
        <v>3714</v>
      </c>
    </row>
    <row r="2650" spans="1:6">
      <c r="A2650" s="53" t="s">
        <v>8449</v>
      </c>
      <c r="B2650" s="55">
        <v>3204.2400000000002</v>
      </c>
      <c r="C2650" s="55">
        <v>736.97520000000009</v>
      </c>
      <c r="D2650" s="54">
        <v>1762.3320000000003</v>
      </c>
      <c r="E2650" s="53" t="s">
        <v>3718</v>
      </c>
      <c r="F2650" s="53" t="s">
        <v>3714</v>
      </c>
    </row>
    <row r="2651" spans="1:6">
      <c r="A2651" s="53" t="s">
        <v>8448</v>
      </c>
      <c r="B2651" s="55">
        <v>156.78</v>
      </c>
      <c r="C2651" s="55">
        <v>36.059400000000004</v>
      </c>
      <c r="D2651" s="54">
        <v>94.067999999999998</v>
      </c>
      <c r="E2651" s="53" t="s">
        <v>3715</v>
      </c>
      <c r="F2651" s="53" t="s">
        <v>3714</v>
      </c>
    </row>
    <row r="2652" spans="1:6">
      <c r="A2652" s="53" t="s">
        <v>8447</v>
      </c>
      <c r="B2652" s="55">
        <v>644.28</v>
      </c>
      <c r="C2652" s="55">
        <v>148.18440000000001</v>
      </c>
      <c r="D2652" s="54">
        <v>341.46840000000003</v>
      </c>
      <c r="E2652" s="53" t="s">
        <v>3715</v>
      </c>
      <c r="F2652" s="53" t="s">
        <v>3714</v>
      </c>
    </row>
    <row r="2653" spans="1:6">
      <c r="A2653" s="53" t="s">
        <v>8446</v>
      </c>
      <c r="B2653" s="55">
        <v>463.32000000000005</v>
      </c>
      <c r="C2653" s="55">
        <v>106.56360000000002</v>
      </c>
      <c r="D2653" s="54">
        <v>268.72559999999999</v>
      </c>
      <c r="E2653" s="53" t="s">
        <v>3718</v>
      </c>
      <c r="F2653" s="53" t="s">
        <v>3714</v>
      </c>
    </row>
    <row r="2654" spans="1:6">
      <c r="A2654" s="53" t="s">
        <v>8445</v>
      </c>
      <c r="B2654" s="55">
        <v>3956.16</v>
      </c>
      <c r="C2654" s="55">
        <v>909.91679999999997</v>
      </c>
      <c r="D2654" s="54">
        <v>672.54719999999998</v>
      </c>
      <c r="E2654" s="53" t="s">
        <v>3715</v>
      </c>
      <c r="F2654" s="53" t="s">
        <v>3714</v>
      </c>
    </row>
    <row r="2655" spans="1:6">
      <c r="A2655" s="53" t="s">
        <v>8444</v>
      </c>
      <c r="B2655" s="55">
        <v>926.64</v>
      </c>
      <c r="C2655" s="55">
        <v>213.12720000000002</v>
      </c>
      <c r="D2655" s="54">
        <v>305.7912</v>
      </c>
      <c r="E2655" s="53" t="s">
        <v>3727</v>
      </c>
      <c r="F2655" s="53" t="s">
        <v>3714</v>
      </c>
    </row>
    <row r="2656" spans="1:6">
      <c r="A2656" s="53" t="s">
        <v>8443</v>
      </c>
      <c r="B2656" s="55">
        <v>179.4</v>
      </c>
      <c r="C2656" s="55">
        <v>41.262</v>
      </c>
      <c r="D2656" s="54">
        <v>52.025999999999996</v>
      </c>
      <c r="E2656" s="53" t="s">
        <v>3718</v>
      </c>
      <c r="F2656" s="53" t="s">
        <v>3714</v>
      </c>
    </row>
    <row r="2657" spans="1:6">
      <c r="A2657" s="53" t="s">
        <v>8442</v>
      </c>
      <c r="B2657" s="55">
        <v>2765.88</v>
      </c>
      <c r="C2657" s="55">
        <v>636.15240000000006</v>
      </c>
      <c r="D2657" s="54">
        <v>1548.8928000000003</v>
      </c>
      <c r="E2657" s="53" t="s">
        <v>3718</v>
      </c>
      <c r="F2657" s="53" t="s">
        <v>3714</v>
      </c>
    </row>
    <row r="2658" spans="1:6">
      <c r="A2658" s="53" t="s">
        <v>8441</v>
      </c>
      <c r="B2658" s="55">
        <v>4013.1000000000004</v>
      </c>
      <c r="C2658" s="55">
        <v>923.01300000000015</v>
      </c>
      <c r="D2658" s="54">
        <v>1685.5020000000002</v>
      </c>
      <c r="E2658" s="53" t="s">
        <v>3715</v>
      </c>
      <c r="F2658" s="53" t="s">
        <v>3714</v>
      </c>
    </row>
    <row r="2659" spans="1:6">
      <c r="A2659" s="53" t="s">
        <v>8440</v>
      </c>
      <c r="B2659" s="55">
        <v>1776.06</v>
      </c>
      <c r="C2659" s="55">
        <v>408.49380000000002</v>
      </c>
      <c r="D2659" s="54">
        <v>603.86040000000003</v>
      </c>
      <c r="E2659" s="53" t="s">
        <v>3718</v>
      </c>
      <c r="F2659" s="53" t="s">
        <v>3714</v>
      </c>
    </row>
    <row r="2660" spans="1:6">
      <c r="A2660" s="53" t="s">
        <v>8439</v>
      </c>
      <c r="B2660" s="55">
        <v>1856.3999999999999</v>
      </c>
      <c r="C2660" s="55">
        <v>426.97199999999998</v>
      </c>
      <c r="D2660" s="54">
        <v>222.76799999999997</v>
      </c>
      <c r="E2660" s="53" t="s">
        <v>3722</v>
      </c>
      <c r="F2660" s="53" t="s">
        <v>3714</v>
      </c>
    </row>
    <row r="2661" spans="1:6">
      <c r="A2661" s="53" t="s">
        <v>8438</v>
      </c>
      <c r="B2661" s="55">
        <v>3288.48</v>
      </c>
      <c r="C2661" s="55">
        <v>756.35040000000004</v>
      </c>
      <c r="D2661" s="54">
        <v>2104.6271999999999</v>
      </c>
      <c r="E2661" s="53" t="s">
        <v>3718</v>
      </c>
      <c r="F2661" s="53" t="s">
        <v>3714</v>
      </c>
    </row>
    <row r="2662" spans="1:6">
      <c r="A2662" s="53" t="s">
        <v>8437</v>
      </c>
      <c r="B2662" s="55">
        <v>3712.8</v>
      </c>
      <c r="C2662" s="55">
        <v>853.94400000000007</v>
      </c>
      <c r="D2662" s="54">
        <v>2710.3440000000001</v>
      </c>
      <c r="E2662" s="53" t="s">
        <v>3718</v>
      </c>
      <c r="F2662" s="53" t="s">
        <v>3714</v>
      </c>
    </row>
    <row r="2663" spans="1:6">
      <c r="A2663" s="53" t="s">
        <v>8436</v>
      </c>
      <c r="B2663" s="55">
        <v>2121.6</v>
      </c>
      <c r="C2663" s="55">
        <v>487.96800000000002</v>
      </c>
      <c r="D2663" s="54">
        <v>1357.8240000000001</v>
      </c>
      <c r="E2663" s="53" t="s">
        <v>3718</v>
      </c>
      <c r="F2663" s="53" t="s">
        <v>3714</v>
      </c>
    </row>
    <row r="2664" spans="1:6">
      <c r="A2664" s="53" t="s">
        <v>8435</v>
      </c>
      <c r="B2664" s="55">
        <v>2262</v>
      </c>
      <c r="C2664" s="55">
        <v>520.26</v>
      </c>
      <c r="D2664" s="54">
        <v>1719.1200000000001</v>
      </c>
      <c r="E2664" s="53" t="s">
        <v>3718</v>
      </c>
      <c r="F2664" s="53" t="s">
        <v>3724</v>
      </c>
    </row>
    <row r="2665" spans="1:6">
      <c r="A2665" s="53" t="s">
        <v>8434</v>
      </c>
      <c r="B2665" s="55">
        <v>1659.84</v>
      </c>
      <c r="C2665" s="55">
        <v>381.76319999999998</v>
      </c>
      <c r="D2665" s="54">
        <v>431.55840000000001</v>
      </c>
      <c r="E2665" s="53" t="s">
        <v>3718</v>
      </c>
      <c r="F2665" s="53" t="s">
        <v>3714</v>
      </c>
    </row>
    <row r="2666" spans="1:6">
      <c r="A2666" s="53" t="s">
        <v>8433</v>
      </c>
      <c r="B2666" s="55">
        <v>1184.04</v>
      </c>
      <c r="C2666" s="55">
        <v>272.32920000000001</v>
      </c>
      <c r="D2666" s="54">
        <v>402.5736</v>
      </c>
      <c r="E2666" s="53" t="s">
        <v>3718</v>
      </c>
      <c r="F2666" s="53" t="s">
        <v>3714</v>
      </c>
    </row>
    <row r="2667" spans="1:6">
      <c r="A2667" s="53" t="s">
        <v>8432</v>
      </c>
      <c r="B2667" s="55">
        <v>2260.44</v>
      </c>
      <c r="C2667" s="55">
        <v>519.90120000000002</v>
      </c>
      <c r="D2667" s="54">
        <v>587.71440000000007</v>
      </c>
      <c r="E2667" s="53" t="s">
        <v>3715</v>
      </c>
      <c r="F2667" s="53" t="s">
        <v>3724</v>
      </c>
    </row>
    <row r="2668" spans="1:6">
      <c r="A2668" s="53" t="s">
        <v>8431</v>
      </c>
      <c r="B2668" s="55">
        <v>783.9</v>
      </c>
      <c r="C2668" s="55">
        <v>180.297</v>
      </c>
      <c r="D2668" s="54">
        <v>423.30600000000004</v>
      </c>
      <c r="E2668" s="53" t="s">
        <v>3718</v>
      </c>
      <c r="F2668" s="53" t="s">
        <v>3714</v>
      </c>
    </row>
    <row r="2669" spans="1:6">
      <c r="A2669" s="53" t="s">
        <v>8430</v>
      </c>
      <c r="B2669" s="55">
        <v>88.92</v>
      </c>
      <c r="C2669" s="55">
        <v>20.451600000000003</v>
      </c>
      <c r="D2669" s="54">
        <v>67.5792</v>
      </c>
      <c r="E2669" s="53" t="s">
        <v>3718</v>
      </c>
      <c r="F2669" s="53" t="s">
        <v>3714</v>
      </c>
    </row>
    <row r="2670" spans="1:6">
      <c r="A2670" s="53" t="s">
        <v>8429</v>
      </c>
      <c r="B2670" s="55">
        <v>998.4</v>
      </c>
      <c r="C2670" s="55">
        <v>229.63200000000001</v>
      </c>
      <c r="D2670" s="54">
        <v>509.18399999999997</v>
      </c>
      <c r="E2670" s="53" t="s">
        <v>3718</v>
      </c>
      <c r="F2670" s="53" t="s">
        <v>3714</v>
      </c>
    </row>
    <row r="2671" spans="1:6">
      <c r="A2671" s="53" t="s">
        <v>8428</v>
      </c>
      <c r="B2671" s="55">
        <v>492.96000000000004</v>
      </c>
      <c r="C2671" s="55">
        <v>113.38080000000001</v>
      </c>
      <c r="D2671" s="54">
        <v>335.21280000000007</v>
      </c>
      <c r="E2671" s="53" t="s">
        <v>3715</v>
      </c>
      <c r="F2671" s="53" t="s">
        <v>3714</v>
      </c>
    </row>
    <row r="2672" spans="1:6">
      <c r="A2672" s="53" t="s">
        <v>8427</v>
      </c>
      <c r="B2672" s="55">
        <v>1282.32</v>
      </c>
      <c r="C2672" s="55">
        <v>294.93360000000001</v>
      </c>
      <c r="D2672" s="54">
        <v>987.38639999999998</v>
      </c>
      <c r="E2672" s="53" t="s">
        <v>3718</v>
      </c>
      <c r="F2672" s="53" t="s">
        <v>3714</v>
      </c>
    </row>
    <row r="2673" spans="1:6">
      <c r="A2673" s="53" t="s">
        <v>8426</v>
      </c>
      <c r="B2673" s="55">
        <v>304.20000000000005</v>
      </c>
      <c r="C2673" s="55">
        <v>69.966000000000008</v>
      </c>
      <c r="D2673" s="54">
        <v>63.882000000000005</v>
      </c>
      <c r="E2673" s="53" t="s">
        <v>3715</v>
      </c>
      <c r="F2673" s="53" t="s">
        <v>3714</v>
      </c>
    </row>
    <row r="2674" spans="1:6">
      <c r="A2674" s="53" t="s">
        <v>8425</v>
      </c>
      <c r="B2674" s="55">
        <v>627.12</v>
      </c>
      <c r="C2674" s="55">
        <v>144.23760000000001</v>
      </c>
      <c r="D2674" s="54">
        <v>376.27199999999999</v>
      </c>
      <c r="E2674" s="53" t="s">
        <v>3715</v>
      </c>
      <c r="F2674" s="53" t="s">
        <v>3714</v>
      </c>
    </row>
    <row r="2675" spans="1:6">
      <c r="A2675" s="53" t="s">
        <v>8424</v>
      </c>
      <c r="B2675" s="55">
        <v>1267.5</v>
      </c>
      <c r="C2675" s="55">
        <v>291.52500000000003</v>
      </c>
      <c r="D2675" s="54">
        <v>545.02499999999998</v>
      </c>
      <c r="E2675" s="53" t="s">
        <v>3715</v>
      </c>
      <c r="F2675" s="53" t="s">
        <v>3714</v>
      </c>
    </row>
    <row r="2676" spans="1:6">
      <c r="A2676" s="53" t="s">
        <v>8423</v>
      </c>
      <c r="B2676" s="55">
        <v>1450.8000000000002</v>
      </c>
      <c r="C2676" s="55">
        <v>333.68400000000008</v>
      </c>
      <c r="D2676" s="54">
        <v>261.14400000000001</v>
      </c>
      <c r="E2676" s="53" t="s">
        <v>3718</v>
      </c>
      <c r="F2676" s="53" t="s">
        <v>3714</v>
      </c>
    </row>
    <row r="2677" spans="1:6">
      <c r="A2677" s="53" t="s">
        <v>8422</v>
      </c>
      <c r="B2677" s="55">
        <v>307.32</v>
      </c>
      <c r="C2677" s="55">
        <v>70.683599999999998</v>
      </c>
      <c r="D2677" s="54">
        <v>92.195999999999998</v>
      </c>
      <c r="E2677" s="53" t="s">
        <v>3718</v>
      </c>
      <c r="F2677" s="53" t="s">
        <v>3714</v>
      </c>
    </row>
    <row r="2678" spans="1:6">
      <c r="A2678" s="53" t="s">
        <v>8421</v>
      </c>
      <c r="B2678" s="55">
        <v>1302.5999999999999</v>
      </c>
      <c r="C2678" s="55">
        <v>299.59800000000001</v>
      </c>
      <c r="D2678" s="54">
        <v>950.89799999999991</v>
      </c>
      <c r="E2678" s="53" t="s">
        <v>3715</v>
      </c>
      <c r="F2678" s="53" t="s">
        <v>3724</v>
      </c>
    </row>
    <row r="2679" spans="1:6">
      <c r="A2679" s="53" t="s">
        <v>8420</v>
      </c>
      <c r="B2679" s="55">
        <v>1175.46</v>
      </c>
      <c r="C2679" s="55">
        <v>270.35580000000004</v>
      </c>
      <c r="D2679" s="54">
        <v>199.82820000000001</v>
      </c>
      <c r="E2679" s="53" t="s">
        <v>3718</v>
      </c>
      <c r="F2679" s="53" t="s">
        <v>3714</v>
      </c>
    </row>
    <row r="2680" spans="1:6">
      <c r="A2680" s="53" t="s">
        <v>8419</v>
      </c>
      <c r="B2680" s="55">
        <v>603.72</v>
      </c>
      <c r="C2680" s="55">
        <v>138.85560000000001</v>
      </c>
      <c r="D2680" s="54">
        <v>326.00880000000001</v>
      </c>
      <c r="E2680" s="53" t="s">
        <v>3715</v>
      </c>
      <c r="F2680" s="53" t="s">
        <v>3724</v>
      </c>
    </row>
    <row r="2681" spans="1:6">
      <c r="A2681" s="53" t="s">
        <v>8418</v>
      </c>
      <c r="B2681" s="55">
        <v>429</v>
      </c>
      <c r="C2681" s="55">
        <v>98.67</v>
      </c>
      <c r="D2681" s="54">
        <v>124.41</v>
      </c>
      <c r="E2681" s="53" t="s">
        <v>3715</v>
      </c>
      <c r="F2681" s="53" t="s">
        <v>3714</v>
      </c>
    </row>
    <row r="2682" spans="1:6">
      <c r="A2682" s="53" t="s">
        <v>8417</v>
      </c>
      <c r="B2682" s="55">
        <v>2992.08</v>
      </c>
      <c r="C2682" s="55">
        <v>688.17840000000001</v>
      </c>
      <c r="D2682" s="54">
        <v>1286.5944</v>
      </c>
      <c r="E2682" s="53" t="s">
        <v>3718</v>
      </c>
      <c r="F2682" s="53" t="s">
        <v>3714</v>
      </c>
    </row>
    <row r="2683" spans="1:6">
      <c r="A2683" s="53" t="s">
        <v>8416</v>
      </c>
      <c r="B2683" s="55">
        <v>2948.4000000000005</v>
      </c>
      <c r="C2683" s="55">
        <v>678.13200000000018</v>
      </c>
      <c r="D2683" s="54">
        <v>501.22800000000012</v>
      </c>
      <c r="E2683" s="53" t="s">
        <v>3727</v>
      </c>
      <c r="F2683" s="53" t="s">
        <v>3724</v>
      </c>
    </row>
    <row r="2684" spans="1:6">
      <c r="A2684" s="53" t="s">
        <v>8415</v>
      </c>
      <c r="B2684" s="55">
        <v>1567.8</v>
      </c>
      <c r="C2684" s="55">
        <v>360.59399999999999</v>
      </c>
      <c r="D2684" s="54">
        <v>1066.104</v>
      </c>
      <c r="E2684" s="53" t="s">
        <v>3718</v>
      </c>
      <c r="F2684" s="53" t="s">
        <v>3714</v>
      </c>
    </row>
    <row r="2685" spans="1:6">
      <c r="A2685" s="53" t="s">
        <v>8414</v>
      </c>
      <c r="B2685" s="55">
        <v>2515.5</v>
      </c>
      <c r="C2685" s="55">
        <v>578.56500000000005</v>
      </c>
      <c r="D2685" s="54">
        <v>427.63500000000005</v>
      </c>
      <c r="E2685" s="53" t="s">
        <v>3715</v>
      </c>
      <c r="F2685" s="53" t="s">
        <v>3714</v>
      </c>
    </row>
    <row r="2686" spans="1:6">
      <c r="A2686" s="53" t="s">
        <v>8413</v>
      </c>
      <c r="B2686" s="55">
        <v>3589.56</v>
      </c>
      <c r="C2686" s="55">
        <v>825.59879999999998</v>
      </c>
      <c r="D2686" s="54">
        <v>466.64280000000002</v>
      </c>
      <c r="E2686" s="53" t="s">
        <v>3715</v>
      </c>
      <c r="F2686" s="53" t="s">
        <v>3714</v>
      </c>
    </row>
    <row r="2687" spans="1:6">
      <c r="A2687" s="53" t="s">
        <v>8412</v>
      </c>
      <c r="B2687" s="55">
        <v>617.76</v>
      </c>
      <c r="C2687" s="55">
        <v>142.0848</v>
      </c>
      <c r="D2687" s="54">
        <v>61.776000000000003</v>
      </c>
      <c r="E2687" s="53" t="s">
        <v>3718</v>
      </c>
      <c r="F2687" s="53" t="s">
        <v>3724</v>
      </c>
    </row>
    <row r="2688" spans="1:6">
      <c r="A2688" s="53" t="s">
        <v>8411</v>
      </c>
      <c r="B2688" s="55">
        <v>627.12</v>
      </c>
      <c r="C2688" s="55">
        <v>144.23760000000001</v>
      </c>
      <c r="D2688" s="54">
        <v>376.27199999999999</v>
      </c>
      <c r="E2688" s="53" t="s">
        <v>3715</v>
      </c>
      <c r="F2688" s="53" t="s">
        <v>3714</v>
      </c>
    </row>
    <row r="2689" spans="1:6">
      <c r="A2689" s="53" t="s">
        <v>8410</v>
      </c>
      <c r="B2689" s="55">
        <v>4517.76</v>
      </c>
      <c r="C2689" s="55">
        <v>1039.0848000000001</v>
      </c>
      <c r="D2689" s="54">
        <v>3343.1424000000002</v>
      </c>
      <c r="E2689" s="53" t="s">
        <v>3718</v>
      </c>
      <c r="F2689" s="53" t="s">
        <v>3714</v>
      </c>
    </row>
    <row r="2690" spans="1:6">
      <c r="A2690" s="53" t="s">
        <v>8409</v>
      </c>
      <c r="B2690" s="55">
        <v>3045.12</v>
      </c>
      <c r="C2690" s="55">
        <v>700.37760000000003</v>
      </c>
      <c r="D2690" s="54">
        <v>487.2192</v>
      </c>
      <c r="E2690" s="53" t="s">
        <v>3715</v>
      </c>
      <c r="F2690" s="53" t="s">
        <v>3714</v>
      </c>
    </row>
    <row r="2691" spans="1:6">
      <c r="A2691" s="53" t="s">
        <v>8408</v>
      </c>
      <c r="B2691" s="55">
        <v>2761.2</v>
      </c>
      <c r="C2691" s="55">
        <v>635.07600000000002</v>
      </c>
      <c r="D2691" s="54">
        <v>2043.2879999999998</v>
      </c>
      <c r="E2691" s="53" t="s">
        <v>3715</v>
      </c>
      <c r="F2691" s="53" t="s">
        <v>3714</v>
      </c>
    </row>
    <row r="2692" spans="1:6">
      <c r="A2692" s="53" t="s">
        <v>8407</v>
      </c>
      <c r="B2692" s="55">
        <v>2449.2000000000003</v>
      </c>
      <c r="C2692" s="55">
        <v>563.31600000000003</v>
      </c>
      <c r="D2692" s="54">
        <v>759.25200000000007</v>
      </c>
      <c r="E2692" s="53" t="s">
        <v>3715</v>
      </c>
      <c r="F2692" s="53" t="s">
        <v>3714</v>
      </c>
    </row>
    <row r="2693" spans="1:6">
      <c r="A2693" s="53" t="s">
        <v>8406</v>
      </c>
      <c r="B2693" s="55">
        <v>4226.04</v>
      </c>
      <c r="C2693" s="55">
        <v>971.98919999999998</v>
      </c>
      <c r="D2693" s="54">
        <v>971.98919999999998</v>
      </c>
      <c r="E2693" s="53" t="s">
        <v>3715</v>
      </c>
      <c r="F2693" s="53" t="s">
        <v>3714</v>
      </c>
    </row>
    <row r="2694" spans="1:6">
      <c r="A2694" s="53" t="s">
        <v>8405</v>
      </c>
      <c r="B2694" s="55">
        <v>2576.34</v>
      </c>
      <c r="C2694" s="55">
        <v>592.55820000000006</v>
      </c>
      <c r="D2694" s="54">
        <v>1339.6968000000002</v>
      </c>
      <c r="E2694" s="53" t="s">
        <v>3718</v>
      </c>
      <c r="F2694" s="53" t="s">
        <v>3714</v>
      </c>
    </row>
    <row r="2695" spans="1:6">
      <c r="A2695" s="53" t="s">
        <v>8404</v>
      </c>
      <c r="B2695" s="55">
        <v>1801.8000000000002</v>
      </c>
      <c r="C2695" s="55">
        <v>414.41400000000004</v>
      </c>
      <c r="D2695" s="54">
        <v>1063.0620000000001</v>
      </c>
      <c r="E2695" s="53" t="s">
        <v>3718</v>
      </c>
      <c r="F2695" s="53" t="s">
        <v>3714</v>
      </c>
    </row>
    <row r="2696" spans="1:6">
      <c r="A2696" s="53" t="s">
        <v>8403</v>
      </c>
      <c r="B2696" s="55">
        <v>291.72000000000003</v>
      </c>
      <c r="C2696" s="55">
        <v>67.095600000000005</v>
      </c>
      <c r="D2696" s="54">
        <v>142.94280000000001</v>
      </c>
      <c r="E2696" s="53" t="s">
        <v>3722</v>
      </c>
      <c r="F2696" s="53" t="s">
        <v>3714</v>
      </c>
    </row>
    <row r="2697" spans="1:6">
      <c r="A2697" s="53" t="s">
        <v>8402</v>
      </c>
      <c r="B2697" s="55">
        <v>376.74</v>
      </c>
      <c r="C2697" s="55">
        <v>86.650200000000012</v>
      </c>
      <c r="D2697" s="54">
        <v>60.278400000000005</v>
      </c>
      <c r="E2697" s="53" t="s">
        <v>3718</v>
      </c>
      <c r="F2697" s="53" t="s">
        <v>3714</v>
      </c>
    </row>
    <row r="2698" spans="1:6">
      <c r="A2698" s="53" t="s">
        <v>8401</v>
      </c>
      <c r="B2698" s="55">
        <v>3944.46</v>
      </c>
      <c r="C2698" s="55">
        <v>907.22580000000005</v>
      </c>
      <c r="D2698" s="54">
        <v>512.77980000000002</v>
      </c>
      <c r="E2698" s="53" t="s">
        <v>3718</v>
      </c>
      <c r="F2698" s="53" t="s">
        <v>3714</v>
      </c>
    </row>
    <row r="2699" spans="1:6">
      <c r="A2699" s="53" t="s">
        <v>8400</v>
      </c>
      <c r="B2699" s="55">
        <v>3147.2999999999997</v>
      </c>
      <c r="C2699" s="55">
        <v>723.87900000000002</v>
      </c>
      <c r="D2699" s="54">
        <v>1605.1229999999998</v>
      </c>
      <c r="E2699" s="53" t="s">
        <v>3727</v>
      </c>
      <c r="F2699" s="53" t="s">
        <v>3714</v>
      </c>
    </row>
    <row r="2700" spans="1:6">
      <c r="A2700" s="53" t="s">
        <v>8399</v>
      </c>
      <c r="B2700" s="55">
        <v>3942.12</v>
      </c>
      <c r="C2700" s="55">
        <v>906.68759999999997</v>
      </c>
      <c r="D2700" s="54">
        <v>2956.59</v>
      </c>
      <c r="E2700" s="53" t="s">
        <v>3715</v>
      </c>
      <c r="F2700" s="53" t="s">
        <v>3714</v>
      </c>
    </row>
    <row r="2701" spans="1:6">
      <c r="A2701" s="53" t="s">
        <v>8398</v>
      </c>
      <c r="B2701" s="55">
        <v>78</v>
      </c>
      <c r="C2701" s="55">
        <v>17.940000000000001</v>
      </c>
      <c r="D2701" s="54">
        <v>35.1</v>
      </c>
      <c r="E2701" s="53" t="s">
        <v>3715</v>
      </c>
      <c r="F2701" s="53" t="s">
        <v>3714</v>
      </c>
    </row>
    <row r="2702" spans="1:6">
      <c r="A2702" s="53" t="s">
        <v>8397</v>
      </c>
      <c r="B2702" s="55">
        <v>1485.12</v>
      </c>
      <c r="C2702" s="55">
        <v>341.57760000000002</v>
      </c>
      <c r="D2702" s="54">
        <v>178.21439999999998</v>
      </c>
      <c r="E2702" s="53" t="s">
        <v>3722</v>
      </c>
      <c r="F2702" s="53" t="s">
        <v>3714</v>
      </c>
    </row>
    <row r="2703" spans="1:6">
      <c r="A2703" s="53" t="s">
        <v>8396</v>
      </c>
      <c r="B2703" s="55">
        <v>156</v>
      </c>
      <c r="C2703" s="55">
        <v>35.880000000000003</v>
      </c>
      <c r="D2703" s="54">
        <v>70.2</v>
      </c>
      <c r="E2703" s="53" t="s">
        <v>3715</v>
      </c>
      <c r="F2703" s="53" t="s">
        <v>3714</v>
      </c>
    </row>
    <row r="2704" spans="1:6">
      <c r="A2704" s="53" t="s">
        <v>8395</v>
      </c>
      <c r="B2704" s="55">
        <v>2211.2999999999997</v>
      </c>
      <c r="C2704" s="55">
        <v>508.59899999999993</v>
      </c>
      <c r="D2704" s="54">
        <v>818.18099999999993</v>
      </c>
      <c r="E2704" s="53" t="s">
        <v>3715</v>
      </c>
      <c r="F2704" s="53" t="s">
        <v>3724</v>
      </c>
    </row>
    <row r="2705" spans="1:6">
      <c r="A2705" s="53" t="s">
        <v>8394</v>
      </c>
      <c r="B2705" s="55">
        <v>3865.6800000000003</v>
      </c>
      <c r="C2705" s="55">
        <v>889.10640000000012</v>
      </c>
      <c r="D2705" s="54">
        <v>2512.6920000000005</v>
      </c>
      <c r="E2705" s="53" t="s">
        <v>3715</v>
      </c>
      <c r="F2705" s="53" t="s">
        <v>3714</v>
      </c>
    </row>
    <row r="2706" spans="1:6">
      <c r="A2706" s="53" t="s">
        <v>8393</v>
      </c>
      <c r="B2706" s="55">
        <v>1201.2</v>
      </c>
      <c r="C2706" s="55">
        <v>276.27600000000001</v>
      </c>
      <c r="D2706" s="54">
        <v>552.55200000000002</v>
      </c>
      <c r="E2706" s="53" t="s">
        <v>3727</v>
      </c>
      <c r="F2706" s="53" t="s">
        <v>3724</v>
      </c>
    </row>
    <row r="2707" spans="1:6">
      <c r="A2707" s="53" t="s">
        <v>8392</v>
      </c>
      <c r="B2707" s="55">
        <v>695.76</v>
      </c>
      <c r="C2707" s="55">
        <v>160.0248</v>
      </c>
      <c r="D2707" s="54">
        <v>173.94</v>
      </c>
      <c r="E2707" s="53" t="s">
        <v>3715</v>
      </c>
      <c r="F2707" s="53" t="s">
        <v>3714</v>
      </c>
    </row>
    <row r="2708" spans="1:6">
      <c r="A2708" s="53" t="s">
        <v>8391</v>
      </c>
      <c r="B2708" s="55">
        <v>3092.7000000000003</v>
      </c>
      <c r="C2708" s="55">
        <v>711.32100000000014</v>
      </c>
      <c r="D2708" s="54">
        <v>1824.693</v>
      </c>
      <c r="E2708" s="53" t="s">
        <v>3715</v>
      </c>
      <c r="F2708" s="53" t="s">
        <v>3714</v>
      </c>
    </row>
    <row r="2709" spans="1:6">
      <c r="A2709" s="53" t="s">
        <v>8390</v>
      </c>
      <c r="B2709" s="55">
        <v>1364.22</v>
      </c>
      <c r="C2709" s="55">
        <v>313.7706</v>
      </c>
      <c r="D2709" s="54">
        <v>136.422</v>
      </c>
      <c r="E2709" s="53" t="s">
        <v>3718</v>
      </c>
      <c r="F2709" s="53" t="s">
        <v>3724</v>
      </c>
    </row>
    <row r="2710" spans="1:6">
      <c r="A2710" s="53" t="s">
        <v>8389</v>
      </c>
      <c r="B2710" s="55">
        <v>982.8</v>
      </c>
      <c r="C2710" s="55">
        <v>226.04400000000001</v>
      </c>
      <c r="D2710" s="54">
        <v>363.63599999999997</v>
      </c>
      <c r="E2710" s="53" t="s">
        <v>3715</v>
      </c>
      <c r="F2710" s="53" t="s">
        <v>3714</v>
      </c>
    </row>
    <row r="2711" spans="1:6">
      <c r="A2711" s="53" t="s">
        <v>8388</v>
      </c>
      <c r="B2711" s="55">
        <v>978.12000000000012</v>
      </c>
      <c r="C2711" s="55">
        <v>224.96760000000003</v>
      </c>
      <c r="D2711" s="54">
        <v>567.30960000000005</v>
      </c>
      <c r="E2711" s="53" t="s">
        <v>3718</v>
      </c>
      <c r="F2711" s="53" t="s">
        <v>3714</v>
      </c>
    </row>
    <row r="2712" spans="1:6">
      <c r="A2712" s="53" t="s">
        <v>8387</v>
      </c>
      <c r="B2712" s="55">
        <v>3023.28</v>
      </c>
      <c r="C2712" s="55">
        <v>695.35440000000006</v>
      </c>
      <c r="D2712" s="54">
        <v>967.44960000000003</v>
      </c>
      <c r="E2712" s="53" t="s">
        <v>3718</v>
      </c>
      <c r="F2712" s="53" t="s">
        <v>3714</v>
      </c>
    </row>
    <row r="2713" spans="1:6">
      <c r="A2713" s="53" t="s">
        <v>8386</v>
      </c>
      <c r="B2713" s="55">
        <v>1811.16</v>
      </c>
      <c r="C2713" s="55">
        <v>416.56680000000006</v>
      </c>
      <c r="D2713" s="54">
        <v>217.33920000000001</v>
      </c>
      <c r="E2713" s="53" t="s">
        <v>3718</v>
      </c>
      <c r="F2713" s="53" t="s">
        <v>3714</v>
      </c>
    </row>
    <row r="2714" spans="1:6">
      <c r="A2714" s="53" t="s">
        <v>8385</v>
      </c>
      <c r="B2714" s="55">
        <v>2489.7599999999998</v>
      </c>
      <c r="C2714" s="55">
        <v>572.64479999999992</v>
      </c>
      <c r="D2714" s="54">
        <v>1867.3199999999997</v>
      </c>
      <c r="E2714" s="53" t="s">
        <v>3715</v>
      </c>
      <c r="F2714" s="53" t="s">
        <v>3714</v>
      </c>
    </row>
    <row r="2715" spans="1:6">
      <c r="A2715" s="53" t="s">
        <v>8384</v>
      </c>
      <c r="B2715" s="55">
        <v>245.7</v>
      </c>
      <c r="C2715" s="55">
        <v>56.511000000000003</v>
      </c>
      <c r="D2715" s="54">
        <v>117.93599999999999</v>
      </c>
      <c r="E2715" s="53" t="s">
        <v>3727</v>
      </c>
      <c r="F2715" s="53" t="s">
        <v>3714</v>
      </c>
    </row>
    <row r="2716" spans="1:6">
      <c r="A2716" s="53" t="s">
        <v>8383</v>
      </c>
      <c r="B2716" s="55">
        <v>1815.84</v>
      </c>
      <c r="C2716" s="55">
        <v>417.64319999999998</v>
      </c>
      <c r="D2716" s="54">
        <v>217.90079999999998</v>
      </c>
      <c r="E2716" s="53" t="s">
        <v>3715</v>
      </c>
      <c r="F2716" s="53" t="s">
        <v>3714</v>
      </c>
    </row>
    <row r="2717" spans="1:6">
      <c r="A2717" s="53" t="s">
        <v>8382</v>
      </c>
      <c r="B2717" s="55">
        <v>3319.6800000000003</v>
      </c>
      <c r="C2717" s="55">
        <v>763.52640000000008</v>
      </c>
      <c r="D2717" s="54">
        <v>1560.2496000000001</v>
      </c>
      <c r="E2717" s="53" t="s">
        <v>3718</v>
      </c>
      <c r="F2717" s="53" t="s">
        <v>3724</v>
      </c>
    </row>
    <row r="2718" spans="1:6">
      <c r="A2718" s="53" t="s">
        <v>8381</v>
      </c>
      <c r="B2718" s="55">
        <v>1179.3600000000001</v>
      </c>
      <c r="C2718" s="55">
        <v>271.25280000000004</v>
      </c>
      <c r="D2718" s="54">
        <v>813.75840000000005</v>
      </c>
      <c r="E2718" s="53" t="s">
        <v>3715</v>
      </c>
      <c r="F2718" s="53" t="s">
        <v>3714</v>
      </c>
    </row>
    <row r="2719" spans="1:6">
      <c r="A2719" s="53" t="s">
        <v>8380</v>
      </c>
      <c r="B2719" s="55">
        <v>121.68</v>
      </c>
      <c r="C2719" s="55">
        <v>27.986400000000003</v>
      </c>
      <c r="D2719" s="54">
        <v>73.007999999999996</v>
      </c>
      <c r="E2719" s="53" t="s">
        <v>3718</v>
      </c>
      <c r="F2719" s="53" t="s">
        <v>3714</v>
      </c>
    </row>
    <row r="2720" spans="1:6">
      <c r="A2720" s="53" t="s">
        <v>8379</v>
      </c>
      <c r="B2720" s="55">
        <v>333.84000000000003</v>
      </c>
      <c r="C2720" s="55">
        <v>76.783200000000008</v>
      </c>
      <c r="D2720" s="54">
        <v>166.92000000000002</v>
      </c>
      <c r="E2720" s="53" t="s">
        <v>3715</v>
      </c>
      <c r="F2720" s="53" t="s">
        <v>3714</v>
      </c>
    </row>
    <row r="2721" spans="1:6">
      <c r="A2721" s="53" t="s">
        <v>8378</v>
      </c>
      <c r="B2721" s="55">
        <v>2793.96</v>
      </c>
      <c r="C2721" s="55">
        <v>642.61080000000004</v>
      </c>
      <c r="D2721" s="54">
        <v>726.42960000000005</v>
      </c>
      <c r="E2721" s="53" t="s">
        <v>3722</v>
      </c>
      <c r="F2721" s="53" t="s">
        <v>3714</v>
      </c>
    </row>
    <row r="2722" spans="1:6">
      <c r="A2722" s="53" t="s">
        <v>8377</v>
      </c>
      <c r="B2722" s="55">
        <v>572.52</v>
      </c>
      <c r="C2722" s="55">
        <v>131.67959999999999</v>
      </c>
      <c r="D2722" s="54">
        <v>297.71039999999999</v>
      </c>
      <c r="E2722" s="53" t="s">
        <v>3718</v>
      </c>
      <c r="F2722" s="53" t="s">
        <v>3724</v>
      </c>
    </row>
    <row r="2723" spans="1:6">
      <c r="A2723" s="53" t="s">
        <v>8376</v>
      </c>
      <c r="B2723" s="55">
        <v>252.72</v>
      </c>
      <c r="C2723" s="55">
        <v>58.125600000000006</v>
      </c>
      <c r="D2723" s="54">
        <v>101.08800000000001</v>
      </c>
      <c r="E2723" s="53" t="s">
        <v>3715</v>
      </c>
      <c r="F2723" s="53" t="s">
        <v>3714</v>
      </c>
    </row>
    <row r="2724" spans="1:6">
      <c r="A2724" s="53" t="s">
        <v>8375</v>
      </c>
      <c r="B2724" s="55">
        <v>902.46</v>
      </c>
      <c r="C2724" s="55">
        <v>207.56580000000002</v>
      </c>
      <c r="D2724" s="54">
        <v>532.45140000000004</v>
      </c>
      <c r="E2724" s="53" t="s">
        <v>3715</v>
      </c>
      <c r="F2724" s="53" t="s">
        <v>3724</v>
      </c>
    </row>
    <row r="2725" spans="1:6">
      <c r="A2725" s="53" t="s">
        <v>8374</v>
      </c>
      <c r="B2725" s="55">
        <v>432.9</v>
      </c>
      <c r="C2725" s="55">
        <v>99.566999999999993</v>
      </c>
      <c r="D2725" s="54">
        <v>90.908999999999992</v>
      </c>
      <c r="E2725" s="53" t="s">
        <v>3718</v>
      </c>
      <c r="F2725" s="53" t="s">
        <v>3714</v>
      </c>
    </row>
    <row r="2726" spans="1:6">
      <c r="A2726" s="53" t="s">
        <v>8373</v>
      </c>
      <c r="B2726" s="55">
        <v>2046.72</v>
      </c>
      <c r="C2726" s="55">
        <v>470.74560000000002</v>
      </c>
      <c r="D2726" s="54">
        <v>1575.9744000000001</v>
      </c>
      <c r="E2726" s="53" t="s">
        <v>3722</v>
      </c>
      <c r="F2726" s="53" t="s">
        <v>3714</v>
      </c>
    </row>
    <row r="2727" spans="1:6">
      <c r="A2727" s="53" t="s">
        <v>8372</v>
      </c>
      <c r="B2727" s="55">
        <v>982.8</v>
      </c>
      <c r="C2727" s="55">
        <v>226.04400000000001</v>
      </c>
      <c r="D2727" s="54">
        <v>226.04400000000001</v>
      </c>
      <c r="E2727" s="53" t="s">
        <v>3718</v>
      </c>
      <c r="F2727" s="53" t="s">
        <v>3714</v>
      </c>
    </row>
    <row r="2728" spans="1:6">
      <c r="A2728" s="53" t="s">
        <v>8371</v>
      </c>
      <c r="B2728" s="55">
        <v>468</v>
      </c>
      <c r="C2728" s="55">
        <v>107.64</v>
      </c>
      <c r="D2728" s="54">
        <v>210.6</v>
      </c>
      <c r="E2728" s="53" t="s">
        <v>3715</v>
      </c>
      <c r="F2728" s="53" t="s">
        <v>3714</v>
      </c>
    </row>
    <row r="2729" spans="1:6">
      <c r="A2729" s="53" t="s">
        <v>8370</v>
      </c>
      <c r="B2729" s="55">
        <v>486.72</v>
      </c>
      <c r="C2729" s="55">
        <v>111.94560000000001</v>
      </c>
      <c r="D2729" s="54">
        <v>330.96960000000001</v>
      </c>
      <c r="E2729" s="53" t="s">
        <v>3718</v>
      </c>
      <c r="F2729" s="53" t="s">
        <v>3714</v>
      </c>
    </row>
    <row r="2730" spans="1:6">
      <c r="A2730" s="53" t="s">
        <v>8369</v>
      </c>
      <c r="B2730" s="55">
        <v>457.08000000000004</v>
      </c>
      <c r="C2730" s="55">
        <v>105.12840000000001</v>
      </c>
      <c r="D2730" s="54">
        <v>187.40280000000001</v>
      </c>
      <c r="E2730" s="53" t="s">
        <v>3718</v>
      </c>
      <c r="F2730" s="53" t="s">
        <v>3714</v>
      </c>
    </row>
    <row r="2731" spans="1:6">
      <c r="A2731" s="53" t="s">
        <v>8368</v>
      </c>
      <c r="B2731" s="55">
        <v>4468.62</v>
      </c>
      <c r="C2731" s="55">
        <v>1027.7826</v>
      </c>
      <c r="D2731" s="54">
        <v>446.86200000000002</v>
      </c>
      <c r="E2731" s="53" t="s">
        <v>3715</v>
      </c>
      <c r="F2731" s="53" t="s">
        <v>3724</v>
      </c>
    </row>
    <row r="2732" spans="1:6">
      <c r="A2732" s="53" t="s">
        <v>8367</v>
      </c>
      <c r="B2732" s="55">
        <v>371.28</v>
      </c>
      <c r="C2732" s="55">
        <v>85.394400000000005</v>
      </c>
      <c r="D2732" s="54">
        <v>44.553599999999996</v>
      </c>
      <c r="E2732" s="53" t="s">
        <v>3722</v>
      </c>
      <c r="F2732" s="53" t="s">
        <v>3714</v>
      </c>
    </row>
    <row r="2733" spans="1:6">
      <c r="A2733" s="53" t="s">
        <v>8366</v>
      </c>
      <c r="B2733" s="55">
        <v>2012.4</v>
      </c>
      <c r="C2733" s="55">
        <v>462.85200000000003</v>
      </c>
      <c r="D2733" s="54">
        <v>241.488</v>
      </c>
      <c r="E2733" s="53" t="s">
        <v>3718</v>
      </c>
      <c r="F2733" s="53" t="s">
        <v>3714</v>
      </c>
    </row>
    <row r="2734" spans="1:6">
      <c r="A2734" s="53" t="s">
        <v>8365</v>
      </c>
      <c r="B2734" s="55">
        <v>1790.88</v>
      </c>
      <c r="C2734" s="55">
        <v>411.90240000000006</v>
      </c>
      <c r="D2734" s="54">
        <v>1217.7984000000001</v>
      </c>
      <c r="E2734" s="53" t="s">
        <v>3718</v>
      </c>
      <c r="F2734" s="53" t="s">
        <v>3714</v>
      </c>
    </row>
    <row r="2735" spans="1:6">
      <c r="A2735" s="53" t="s">
        <v>8364</v>
      </c>
      <c r="B2735" s="55">
        <v>1940.6399999999999</v>
      </c>
      <c r="C2735" s="55">
        <v>446.34719999999999</v>
      </c>
      <c r="D2735" s="54">
        <v>679.22399999999993</v>
      </c>
      <c r="E2735" s="53" t="s">
        <v>3715</v>
      </c>
      <c r="F2735" s="53" t="s">
        <v>3714</v>
      </c>
    </row>
    <row r="2736" spans="1:6">
      <c r="A2736" s="53" t="s">
        <v>8363</v>
      </c>
      <c r="B2736" s="55">
        <v>1326</v>
      </c>
      <c r="C2736" s="55">
        <v>304.98</v>
      </c>
      <c r="D2736" s="54">
        <v>742.56000000000006</v>
      </c>
      <c r="E2736" s="53" t="s">
        <v>3715</v>
      </c>
      <c r="F2736" s="53" t="s">
        <v>3714</v>
      </c>
    </row>
    <row r="2737" spans="1:6">
      <c r="A2737" s="53" t="s">
        <v>8362</v>
      </c>
      <c r="B2737" s="55">
        <v>1672.32</v>
      </c>
      <c r="C2737" s="55">
        <v>384.6336</v>
      </c>
      <c r="D2737" s="54">
        <v>802.71359999999993</v>
      </c>
      <c r="E2737" s="53" t="s">
        <v>3718</v>
      </c>
      <c r="F2737" s="53" t="s">
        <v>3714</v>
      </c>
    </row>
    <row r="2738" spans="1:6">
      <c r="A2738" s="53" t="s">
        <v>8361</v>
      </c>
      <c r="B2738" s="55">
        <v>756.59999999999991</v>
      </c>
      <c r="C2738" s="55">
        <v>174.018</v>
      </c>
      <c r="D2738" s="54">
        <v>310.20599999999996</v>
      </c>
      <c r="E2738" s="53" t="s">
        <v>3715</v>
      </c>
      <c r="F2738" s="53" t="s">
        <v>3714</v>
      </c>
    </row>
    <row r="2739" spans="1:6">
      <c r="A2739" s="53" t="s">
        <v>8360</v>
      </c>
      <c r="B2739" s="55">
        <v>655.20000000000005</v>
      </c>
      <c r="C2739" s="55">
        <v>150.69600000000003</v>
      </c>
      <c r="D2739" s="54">
        <v>170.352</v>
      </c>
      <c r="E2739" s="53" t="s">
        <v>3727</v>
      </c>
      <c r="F2739" s="53" t="s">
        <v>3724</v>
      </c>
    </row>
    <row r="2740" spans="1:6">
      <c r="A2740" s="53" t="s">
        <v>8359</v>
      </c>
      <c r="B2740" s="55">
        <v>243.36</v>
      </c>
      <c r="C2740" s="55">
        <v>55.972800000000007</v>
      </c>
      <c r="D2740" s="54">
        <v>65.707200000000014</v>
      </c>
      <c r="E2740" s="53" t="s">
        <v>3715</v>
      </c>
      <c r="F2740" s="53" t="s">
        <v>3714</v>
      </c>
    </row>
    <row r="2741" spans="1:6">
      <c r="A2741" s="53" t="s">
        <v>8358</v>
      </c>
      <c r="B2741" s="55">
        <v>5468.58</v>
      </c>
      <c r="C2741" s="55">
        <v>1257.7734</v>
      </c>
      <c r="D2741" s="54">
        <v>4265.4924000000001</v>
      </c>
      <c r="E2741" s="53" t="s">
        <v>3718</v>
      </c>
      <c r="F2741" s="53" t="s">
        <v>3724</v>
      </c>
    </row>
    <row r="2742" spans="1:6">
      <c r="A2742" s="53" t="s">
        <v>8357</v>
      </c>
      <c r="B2742" s="55">
        <v>1288.56</v>
      </c>
      <c r="C2742" s="55">
        <v>296.36880000000002</v>
      </c>
      <c r="D2742" s="54">
        <v>618.50879999999995</v>
      </c>
      <c r="E2742" s="53" t="s">
        <v>3718</v>
      </c>
      <c r="F2742" s="53" t="s">
        <v>3724</v>
      </c>
    </row>
    <row r="2743" spans="1:6">
      <c r="A2743" s="53" t="s">
        <v>8356</v>
      </c>
      <c r="B2743" s="55">
        <v>5750.16</v>
      </c>
      <c r="C2743" s="55">
        <v>1322.5368000000001</v>
      </c>
      <c r="D2743" s="54">
        <v>2817.5783999999999</v>
      </c>
      <c r="E2743" s="53" t="s">
        <v>3715</v>
      </c>
      <c r="F2743" s="53" t="s">
        <v>3714</v>
      </c>
    </row>
    <row r="2744" spans="1:6">
      <c r="A2744" s="53" t="s">
        <v>8355</v>
      </c>
      <c r="B2744" s="55">
        <v>1232.4000000000001</v>
      </c>
      <c r="C2744" s="55">
        <v>283.45200000000006</v>
      </c>
      <c r="D2744" s="54">
        <v>801.06000000000006</v>
      </c>
      <c r="E2744" s="53" t="s">
        <v>3722</v>
      </c>
      <c r="F2744" s="53" t="s">
        <v>3714</v>
      </c>
    </row>
    <row r="2745" spans="1:6">
      <c r="A2745" s="53" t="s">
        <v>8354</v>
      </c>
      <c r="B2745" s="55">
        <v>2134.08</v>
      </c>
      <c r="C2745" s="55">
        <v>490.83839999999998</v>
      </c>
      <c r="D2745" s="54">
        <v>1237.7664</v>
      </c>
      <c r="E2745" s="53" t="s">
        <v>3715</v>
      </c>
      <c r="F2745" s="53" t="s">
        <v>3724</v>
      </c>
    </row>
    <row r="2746" spans="1:6">
      <c r="A2746" s="53" t="s">
        <v>8353</v>
      </c>
      <c r="B2746" s="55">
        <v>280.8</v>
      </c>
      <c r="C2746" s="55">
        <v>64.584000000000003</v>
      </c>
      <c r="D2746" s="54">
        <v>126.36000000000001</v>
      </c>
      <c r="E2746" s="53" t="s">
        <v>3727</v>
      </c>
      <c r="F2746" s="53" t="s">
        <v>3714</v>
      </c>
    </row>
    <row r="2747" spans="1:6">
      <c r="A2747" s="53" t="s">
        <v>8352</v>
      </c>
      <c r="B2747" s="55">
        <v>1071.72</v>
      </c>
      <c r="C2747" s="55">
        <v>246.49560000000002</v>
      </c>
      <c r="D2747" s="54">
        <v>439.40519999999998</v>
      </c>
      <c r="E2747" s="53" t="s">
        <v>3718</v>
      </c>
      <c r="F2747" s="53" t="s">
        <v>3724</v>
      </c>
    </row>
    <row r="2748" spans="1:6">
      <c r="A2748" s="53" t="s">
        <v>8351</v>
      </c>
      <c r="B2748" s="55">
        <v>1981.2</v>
      </c>
      <c r="C2748" s="55">
        <v>455.67600000000004</v>
      </c>
      <c r="D2748" s="54">
        <v>1050.0360000000001</v>
      </c>
      <c r="E2748" s="53" t="s">
        <v>3715</v>
      </c>
      <c r="F2748" s="53" t="s">
        <v>3724</v>
      </c>
    </row>
    <row r="2749" spans="1:6">
      <c r="A2749" s="53" t="s">
        <v>8350</v>
      </c>
      <c r="B2749" s="55">
        <v>1978.08</v>
      </c>
      <c r="C2749" s="55">
        <v>454.95839999999998</v>
      </c>
      <c r="D2749" s="54">
        <v>336.27359999999999</v>
      </c>
      <c r="E2749" s="53" t="s">
        <v>3715</v>
      </c>
      <c r="F2749" s="53" t="s">
        <v>3714</v>
      </c>
    </row>
    <row r="2750" spans="1:6">
      <c r="A2750" s="53" t="s">
        <v>8349</v>
      </c>
      <c r="B2750" s="55">
        <v>1847.04</v>
      </c>
      <c r="C2750" s="55">
        <v>424.81920000000002</v>
      </c>
      <c r="D2750" s="54">
        <v>1089.7536</v>
      </c>
      <c r="E2750" s="53" t="s">
        <v>3718</v>
      </c>
      <c r="F2750" s="53" t="s">
        <v>3724</v>
      </c>
    </row>
    <row r="2751" spans="1:6">
      <c r="A2751" s="53" t="s">
        <v>8348</v>
      </c>
      <c r="B2751" s="55">
        <v>1207.44</v>
      </c>
      <c r="C2751" s="55">
        <v>277.71120000000002</v>
      </c>
      <c r="D2751" s="54">
        <v>579.57119999999998</v>
      </c>
      <c r="E2751" s="53" t="s">
        <v>3718</v>
      </c>
      <c r="F2751" s="53" t="s">
        <v>3714</v>
      </c>
    </row>
    <row r="2752" spans="1:6">
      <c r="A2752" s="53" t="s">
        <v>8347</v>
      </c>
      <c r="B2752" s="55">
        <v>608.40000000000009</v>
      </c>
      <c r="C2752" s="55">
        <v>139.93200000000002</v>
      </c>
      <c r="D2752" s="54">
        <v>164.26800000000003</v>
      </c>
      <c r="E2752" s="53" t="s">
        <v>3715</v>
      </c>
      <c r="F2752" s="53" t="s">
        <v>3714</v>
      </c>
    </row>
    <row r="2753" spans="1:6">
      <c r="A2753" s="53" t="s">
        <v>8346</v>
      </c>
      <c r="B2753" s="55">
        <v>5460</v>
      </c>
      <c r="C2753" s="55">
        <v>1255.8</v>
      </c>
      <c r="D2753" s="54">
        <v>2238.6</v>
      </c>
      <c r="E2753" s="53" t="s">
        <v>3715</v>
      </c>
      <c r="F2753" s="53" t="s">
        <v>3724</v>
      </c>
    </row>
    <row r="2754" spans="1:6">
      <c r="A2754" s="53" t="s">
        <v>8345</v>
      </c>
      <c r="B2754" s="55">
        <v>3208.92</v>
      </c>
      <c r="C2754" s="55">
        <v>738.05160000000001</v>
      </c>
      <c r="D2754" s="54">
        <v>1893.2628</v>
      </c>
      <c r="E2754" s="53" t="s">
        <v>3718</v>
      </c>
      <c r="F2754" s="53" t="s">
        <v>3714</v>
      </c>
    </row>
    <row r="2755" spans="1:6">
      <c r="A2755" s="53" t="s">
        <v>8344</v>
      </c>
      <c r="B2755" s="55">
        <v>2524.86</v>
      </c>
      <c r="C2755" s="55">
        <v>580.71780000000001</v>
      </c>
      <c r="D2755" s="54">
        <v>631.21500000000003</v>
      </c>
      <c r="E2755" s="53" t="s">
        <v>3715</v>
      </c>
      <c r="F2755" s="53" t="s">
        <v>3724</v>
      </c>
    </row>
    <row r="2756" spans="1:6">
      <c r="A2756" s="53" t="s">
        <v>8343</v>
      </c>
      <c r="B2756" s="55">
        <v>1127.1000000000001</v>
      </c>
      <c r="C2756" s="55">
        <v>259.23300000000006</v>
      </c>
      <c r="D2756" s="54">
        <v>247.96200000000002</v>
      </c>
      <c r="E2756" s="53" t="s">
        <v>3715</v>
      </c>
      <c r="F2756" s="53" t="s">
        <v>3724</v>
      </c>
    </row>
    <row r="2757" spans="1:6">
      <c r="A2757" s="53" t="s">
        <v>8342</v>
      </c>
      <c r="B2757" s="55">
        <v>3450.7200000000003</v>
      </c>
      <c r="C2757" s="55">
        <v>793.66560000000004</v>
      </c>
      <c r="D2757" s="54">
        <v>2173.9536000000003</v>
      </c>
      <c r="E2757" s="53" t="s">
        <v>3718</v>
      </c>
      <c r="F2757" s="53" t="s">
        <v>3724</v>
      </c>
    </row>
    <row r="2758" spans="1:6">
      <c r="A2758" s="53" t="s">
        <v>8341</v>
      </c>
      <c r="B2758" s="55">
        <v>1126.32</v>
      </c>
      <c r="C2758" s="55">
        <v>259.05360000000002</v>
      </c>
      <c r="D2758" s="54">
        <v>574.42319999999995</v>
      </c>
      <c r="E2758" s="53" t="s">
        <v>3718</v>
      </c>
      <c r="F2758" s="53" t="s">
        <v>3714</v>
      </c>
    </row>
    <row r="2759" spans="1:6">
      <c r="A2759" s="53" t="s">
        <v>8340</v>
      </c>
      <c r="B2759" s="55">
        <v>814.31999999999994</v>
      </c>
      <c r="C2759" s="55">
        <v>187.2936</v>
      </c>
      <c r="D2759" s="54">
        <v>618.88319999999999</v>
      </c>
      <c r="E2759" s="53" t="s">
        <v>3718</v>
      </c>
      <c r="F2759" s="53" t="s">
        <v>3714</v>
      </c>
    </row>
    <row r="2760" spans="1:6">
      <c r="A2760" s="53" t="s">
        <v>8339</v>
      </c>
      <c r="B2760" s="55">
        <v>1304.1600000000001</v>
      </c>
      <c r="C2760" s="55">
        <v>299.95680000000004</v>
      </c>
      <c r="D2760" s="54">
        <v>182.58240000000004</v>
      </c>
      <c r="E2760" s="53" t="s">
        <v>3715</v>
      </c>
      <c r="F2760" s="53" t="s">
        <v>3724</v>
      </c>
    </row>
    <row r="2761" spans="1:6">
      <c r="A2761" s="53" t="s">
        <v>8338</v>
      </c>
      <c r="B2761" s="55">
        <v>4694.04</v>
      </c>
      <c r="C2761" s="55">
        <v>1079.6292000000001</v>
      </c>
      <c r="D2761" s="54">
        <v>3051.1260000000002</v>
      </c>
      <c r="E2761" s="53" t="s">
        <v>3715</v>
      </c>
      <c r="F2761" s="53" t="s">
        <v>3724</v>
      </c>
    </row>
    <row r="2762" spans="1:6">
      <c r="A2762" s="53" t="s">
        <v>8337</v>
      </c>
      <c r="B2762" s="55">
        <v>985.92000000000007</v>
      </c>
      <c r="C2762" s="55">
        <v>226.76160000000002</v>
      </c>
      <c r="D2762" s="54">
        <v>621.1296000000001</v>
      </c>
      <c r="E2762" s="53" t="s">
        <v>3718</v>
      </c>
      <c r="F2762" s="53" t="s">
        <v>3714</v>
      </c>
    </row>
    <row r="2763" spans="1:6">
      <c r="A2763" s="53" t="s">
        <v>8336</v>
      </c>
      <c r="B2763" s="55">
        <v>979.68000000000006</v>
      </c>
      <c r="C2763" s="55">
        <v>225.32640000000004</v>
      </c>
      <c r="D2763" s="54">
        <v>764.1504000000001</v>
      </c>
      <c r="E2763" s="53" t="s">
        <v>3718</v>
      </c>
      <c r="F2763" s="53" t="s">
        <v>3714</v>
      </c>
    </row>
    <row r="2764" spans="1:6">
      <c r="A2764" s="53" t="s">
        <v>8335</v>
      </c>
      <c r="B2764" s="55">
        <v>3579.4200000000005</v>
      </c>
      <c r="C2764" s="55">
        <v>823.26660000000015</v>
      </c>
      <c r="D2764" s="54">
        <v>1038.0318</v>
      </c>
      <c r="E2764" s="53" t="s">
        <v>3718</v>
      </c>
      <c r="F2764" s="53" t="s">
        <v>3714</v>
      </c>
    </row>
    <row r="2765" spans="1:6">
      <c r="A2765" s="53" t="s">
        <v>8334</v>
      </c>
      <c r="B2765" s="55">
        <v>3481.9199999999996</v>
      </c>
      <c r="C2765" s="55">
        <v>800.84159999999997</v>
      </c>
      <c r="D2765" s="54">
        <v>487.46879999999999</v>
      </c>
      <c r="E2765" s="53" t="s">
        <v>3715</v>
      </c>
      <c r="F2765" s="53" t="s">
        <v>3714</v>
      </c>
    </row>
    <row r="2766" spans="1:6">
      <c r="A2766" s="53" t="s">
        <v>8333</v>
      </c>
      <c r="B2766" s="55">
        <v>448.5</v>
      </c>
      <c r="C2766" s="55">
        <v>103.155</v>
      </c>
      <c r="D2766" s="54">
        <v>192.85499999999999</v>
      </c>
      <c r="E2766" s="53" t="s">
        <v>3718</v>
      </c>
      <c r="F2766" s="53" t="s">
        <v>3714</v>
      </c>
    </row>
    <row r="2767" spans="1:6">
      <c r="A2767" s="53" t="s">
        <v>8332</v>
      </c>
      <c r="B2767" s="55">
        <v>1372.8</v>
      </c>
      <c r="C2767" s="55">
        <v>315.74400000000003</v>
      </c>
      <c r="D2767" s="54">
        <v>645.21599999999989</v>
      </c>
      <c r="E2767" s="53" t="s">
        <v>3715</v>
      </c>
      <c r="F2767" s="53" t="s">
        <v>3724</v>
      </c>
    </row>
    <row r="2768" spans="1:6">
      <c r="A2768" s="53" t="s">
        <v>8331</v>
      </c>
      <c r="B2768" s="55">
        <v>869.7</v>
      </c>
      <c r="C2768" s="55">
        <v>200.03100000000001</v>
      </c>
      <c r="D2768" s="54">
        <v>165.24300000000002</v>
      </c>
      <c r="E2768" s="53" t="s">
        <v>3715</v>
      </c>
      <c r="F2768" s="53" t="s">
        <v>3714</v>
      </c>
    </row>
    <row r="2769" spans="1:6">
      <c r="A2769" s="53" t="s">
        <v>8330</v>
      </c>
      <c r="B2769" s="55">
        <v>1883.7</v>
      </c>
      <c r="C2769" s="55">
        <v>433.25100000000003</v>
      </c>
      <c r="D2769" s="54">
        <v>489.762</v>
      </c>
      <c r="E2769" s="53" t="s">
        <v>3715</v>
      </c>
      <c r="F2769" s="53" t="s">
        <v>3724</v>
      </c>
    </row>
    <row r="2770" spans="1:6">
      <c r="A2770" s="53" t="s">
        <v>8329</v>
      </c>
      <c r="B2770" s="55">
        <v>1110.72</v>
      </c>
      <c r="C2770" s="55">
        <v>255.46560000000002</v>
      </c>
      <c r="D2770" s="54">
        <v>655.32479999999998</v>
      </c>
      <c r="E2770" s="53" t="s">
        <v>3715</v>
      </c>
      <c r="F2770" s="53" t="s">
        <v>3724</v>
      </c>
    </row>
    <row r="2771" spans="1:6">
      <c r="A2771" s="53" t="s">
        <v>8328</v>
      </c>
      <c r="B2771" s="55">
        <v>341.64</v>
      </c>
      <c r="C2771" s="55">
        <v>78.577200000000005</v>
      </c>
      <c r="D2771" s="54">
        <v>68.328000000000003</v>
      </c>
      <c r="E2771" s="53" t="s">
        <v>3718</v>
      </c>
      <c r="F2771" s="53" t="s">
        <v>3724</v>
      </c>
    </row>
    <row r="2772" spans="1:6">
      <c r="A2772" s="53" t="s">
        <v>8327</v>
      </c>
      <c r="B2772" s="55">
        <v>325.26</v>
      </c>
      <c r="C2772" s="55">
        <v>74.809799999999996</v>
      </c>
      <c r="D2772" s="54">
        <v>61.799399999999999</v>
      </c>
      <c r="E2772" s="53" t="s">
        <v>3715</v>
      </c>
      <c r="F2772" s="53" t="s">
        <v>3714</v>
      </c>
    </row>
    <row r="2773" spans="1:6">
      <c r="A2773" s="53" t="s">
        <v>8326</v>
      </c>
      <c r="B2773" s="55">
        <v>1856.3999999999999</v>
      </c>
      <c r="C2773" s="55">
        <v>426.97199999999998</v>
      </c>
      <c r="D2773" s="54">
        <v>1150.9679999999998</v>
      </c>
      <c r="E2773" s="53" t="s">
        <v>3715</v>
      </c>
      <c r="F2773" s="53" t="s">
        <v>3714</v>
      </c>
    </row>
    <row r="2774" spans="1:6">
      <c r="A2774" s="53" t="s">
        <v>8325</v>
      </c>
      <c r="B2774" s="55">
        <v>138.84</v>
      </c>
      <c r="C2774" s="55">
        <v>31.933200000000003</v>
      </c>
      <c r="D2774" s="54">
        <v>37.486800000000002</v>
      </c>
      <c r="E2774" s="53" t="s">
        <v>3718</v>
      </c>
      <c r="F2774" s="53" t="s">
        <v>3714</v>
      </c>
    </row>
    <row r="2775" spans="1:6">
      <c r="A2775" s="53" t="s">
        <v>8324</v>
      </c>
      <c r="B2775" s="55">
        <v>1107.6000000000001</v>
      </c>
      <c r="C2775" s="55">
        <v>254.74800000000005</v>
      </c>
      <c r="D2775" s="54">
        <v>199.36800000000002</v>
      </c>
      <c r="E2775" s="53" t="s">
        <v>3715</v>
      </c>
      <c r="F2775" s="53" t="s">
        <v>3714</v>
      </c>
    </row>
    <row r="2776" spans="1:6">
      <c r="A2776" s="53" t="s">
        <v>8323</v>
      </c>
      <c r="B2776" s="55">
        <v>374.4</v>
      </c>
      <c r="C2776" s="55">
        <v>86.111999999999995</v>
      </c>
      <c r="D2776" s="54">
        <v>134.78399999999999</v>
      </c>
      <c r="E2776" s="53" t="s">
        <v>3715</v>
      </c>
      <c r="F2776" s="53" t="s">
        <v>3714</v>
      </c>
    </row>
    <row r="2777" spans="1:6">
      <c r="A2777" s="53" t="s">
        <v>8322</v>
      </c>
      <c r="B2777" s="55">
        <v>1022.58</v>
      </c>
      <c r="C2777" s="55">
        <v>235.19340000000003</v>
      </c>
      <c r="D2777" s="54">
        <v>695.35440000000006</v>
      </c>
      <c r="E2777" s="53" t="s">
        <v>3715</v>
      </c>
      <c r="F2777" s="53" t="s">
        <v>3714</v>
      </c>
    </row>
    <row r="2778" spans="1:6">
      <c r="A2778" s="53" t="s">
        <v>8321</v>
      </c>
      <c r="B2778" s="55">
        <v>1609.92</v>
      </c>
      <c r="C2778" s="55">
        <v>370.28160000000003</v>
      </c>
      <c r="D2778" s="54">
        <v>193.19040000000001</v>
      </c>
      <c r="E2778" s="53" t="s">
        <v>3718</v>
      </c>
      <c r="F2778" s="53" t="s">
        <v>3714</v>
      </c>
    </row>
    <row r="2779" spans="1:6">
      <c r="A2779" s="53" t="s">
        <v>8320</v>
      </c>
      <c r="B2779" s="55">
        <v>3329.04</v>
      </c>
      <c r="C2779" s="55">
        <v>765.67920000000004</v>
      </c>
      <c r="D2779" s="54">
        <v>1997.424</v>
      </c>
      <c r="E2779" s="53" t="s">
        <v>3718</v>
      </c>
      <c r="F2779" s="53" t="s">
        <v>3714</v>
      </c>
    </row>
    <row r="2780" spans="1:6">
      <c r="A2780" s="53" t="s">
        <v>8319</v>
      </c>
      <c r="B2780" s="55">
        <v>2121.6</v>
      </c>
      <c r="C2780" s="55">
        <v>487.96800000000002</v>
      </c>
      <c r="D2780" s="54">
        <v>1357.8240000000001</v>
      </c>
      <c r="E2780" s="53" t="s">
        <v>3718</v>
      </c>
      <c r="F2780" s="53" t="s">
        <v>3714</v>
      </c>
    </row>
    <row r="2781" spans="1:6">
      <c r="A2781" s="53" t="s">
        <v>8318</v>
      </c>
      <c r="B2781" s="55">
        <v>1095.1200000000001</v>
      </c>
      <c r="C2781" s="55">
        <v>251.87760000000003</v>
      </c>
      <c r="D2781" s="54">
        <v>657.072</v>
      </c>
      <c r="E2781" s="53" t="s">
        <v>3718</v>
      </c>
      <c r="F2781" s="53" t="s">
        <v>3714</v>
      </c>
    </row>
    <row r="2782" spans="1:6">
      <c r="A2782" s="53" t="s">
        <v>8317</v>
      </c>
      <c r="B2782" s="55">
        <v>2003.0400000000002</v>
      </c>
      <c r="C2782" s="55">
        <v>460.69920000000008</v>
      </c>
      <c r="D2782" s="54">
        <v>340.51680000000005</v>
      </c>
      <c r="E2782" s="53" t="s">
        <v>3718</v>
      </c>
      <c r="F2782" s="53" t="s">
        <v>3714</v>
      </c>
    </row>
    <row r="2783" spans="1:6">
      <c r="A2783" s="53" t="s">
        <v>8316</v>
      </c>
      <c r="B2783" s="55">
        <v>1472.6399999999999</v>
      </c>
      <c r="C2783" s="55">
        <v>338.7072</v>
      </c>
      <c r="D2783" s="54">
        <v>780.49919999999997</v>
      </c>
      <c r="E2783" s="53" t="s">
        <v>3715</v>
      </c>
      <c r="F2783" s="53" t="s">
        <v>3714</v>
      </c>
    </row>
    <row r="2784" spans="1:6">
      <c r="A2784" s="53" t="s">
        <v>8315</v>
      </c>
      <c r="B2784" s="55">
        <v>1185.5999999999999</v>
      </c>
      <c r="C2784" s="55">
        <v>272.68799999999999</v>
      </c>
      <c r="D2784" s="54">
        <v>758.78399999999999</v>
      </c>
      <c r="E2784" s="53" t="s">
        <v>3718</v>
      </c>
      <c r="F2784" s="53" t="s">
        <v>3724</v>
      </c>
    </row>
    <row r="2785" spans="1:6">
      <c r="A2785" s="53" t="s">
        <v>8314</v>
      </c>
      <c r="B2785" s="55">
        <v>436.8</v>
      </c>
      <c r="C2785" s="55">
        <v>100.46400000000001</v>
      </c>
      <c r="D2785" s="54">
        <v>196.56</v>
      </c>
      <c r="E2785" s="53" t="s">
        <v>3727</v>
      </c>
      <c r="F2785" s="53" t="s">
        <v>3724</v>
      </c>
    </row>
    <row r="2786" spans="1:6">
      <c r="A2786" s="53" t="s">
        <v>8313</v>
      </c>
      <c r="B2786" s="55">
        <v>3112.2000000000003</v>
      </c>
      <c r="C2786" s="55">
        <v>715.80600000000004</v>
      </c>
      <c r="D2786" s="54">
        <v>1151.5140000000001</v>
      </c>
      <c r="E2786" s="53" t="s">
        <v>3718</v>
      </c>
      <c r="F2786" s="53" t="s">
        <v>3714</v>
      </c>
    </row>
    <row r="2787" spans="1:6">
      <c r="A2787" s="53" t="s">
        <v>8312</v>
      </c>
      <c r="B2787" s="55">
        <v>5409.3</v>
      </c>
      <c r="C2787" s="55">
        <v>1244.1390000000001</v>
      </c>
      <c r="D2787" s="54">
        <v>2380.0920000000001</v>
      </c>
      <c r="E2787" s="53" t="s">
        <v>3718</v>
      </c>
      <c r="F2787" s="53" t="s">
        <v>3714</v>
      </c>
    </row>
    <row r="2788" spans="1:6">
      <c r="A2788" s="53" t="s">
        <v>8311</v>
      </c>
      <c r="B2788" s="55">
        <v>3129.3599999999997</v>
      </c>
      <c r="C2788" s="55">
        <v>719.75279999999998</v>
      </c>
      <c r="D2788" s="54">
        <v>1063.9823999999999</v>
      </c>
      <c r="E2788" s="53" t="s">
        <v>3718</v>
      </c>
      <c r="F2788" s="53" t="s">
        <v>3714</v>
      </c>
    </row>
    <row r="2789" spans="1:6">
      <c r="A2789" s="53" t="s">
        <v>8310</v>
      </c>
      <c r="B2789" s="55">
        <v>1216.8000000000002</v>
      </c>
      <c r="C2789" s="55">
        <v>279.86400000000003</v>
      </c>
      <c r="D2789" s="54">
        <v>815.2560000000002</v>
      </c>
      <c r="E2789" s="53" t="s">
        <v>3727</v>
      </c>
      <c r="F2789" s="53" t="s">
        <v>3714</v>
      </c>
    </row>
    <row r="2790" spans="1:6">
      <c r="A2790" s="53" t="s">
        <v>8309</v>
      </c>
      <c r="B2790" s="55">
        <v>336.96</v>
      </c>
      <c r="C2790" s="55">
        <v>77.500799999999998</v>
      </c>
      <c r="D2790" s="54">
        <v>104.4576</v>
      </c>
      <c r="E2790" s="53" t="s">
        <v>3715</v>
      </c>
      <c r="F2790" s="53" t="s">
        <v>3714</v>
      </c>
    </row>
    <row r="2791" spans="1:6">
      <c r="A2791" s="53" t="s">
        <v>8308</v>
      </c>
      <c r="B2791" s="55">
        <v>5082.4800000000005</v>
      </c>
      <c r="C2791" s="55">
        <v>1168.9704000000002</v>
      </c>
      <c r="D2791" s="54">
        <v>3761.0352000000003</v>
      </c>
      <c r="E2791" s="53" t="s">
        <v>3718</v>
      </c>
      <c r="F2791" s="53" t="s">
        <v>3714</v>
      </c>
    </row>
    <row r="2792" spans="1:6">
      <c r="A2792" s="53" t="s">
        <v>8307</v>
      </c>
      <c r="B2792" s="55">
        <v>920.39999999999986</v>
      </c>
      <c r="C2792" s="55">
        <v>211.69199999999998</v>
      </c>
      <c r="D2792" s="54">
        <v>625.87199999999996</v>
      </c>
      <c r="E2792" s="53" t="s">
        <v>3722</v>
      </c>
      <c r="F2792" s="53" t="s">
        <v>3714</v>
      </c>
    </row>
    <row r="2793" spans="1:6">
      <c r="A2793" s="53" t="s">
        <v>8306</v>
      </c>
      <c r="B2793" s="55">
        <v>1314.3000000000002</v>
      </c>
      <c r="C2793" s="55">
        <v>302.28900000000004</v>
      </c>
      <c r="D2793" s="54">
        <v>131.43000000000004</v>
      </c>
      <c r="E2793" s="53" t="s">
        <v>3715</v>
      </c>
      <c r="F2793" s="53" t="s">
        <v>3714</v>
      </c>
    </row>
    <row r="2794" spans="1:6">
      <c r="A2794" s="53" t="s">
        <v>8305</v>
      </c>
      <c r="B2794" s="55">
        <v>3510</v>
      </c>
      <c r="C2794" s="55">
        <v>807.30000000000007</v>
      </c>
      <c r="D2794" s="54">
        <v>1895.4</v>
      </c>
      <c r="E2794" s="53" t="s">
        <v>3715</v>
      </c>
      <c r="F2794" s="53" t="s">
        <v>3714</v>
      </c>
    </row>
    <row r="2795" spans="1:6">
      <c r="A2795" s="53" t="s">
        <v>8304</v>
      </c>
      <c r="B2795" s="55">
        <v>1348.62</v>
      </c>
      <c r="C2795" s="55">
        <v>310.18259999999998</v>
      </c>
      <c r="D2795" s="54">
        <v>188.80680000000001</v>
      </c>
      <c r="E2795" s="53" t="s">
        <v>3715</v>
      </c>
      <c r="F2795" s="53" t="s">
        <v>3724</v>
      </c>
    </row>
    <row r="2796" spans="1:6">
      <c r="A2796" s="53" t="s">
        <v>8303</v>
      </c>
      <c r="B2796" s="55">
        <v>407.16</v>
      </c>
      <c r="C2796" s="55">
        <v>93.646800000000013</v>
      </c>
      <c r="D2796" s="54">
        <v>276.86880000000002</v>
      </c>
      <c r="E2796" s="53" t="s">
        <v>3715</v>
      </c>
      <c r="F2796" s="53" t="s">
        <v>3714</v>
      </c>
    </row>
    <row r="2797" spans="1:6">
      <c r="A2797" s="53" t="s">
        <v>8302</v>
      </c>
      <c r="B2797" s="55">
        <v>1747.2</v>
      </c>
      <c r="C2797" s="55">
        <v>401.85600000000005</v>
      </c>
      <c r="D2797" s="54">
        <v>891.072</v>
      </c>
      <c r="E2797" s="53" t="s">
        <v>3718</v>
      </c>
      <c r="F2797" s="53" t="s">
        <v>3714</v>
      </c>
    </row>
    <row r="2798" spans="1:6">
      <c r="A2798" s="53" t="s">
        <v>8301</v>
      </c>
      <c r="B2798" s="55">
        <v>2857.1400000000003</v>
      </c>
      <c r="C2798" s="55">
        <v>657.14220000000012</v>
      </c>
      <c r="D2798" s="54">
        <v>2171.4264000000003</v>
      </c>
      <c r="E2798" s="53" t="s">
        <v>3715</v>
      </c>
      <c r="F2798" s="53" t="s">
        <v>3714</v>
      </c>
    </row>
    <row r="2799" spans="1:6">
      <c r="A2799" s="53" t="s">
        <v>8300</v>
      </c>
      <c r="B2799" s="55">
        <v>1485.9</v>
      </c>
      <c r="C2799" s="55">
        <v>341.75700000000006</v>
      </c>
      <c r="D2799" s="54">
        <v>713.23199999999997</v>
      </c>
      <c r="E2799" s="53" t="s">
        <v>3715</v>
      </c>
      <c r="F2799" s="53" t="s">
        <v>3724</v>
      </c>
    </row>
    <row r="2800" spans="1:6">
      <c r="A2800" s="53" t="s">
        <v>8299</v>
      </c>
      <c r="B2800" s="55">
        <v>951.59999999999991</v>
      </c>
      <c r="C2800" s="55">
        <v>218.86799999999999</v>
      </c>
      <c r="D2800" s="54">
        <v>114.19199999999998</v>
      </c>
      <c r="E2800" s="53" t="s">
        <v>3722</v>
      </c>
      <c r="F2800" s="53" t="s">
        <v>3724</v>
      </c>
    </row>
    <row r="2801" spans="1:6">
      <c r="A2801" s="53" t="s">
        <v>8298</v>
      </c>
      <c r="B2801" s="55">
        <v>3525.6</v>
      </c>
      <c r="C2801" s="55">
        <v>810.88800000000003</v>
      </c>
      <c r="D2801" s="54">
        <v>740.37599999999998</v>
      </c>
      <c r="E2801" s="53" t="s">
        <v>3718</v>
      </c>
      <c r="F2801" s="53" t="s">
        <v>3724</v>
      </c>
    </row>
    <row r="2802" spans="1:6">
      <c r="A2802" s="53" t="s">
        <v>8297</v>
      </c>
      <c r="B2802" s="55">
        <v>1591.98</v>
      </c>
      <c r="C2802" s="55">
        <v>366.15540000000004</v>
      </c>
      <c r="D2802" s="54">
        <v>1209.9048</v>
      </c>
      <c r="E2802" s="53" t="s">
        <v>3718</v>
      </c>
      <c r="F2802" s="53" t="s">
        <v>3714</v>
      </c>
    </row>
    <row r="2803" spans="1:6">
      <c r="A2803" s="53" t="s">
        <v>8296</v>
      </c>
      <c r="B2803" s="55">
        <v>1809.6000000000001</v>
      </c>
      <c r="C2803" s="55">
        <v>416.20800000000003</v>
      </c>
      <c r="D2803" s="54">
        <v>542.88</v>
      </c>
      <c r="E2803" s="53" t="s">
        <v>3727</v>
      </c>
      <c r="F2803" s="53" t="s">
        <v>3714</v>
      </c>
    </row>
    <row r="2804" spans="1:6">
      <c r="A2804" s="53" t="s">
        <v>8295</v>
      </c>
      <c r="B2804" s="55">
        <v>1422.72</v>
      </c>
      <c r="C2804" s="55">
        <v>327.22560000000004</v>
      </c>
      <c r="D2804" s="54">
        <v>597.54240000000004</v>
      </c>
      <c r="E2804" s="53" t="s">
        <v>3715</v>
      </c>
      <c r="F2804" s="53" t="s">
        <v>3714</v>
      </c>
    </row>
    <row r="2805" spans="1:6">
      <c r="A2805" s="53" t="s">
        <v>8294</v>
      </c>
      <c r="B2805" s="55">
        <v>826.80000000000007</v>
      </c>
      <c r="C2805" s="55">
        <v>190.16400000000002</v>
      </c>
      <c r="D2805" s="54">
        <v>231.50400000000005</v>
      </c>
      <c r="E2805" s="53" t="s">
        <v>3715</v>
      </c>
      <c r="F2805" s="53" t="s">
        <v>3714</v>
      </c>
    </row>
    <row r="2806" spans="1:6">
      <c r="A2806" s="53" t="s">
        <v>8293</v>
      </c>
      <c r="B2806" s="55">
        <v>2081.8200000000002</v>
      </c>
      <c r="C2806" s="55">
        <v>478.81860000000006</v>
      </c>
      <c r="D2806" s="54">
        <v>1623.8196000000003</v>
      </c>
      <c r="E2806" s="53" t="s">
        <v>3718</v>
      </c>
      <c r="F2806" s="53" t="s">
        <v>3714</v>
      </c>
    </row>
    <row r="2807" spans="1:6">
      <c r="A2807" s="53" t="s">
        <v>8292</v>
      </c>
      <c r="B2807" s="55">
        <v>1135.68</v>
      </c>
      <c r="C2807" s="55">
        <v>261.20640000000003</v>
      </c>
      <c r="D2807" s="54">
        <v>386.13120000000004</v>
      </c>
      <c r="E2807" s="53" t="s">
        <v>3718</v>
      </c>
      <c r="F2807" s="53" t="s">
        <v>3724</v>
      </c>
    </row>
    <row r="2808" spans="1:6">
      <c r="A2808" s="53" t="s">
        <v>8291</v>
      </c>
      <c r="B2808" s="55">
        <v>4068.48</v>
      </c>
      <c r="C2808" s="55">
        <v>935.75040000000001</v>
      </c>
      <c r="D2808" s="54">
        <v>1790.1312</v>
      </c>
      <c r="E2808" s="53" t="s">
        <v>3715</v>
      </c>
      <c r="F2808" s="53" t="s">
        <v>3714</v>
      </c>
    </row>
    <row r="2809" spans="1:6">
      <c r="A2809" s="53" t="s">
        <v>8290</v>
      </c>
      <c r="B2809" s="55">
        <v>1034.28</v>
      </c>
      <c r="C2809" s="55">
        <v>237.8844</v>
      </c>
      <c r="D2809" s="54">
        <v>620.56799999999998</v>
      </c>
      <c r="E2809" s="53" t="s">
        <v>3718</v>
      </c>
      <c r="F2809" s="53" t="s">
        <v>3714</v>
      </c>
    </row>
    <row r="2810" spans="1:6">
      <c r="A2810" s="53" t="s">
        <v>8289</v>
      </c>
      <c r="B2810" s="55">
        <v>244.92000000000002</v>
      </c>
      <c r="C2810" s="55">
        <v>56.331600000000009</v>
      </c>
      <c r="D2810" s="54">
        <v>191.03760000000003</v>
      </c>
      <c r="E2810" s="53" t="s">
        <v>3718</v>
      </c>
      <c r="F2810" s="53" t="s">
        <v>3714</v>
      </c>
    </row>
    <row r="2811" spans="1:6">
      <c r="A2811" s="53" t="s">
        <v>8288</v>
      </c>
      <c r="B2811" s="55">
        <v>1022.58</v>
      </c>
      <c r="C2811" s="55">
        <v>235.19340000000003</v>
      </c>
      <c r="D2811" s="54">
        <v>163.61280000000002</v>
      </c>
      <c r="E2811" s="53" t="s">
        <v>3718</v>
      </c>
      <c r="F2811" s="53" t="s">
        <v>3714</v>
      </c>
    </row>
    <row r="2812" spans="1:6">
      <c r="A2812" s="53" t="s">
        <v>8287</v>
      </c>
      <c r="B2812" s="55">
        <v>4182.3600000000006</v>
      </c>
      <c r="C2812" s="55">
        <v>961.94280000000015</v>
      </c>
      <c r="D2812" s="54">
        <v>1463.826</v>
      </c>
      <c r="E2812" s="53" t="s">
        <v>3715</v>
      </c>
      <c r="F2812" s="53" t="s">
        <v>3714</v>
      </c>
    </row>
    <row r="2813" spans="1:6">
      <c r="A2813" s="53" t="s">
        <v>8286</v>
      </c>
      <c r="B2813" s="55">
        <v>312</v>
      </c>
      <c r="C2813" s="55">
        <v>71.760000000000005</v>
      </c>
      <c r="D2813" s="54">
        <v>140.4</v>
      </c>
      <c r="E2813" s="53" t="s">
        <v>3727</v>
      </c>
      <c r="F2813" s="53" t="s">
        <v>3724</v>
      </c>
    </row>
    <row r="2814" spans="1:6">
      <c r="A2814" s="53" t="s">
        <v>8285</v>
      </c>
      <c r="B2814" s="55">
        <v>1014</v>
      </c>
      <c r="C2814" s="55">
        <v>233.22</v>
      </c>
      <c r="D2814" s="54">
        <v>172.38000000000002</v>
      </c>
      <c r="E2814" s="53" t="s">
        <v>3715</v>
      </c>
      <c r="F2814" s="53" t="s">
        <v>3724</v>
      </c>
    </row>
    <row r="2815" spans="1:6">
      <c r="A2815" s="53" t="s">
        <v>8284</v>
      </c>
      <c r="B2815" s="55">
        <v>1014</v>
      </c>
      <c r="C2815" s="55">
        <v>233.22</v>
      </c>
      <c r="D2815" s="54">
        <v>405.6</v>
      </c>
      <c r="E2815" s="53" t="s">
        <v>3715</v>
      </c>
      <c r="F2815" s="53" t="s">
        <v>3714</v>
      </c>
    </row>
    <row r="2816" spans="1:6">
      <c r="A2816" s="53" t="s">
        <v>8283</v>
      </c>
      <c r="B2816" s="55">
        <v>4253.34</v>
      </c>
      <c r="C2816" s="55">
        <v>978.26820000000009</v>
      </c>
      <c r="D2816" s="54">
        <v>1786.4028000000001</v>
      </c>
      <c r="E2816" s="53" t="s">
        <v>3727</v>
      </c>
      <c r="F2816" s="53" t="s">
        <v>3724</v>
      </c>
    </row>
    <row r="2817" spans="1:6">
      <c r="A2817" s="53" t="s">
        <v>8282</v>
      </c>
      <c r="B2817" s="55">
        <v>2742.4800000000005</v>
      </c>
      <c r="C2817" s="55">
        <v>630.77040000000011</v>
      </c>
      <c r="D2817" s="54">
        <v>1096.9920000000002</v>
      </c>
      <c r="E2817" s="53" t="s">
        <v>3727</v>
      </c>
      <c r="F2817" s="53" t="s">
        <v>3714</v>
      </c>
    </row>
    <row r="2818" spans="1:6">
      <c r="A2818" s="53" t="s">
        <v>8281</v>
      </c>
      <c r="B2818" s="55">
        <v>2865.72</v>
      </c>
      <c r="C2818" s="55">
        <v>659.11559999999997</v>
      </c>
      <c r="D2818" s="54">
        <v>2091.9755999999998</v>
      </c>
      <c r="E2818" s="53" t="s">
        <v>3715</v>
      </c>
      <c r="F2818" s="53" t="s">
        <v>3714</v>
      </c>
    </row>
    <row r="2819" spans="1:6">
      <c r="A2819" s="53" t="s">
        <v>8280</v>
      </c>
      <c r="B2819" s="55">
        <v>3129.3599999999997</v>
      </c>
      <c r="C2819" s="55">
        <v>719.75279999999998</v>
      </c>
      <c r="D2819" s="54">
        <v>2127.9647999999997</v>
      </c>
      <c r="E2819" s="53" t="s">
        <v>3722</v>
      </c>
      <c r="F2819" s="53" t="s">
        <v>3714</v>
      </c>
    </row>
    <row r="2820" spans="1:6">
      <c r="A2820" s="53" t="s">
        <v>8279</v>
      </c>
      <c r="B2820" s="55">
        <v>243.36</v>
      </c>
      <c r="C2820" s="55">
        <v>55.972800000000007</v>
      </c>
      <c r="D2820" s="54">
        <v>65.707200000000014</v>
      </c>
      <c r="E2820" s="53" t="s">
        <v>3715</v>
      </c>
      <c r="F2820" s="53" t="s">
        <v>3714</v>
      </c>
    </row>
    <row r="2821" spans="1:6">
      <c r="A2821" s="53" t="s">
        <v>8278</v>
      </c>
      <c r="B2821" s="55">
        <v>2971.8</v>
      </c>
      <c r="C2821" s="55">
        <v>683.51400000000012</v>
      </c>
      <c r="D2821" s="54">
        <v>1426.4639999999999</v>
      </c>
      <c r="E2821" s="53" t="s">
        <v>3715</v>
      </c>
      <c r="F2821" s="53" t="s">
        <v>3714</v>
      </c>
    </row>
    <row r="2822" spans="1:6">
      <c r="A2822" s="53" t="s">
        <v>8277</v>
      </c>
      <c r="B2822" s="55">
        <v>1628.6399999999999</v>
      </c>
      <c r="C2822" s="55">
        <v>374.5872</v>
      </c>
      <c r="D2822" s="54">
        <v>1237.7664</v>
      </c>
      <c r="E2822" s="53" t="s">
        <v>3718</v>
      </c>
      <c r="F2822" s="53" t="s">
        <v>3714</v>
      </c>
    </row>
    <row r="2823" spans="1:6">
      <c r="A2823" s="53" t="s">
        <v>8276</v>
      </c>
      <c r="B2823" s="55">
        <v>2608.3200000000002</v>
      </c>
      <c r="C2823" s="55">
        <v>599.91360000000009</v>
      </c>
      <c r="D2823" s="54">
        <v>1225.9104</v>
      </c>
      <c r="E2823" s="53" t="s">
        <v>3715</v>
      </c>
      <c r="F2823" s="53" t="s">
        <v>3714</v>
      </c>
    </row>
    <row r="2824" spans="1:6">
      <c r="A2824" s="53" t="s">
        <v>8275</v>
      </c>
      <c r="B2824" s="55">
        <v>4504.5</v>
      </c>
      <c r="C2824" s="55">
        <v>1036.0350000000001</v>
      </c>
      <c r="D2824" s="54">
        <v>1666.665</v>
      </c>
      <c r="E2824" s="53" t="s">
        <v>3718</v>
      </c>
      <c r="F2824" s="53" t="s">
        <v>3714</v>
      </c>
    </row>
    <row r="2825" spans="1:6">
      <c r="A2825" s="53" t="s">
        <v>8274</v>
      </c>
      <c r="B2825" s="55">
        <v>697.31999999999994</v>
      </c>
      <c r="C2825" s="55">
        <v>160.3836</v>
      </c>
      <c r="D2825" s="54">
        <v>376.55279999999999</v>
      </c>
      <c r="E2825" s="53" t="s">
        <v>3718</v>
      </c>
      <c r="F2825" s="53" t="s">
        <v>3724</v>
      </c>
    </row>
    <row r="2826" spans="1:6">
      <c r="A2826" s="53" t="s">
        <v>8273</v>
      </c>
      <c r="B2826" s="55">
        <v>382.2</v>
      </c>
      <c r="C2826" s="55">
        <v>87.906000000000006</v>
      </c>
      <c r="D2826" s="54">
        <v>107.01600000000001</v>
      </c>
      <c r="E2826" s="53" t="s">
        <v>3715</v>
      </c>
      <c r="F2826" s="53" t="s">
        <v>3714</v>
      </c>
    </row>
    <row r="2827" spans="1:6">
      <c r="A2827" s="53" t="s">
        <v>8272</v>
      </c>
      <c r="B2827" s="55">
        <v>582.66</v>
      </c>
      <c r="C2827" s="55">
        <v>134.01179999999999</v>
      </c>
      <c r="D2827" s="54">
        <v>442.82159999999999</v>
      </c>
      <c r="E2827" s="53" t="s">
        <v>3715</v>
      </c>
      <c r="F2827" s="53" t="s">
        <v>3714</v>
      </c>
    </row>
    <row r="2828" spans="1:6">
      <c r="A2828" s="53" t="s">
        <v>8271</v>
      </c>
      <c r="B2828" s="55">
        <v>2485.08</v>
      </c>
      <c r="C2828" s="55">
        <v>571.5684</v>
      </c>
      <c r="D2828" s="54">
        <v>820.07640000000004</v>
      </c>
      <c r="E2828" s="53" t="s">
        <v>3718</v>
      </c>
      <c r="F2828" s="53" t="s">
        <v>3714</v>
      </c>
    </row>
    <row r="2829" spans="1:6">
      <c r="A2829" s="53" t="s">
        <v>8270</v>
      </c>
      <c r="B2829" s="55">
        <v>3088.8</v>
      </c>
      <c r="C2829" s="55">
        <v>710.42400000000009</v>
      </c>
      <c r="D2829" s="54">
        <v>308.88000000000005</v>
      </c>
      <c r="E2829" s="53" t="s">
        <v>3718</v>
      </c>
      <c r="F2829" s="53" t="s">
        <v>3714</v>
      </c>
    </row>
    <row r="2830" spans="1:6">
      <c r="A2830" s="53" t="s">
        <v>8269</v>
      </c>
      <c r="B2830" s="55">
        <v>1452.36</v>
      </c>
      <c r="C2830" s="55">
        <v>334.0428</v>
      </c>
      <c r="D2830" s="54">
        <v>203.3304</v>
      </c>
      <c r="E2830" s="53" t="s">
        <v>3715</v>
      </c>
      <c r="F2830" s="53" t="s">
        <v>3724</v>
      </c>
    </row>
    <row r="2831" spans="1:6">
      <c r="A2831" s="53" t="s">
        <v>8268</v>
      </c>
      <c r="B2831" s="55">
        <v>844.74</v>
      </c>
      <c r="C2831" s="55">
        <v>194.2902</v>
      </c>
      <c r="D2831" s="54">
        <v>397.02779999999996</v>
      </c>
      <c r="E2831" s="53" t="s">
        <v>3715</v>
      </c>
      <c r="F2831" s="53" t="s">
        <v>3714</v>
      </c>
    </row>
    <row r="2832" spans="1:6">
      <c r="A2832" s="53" t="s">
        <v>8267</v>
      </c>
      <c r="B2832" s="55">
        <v>1535.04</v>
      </c>
      <c r="C2832" s="55">
        <v>353.05920000000003</v>
      </c>
      <c r="D2832" s="54">
        <v>859.62240000000008</v>
      </c>
      <c r="E2832" s="53" t="s">
        <v>3718</v>
      </c>
      <c r="F2832" s="53" t="s">
        <v>3714</v>
      </c>
    </row>
    <row r="2833" spans="1:6">
      <c r="A2833" s="53" t="s">
        <v>8266</v>
      </c>
      <c r="B2833" s="55">
        <v>4586.3999999999996</v>
      </c>
      <c r="C2833" s="55">
        <v>1054.8720000000001</v>
      </c>
      <c r="D2833" s="54">
        <v>2660.1119999999996</v>
      </c>
      <c r="E2833" s="53" t="s">
        <v>3715</v>
      </c>
      <c r="F2833" s="53" t="s">
        <v>3714</v>
      </c>
    </row>
    <row r="2834" spans="1:6">
      <c r="A2834" s="53" t="s">
        <v>8265</v>
      </c>
      <c r="B2834" s="55">
        <v>902.46</v>
      </c>
      <c r="C2834" s="55">
        <v>207.56580000000002</v>
      </c>
      <c r="D2834" s="54">
        <v>243.66420000000002</v>
      </c>
      <c r="E2834" s="53" t="s">
        <v>3718</v>
      </c>
      <c r="F2834" s="53" t="s">
        <v>3714</v>
      </c>
    </row>
    <row r="2835" spans="1:6">
      <c r="A2835" s="53" t="s">
        <v>8264</v>
      </c>
      <c r="B2835" s="55">
        <v>1389.96</v>
      </c>
      <c r="C2835" s="55">
        <v>319.69080000000002</v>
      </c>
      <c r="D2835" s="54">
        <v>806.17679999999996</v>
      </c>
      <c r="E2835" s="53" t="s">
        <v>3718</v>
      </c>
      <c r="F2835" s="53" t="s">
        <v>3724</v>
      </c>
    </row>
    <row r="2836" spans="1:6">
      <c r="A2836" s="53" t="s">
        <v>8263</v>
      </c>
      <c r="B2836" s="55">
        <v>5096.5199999999995</v>
      </c>
      <c r="C2836" s="55">
        <v>1172.1995999999999</v>
      </c>
      <c r="D2836" s="54">
        <v>4026.2507999999998</v>
      </c>
      <c r="E2836" s="53" t="s">
        <v>3715</v>
      </c>
      <c r="F2836" s="53" t="s">
        <v>3714</v>
      </c>
    </row>
    <row r="2837" spans="1:6">
      <c r="A2837" s="53" t="s">
        <v>8262</v>
      </c>
      <c r="B2837" s="55">
        <v>979.68000000000006</v>
      </c>
      <c r="C2837" s="55">
        <v>225.32640000000004</v>
      </c>
      <c r="D2837" s="54">
        <v>764.1504000000001</v>
      </c>
      <c r="E2837" s="53" t="s">
        <v>3718</v>
      </c>
      <c r="F2837" s="53" t="s">
        <v>3724</v>
      </c>
    </row>
    <row r="2838" spans="1:6">
      <c r="A2838" s="53" t="s">
        <v>8261</v>
      </c>
      <c r="B2838" s="55">
        <v>3619.98</v>
      </c>
      <c r="C2838" s="55">
        <v>832.59540000000004</v>
      </c>
      <c r="D2838" s="54">
        <v>1628.991</v>
      </c>
      <c r="E2838" s="53" t="s">
        <v>3718</v>
      </c>
      <c r="F2838" s="53" t="s">
        <v>3714</v>
      </c>
    </row>
    <row r="2839" spans="1:6">
      <c r="A2839" s="53" t="s">
        <v>8260</v>
      </c>
      <c r="B2839" s="55">
        <v>197.34</v>
      </c>
      <c r="C2839" s="55">
        <v>45.388200000000005</v>
      </c>
      <c r="D2839" s="54">
        <v>55.255200000000009</v>
      </c>
      <c r="E2839" s="53" t="s">
        <v>3718</v>
      </c>
      <c r="F2839" s="53" t="s">
        <v>3714</v>
      </c>
    </row>
    <row r="2840" spans="1:6">
      <c r="A2840" s="53" t="s">
        <v>8259</v>
      </c>
      <c r="B2840" s="55">
        <v>2687.1</v>
      </c>
      <c r="C2840" s="55">
        <v>618.03300000000002</v>
      </c>
      <c r="D2840" s="54">
        <v>1558.5179999999998</v>
      </c>
      <c r="E2840" s="53" t="s">
        <v>3718</v>
      </c>
      <c r="F2840" s="53" t="s">
        <v>3714</v>
      </c>
    </row>
    <row r="2841" spans="1:6">
      <c r="A2841" s="53" t="s">
        <v>8258</v>
      </c>
      <c r="B2841" s="55">
        <v>1299.48</v>
      </c>
      <c r="C2841" s="55">
        <v>298.88040000000001</v>
      </c>
      <c r="D2841" s="54">
        <v>155.9376</v>
      </c>
      <c r="E2841" s="53" t="s">
        <v>3722</v>
      </c>
      <c r="F2841" s="53" t="s">
        <v>3724</v>
      </c>
    </row>
    <row r="2842" spans="1:6">
      <c r="A2842" s="53" t="s">
        <v>8257</v>
      </c>
      <c r="B2842" s="55">
        <v>1277.6400000000001</v>
      </c>
      <c r="C2842" s="55">
        <v>293.85720000000003</v>
      </c>
      <c r="D2842" s="54">
        <v>434.39760000000007</v>
      </c>
      <c r="E2842" s="53" t="s">
        <v>3718</v>
      </c>
      <c r="F2842" s="53" t="s">
        <v>3714</v>
      </c>
    </row>
    <row r="2843" spans="1:6">
      <c r="A2843" s="53" t="s">
        <v>8256</v>
      </c>
      <c r="B2843" s="55">
        <v>5943.6</v>
      </c>
      <c r="C2843" s="55">
        <v>1367.0280000000002</v>
      </c>
      <c r="D2843" s="54">
        <v>2852.9279999999999</v>
      </c>
      <c r="E2843" s="53" t="s">
        <v>3715</v>
      </c>
      <c r="F2843" s="53" t="s">
        <v>3714</v>
      </c>
    </row>
    <row r="2844" spans="1:6">
      <c r="A2844" s="53" t="s">
        <v>8255</v>
      </c>
      <c r="B2844" s="55">
        <v>2340</v>
      </c>
      <c r="C2844" s="55">
        <v>538.20000000000005</v>
      </c>
      <c r="D2844" s="54">
        <v>1240.2</v>
      </c>
      <c r="E2844" s="53" t="s">
        <v>3718</v>
      </c>
      <c r="F2844" s="53" t="s">
        <v>3724</v>
      </c>
    </row>
    <row r="2845" spans="1:6">
      <c r="A2845" s="53" t="s">
        <v>8254</v>
      </c>
      <c r="B2845" s="55">
        <v>600.6</v>
      </c>
      <c r="C2845" s="55">
        <v>138.13800000000001</v>
      </c>
      <c r="D2845" s="54">
        <v>156.15600000000001</v>
      </c>
      <c r="E2845" s="53" t="s">
        <v>3727</v>
      </c>
      <c r="F2845" s="53" t="s">
        <v>3714</v>
      </c>
    </row>
    <row r="2846" spans="1:6">
      <c r="A2846" s="53" t="s">
        <v>8253</v>
      </c>
      <c r="B2846" s="55">
        <v>882.18</v>
      </c>
      <c r="C2846" s="55">
        <v>202.9014</v>
      </c>
      <c r="D2846" s="54">
        <v>511.66439999999994</v>
      </c>
      <c r="E2846" s="53" t="s">
        <v>3722</v>
      </c>
      <c r="F2846" s="53" t="s">
        <v>3714</v>
      </c>
    </row>
    <row r="2847" spans="1:6">
      <c r="A2847" s="53" t="s">
        <v>8252</v>
      </c>
      <c r="B2847" s="55">
        <v>1840.7999999999997</v>
      </c>
      <c r="C2847" s="55">
        <v>423.38399999999996</v>
      </c>
      <c r="D2847" s="54">
        <v>975.62399999999991</v>
      </c>
      <c r="E2847" s="53" t="s">
        <v>3715</v>
      </c>
      <c r="F2847" s="53" t="s">
        <v>3714</v>
      </c>
    </row>
    <row r="2848" spans="1:6">
      <c r="A2848" s="53" t="s">
        <v>8251</v>
      </c>
      <c r="B2848" s="55">
        <v>645.84</v>
      </c>
      <c r="C2848" s="55">
        <v>148.54320000000001</v>
      </c>
      <c r="D2848" s="54">
        <v>271.25279999999998</v>
      </c>
      <c r="E2848" s="53" t="s">
        <v>3715</v>
      </c>
      <c r="F2848" s="53" t="s">
        <v>3714</v>
      </c>
    </row>
    <row r="2849" spans="1:6">
      <c r="A2849" s="53" t="s">
        <v>8250</v>
      </c>
      <c r="B2849" s="55">
        <v>2652</v>
      </c>
      <c r="C2849" s="55">
        <v>609.96</v>
      </c>
      <c r="D2849" s="54">
        <v>1060.8</v>
      </c>
      <c r="E2849" s="53" t="s">
        <v>3727</v>
      </c>
      <c r="F2849" s="53" t="s">
        <v>3714</v>
      </c>
    </row>
    <row r="2850" spans="1:6">
      <c r="A2850" s="53" t="s">
        <v>8249</v>
      </c>
      <c r="B2850" s="55">
        <v>3875.04</v>
      </c>
      <c r="C2850" s="55">
        <v>891.25920000000008</v>
      </c>
      <c r="D2850" s="54">
        <v>1898.7695999999999</v>
      </c>
      <c r="E2850" s="53" t="s">
        <v>3718</v>
      </c>
      <c r="F2850" s="53" t="s">
        <v>3714</v>
      </c>
    </row>
    <row r="2851" spans="1:6">
      <c r="A2851" s="53" t="s">
        <v>8248</v>
      </c>
      <c r="B2851" s="55">
        <v>2351.7000000000003</v>
      </c>
      <c r="C2851" s="55">
        <v>540.89100000000008</v>
      </c>
      <c r="D2851" s="54">
        <v>470.34000000000009</v>
      </c>
      <c r="E2851" s="53" t="s">
        <v>3715</v>
      </c>
      <c r="F2851" s="53" t="s">
        <v>3714</v>
      </c>
    </row>
    <row r="2852" spans="1:6">
      <c r="A2852" s="53" t="s">
        <v>8247</v>
      </c>
      <c r="B2852" s="55">
        <v>2190.2400000000002</v>
      </c>
      <c r="C2852" s="55">
        <v>503.75520000000006</v>
      </c>
      <c r="D2852" s="54">
        <v>744.68160000000012</v>
      </c>
      <c r="E2852" s="53" t="s">
        <v>3715</v>
      </c>
      <c r="F2852" s="53" t="s">
        <v>3724</v>
      </c>
    </row>
    <row r="2853" spans="1:6">
      <c r="A2853" s="53" t="s">
        <v>8246</v>
      </c>
      <c r="B2853" s="55">
        <v>331.5</v>
      </c>
      <c r="C2853" s="55">
        <v>76.245000000000005</v>
      </c>
      <c r="D2853" s="54">
        <v>132.6</v>
      </c>
      <c r="E2853" s="53" t="s">
        <v>3718</v>
      </c>
      <c r="F2853" s="53" t="s">
        <v>3714</v>
      </c>
    </row>
    <row r="2854" spans="1:6">
      <c r="A2854" s="53" t="s">
        <v>8245</v>
      </c>
      <c r="B2854" s="55">
        <v>3594.24</v>
      </c>
      <c r="C2854" s="55">
        <v>826.67520000000002</v>
      </c>
      <c r="D2854" s="54">
        <v>2228.4287999999997</v>
      </c>
      <c r="E2854" s="53" t="s">
        <v>3718</v>
      </c>
      <c r="F2854" s="53" t="s">
        <v>3724</v>
      </c>
    </row>
    <row r="2855" spans="1:6">
      <c r="A2855" s="53" t="s">
        <v>8244</v>
      </c>
      <c r="B2855" s="55">
        <v>877.5</v>
      </c>
      <c r="C2855" s="55">
        <v>201.82500000000002</v>
      </c>
      <c r="D2855" s="54">
        <v>421.2</v>
      </c>
      <c r="E2855" s="53" t="s">
        <v>3715</v>
      </c>
      <c r="F2855" s="53" t="s">
        <v>3714</v>
      </c>
    </row>
    <row r="2856" spans="1:6">
      <c r="A2856" s="53" t="s">
        <v>8243</v>
      </c>
      <c r="B2856" s="55">
        <v>1956.24</v>
      </c>
      <c r="C2856" s="55">
        <v>449.93520000000001</v>
      </c>
      <c r="D2856" s="54">
        <v>1134.6191999999999</v>
      </c>
      <c r="E2856" s="53" t="s">
        <v>3718</v>
      </c>
      <c r="F2856" s="53" t="s">
        <v>3714</v>
      </c>
    </row>
    <row r="2857" spans="1:6">
      <c r="A2857" s="53" t="s">
        <v>8242</v>
      </c>
      <c r="B2857" s="55">
        <v>2204.2800000000002</v>
      </c>
      <c r="C2857" s="55">
        <v>506.98440000000005</v>
      </c>
      <c r="D2857" s="54">
        <v>1675.2528000000002</v>
      </c>
      <c r="E2857" s="53" t="s">
        <v>3718</v>
      </c>
      <c r="F2857" s="53" t="s">
        <v>3714</v>
      </c>
    </row>
    <row r="2858" spans="1:6">
      <c r="A2858" s="53" t="s">
        <v>8241</v>
      </c>
      <c r="B2858" s="55">
        <v>5522.4</v>
      </c>
      <c r="C2858" s="55">
        <v>1270.152</v>
      </c>
      <c r="D2858" s="54">
        <v>4086.5759999999996</v>
      </c>
      <c r="E2858" s="53" t="s">
        <v>3715</v>
      </c>
      <c r="F2858" s="53" t="s">
        <v>3714</v>
      </c>
    </row>
    <row r="2859" spans="1:6">
      <c r="A2859" s="53" t="s">
        <v>8240</v>
      </c>
      <c r="B2859" s="55">
        <v>633.36</v>
      </c>
      <c r="C2859" s="55">
        <v>145.67280000000002</v>
      </c>
      <c r="D2859" s="54">
        <v>430.68480000000005</v>
      </c>
      <c r="E2859" s="53" t="s">
        <v>3715</v>
      </c>
      <c r="F2859" s="53" t="s">
        <v>3714</v>
      </c>
    </row>
    <row r="2860" spans="1:6">
      <c r="A2860" s="53" t="s">
        <v>8239</v>
      </c>
      <c r="B2860" s="55">
        <v>1989</v>
      </c>
      <c r="C2860" s="55">
        <v>457.47</v>
      </c>
      <c r="D2860" s="54">
        <v>795.6</v>
      </c>
      <c r="E2860" s="53" t="s">
        <v>3727</v>
      </c>
      <c r="F2860" s="53" t="s">
        <v>3714</v>
      </c>
    </row>
    <row r="2861" spans="1:6">
      <c r="A2861" s="53" t="s">
        <v>8238</v>
      </c>
      <c r="B2861" s="55">
        <v>670.8</v>
      </c>
      <c r="C2861" s="55">
        <v>154.28399999999999</v>
      </c>
      <c r="D2861" s="54">
        <v>160.99199999999999</v>
      </c>
      <c r="E2861" s="53" t="s">
        <v>3718</v>
      </c>
      <c r="F2861" s="53" t="s">
        <v>3714</v>
      </c>
    </row>
    <row r="2862" spans="1:6">
      <c r="A2862" s="53" t="s">
        <v>8237</v>
      </c>
      <c r="B2862" s="55">
        <v>2261.2199999999998</v>
      </c>
      <c r="C2862" s="55">
        <v>520.0806</v>
      </c>
      <c r="D2862" s="54">
        <v>429.63179999999994</v>
      </c>
      <c r="E2862" s="53" t="s">
        <v>3715</v>
      </c>
      <c r="F2862" s="53" t="s">
        <v>3714</v>
      </c>
    </row>
    <row r="2863" spans="1:6">
      <c r="A2863" s="53" t="s">
        <v>8236</v>
      </c>
      <c r="B2863" s="55">
        <v>472.68</v>
      </c>
      <c r="C2863" s="55">
        <v>108.71640000000001</v>
      </c>
      <c r="D2863" s="54">
        <v>174.89160000000001</v>
      </c>
      <c r="E2863" s="53" t="s">
        <v>3718</v>
      </c>
      <c r="F2863" s="53" t="s">
        <v>3714</v>
      </c>
    </row>
    <row r="2864" spans="1:6">
      <c r="A2864" s="53" t="s">
        <v>8235</v>
      </c>
      <c r="B2864" s="55">
        <v>970.31999999999994</v>
      </c>
      <c r="C2864" s="55">
        <v>223.17359999999999</v>
      </c>
      <c r="D2864" s="54">
        <v>339.61199999999997</v>
      </c>
      <c r="E2864" s="53" t="s">
        <v>3715</v>
      </c>
      <c r="F2864" s="53" t="s">
        <v>3714</v>
      </c>
    </row>
    <row r="2865" spans="1:6">
      <c r="A2865" s="53" t="s">
        <v>8234</v>
      </c>
      <c r="B2865" s="55">
        <v>505.43999999999994</v>
      </c>
      <c r="C2865" s="55">
        <v>116.2512</v>
      </c>
      <c r="D2865" s="54">
        <v>126.35999999999999</v>
      </c>
      <c r="E2865" s="53" t="s">
        <v>3715</v>
      </c>
      <c r="F2865" s="53" t="s">
        <v>3724</v>
      </c>
    </row>
    <row r="2866" spans="1:6">
      <c r="A2866" s="53" t="s">
        <v>8233</v>
      </c>
      <c r="B2866" s="55">
        <v>2761.2</v>
      </c>
      <c r="C2866" s="55">
        <v>635.07600000000002</v>
      </c>
      <c r="D2866" s="54">
        <v>1932.8399999999997</v>
      </c>
      <c r="E2866" s="53" t="s">
        <v>3718</v>
      </c>
      <c r="F2866" s="53" t="s">
        <v>3724</v>
      </c>
    </row>
    <row r="2867" spans="1:6">
      <c r="A2867" s="53" t="s">
        <v>8232</v>
      </c>
      <c r="B2867" s="55">
        <v>319.8</v>
      </c>
      <c r="C2867" s="55">
        <v>73.554000000000002</v>
      </c>
      <c r="D2867" s="54">
        <v>153.50399999999999</v>
      </c>
      <c r="E2867" s="53" t="s">
        <v>3718</v>
      </c>
      <c r="F2867" s="53" t="s">
        <v>3714</v>
      </c>
    </row>
    <row r="2868" spans="1:6">
      <c r="A2868" s="53" t="s">
        <v>8231</v>
      </c>
      <c r="B2868" s="55">
        <v>3594.24</v>
      </c>
      <c r="C2868" s="55">
        <v>826.67520000000002</v>
      </c>
      <c r="D2868" s="54">
        <v>2228.4287999999997</v>
      </c>
      <c r="E2868" s="53" t="s">
        <v>3718</v>
      </c>
      <c r="F2868" s="53" t="s">
        <v>3724</v>
      </c>
    </row>
    <row r="2869" spans="1:6">
      <c r="A2869" s="53" t="s">
        <v>8230</v>
      </c>
      <c r="B2869" s="55">
        <v>540.54</v>
      </c>
      <c r="C2869" s="55">
        <v>124.32419999999999</v>
      </c>
      <c r="D2869" s="54">
        <v>259.45919999999995</v>
      </c>
      <c r="E2869" s="53" t="s">
        <v>3727</v>
      </c>
      <c r="F2869" s="53" t="s">
        <v>3724</v>
      </c>
    </row>
    <row r="2870" spans="1:6">
      <c r="A2870" s="53" t="s">
        <v>8229</v>
      </c>
      <c r="B2870" s="55">
        <v>1214.46</v>
      </c>
      <c r="C2870" s="55">
        <v>279.32580000000002</v>
      </c>
      <c r="D2870" s="54">
        <v>922.9896</v>
      </c>
      <c r="E2870" s="53" t="s">
        <v>3715</v>
      </c>
      <c r="F2870" s="53" t="s">
        <v>3714</v>
      </c>
    </row>
    <row r="2871" spans="1:6">
      <c r="A2871" s="53" t="s">
        <v>8228</v>
      </c>
      <c r="B2871" s="55">
        <v>1298.7</v>
      </c>
      <c r="C2871" s="55">
        <v>298.70100000000002</v>
      </c>
      <c r="D2871" s="54">
        <v>987.01200000000006</v>
      </c>
      <c r="E2871" s="53" t="s">
        <v>3715</v>
      </c>
      <c r="F2871" s="53" t="s">
        <v>3714</v>
      </c>
    </row>
    <row r="2872" spans="1:6">
      <c r="A2872" s="53" t="s">
        <v>8227</v>
      </c>
      <c r="B2872" s="55">
        <v>739.44</v>
      </c>
      <c r="C2872" s="55">
        <v>170.07120000000003</v>
      </c>
      <c r="D2872" s="54">
        <v>155.2824</v>
      </c>
      <c r="E2872" s="53" t="s">
        <v>3718</v>
      </c>
      <c r="F2872" s="53" t="s">
        <v>3724</v>
      </c>
    </row>
    <row r="2873" spans="1:6">
      <c r="A2873" s="53" t="s">
        <v>8226</v>
      </c>
      <c r="B2873" s="55">
        <v>1450.7999999999997</v>
      </c>
      <c r="C2873" s="55">
        <v>333.68399999999997</v>
      </c>
      <c r="D2873" s="54">
        <v>725.39999999999986</v>
      </c>
      <c r="E2873" s="53" t="s">
        <v>3715</v>
      </c>
      <c r="F2873" s="53" t="s">
        <v>3724</v>
      </c>
    </row>
    <row r="2874" spans="1:6">
      <c r="A2874" s="53" t="s">
        <v>8225</v>
      </c>
      <c r="B2874" s="55">
        <v>982.80000000000007</v>
      </c>
      <c r="C2874" s="55">
        <v>226.04400000000004</v>
      </c>
      <c r="D2874" s="54">
        <v>255.52800000000002</v>
      </c>
      <c r="E2874" s="53" t="s">
        <v>3727</v>
      </c>
      <c r="F2874" s="53" t="s">
        <v>3714</v>
      </c>
    </row>
    <row r="2875" spans="1:6">
      <c r="A2875" s="53" t="s">
        <v>8224</v>
      </c>
      <c r="B2875" s="55">
        <v>3781.44</v>
      </c>
      <c r="C2875" s="55">
        <v>869.73120000000006</v>
      </c>
      <c r="D2875" s="54">
        <v>1399.1328000000001</v>
      </c>
      <c r="E2875" s="53" t="s">
        <v>3718</v>
      </c>
      <c r="F2875" s="53" t="s">
        <v>3714</v>
      </c>
    </row>
    <row r="2876" spans="1:6">
      <c r="A2876" s="53" t="s">
        <v>8223</v>
      </c>
      <c r="B2876" s="55">
        <v>1073.28</v>
      </c>
      <c r="C2876" s="55">
        <v>246.8544</v>
      </c>
      <c r="D2876" s="54">
        <v>622.50239999999997</v>
      </c>
      <c r="E2876" s="53" t="s">
        <v>3715</v>
      </c>
      <c r="F2876" s="53" t="s">
        <v>3714</v>
      </c>
    </row>
    <row r="2877" spans="1:6">
      <c r="A2877" s="53" t="s">
        <v>8222</v>
      </c>
      <c r="B2877" s="55">
        <v>1221.48</v>
      </c>
      <c r="C2877" s="55">
        <v>280.94040000000001</v>
      </c>
      <c r="D2877" s="54">
        <v>928.32479999999998</v>
      </c>
      <c r="E2877" s="53" t="s">
        <v>3718</v>
      </c>
      <c r="F2877" s="53" t="s">
        <v>3714</v>
      </c>
    </row>
    <row r="2878" spans="1:6">
      <c r="A2878" s="53" t="s">
        <v>8221</v>
      </c>
      <c r="B2878" s="55">
        <v>1155.96</v>
      </c>
      <c r="C2878" s="55">
        <v>265.87080000000003</v>
      </c>
      <c r="D2878" s="54">
        <v>705.13559999999995</v>
      </c>
      <c r="E2878" s="53" t="s">
        <v>3727</v>
      </c>
      <c r="F2878" s="53" t="s">
        <v>3714</v>
      </c>
    </row>
    <row r="2879" spans="1:6">
      <c r="A2879" s="53" t="s">
        <v>8220</v>
      </c>
      <c r="B2879" s="55">
        <v>2762.7599999999998</v>
      </c>
      <c r="C2879" s="55">
        <v>635.4348</v>
      </c>
      <c r="D2879" s="54">
        <v>1657.6559999999997</v>
      </c>
      <c r="E2879" s="53" t="s">
        <v>3715</v>
      </c>
      <c r="F2879" s="53" t="s">
        <v>3724</v>
      </c>
    </row>
    <row r="2880" spans="1:6">
      <c r="A2880" s="53" t="s">
        <v>8219</v>
      </c>
      <c r="B2880" s="55">
        <v>308.10000000000002</v>
      </c>
      <c r="C2880" s="55">
        <v>70.863000000000014</v>
      </c>
      <c r="D2880" s="54">
        <v>73.944000000000003</v>
      </c>
      <c r="E2880" s="53" t="s">
        <v>3718</v>
      </c>
      <c r="F2880" s="53" t="s">
        <v>3724</v>
      </c>
    </row>
    <row r="2881" spans="1:6">
      <c r="A2881" s="53" t="s">
        <v>8218</v>
      </c>
      <c r="B2881" s="55">
        <v>2134.08</v>
      </c>
      <c r="C2881" s="55">
        <v>490.83839999999998</v>
      </c>
      <c r="D2881" s="54">
        <v>896.31359999999995</v>
      </c>
      <c r="E2881" s="53" t="s">
        <v>3715</v>
      </c>
      <c r="F2881" s="53" t="s">
        <v>3714</v>
      </c>
    </row>
    <row r="2882" spans="1:6">
      <c r="A2882" s="53" t="s">
        <v>8217</v>
      </c>
      <c r="B2882" s="55">
        <v>1092</v>
      </c>
      <c r="C2882" s="55">
        <v>251.16000000000003</v>
      </c>
      <c r="D2882" s="54">
        <v>797.16</v>
      </c>
      <c r="E2882" s="53" t="s">
        <v>3718</v>
      </c>
      <c r="F2882" s="53" t="s">
        <v>3714</v>
      </c>
    </row>
    <row r="2883" spans="1:6">
      <c r="A2883" s="53" t="s">
        <v>8216</v>
      </c>
      <c r="B2883" s="55">
        <v>1843.14</v>
      </c>
      <c r="C2883" s="55">
        <v>423.92220000000003</v>
      </c>
      <c r="D2883" s="54">
        <v>1382.355</v>
      </c>
      <c r="E2883" s="53" t="s">
        <v>3715</v>
      </c>
      <c r="F2883" s="53" t="s">
        <v>3714</v>
      </c>
    </row>
    <row r="2884" spans="1:6">
      <c r="A2884" s="53" t="s">
        <v>8215</v>
      </c>
      <c r="B2884" s="55">
        <v>1146.5999999999999</v>
      </c>
      <c r="C2884" s="55">
        <v>263.71800000000002</v>
      </c>
      <c r="D2884" s="54">
        <v>722.35799999999995</v>
      </c>
      <c r="E2884" s="53" t="s">
        <v>3715</v>
      </c>
      <c r="F2884" s="53" t="s">
        <v>3714</v>
      </c>
    </row>
    <row r="2885" spans="1:6">
      <c r="A2885" s="53" t="s">
        <v>8214</v>
      </c>
      <c r="B2885" s="55">
        <v>6146.4</v>
      </c>
      <c r="C2885" s="55">
        <v>1413.672</v>
      </c>
      <c r="D2885" s="54">
        <v>3441.9839999999999</v>
      </c>
      <c r="E2885" s="53" t="s">
        <v>3718</v>
      </c>
      <c r="F2885" s="53" t="s">
        <v>3724</v>
      </c>
    </row>
    <row r="2886" spans="1:6">
      <c r="A2886" s="53" t="s">
        <v>8213</v>
      </c>
      <c r="B2886" s="55">
        <v>2009.28</v>
      </c>
      <c r="C2886" s="55">
        <v>462.13440000000003</v>
      </c>
      <c r="D2886" s="54">
        <v>1205.568</v>
      </c>
      <c r="E2886" s="53" t="s">
        <v>3715</v>
      </c>
      <c r="F2886" s="53" t="s">
        <v>3714</v>
      </c>
    </row>
    <row r="2887" spans="1:6">
      <c r="A2887" s="53" t="s">
        <v>8212</v>
      </c>
      <c r="B2887" s="55">
        <v>2533.44</v>
      </c>
      <c r="C2887" s="55">
        <v>582.69120000000009</v>
      </c>
      <c r="D2887" s="54">
        <v>1824.0768</v>
      </c>
      <c r="E2887" s="53" t="s">
        <v>3718</v>
      </c>
      <c r="F2887" s="53" t="s">
        <v>3714</v>
      </c>
    </row>
    <row r="2888" spans="1:6">
      <c r="A2888" s="53" t="s">
        <v>8211</v>
      </c>
      <c r="B2888" s="55">
        <v>788.58</v>
      </c>
      <c r="C2888" s="55">
        <v>181.3734</v>
      </c>
      <c r="D2888" s="54">
        <v>78.858000000000004</v>
      </c>
      <c r="E2888" s="53" t="s">
        <v>3715</v>
      </c>
      <c r="F2888" s="53" t="s">
        <v>3714</v>
      </c>
    </row>
    <row r="2889" spans="1:6">
      <c r="A2889" s="53" t="s">
        <v>8210</v>
      </c>
      <c r="B2889" s="55">
        <v>2379</v>
      </c>
      <c r="C2889" s="55">
        <v>547.17000000000007</v>
      </c>
      <c r="D2889" s="54">
        <v>1403.61</v>
      </c>
      <c r="E2889" s="53" t="s">
        <v>3715</v>
      </c>
      <c r="F2889" s="53" t="s">
        <v>3714</v>
      </c>
    </row>
    <row r="2890" spans="1:6">
      <c r="A2890" s="53" t="s">
        <v>8209</v>
      </c>
      <c r="B2890" s="55">
        <v>5350.0199999999995</v>
      </c>
      <c r="C2890" s="55">
        <v>1230.5046</v>
      </c>
      <c r="D2890" s="54">
        <v>2140.0079999999998</v>
      </c>
      <c r="E2890" s="53" t="s">
        <v>3718</v>
      </c>
      <c r="F2890" s="53" t="s">
        <v>3714</v>
      </c>
    </row>
    <row r="2891" spans="1:6">
      <c r="A2891" s="53" t="s">
        <v>8208</v>
      </c>
      <c r="B2891" s="55">
        <v>2107.56</v>
      </c>
      <c r="C2891" s="55">
        <v>484.73880000000003</v>
      </c>
      <c r="D2891" s="54">
        <v>1180.2336</v>
      </c>
      <c r="E2891" s="53" t="s">
        <v>3715</v>
      </c>
      <c r="F2891" s="53" t="s">
        <v>3724</v>
      </c>
    </row>
    <row r="2892" spans="1:6">
      <c r="A2892" s="53" t="s">
        <v>8207</v>
      </c>
      <c r="B2892" s="55">
        <v>91.26</v>
      </c>
      <c r="C2892" s="55">
        <v>20.989800000000002</v>
      </c>
      <c r="D2892" s="54">
        <v>31.028400000000005</v>
      </c>
      <c r="E2892" s="53" t="s">
        <v>3718</v>
      </c>
      <c r="F2892" s="53" t="s">
        <v>3714</v>
      </c>
    </row>
    <row r="2893" spans="1:6">
      <c r="A2893" s="53" t="s">
        <v>8206</v>
      </c>
      <c r="B2893" s="55">
        <v>1558.44</v>
      </c>
      <c r="C2893" s="55">
        <v>358.44120000000004</v>
      </c>
      <c r="D2893" s="54">
        <v>1184.4144000000001</v>
      </c>
      <c r="E2893" s="53" t="s">
        <v>3715</v>
      </c>
      <c r="F2893" s="53" t="s">
        <v>3714</v>
      </c>
    </row>
    <row r="2894" spans="1:6">
      <c r="A2894" s="53" t="s">
        <v>8205</v>
      </c>
      <c r="B2894" s="55">
        <v>1263.6000000000001</v>
      </c>
      <c r="C2894" s="55">
        <v>290.62800000000004</v>
      </c>
      <c r="D2894" s="54">
        <v>265.35599999999999</v>
      </c>
      <c r="E2894" s="53" t="s">
        <v>3718</v>
      </c>
      <c r="F2894" s="53" t="s">
        <v>3714</v>
      </c>
    </row>
    <row r="2895" spans="1:6">
      <c r="A2895" s="53" t="s">
        <v>8204</v>
      </c>
      <c r="B2895" s="55">
        <v>5419.44</v>
      </c>
      <c r="C2895" s="55">
        <v>1246.4712</v>
      </c>
      <c r="D2895" s="54">
        <v>3034.8863999999999</v>
      </c>
      <c r="E2895" s="53" t="s">
        <v>3715</v>
      </c>
      <c r="F2895" s="53" t="s">
        <v>3724</v>
      </c>
    </row>
    <row r="2896" spans="1:6">
      <c r="A2896" s="53" t="s">
        <v>8203</v>
      </c>
      <c r="B2896" s="55">
        <v>1840.02</v>
      </c>
      <c r="C2896" s="55">
        <v>423.20460000000003</v>
      </c>
      <c r="D2896" s="54">
        <v>312.80340000000001</v>
      </c>
      <c r="E2896" s="53" t="s">
        <v>3718</v>
      </c>
      <c r="F2896" s="53" t="s">
        <v>3714</v>
      </c>
    </row>
    <row r="2897" spans="1:6">
      <c r="A2897" s="53" t="s">
        <v>8202</v>
      </c>
      <c r="B2897" s="55">
        <v>329.93999999999994</v>
      </c>
      <c r="C2897" s="55">
        <v>75.886199999999988</v>
      </c>
      <c r="D2897" s="54">
        <v>240.85619999999994</v>
      </c>
      <c r="E2897" s="53" t="s">
        <v>3718</v>
      </c>
      <c r="F2897" s="53" t="s">
        <v>3724</v>
      </c>
    </row>
    <row r="2898" spans="1:6">
      <c r="A2898" s="53" t="s">
        <v>8201</v>
      </c>
      <c r="B2898" s="55">
        <v>260.52</v>
      </c>
      <c r="C2898" s="55">
        <v>59.919599999999996</v>
      </c>
      <c r="D2898" s="54">
        <v>98.997599999999991</v>
      </c>
      <c r="E2898" s="53" t="s">
        <v>3722</v>
      </c>
      <c r="F2898" s="53" t="s">
        <v>3714</v>
      </c>
    </row>
    <row r="2899" spans="1:6">
      <c r="A2899" s="53" t="s">
        <v>8200</v>
      </c>
      <c r="B2899" s="55">
        <v>1647.3600000000001</v>
      </c>
      <c r="C2899" s="55">
        <v>378.89280000000002</v>
      </c>
      <c r="D2899" s="54">
        <v>444.78720000000004</v>
      </c>
      <c r="E2899" s="53" t="s">
        <v>3715</v>
      </c>
      <c r="F2899" s="53" t="s">
        <v>3714</v>
      </c>
    </row>
    <row r="2900" spans="1:6">
      <c r="A2900" s="53" t="s">
        <v>8199</v>
      </c>
      <c r="B2900" s="55">
        <v>588.12</v>
      </c>
      <c r="C2900" s="55">
        <v>135.26760000000002</v>
      </c>
      <c r="D2900" s="54">
        <v>370.51560000000001</v>
      </c>
      <c r="E2900" s="53" t="s">
        <v>3727</v>
      </c>
      <c r="F2900" s="53" t="s">
        <v>3714</v>
      </c>
    </row>
    <row r="2901" spans="1:6">
      <c r="A2901" s="53" t="s">
        <v>8198</v>
      </c>
      <c r="B2901" s="55">
        <v>1815.84</v>
      </c>
      <c r="C2901" s="55">
        <v>417.64319999999998</v>
      </c>
      <c r="D2901" s="54">
        <v>217.90079999999998</v>
      </c>
      <c r="E2901" s="53" t="s">
        <v>3715</v>
      </c>
      <c r="F2901" s="53" t="s">
        <v>3724</v>
      </c>
    </row>
    <row r="2902" spans="1:6">
      <c r="A2902" s="53" t="s">
        <v>8197</v>
      </c>
      <c r="B2902" s="55">
        <v>72.539999999999992</v>
      </c>
      <c r="C2902" s="55">
        <v>16.684200000000001</v>
      </c>
      <c r="D2902" s="54">
        <v>36.269999999999996</v>
      </c>
      <c r="E2902" s="53" t="s">
        <v>3715</v>
      </c>
      <c r="F2902" s="53" t="s">
        <v>3714</v>
      </c>
    </row>
    <row r="2903" spans="1:6">
      <c r="A2903" s="53" t="s">
        <v>8196</v>
      </c>
      <c r="B2903" s="55">
        <v>1614.6000000000001</v>
      </c>
      <c r="C2903" s="55">
        <v>371.35800000000006</v>
      </c>
      <c r="D2903" s="54">
        <v>694.27800000000002</v>
      </c>
      <c r="E2903" s="53" t="s">
        <v>3718</v>
      </c>
      <c r="F2903" s="53" t="s">
        <v>3714</v>
      </c>
    </row>
    <row r="2904" spans="1:6">
      <c r="A2904" s="53" t="s">
        <v>8195</v>
      </c>
      <c r="B2904" s="55">
        <v>769.08</v>
      </c>
      <c r="C2904" s="55">
        <v>176.88840000000002</v>
      </c>
      <c r="D2904" s="54">
        <v>484.52040000000005</v>
      </c>
      <c r="E2904" s="53" t="s">
        <v>3727</v>
      </c>
      <c r="F2904" s="53" t="s">
        <v>3714</v>
      </c>
    </row>
    <row r="2905" spans="1:6">
      <c r="A2905" s="53" t="s">
        <v>8194</v>
      </c>
      <c r="B2905" s="55">
        <v>492.96000000000004</v>
      </c>
      <c r="C2905" s="55">
        <v>113.38080000000001</v>
      </c>
      <c r="D2905" s="54">
        <v>266.19840000000005</v>
      </c>
      <c r="E2905" s="53" t="s">
        <v>3718</v>
      </c>
      <c r="F2905" s="53" t="s">
        <v>3714</v>
      </c>
    </row>
    <row r="2906" spans="1:6">
      <c r="A2906" s="53" t="s">
        <v>8193</v>
      </c>
      <c r="B2906" s="55">
        <v>547.56000000000006</v>
      </c>
      <c r="C2906" s="55">
        <v>125.93880000000001</v>
      </c>
      <c r="D2906" s="54">
        <v>334.01160000000004</v>
      </c>
      <c r="E2906" s="53" t="s">
        <v>3715</v>
      </c>
      <c r="F2906" s="53" t="s">
        <v>3724</v>
      </c>
    </row>
    <row r="2907" spans="1:6">
      <c r="A2907" s="53" t="s">
        <v>8192</v>
      </c>
      <c r="B2907" s="55">
        <v>1638</v>
      </c>
      <c r="C2907" s="55">
        <v>376.74</v>
      </c>
      <c r="D2907" s="54">
        <v>1195.74</v>
      </c>
      <c r="E2907" s="53" t="s">
        <v>3718</v>
      </c>
      <c r="F2907" s="53" t="s">
        <v>3724</v>
      </c>
    </row>
    <row r="2908" spans="1:6">
      <c r="A2908" s="53" t="s">
        <v>8191</v>
      </c>
      <c r="B2908" s="55">
        <v>1291.68</v>
      </c>
      <c r="C2908" s="55">
        <v>297.08640000000003</v>
      </c>
      <c r="D2908" s="54">
        <v>542.50559999999996</v>
      </c>
      <c r="E2908" s="53" t="s">
        <v>3715</v>
      </c>
      <c r="F2908" s="53" t="s">
        <v>3714</v>
      </c>
    </row>
    <row r="2909" spans="1:6">
      <c r="A2909" s="53" t="s">
        <v>8190</v>
      </c>
      <c r="B2909" s="55">
        <v>2527.1999999999998</v>
      </c>
      <c r="C2909" s="55">
        <v>581.25599999999997</v>
      </c>
      <c r="D2909" s="54">
        <v>682.34400000000005</v>
      </c>
      <c r="E2909" s="53" t="s">
        <v>3718</v>
      </c>
      <c r="F2909" s="53" t="s">
        <v>3714</v>
      </c>
    </row>
    <row r="2910" spans="1:6">
      <c r="A2910" s="53" t="s">
        <v>8189</v>
      </c>
      <c r="B2910" s="55">
        <v>985.92000000000007</v>
      </c>
      <c r="C2910" s="55">
        <v>226.76160000000002</v>
      </c>
      <c r="D2910" s="54">
        <v>542.25600000000009</v>
      </c>
      <c r="E2910" s="53" t="s">
        <v>3718</v>
      </c>
      <c r="F2910" s="53" t="s">
        <v>3714</v>
      </c>
    </row>
    <row r="2911" spans="1:6">
      <c r="A2911" s="53" t="s">
        <v>8188</v>
      </c>
      <c r="B2911" s="55">
        <v>666.90000000000009</v>
      </c>
      <c r="C2911" s="55">
        <v>153.38700000000003</v>
      </c>
      <c r="D2911" s="54">
        <v>246.75300000000004</v>
      </c>
      <c r="E2911" s="53" t="s">
        <v>3718</v>
      </c>
      <c r="F2911" s="53" t="s">
        <v>3714</v>
      </c>
    </row>
    <row r="2912" spans="1:6">
      <c r="A2912" s="53" t="s">
        <v>8187</v>
      </c>
      <c r="B2912" s="55">
        <v>4446</v>
      </c>
      <c r="C2912" s="55">
        <v>1022.58</v>
      </c>
      <c r="D2912" s="54">
        <v>1645.02</v>
      </c>
      <c r="E2912" s="53" t="s">
        <v>3718</v>
      </c>
      <c r="F2912" s="53" t="s">
        <v>3714</v>
      </c>
    </row>
    <row r="2913" spans="1:6">
      <c r="A2913" s="53" t="s">
        <v>8186</v>
      </c>
      <c r="B2913" s="55">
        <v>661.44</v>
      </c>
      <c r="C2913" s="55">
        <v>152.13120000000001</v>
      </c>
      <c r="D2913" s="54">
        <v>185.20320000000004</v>
      </c>
      <c r="E2913" s="53" t="s">
        <v>3715</v>
      </c>
      <c r="F2913" s="53" t="s">
        <v>3724</v>
      </c>
    </row>
    <row r="2914" spans="1:6">
      <c r="A2914" s="53" t="s">
        <v>8185</v>
      </c>
      <c r="B2914" s="55">
        <v>786.24</v>
      </c>
      <c r="C2914" s="55">
        <v>180.83520000000001</v>
      </c>
      <c r="D2914" s="54">
        <v>456.01919999999996</v>
      </c>
      <c r="E2914" s="53" t="s">
        <v>3715</v>
      </c>
      <c r="F2914" s="53" t="s">
        <v>3714</v>
      </c>
    </row>
    <row r="2915" spans="1:6">
      <c r="A2915" s="53" t="s">
        <v>8184</v>
      </c>
      <c r="B2915" s="55">
        <v>5210.3999999999996</v>
      </c>
      <c r="C2915" s="55">
        <v>1198.3920000000001</v>
      </c>
      <c r="D2915" s="54">
        <v>1927.8479999999997</v>
      </c>
      <c r="E2915" s="53" t="s">
        <v>3722</v>
      </c>
      <c r="F2915" s="53" t="s">
        <v>3714</v>
      </c>
    </row>
    <row r="2916" spans="1:6">
      <c r="A2916" s="53" t="s">
        <v>8183</v>
      </c>
      <c r="B2916" s="55">
        <v>3062.28</v>
      </c>
      <c r="C2916" s="55">
        <v>704.32440000000008</v>
      </c>
      <c r="D2916" s="54">
        <v>336.85080000000005</v>
      </c>
      <c r="E2916" s="53" t="s">
        <v>3727</v>
      </c>
      <c r="F2916" s="53" t="s">
        <v>3724</v>
      </c>
    </row>
    <row r="2917" spans="1:6">
      <c r="A2917" s="53" t="s">
        <v>8182</v>
      </c>
      <c r="B2917" s="55">
        <v>967.2</v>
      </c>
      <c r="C2917" s="55">
        <v>222.45600000000002</v>
      </c>
      <c r="D2917" s="54">
        <v>183.768</v>
      </c>
      <c r="E2917" s="53" t="s">
        <v>3715</v>
      </c>
      <c r="F2917" s="53" t="s">
        <v>3724</v>
      </c>
    </row>
    <row r="2918" spans="1:6">
      <c r="A2918" s="53" t="s">
        <v>8181</v>
      </c>
      <c r="B2918" s="55">
        <v>1694.16</v>
      </c>
      <c r="C2918" s="55">
        <v>389.65680000000003</v>
      </c>
      <c r="D2918" s="54">
        <v>372.71520000000004</v>
      </c>
      <c r="E2918" s="53" t="s">
        <v>3727</v>
      </c>
      <c r="F2918" s="53" t="s">
        <v>3714</v>
      </c>
    </row>
    <row r="2919" spans="1:6">
      <c r="A2919" s="53" t="s">
        <v>8180</v>
      </c>
      <c r="B2919" s="55">
        <v>90.48</v>
      </c>
      <c r="C2919" s="55">
        <v>20.810400000000001</v>
      </c>
      <c r="D2919" s="54">
        <v>70.574400000000011</v>
      </c>
      <c r="E2919" s="53" t="s">
        <v>3718</v>
      </c>
      <c r="F2919" s="53" t="s">
        <v>3714</v>
      </c>
    </row>
    <row r="2920" spans="1:6">
      <c r="A2920" s="53" t="s">
        <v>8179</v>
      </c>
      <c r="B2920" s="55">
        <v>1212.8999999999999</v>
      </c>
      <c r="C2920" s="55">
        <v>278.96699999999998</v>
      </c>
      <c r="D2920" s="54">
        <v>242.57999999999998</v>
      </c>
      <c r="E2920" s="53" t="s">
        <v>3715</v>
      </c>
      <c r="F2920" s="53" t="s">
        <v>3724</v>
      </c>
    </row>
    <row r="2921" spans="1:6">
      <c r="A2921" s="53" t="s">
        <v>8178</v>
      </c>
      <c r="B2921" s="55">
        <v>425.88</v>
      </c>
      <c r="C2921" s="55">
        <v>97.952399999999997</v>
      </c>
      <c r="D2921" s="54">
        <v>123.50519999999999</v>
      </c>
      <c r="E2921" s="53" t="s">
        <v>3715</v>
      </c>
      <c r="F2921" s="53" t="s">
        <v>3714</v>
      </c>
    </row>
    <row r="2922" spans="1:6">
      <c r="A2922" s="53" t="s">
        <v>8177</v>
      </c>
      <c r="B2922" s="55">
        <v>2929.68</v>
      </c>
      <c r="C2922" s="55">
        <v>673.82640000000004</v>
      </c>
      <c r="D2922" s="54">
        <v>1728.5111999999999</v>
      </c>
      <c r="E2922" s="53" t="s">
        <v>3718</v>
      </c>
      <c r="F2922" s="53" t="s">
        <v>3724</v>
      </c>
    </row>
    <row r="2923" spans="1:6">
      <c r="A2923" s="53" t="s">
        <v>8176</v>
      </c>
      <c r="B2923" s="55">
        <v>3198</v>
      </c>
      <c r="C2923" s="55">
        <v>735.54000000000008</v>
      </c>
      <c r="D2923" s="54">
        <v>1535.04</v>
      </c>
      <c r="E2923" s="53" t="s">
        <v>3718</v>
      </c>
      <c r="F2923" s="53" t="s">
        <v>3724</v>
      </c>
    </row>
    <row r="2924" spans="1:6">
      <c r="A2924" s="53" t="s">
        <v>8175</v>
      </c>
      <c r="B2924" s="55">
        <v>3234.66</v>
      </c>
      <c r="C2924" s="55">
        <v>743.97180000000003</v>
      </c>
      <c r="D2924" s="54">
        <v>2102.529</v>
      </c>
      <c r="E2924" s="53" t="s">
        <v>3718</v>
      </c>
      <c r="F2924" s="53" t="s">
        <v>3714</v>
      </c>
    </row>
    <row r="2925" spans="1:6">
      <c r="A2925" s="53" t="s">
        <v>8174</v>
      </c>
      <c r="B2925" s="55">
        <v>1659.8400000000001</v>
      </c>
      <c r="C2925" s="55">
        <v>381.76320000000004</v>
      </c>
      <c r="D2925" s="54">
        <v>398.36160000000001</v>
      </c>
      <c r="E2925" s="53" t="s">
        <v>3715</v>
      </c>
      <c r="F2925" s="53" t="s">
        <v>3714</v>
      </c>
    </row>
    <row r="2926" spans="1:6">
      <c r="A2926" s="53" t="s">
        <v>8173</v>
      </c>
      <c r="B2926" s="55">
        <v>633.36</v>
      </c>
      <c r="C2926" s="55">
        <v>145.67280000000002</v>
      </c>
      <c r="D2926" s="54">
        <v>405.35040000000004</v>
      </c>
      <c r="E2926" s="53" t="s">
        <v>3718</v>
      </c>
      <c r="F2926" s="53" t="s">
        <v>3714</v>
      </c>
    </row>
    <row r="2927" spans="1:6">
      <c r="A2927" s="53" t="s">
        <v>8172</v>
      </c>
      <c r="B2927" s="55">
        <v>3633.24</v>
      </c>
      <c r="C2927" s="55">
        <v>835.64519999999993</v>
      </c>
      <c r="D2927" s="54">
        <v>2797.5947999999999</v>
      </c>
      <c r="E2927" s="53" t="s">
        <v>3718</v>
      </c>
      <c r="F2927" s="53" t="s">
        <v>3714</v>
      </c>
    </row>
    <row r="2928" spans="1:6">
      <c r="A2928" s="53" t="s">
        <v>8171</v>
      </c>
      <c r="B2928" s="55">
        <v>1141.92</v>
      </c>
      <c r="C2928" s="55">
        <v>262.64160000000004</v>
      </c>
      <c r="D2928" s="54">
        <v>137.03040000000001</v>
      </c>
      <c r="E2928" s="53" t="s">
        <v>3722</v>
      </c>
      <c r="F2928" s="53" t="s">
        <v>3714</v>
      </c>
    </row>
    <row r="2929" spans="1:6">
      <c r="A2929" s="53" t="s">
        <v>8170</v>
      </c>
      <c r="B2929" s="55">
        <v>301.86</v>
      </c>
      <c r="C2929" s="55">
        <v>69.427800000000005</v>
      </c>
      <c r="D2929" s="54">
        <v>141.8742</v>
      </c>
      <c r="E2929" s="53" t="s">
        <v>3715</v>
      </c>
      <c r="F2929" s="53" t="s">
        <v>3714</v>
      </c>
    </row>
    <row r="2930" spans="1:6">
      <c r="A2930" s="53" t="s">
        <v>8169</v>
      </c>
      <c r="B2930" s="55">
        <v>3425.7599999999998</v>
      </c>
      <c r="C2930" s="55">
        <v>787.9248</v>
      </c>
      <c r="D2930" s="54">
        <v>411.09119999999996</v>
      </c>
      <c r="E2930" s="53" t="s">
        <v>3722</v>
      </c>
      <c r="F2930" s="53" t="s">
        <v>3714</v>
      </c>
    </row>
    <row r="2931" spans="1:6">
      <c r="A2931" s="53" t="s">
        <v>8168</v>
      </c>
      <c r="B2931" s="55">
        <v>932.88</v>
      </c>
      <c r="C2931" s="55">
        <v>214.5624</v>
      </c>
      <c r="D2931" s="54">
        <v>438.45359999999999</v>
      </c>
      <c r="E2931" s="53" t="s">
        <v>3715</v>
      </c>
      <c r="F2931" s="53" t="s">
        <v>3724</v>
      </c>
    </row>
    <row r="2932" spans="1:6">
      <c r="A2932" s="53" t="s">
        <v>8167</v>
      </c>
      <c r="B2932" s="55">
        <v>1154.4000000000001</v>
      </c>
      <c r="C2932" s="55">
        <v>265.51200000000006</v>
      </c>
      <c r="D2932" s="54">
        <v>669.55200000000002</v>
      </c>
      <c r="E2932" s="53" t="s">
        <v>3715</v>
      </c>
      <c r="F2932" s="53" t="s">
        <v>3714</v>
      </c>
    </row>
    <row r="2933" spans="1:6">
      <c r="A2933" s="53" t="s">
        <v>8166</v>
      </c>
      <c r="B2933" s="55">
        <v>302.64</v>
      </c>
      <c r="C2933" s="55">
        <v>69.607200000000006</v>
      </c>
      <c r="D2933" s="54">
        <v>75.66</v>
      </c>
      <c r="E2933" s="53" t="s">
        <v>3727</v>
      </c>
      <c r="F2933" s="53" t="s">
        <v>3714</v>
      </c>
    </row>
    <row r="2934" spans="1:6">
      <c r="A2934" s="53" t="s">
        <v>8165</v>
      </c>
      <c r="B2934" s="55">
        <v>320.58</v>
      </c>
      <c r="C2934" s="55">
        <v>73.733400000000003</v>
      </c>
      <c r="D2934" s="54">
        <v>54.498600000000003</v>
      </c>
      <c r="E2934" s="53" t="s">
        <v>3718</v>
      </c>
      <c r="F2934" s="53" t="s">
        <v>3714</v>
      </c>
    </row>
    <row r="2935" spans="1:6">
      <c r="A2935" s="53" t="s">
        <v>8164</v>
      </c>
      <c r="B2935" s="55">
        <v>1060.8</v>
      </c>
      <c r="C2935" s="55">
        <v>243.98400000000001</v>
      </c>
      <c r="D2935" s="54">
        <v>594.048</v>
      </c>
      <c r="E2935" s="53" t="s">
        <v>3715</v>
      </c>
      <c r="F2935" s="53" t="s">
        <v>3724</v>
      </c>
    </row>
    <row r="2936" spans="1:6">
      <c r="A2936" s="53" t="s">
        <v>8163</v>
      </c>
      <c r="B2936" s="55">
        <v>3428.1000000000004</v>
      </c>
      <c r="C2936" s="55">
        <v>788.46300000000008</v>
      </c>
      <c r="D2936" s="54">
        <v>1405.521</v>
      </c>
      <c r="E2936" s="53" t="s">
        <v>3718</v>
      </c>
      <c r="F2936" s="53" t="s">
        <v>3714</v>
      </c>
    </row>
    <row r="2937" spans="1:6">
      <c r="A2937" s="53" t="s">
        <v>8162</v>
      </c>
      <c r="B2937" s="55">
        <v>2371.1999999999998</v>
      </c>
      <c r="C2937" s="55">
        <v>545.37599999999998</v>
      </c>
      <c r="D2937" s="54">
        <v>331.96800000000002</v>
      </c>
      <c r="E2937" s="53" t="s">
        <v>3715</v>
      </c>
      <c r="F2937" s="53" t="s">
        <v>3714</v>
      </c>
    </row>
    <row r="2938" spans="1:6">
      <c r="A2938" s="53" t="s">
        <v>8161</v>
      </c>
      <c r="B2938" s="55">
        <v>2414.88</v>
      </c>
      <c r="C2938" s="55">
        <v>555.42240000000004</v>
      </c>
      <c r="D2938" s="54">
        <v>1159.1424</v>
      </c>
      <c r="E2938" s="53" t="s">
        <v>3718</v>
      </c>
      <c r="F2938" s="53" t="s">
        <v>3714</v>
      </c>
    </row>
    <row r="2939" spans="1:6">
      <c r="A2939" s="53" t="s">
        <v>8160</v>
      </c>
      <c r="B2939" s="55">
        <v>1583.3999999999999</v>
      </c>
      <c r="C2939" s="55">
        <v>364.18199999999996</v>
      </c>
      <c r="D2939" s="54">
        <v>1203.384</v>
      </c>
      <c r="E2939" s="53" t="s">
        <v>3718</v>
      </c>
      <c r="F2939" s="53" t="s">
        <v>3714</v>
      </c>
    </row>
    <row r="2940" spans="1:6">
      <c r="A2940" s="53" t="s">
        <v>8159</v>
      </c>
      <c r="B2940" s="55">
        <v>305.76</v>
      </c>
      <c r="C2940" s="55">
        <v>70.324799999999996</v>
      </c>
      <c r="D2940" s="54">
        <v>241.5504</v>
      </c>
      <c r="E2940" s="53" t="s">
        <v>3718</v>
      </c>
      <c r="F2940" s="53" t="s">
        <v>3714</v>
      </c>
    </row>
    <row r="2941" spans="1:6">
      <c r="A2941" s="53" t="s">
        <v>8158</v>
      </c>
      <c r="B2941" s="55">
        <v>261.3</v>
      </c>
      <c r="C2941" s="55">
        <v>60.099000000000004</v>
      </c>
      <c r="D2941" s="54">
        <v>156.78</v>
      </c>
      <c r="E2941" s="53" t="s">
        <v>3715</v>
      </c>
      <c r="F2941" s="53" t="s">
        <v>3714</v>
      </c>
    </row>
    <row r="2942" spans="1:6">
      <c r="A2942" s="53" t="s">
        <v>8157</v>
      </c>
      <c r="B2942" s="55">
        <v>2274.48</v>
      </c>
      <c r="C2942" s="55">
        <v>523.13040000000001</v>
      </c>
      <c r="D2942" s="54">
        <v>1182.7296000000001</v>
      </c>
      <c r="E2942" s="53" t="s">
        <v>3718</v>
      </c>
      <c r="F2942" s="53" t="s">
        <v>3714</v>
      </c>
    </row>
    <row r="2943" spans="1:6">
      <c r="A2943" s="53" t="s">
        <v>8156</v>
      </c>
      <c r="B2943" s="55">
        <v>923.52</v>
      </c>
      <c r="C2943" s="55">
        <v>212.40960000000001</v>
      </c>
      <c r="D2943" s="54">
        <v>535.64159999999993</v>
      </c>
      <c r="E2943" s="53" t="s">
        <v>3715</v>
      </c>
      <c r="F2943" s="53" t="s">
        <v>3724</v>
      </c>
    </row>
    <row r="2944" spans="1:6">
      <c r="A2944" s="53" t="s">
        <v>8155</v>
      </c>
      <c r="B2944" s="55">
        <v>873.6</v>
      </c>
      <c r="C2944" s="55">
        <v>200.92800000000003</v>
      </c>
      <c r="D2944" s="54">
        <v>200.92800000000003</v>
      </c>
      <c r="E2944" s="53" t="s">
        <v>3715</v>
      </c>
      <c r="F2944" s="53" t="s">
        <v>3714</v>
      </c>
    </row>
    <row r="2945" spans="1:6">
      <c r="A2945" s="53" t="s">
        <v>8154</v>
      </c>
      <c r="B2945" s="55">
        <v>673.92</v>
      </c>
      <c r="C2945" s="55">
        <v>155.0016</v>
      </c>
      <c r="D2945" s="54">
        <v>208.9152</v>
      </c>
      <c r="E2945" s="53" t="s">
        <v>3715</v>
      </c>
      <c r="F2945" s="53" t="s">
        <v>3714</v>
      </c>
    </row>
    <row r="2946" spans="1:6">
      <c r="A2946" s="53" t="s">
        <v>8153</v>
      </c>
      <c r="B2946" s="55">
        <v>1138.8</v>
      </c>
      <c r="C2946" s="55">
        <v>261.92399999999998</v>
      </c>
      <c r="D2946" s="54">
        <v>501.072</v>
      </c>
      <c r="E2946" s="53" t="s">
        <v>3718</v>
      </c>
      <c r="F2946" s="53" t="s">
        <v>3724</v>
      </c>
    </row>
    <row r="2947" spans="1:6">
      <c r="A2947" s="53" t="s">
        <v>8152</v>
      </c>
      <c r="B2947" s="55">
        <v>3601.2599999999998</v>
      </c>
      <c r="C2947" s="55">
        <v>828.28980000000001</v>
      </c>
      <c r="D2947" s="54">
        <v>1656.5796</v>
      </c>
      <c r="E2947" s="53" t="s">
        <v>3715</v>
      </c>
      <c r="F2947" s="53" t="s">
        <v>3714</v>
      </c>
    </row>
    <row r="2948" spans="1:6">
      <c r="A2948" s="53" t="s">
        <v>8151</v>
      </c>
      <c r="B2948" s="55">
        <v>3885.1800000000003</v>
      </c>
      <c r="C2948" s="55">
        <v>893.59140000000014</v>
      </c>
      <c r="D2948" s="54">
        <v>1592.9238</v>
      </c>
      <c r="E2948" s="53" t="s">
        <v>3718</v>
      </c>
      <c r="F2948" s="53" t="s">
        <v>3714</v>
      </c>
    </row>
    <row r="2949" spans="1:6">
      <c r="A2949" s="53" t="s">
        <v>8150</v>
      </c>
      <c r="B2949" s="55">
        <v>5419.44</v>
      </c>
      <c r="C2949" s="55">
        <v>1246.4712</v>
      </c>
      <c r="D2949" s="54">
        <v>3034.8863999999999</v>
      </c>
      <c r="E2949" s="53" t="s">
        <v>3715</v>
      </c>
      <c r="F2949" s="53" t="s">
        <v>3724</v>
      </c>
    </row>
    <row r="2950" spans="1:6">
      <c r="A2950" s="53" t="s">
        <v>8149</v>
      </c>
      <c r="B2950" s="55">
        <v>1883.7</v>
      </c>
      <c r="C2950" s="55">
        <v>433.25100000000003</v>
      </c>
      <c r="D2950" s="54">
        <v>489.762</v>
      </c>
      <c r="E2950" s="53" t="s">
        <v>3715</v>
      </c>
      <c r="F2950" s="53" t="s">
        <v>3714</v>
      </c>
    </row>
    <row r="2951" spans="1:6">
      <c r="A2951" s="53" t="s">
        <v>8148</v>
      </c>
      <c r="B2951" s="55">
        <v>2642.6400000000003</v>
      </c>
      <c r="C2951" s="55">
        <v>607.80720000000008</v>
      </c>
      <c r="D2951" s="54">
        <v>449.24880000000007</v>
      </c>
      <c r="E2951" s="53" t="s">
        <v>3722</v>
      </c>
      <c r="F2951" s="53" t="s">
        <v>3714</v>
      </c>
    </row>
    <row r="2952" spans="1:6">
      <c r="A2952" s="53" t="s">
        <v>8147</v>
      </c>
      <c r="B2952" s="55">
        <v>1380.6</v>
      </c>
      <c r="C2952" s="55">
        <v>317.53800000000001</v>
      </c>
      <c r="D2952" s="54">
        <v>455.59800000000001</v>
      </c>
      <c r="E2952" s="53" t="s">
        <v>3718</v>
      </c>
      <c r="F2952" s="53" t="s">
        <v>3714</v>
      </c>
    </row>
    <row r="2953" spans="1:6">
      <c r="A2953" s="53" t="s">
        <v>8146</v>
      </c>
      <c r="B2953" s="55">
        <v>251.94</v>
      </c>
      <c r="C2953" s="55">
        <v>57.946200000000005</v>
      </c>
      <c r="D2953" s="54">
        <v>95.737200000000001</v>
      </c>
      <c r="E2953" s="53" t="s">
        <v>3718</v>
      </c>
      <c r="F2953" s="53" t="s">
        <v>3714</v>
      </c>
    </row>
    <row r="2954" spans="1:6">
      <c r="A2954" s="53" t="s">
        <v>8145</v>
      </c>
      <c r="B2954" s="55">
        <v>3200.34</v>
      </c>
      <c r="C2954" s="55">
        <v>736.07820000000004</v>
      </c>
      <c r="D2954" s="54">
        <v>800.08500000000004</v>
      </c>
      <c r="E2954" s="53" t="s">
        <v>3718</v>
      </c>
      <c r="F2954" s="53" t="s">
        <v>3714</v>
      </c>
    </row>
    <row r="2955" spans="1:6">
      <c r="A2955" s="53" t="s">
        <v>8144</v>
      </c>
      <c r="B2955" s="55">
        <v>994.5</v>
      </c>
      <c r="C2955" s="55">
        <v>228.73500000000001</v>
      </c>
      <c r="D2955" s="54">
        <v>477.35999999999996</v>
      </c>
      <c r="E2955" s="53" t="s">
        <v>3715</v>
      </c>
      <c r="F2955" s="53" t="s">
        <v>3724</v>
      </c>
    </row>
    <row r="2956" spans="1:6">
      <c r="A2956" s="53" t="s">
        <v>8143</v>
      </c>
      <c r="B2956" s="55">
        <v>301.86</v>
      </c>
      <c r="C2956" s="55">
        <v>69.427800000000005</v>
      </c>
      <c r="D2956" s="54">
        <v>102.63240000000002</v>
      </c>
      <c r="E2956" s="53" t="s">
        <v>3718</v>
      </c>
      <c r="F2956" s="53" t="s">
        <v>3714</v>
      </c>
    </row>
    <row r="2957" spans="1:6">
      <c r="A2957" s="53" t="s">
        <v>8142</v>
      </c>
      <c r="B2957" s="55">
        <v>351</v>
      </c>
      <c r="C2957" s="55">
        <v>80.73</v>
      </c>
      <c r="D2957" s="54">
        <v>157.95000000000002</v>
      </c>
      <c r="E2957" s="53" t="s">
        <v>3715</v>
      </c>
      <c r="F2957" s="53" t="s">
        <v>3714</v>
      </c>
    </row>
    <row r="2958" spans="1:6">
      <c r="A2958" s="53" t="s">
        <v>8141</v>
      </c>
      <c r="B2958" s="55">
        <v>2413.3199999999997</v>
      </c>
      <c r="C2958" s="55">
        <v>555.06359999999995</v>
      </c>
      <c r="D2958" s="54">
        <v>917.06159999999988</v>
      </c>
      <c r="E2958" s="53" t="s">
        <v>3727</v>
      </c>
      <c r="F2958" s="53" t="s">
        <v>3714</v>
      </c>
    </row>
    <row r="2959" spans="1:6">
      <c r="A2959" s="53" t="s">
        <v>8140</v>
      </c>
      <c r="B2959" s="55">
        <v>2981.16</v>
      </c>
      <c r="C2959" s="55">
        <v>685.66679999999997</v>
      </c>
      <c r="D2959" s="54">
        <v>1580.0147999999999</v>
      </c>
      <c r="E2959" s="53" t="s">
        <v>3715</v>
      </c>
      <c r="F2959" s="53" t="s">
        <v>3714</v>
      </c>
    </row>
    <row r="2960" spans="1:6">
      <c r="A2960" s="53" t="s">
        <v>8139</v>
      </c>
      <c r="B2960" s="55">
        <v>731.64</v>
      </c>
      <c r="C2960" s="55">
        <v>168.27719999999999</v>
      </c>
      <c r="D2960" s="54">
        <v>395.0856</v>
      </c>
      <c r="E2960" s="53" t="s">
        <v>3718</v>
      </c>
      <c r="F2960" s="53" t="s">
        <v>3714</v>
      </c>
    </row>
    <row r="2961" spans="1:6">
      <c r="A2961" s="53" t="s">
        <v>8138</v>
      </c>
      <c r="B2961" s="55">
        <v>2204.2800000000002</v>
      </c>
      <c r="C2961" s="55">
        <v>506.98440000000005</v>
      </c>
      <c r="D2961" s="54">
        <v>1675.2528000000002</v>
      </c>
      <c r="E2961" s="53" t="s">
        <v>3718</v>
      </c>
      <c r="F2961" s="53" t="s">
        <v>3724</v>
      </c>
    </row>
    <row r="2962" spans="1:6">
      <c r="A2962" s="53" t="s">
        <v>8137</v>
      </c>
      <c r="B2962" s="55">
        <v>2471.04</v>
      </c>
      <c r="C2962" s="55">
        <v>568.33920000000001</v>
      </c>
      <c r="D2962" s="54">
        <v>667.18080000000009</v>
      </c>
      <c r="E2962" s="53" t="s">
        <v>3715</v>
      </c>
      <c r="F2962" s="53" t="s">
        <v>3714</v>
      </c>
    </row>
    <row r="2963" spans="1:6">
      <c r="A2963" s="53" t="s">
        <v>8136</v>
      </c>
      <c r="B2963" s="55">
        <v>522.6</v>
      </c>
      <c r="C2963" s="55">
        <v>120.19800000000001</v>
      </c>
      <c r="D2963" s="54">
        <v>313.56</v>
      </c>
      <c r="E2963" s="53" t="s">
        <v>3715</v>
      </c>
      <c r="F2963" s="53" t="s">
        <v>3724</v>
      </c>
    </row>
    <row r="2964" spans="1:6">
      <c r="A2964" s="53" t="s">
        <v>8135</v>
      </c>
      <c r="B2964" s="55">
        <v>954.71999999999991</v>
      </c>
      <c r="C2964" s="55">
        <v>219.5856</v>
      </c>
      <c r="D2964" s="54">
        <v>238.67999999999998</v>
      </c>
      <c r="E2964" s="53" t="s">
        <v>3715</v>
      </c>
      <c r="F2964" s="53" t="s">
        <v>3714</v>
      </c>
    </row>
    <row r="2965" spans="1:6">
      <c r="A2965" s="53" t="s">
        <v>8134</v>
      </c>
      <c r="B2965" s="55">
        <v>2679.3</v>
      </c>
      <c r="C2965" s="55">
        <v>616.23900000000003</v>
      </c>
      <c r="D2965" s="54">
        <v>1098.5129999999999</v>
      </c>
      <c r="E2965" s="53" t="s">
        <v>3718</v>
      </c>
      <c r="F2965" s="53" t="s">
        <v>3714</v>
      </c>
    </row>
    <row r="2966" spans="1:6">
      <c r="A2966" s="53" t="s">
        <v>8133</v>
      </c>
      <c r="B2966" s="55">
        <v>109.98</v>
      </c>
      <c r="C2966" s="55">
        <v>25.295400000000001</v>
      </c>
      <c r="D2966" s="54">
        <v>86.884200000000007</v>
      </c>
      <c r="E2966" s="53" t="s">
        <v>3718</v>
      </c>
      <c r="F2966" s="53" t="s">
        <v>3714</v>
      </c>
    </row>
    <row r="2967" spans="1:6">
      <c r="A2967" s="53" t="s">
        <v>8132</v>
      </c>
      <c r="B2967" s="55">
        <v>127.92</v>
      </c>
      <c r="C2967" s="55">
        <v>29.421600000000002</v>
      </c>
      <c r="D2967" s="54">
        <v>65.239199999999997</v>
      </c>
      <c r="E2967" s="53" t="s">
        <v>3715</v>
      </c>
      <c r="F2967" s="53" t="s">
        <v>3714</v>
      </c>
    </row>
    <row r="2968" spans="1:6">
      <c r="A2968" s="53" t="s">
        <v>8131</v>
      </c>
      <c r="B2968" s="55">
        <v>167.7</v>
      </c>
      <c r="C2968" s="55">
        <v>38.570999999999998</v>
      </c>
      <c r="D2968" s="54">
        <v>109.005</v>
      </c>
      <c r="E2968" s="53" t="s">
        <v>3715</v>
      </c>
      <c r="F2968" s="53" t="s">
        <v>3714</v>
      </c>
    </row>
    <row r="2969" spans="1:6">
      <c r="A2969" s="53" t="s">
        <v>8130</v>
      </c>
      <c r="B2969" s="55">
        <v>351</v>
      </c>
      <c r="C2969" s="55">
        <v>80.73</v>
      </c>
      <c r="D2969" s="54">
        <v>186.03</v>
      </c>
      <c r="E2969" s="53" t="s">
        <v>3718</v>
      </c>
      <c r="F2969" s="53" t="s">
        <v>3724</v>
      </c>
    </row>
    <row r="2970" spans="1:6">
      <c r="A2970" s="53" t="s">
        <v>8129</v>
      </c>
      <c r="B2970" s="55">
        <v>1432.08</v>
      </c>
      <c r="C2970" s="55">
        <v>329.3784</v>
      </c>
      <c r="D2970" s="54">
        <v>458.26560000000001</v>
      </c>
      <c r="E2970" s="53" t="s">
        <v>3727</v>
      </c>
      <c r="F2970" s="53" t="s">
        <v>3724</v>
      </c>
    </row>
    <row r="2971" spans="1:6">
      <c r="A2971" s="53" t="s">
        <v>8128</v>
      </c>
      <c r="B2971" s="55">
        <v>704.34</v>
      </c>
      <c r="C2971" s="55">
        <v>161.99820000000003</v>
      </c>
      <c r="D2971" s="54">
        <v>176.08500000000001</v>
      </c>
      <c r="E2971" s="53" t="s">
        <v>3715</v>
      </c>
      <c r="F2971" s="53" t="s">
        <v>3714</v>
      </c>
    </row>
    <row r="2972" spans="1:6">
      <c r="A2972" s="53" t="s">
        <v>8127</v>
      </c>
      <c r="B2972" s="55">
        <v>1693.3799999999999</v>
      </c>
      <c r="C2972" s="55">
        <v>389.47739999999999</v>
      </c>
      <c r="D2972" s="54">
        <v>626.55059999999992</v>
      </c>
      <c r="E2972" s="53" t="s">
        <v>3727</v>
      </c>
      <c r="F2972" s="53" t="s">
        <v>3714</v>
      </c>
    </row>
    <row r="2973" spans="1:6">
      <c r="A2973" s="53" t="s">
        <v>8126</v>
      </c>
      <c r="B2973" s="55">
        <v>234</v>
      </c>
      <c r="C2973" s="55">
        <v>53.82</v>
      </c>
      <c r="D2973" s="54">
        <v>105.3</v>
      </c>
      <c r="E2973" s="53" t="s">
        <v>3715</v>
      </c>
      <c r="F2973" s="53" t="s">
        <v>3714</v>
      </c>
    </row>
    <row r="2974" spans="1:6">
      <c r="A2974" s="53" t="s">
        <v>8125</v>
      </c>
      <c r="B2974" s="55">
        <v>2421.9</v>
      </c>
      <c r="C2974" s="55">
        <v>557.03700000000003</v>
      </c>
      <c r="D2974" s="54">
        <v>1453.14</v>
      </c>
      <c r="E2974" s="53" t="s">
        <v>3715</v>
      </c>
      <c r="F2974" s="53" t="s">
        <v>3724</v>
      </c>
    </row>
    <row r="2975" spans="1:6">
      <c r="A2975" s="53" t="s">
        <v>8124</v>
      </c>
      <c r="B2975" s="55">
        <v>1513.1999999999998</v>
      </c>
      <c r="C2975" s="55">
        <v>348.036</v>
      </c>
      <c r="D2975" s="54">
        <v>181.58399999999997</v>
      </c>
      <c r="E2975" s="53" t="s">
        <v>3715</v>
      </c>
      <c r="F2975" s="53" t="s">
        <v>3714</v>
      </c>
    </row>
    <row r="2976" spans="1:6">
      <c r="A2976" s="53" t="s">
        <v>8123</v>
      </c>
      <c r="B2976" s="55">
        <v>677.82</v>
      </c>
      <c r="C2976" s="55">
        <v>155.89860000000002</v>
      </c>
      <c r="D2976" s="54">
        <v>162.67680000000001</v>
      </c>
      <c r="E2976" s="53" t="s">
        <v>3718</v>
      </c>
      <c r="F2976" s="53" t="s">
        <v>3714</v>
      </c>
    </row>
    <row r="2977" spans="1:6">
      <c r="A2977" s="53" t="s">
        <v>8122</v>
      </c>
      <c r="B2977" s="55">
        <v>1872</v>
      </c>
      <c r="C2977" s="55">
        <v>430.56</v>
      </c>
      <c r="D2977" s="54">
        <v>992.16000000000008</v>
      </c>
      <c r="E2977" s="53" t="s">
        <v>3718</v>
      </c>
      <c r="F2977" s="53" t="s">
        <v>3714</v>
      </c>
    </row>
    <row r="2978" spans="1:6">
      <c r="A2978" s="53" t="s">
        <v>8121</v>
      </c>
      <c r="B2978" s="55">
        <v>1921.92</v>
      </c>
      <c r="C2978" s="55">
        <v>442.04160000000002</v>
      </c>
      <c r="D2978" s="54">
        <v>864.86400000000003</v>
      </c>
      <c r="E2978" s="53" t="s">
        <v>3718</v>
      </c>
      <c r="F2978" s="53" t="s">
        <v>3714</v>
      </c>
    </row>
    <row r="2979" spans="1:6">
      <c r="A2979" s="53" t="s">
        <v>8120</v>
      </c>
      <c r="B2979" s="55">
        <v>769.08</v>
      </c>
      <c r="C2979" s="55">
        <v>176.88840000000002</v>
      </c>
      <c r="D2979" s="54">
        <v>522.97440000000006</v>
      </c>
      <c r="E2979" s="53" t="s">
        <v>3715</v>
      </c>
      <c r="F2979" s="53" t="s">
        <v>3724</v>
      </c>
    </row>
    <row r="2980" spans="1:6">
      <c r="A2980" s="53" t="s">
        <v>8119</v>
      </c>
      <c r="B2980" s="55">
        <v>261.3</v>
      </c>
      <c r="C2980" s="55">
        <v>60.099000000000004</v>
      </c>
      <c r="D2980" s="54">
        <v>141.102</v>
      </c>
      <c r="E2980" s="53" t="s">
        <v>3718</v>
      </c>
      <c r="F2980" s="53" t="s">
        <v>3724</v>
      </c>
    </row>
    <row r="2981" spans="1:6">
      <c r="A2981" s="53" t="s">
        <v>8118</v>
      </c>
      <c r="B2981" s="55">
        <v>788.58</v>
      </c>
      <c r="C2981" s="55">
        <v>181.3734</v>
      </c>
      <c r="D2981" s="54">
        <v>78.858000000000004</v>
      </c>
      <c r="E2981" s="53" t="s">
        <v>3715</v>
      </c>
      <c r="F2981" s="53" t="s">
        <v>3714</v>
      </c>
    </row>
    <row r="2982" spans="1:6">
      <c r="A2982" s="53" t="s">
        <v>8117</v>
      </c>
      <c r="B2982" s="55">
        <v>2605.1999999999998</v>
      </c>
      <c r="C2982" s="55">
        <v>599.19600000000003</v>
      </c>
      <c r="D2982" s="54">
        <v>1328.652</v>
      </c>
      <c r="E2982" s="53" t="s">
        <v>3715</v>
      </c>
      <c r="F2982" s="53" t="s">
        <v>3714</v>
      </c>
    </row>
    <row r="2983" spans="1:6">
      <c r="A2983" s="53" t="s">
        <v>8116</v>
      </c>
      <c r="B2983" s="55">
        <v>1076.4000000000001</v>
      </c>
      <c r="C2983" s="55">
        <v>247.57200000000003</v>
      </c>
      <c r="D2983" s="54">
        <v>172.22400000000002</v>
      </c>
      <c r="E2983" s="53" t="s">
        <v>3718</v>
      </c>
      <c r="F2983" s="53" t="s">
        <v>3714</v>
      </c>
    </row>
    <row r="2984" spans="1:6">
      <c r="A2984" s="53" t="s">
        <v>8115</v>
      </c>
      <c r="B2984" s="55">
        <v>803.40000000000009</v>
      </c>
      <c r="C2984" s="55">
        <v>184.78200000000004</v>
      </c>
      <c r="D2984" s="54">
        <v>305.29200000000003</v>
      </c>
      <c r="E2984" s="53" t="s">
        <v>3718</v>
      </c>
      <c r="F2984" s="53" t="s">
        <v>3714</v>
      </c>
    </row>
    <row r="2985" spans="1:6">
      <c r="A2985" s="53" t="s">
        <v>8114</v>
      </c>
      <c r="B2985" s="55">
        <v>4712.76</v>
      </c>
      <c r="C2985" s="55">
        <v>1083.9348</v>
      </c>
      <c r="D2985" s="54">
        <v>3440.3148000000001</v>
      </c>
      <c r="E2985" s="53" t="s">
        <v>3715</v>
      </c>
      <c r="F2985" s="53" t="s">
        <v>3714</v>
      </c>
    </row>
    <row r="2986" spans="1:6">
      <c r="A2986" s="53" t="s">
        <v>8113</v>
      </c>
      <c r="B2986" s="55">
        <v>2519.4</v>
      </c>
      <c r="C2986" s="55">
        <v>579.4620000000001</v>
      </c>
      <c r="D2986" s="54">
        <v>1184.1179999999999</v>
      </c>
      <c r="E2986" s="53" t="s">
        <v>3718</v>
      </c>
      <c r="F2986" s="53" t="s">
        <v>3724</v>
      </c>
    </row>
    <row r="2987" spans="1:6">
      <c r="A2987" s="53" t="s">
        <v>8112</v>
      </c>
      <c r="B2987" s="55">
        <v>5391.36</v>
      </c>
      <c r="C2987" s="55">
        <v>1240.0128</v>
      </c>
      <c r="D2987" s="54">
        <v>3342.6432</v>
      </c>
      <c r="E2987" s="53" t="s">
        <v>3715</v>
      </c>
      <c r="F2987" s="53" t="s">
        <v>3724</v>
      </c>
    </row>
    <row r="2988" spans="1:6">
      <c r="A2988" s="53" t="s">
        <v>8111</v>
      </c>
      <c r="B2988" s="55">
        <v>1591.98</v>
      </c>
      <c r="C2988" s="55">
        <v>366.15540000000004</v>
      </c>
      <c r="D2988" s="54">
        <v>445.75440000000003</v>
      </c>
      <c r="E2988" s="53" t="s">
        <v>3718</v>
      </c>
      <c r="F2988" s="53" t="s">
        <v>3714</v>
      </c>
    </row>
    <row r="2989" spans="1:6">
      <c r="A2989" s="53" t="s">
        <v>8110</v>
      </c>
      <c r="B2989" s="55">
        <v>3461.64</v>
      </c>
      <c r="C2989" s="55">
        <v>796.17719999999997</v>
      </c>
      <c r="D2989" s="54">
        <v>1800.0527999999999</v>
      </c>
      <c r="E2989" s="53" t="s">
        <v>3715</v>
      </c>
      <c r="F2989" s="53" t="s">
        <v>3714</v>
      </c>
    </row>
    <row r="2990" spans="1:6">
      <c r="A2990" s="53" t="s">
        <v>8109</v>
      </c>
      <c r="B2990" s="55">
        <v>687.96</v>
      </c>
      <c r="C2990" s="55">
        <v>158.23080000000002</v>
      </c>
      <c r="D2990" s="54">
        <v>192.62880000000004</v>
      </c>
      <c r="E2990" s="53" t="s">
        <v>3715</v>
      </c>
      <c r="F2990" s="53" t="s">
        <v>3714</v>
      </c>
    </row>
    <row r="2991" spans="1:6">
      <c r="A2991" s="53" t="s">
        <v>8108</v>
      </c>
      <c r="B2991" s="55">
        <v>109.97999999999999</v>
      </c>
      <c r="C2991" s="55">
        <v>25.295399999999997</v>
      </c>
      <c r="D2991" s="54">
        <v>59.389199999999995</v>
      </c>
      <c r="E2991" s="53" t="s">
        <v>3718</v>
      </c>
      <c r="F2991" s="53" t="s">
        <v>3724</v>
      </c>
    </row>
    <row r="2992" spans="1:6">
      <c r="A2992" s="53" t="s">
        <v>8107</v>
      </c>
      <c r="B2992" s="55">
        <v>723.84</v>
      </c>
      <c r="C2992" s="55">
        <v>166.48320000000001</v>
      </c>
      <c r="D2992" s="54">
        <v>521.16480000000001</v>
      </c>
      <c r="E2992" s="53" t="s">
        <v>3718</v>
      </c>
      <c r="F2992" s="53" t="s">
        <v>3714</v>
      </c>
    </row>
    <row r="2993" spans="1:6">
      <c r="A2993" s="53" t="s">
        <v>8106</v>
      </c>
      <c r="B2993" s="55">
        <v>449.28</v>
      </c>
      <c r="C2993" s="55">
        <v>103.3344</v>
      </c>
      <c r="D2993" s="54">
        <v>161.74079999999998</v>
      </c>
      <c r="E2993" s="53" t="s">
        <v>3715</v>
      </c>
      <c r="F2993" s="53" t="s">
        <v>3714</v>
      </c>
    </row>
    <row r="2994" spans="1:6">
      <c r="A2994" s="53" t="s">
        <v>8105</v>
      </c>
      <c r="B2994" s="55">
        <v>1134.9000000000001</v>
      </c>
      <c r="C2994" s="55">
        <v>261.02700000000004</v>
      </c>
      <c r="D2994" s="54">
        <v>158.88600000000002</v>
      </c>
      <c r="E2994" s="53" t="s">
        <v>3718</v>
      </c>
      <c r="F2994" s="53" t="s">
        <v>3724</v>
      </c>
    </row>
    <row r="2995" spans="1:6">
      <c r="A2995" s="53" t="s">
        <v>8104</v>
      </c>
      <c r="B2995" s="55">
        <v>3591.8999999999996</v>
      </c>
      <c r="C2995" s="55">
        <v>826.13699999999994</v>
      </c>
      <c r="D2995" s="54">
        <v>1724.1119999999999</v>
      </c>
      <c r="E2995" s="53" t="s">
        <v>3718</v>
      </c>
      <c r="F2995" s="53" t="s">
        <v>3724</v>
      </c>
    </row>
    <row r="2996" spans="1:6">
      <c r="A2996" s="53" t="s">
        <v>8103</v>
      </c>
      <c r="B2996" s="55">
        <v>77.22</v>
      </c>
      <c r="C2996" s="55">
        <v>17.7606</v>
      </c>
      <c r="D2996" s="54">
        <v>44.787599999999998</v>
      </c>
      <c r="E2996" s="53" t="s">
        <v>3718</v>
      </c>
      <c r="F2996" s="53" t="s">
        <v>3714</v>
      </c>
    </row>
    <row r="2997" spans="1:6">
      <c r="A2997" s="53" t="s">
        <v>8102</v>
      </c>
      <c r="B2997" s="55">
        <v>2269.7999999999997</v>
      </c>
      <c r="C2997" s="55">
        <v>522.05399999999997</v>
      </c>
      <c r="D2997" s="54">
        <v>930.61799999999982</v>
      </c>
      <c r="E2997" s="53" t="s">
        <v>3715</v>
      </c>
      <c r="F2997" s="53" t="s">
        <v>3724</v>
      </c>
    </row>
    <row r="2998" spans="1:6">
      <c r="A2998" s="53" t="s">
        <v>8101</v>
      </c>
      <c r="B2998" s="55">
        <v>1959.3600000000001</v>
      </c>
      <c r="C2998" s="55">
        <v>450.65280000000007</v>
      </c>
      <c r="D2998" s="54">
        <v>489.84000000000003</v>
      </c>
      <c r="E2998" s="53" t="s">
        <v>3715</v>
      </c>
      <c r="F2998" s="53" t="s">
        <v>3714</v>
      </c>
    </row>
    <row r="2999" spans="1:6">
      <c r="A2999" s="53" t="s">
        <v>8100</v>
      </c>
      <c r="B2999" s="55">
        <v>2765.88</v>
      </c>
      <c r="C2999" s="55">
        <v>636.15240000000006</v>
      </c>
      <c r="D2999" s="54">
        <v>1548.8928000000003</v>
      </c>
      <c r="E2999" s="53" t="s">
        <v>3718</v>
      </c>
      <c r="F2999" s="53" t="s">
        <v>3714</v>
      </c>
    </row>
    <row r="3000" spans="1:6">
      <c r="A3000" s="53" t="s">
        <v>8099</v>
      </c>
      <c r="B3000" s="55">
        <v>3286.1400000000003</v>
      </c>
      <c r="C3000" s="55">
        <v>755.81220000000008</v>
      </c>
      <c r="D3000" s="54">
        <v>2267.4366</v>
      </c>
      <c r="E3000" s="53" t="s">
        <v>3718</v>
      </c>
      <c r="F3000" s="53" t="s">
        <v>3714</v>
      </c>
    </row>
    <row r="3001" spans="1:6">
      <c r="A3001" s="53" t="s">
        <v>8098</v>
      </c>
      <c r="B3001" s="55">
        <v>567.84</v>
      </c>
      <c r="C3001" s="55">
        <v>130.60320000000002</v>
      </c>
      <c r="D3001" s="54">
        <v>107.8896</v>
      </c>
      <c r="E3001" s="53" t="s">
        <v>3718</v>
      </c>
      <c r="F3001" s="53" t="s">
        <v>3724</v>
      </c>
    </row>
    <row r="3002" spans="1:6">
      <c r="A3002" s="53" t="s">
        <v>8097</v>
      </c>
      <c r="B3002" s="55">
        <v>1160.6399999999999</v>
      </c>
      <c r="C3002" s="55">
        <v>266.94720000000001</v>
      </c>
      <c r="D3002" s="54">
        <v>406.22399999999993</v>
      </c>
      <c r="E3002" s="53" t="s">
        <v>3718</v>
      </c>
      <c r="F3002" s="53" t="s">
        <v>3724</v>
      </c>
    </row>
    <row r="3003" spans="1:6">
      <c r="A3003" s="53" t="s">
        <v>8096</v>
      </c>
      <c r="B3003" s="55">
        <v>135.72</v>
      </c>
      <c r="C3003" s="55">
        <v>31.215600000000002</v>
      </c>
      <c r="D3003" s="54">
        <v>85.503600000000006</v>
      </c>
      <c r="E3003" s="53" t="s">
        <v>3727</v>
      </c>
      <c r="F3003" s="53" t="s">
        <v>3714</v>
      </c>
    </row>
    <row r="3004" spans="1:6">
      <c r="A3004" s="53" t="s">
        <v>8095</v>
      </c>
      <c r="B3004" s="55">
        <v>1422.72</v>
      </c>
      <c r="C3004" s="55">
        <v>327.22560000000004</v>
      </c>
      <c r="D3004" s="54">
        <v>668.67840000000001</v>
      </c>
      <c r="E3004" s="53" t="s">
        <v>3718</v>
      </c>
      <c r="F3004" s="53" t="s">
        <v>3724</v>
      </c>
    </row>
    <row r="3005" spans="1:6">
      <c r="A3005" s="53" t="s">
        <v>8094</v>
      </c>
      <c r="B3005" s="55">
        <v>1198.08</v>
      </c>
      <c r="C3005" s="55">
        <v>275.55840000000001</v>
      </c>
      <c r="D3005" s="54">
        <v>431.30879999999996</v>
      </c>
      <c r="E3005" s="53" t="s">
        <v>3715</v>
      </c>
      <c r="F3005" s="53" t="s">
        <v>3714</v>
      </c>
    </row>
    <row r="3006" spans="1:6">
      <c r="A3006" s="53" t="s">
        <v>8093</v>
      </c>
      <c r="B3006" s="55">
        <v>1450.8000000000002</v>
      </c>
      <c r="C3006" s="55">
        <v>333.68400000000008</v>
      </c>
      <c r="D3006" s="54">
        <v>261.14400000000001</v>
      </c>
      <c r="E3006" s="53" t="s">
        <v>3718</v>
      </c>
      <c r="F3006" s="53" t="s">
        <v>3724</v>
      </c>
    </row>
    <row r="3007" spans="1:6">
      <c r="A3007" s="53" t="s">
        <v>8092</v>
      </c>
      <c r="B3007" s="55">
        <v>4956.1200000000008</v>
      </c>
      <c r="C3007" s="55">
        <v>1139.9076000000002</v>
      </c>
      <c r="D3007" s="54">
        <v>3717.0900000000006</v>
      </c>
      <c r="E3007" s="53" t="s">
        <v>3718</v>
      </c>
      <c r="F3007" s="53" t="s">
        <v>3714</v>
      </c>
    </row>
    <row r="3008" spans="1:6">
      <c r="A3008" s="53" t="s">
        <v>8091</v>
      </c>
      <c r="B3008" s="55">
        <v>737.09999999999991</v>
      </c>
      <c r="C3008" s="55">
        <v>169.53299999999999</v>
      </c>
      <c r="D3008" s="54">
        <v>272.72699999999998</v>
      </c>
      <c r="E3008" s="53" t="s">
        <v>3715</v>
      </c>
      <c r="F3008" s="53" t="s">
        <v>3714</v>
      </c>
    </row>
    <row r="3009" spans="1:6">
      <c r="A3009" s="53" t="s">
        <v>8090</v>
      </c>
      <c r="B3009" s="55">
        <v>497.64</v>
      </c>
      <c r="C3009" s="55">
        <v>114.4572</v>
      </c>
      <c r="D3009" s="54">
        <v>258.77280000000002</v>
      </c>
      <c r="E3009" s="53" t="s">
        <v>3718</v>
      </c>
      <c r="F3009" s="53" t="s">
        <v>3714</v>
      </c>
    </row>
    <row r="3010" spans="1:6">
      <c r="A3010" s="53" t="s">
        <v>8089</v>
      </c>
      <c r="B3010" s="55">
        <v>3603.6000000000004</v>
      </c>
      <c r="C3010" s="55">
        <v>828.82800000000009</v>
      </c>
      <c r="D3010" s="54">
        <v>1333.3320000000001</v>
      </c>
      <c r="E3010" s="53" t="s">
        <v>3718</v>
      </c>
      <c r="F3010" s="53" t="s">
        <v>3714</v>
      </c>
    </row>
    <row r="3011" spans="1:6">
      <c r="A3011" s="53" t="s">
        <v>8088</v>
      </c>
      <c r="B3011" s="55">
        <v>433.68</v>
      </c>
      <c r="C3011" s="55">
        <v>99.746400000000008</v>
      </c>
      <c r="D3011" s="54">
        <v>325.26</v>
      </c>
      <c r="E3011" s="53" t="s">
        <v>3715</v>
      </c>
      <c r="F3011" s="53" t="s">
        <v>3714</v>
      </c>
    </row>
    <row r="3012" spans="1:6">
      <c r="A3012" s="53" t="s">
        <v>8087</v>
      </c>
      <c r="B3012" s="55">
        <v>4712.76</v>
      </c>
      <c r="C3012" s="55">
        <v>1083.9348</v>
      </c>
      <c r="D3012" s="54">
        <v>3204.6768000000002</v>
      </c>
      <c r="E3012" s="53" t="s">
        <v>3715</v>
      </c>
      <c r="F3012" s="53" t="s">
        <v>3724</v>
      </c>
    </row>
    <row r="3013" spans="1:6">
      <c r="A3013" s="53" t="s">
        <v>8086</v>
      </c>
      <c r="B3013" s="55">
        <v>686.4</v>
      </c>
      <c r="C3013" s="55">
        <v>157.87200000000001</v>
      </c>
      <c r="D3013" s="54">
        <v>322.60799999999995</v>
      </c>
      <c r="E3013" s="53" t="s">
        <v>3715</v>
      </c>
      <c r="F3013" s="53" t="s">
        <v>3714</v>
      </c>
    </row>
    <row r="3014" spans="1:6">
      <c r="A3014" s="53" t="s">
        <v>8085</v>
      </c>
      <c r="B3014" s="55">
        <v>227.76</v>
      </c>
      <c r="C3014" s="55">
        <v>52.384799999999998</v>
      </c>
      <c r="D3014" s="54">
        <v>29.608799999999999</v>
      </c>
      <c r="E3014" s="53" t="s">
        <v>3715</v>
      </c>
      <c r="F3014" s="53" t="s">
        <v>3714</v>
      </c>
    </row>
    <row r="3015" spans="1:6">
      <c r="A3015" s="53" t="s">
        <v>8084</v>
      </c>
      <c r="B3015" s="55">
        <v>779.22</v>
      </c>
      <c r="C3015" s="55">
        <v>179.22060000000002</v>
      </c>
      <c r="D3015" s="54">
        <v>342.85680000000002</v>
      </c>
      <c r="E3015" s="53" t="s">
        <v>3718</v>
      </c>
      <c r="F3015" s="53" t="s">
        <v>3714</v>
      </c>
    </row>
    <row r="3016" spans="1:6">
      <c r="A3016" s="53" t="s">
        <v>8083</v>
      </c>
      <c r="B3016" s="55">
        <v>1172.3399999999999</v>
      </c>
      <c r="C3016" s="55">
        <v>269.63819999999998</v>
      </c>
      <c r="D3016" s="54">
        <v>433.76579999999996</v>
      </c>
      <c r="E3016" s="53" t="s">
        <v>3727</v>
      </c>
      <c r="F3016" s="53" t="s">
        <v>3714</v>
      </c>
    </row>
    <row r="3017" spans="1:6">
      <c r="A3017" s="53" t="s">
        <v>8082</v>
      </c>
      <c r="B3017" s="55">
        <v>4310.28</v>
      </c>
      <c r="C3017" s="55">
        <v>991.36439999999993</v>
      </c>
      <c r="D3017" s="54">
        <v>2068.9343999999996</v>
      </c>
      <c r="E3017" s="53" t="s">
        <v>3718</v>
      </c>
      <c r="F3017" s="53" t="s">
        <v>3724</v>
      </c>
    </row>
    <row r="3018" spans="1:6">
      <c r="A3018" s="53" t="s">
        <v>8081</v>
      </c>
      <c r="B3018" s="55">
        <v>920.39999999999986</v>
      </c>
      <c r="C3018" s="55">
        <v>211.69199999999998</v>
      </c>
      <c r="D3018" s="54">
        <v>524.62799999999993</v>
      </c>
      <c r="E3018" s="53" t="s">
        <v>3718</v>
      </c>
      <c r="F3018" s="53" t="s">
        <v>3714</v>
      </c>
    </row>
    <row r="3019" spans="1:6">
      <c r="A3019" s="53" t="s">
        <v>8080</v>
      </c>
      <c r="B3019" s="55">
        <v>4813.38</v>
      </c>
      <c r="C3019" s="55">
        <v>1107.0774000000001</v>
      </c>
      <c r="D3019" s="54">
        <v>3802.5702000000001</v>
      </c>
      <c r="E3019" s="53" t="s">
        <v>3715</v>
      </c>
      <c r="F3019" s="53" t="s">
        <v>3714</v>
      </c>
    </row>
    <row r="3020" spans="1:6">
      <c r="A3020" s="53" t="s">
        <v>8079</v>
      </c>
      <c r="B3020" s="55">
        <v>419.64</v>
      </c>
      <c r="C3020" s="55">
        <v>96.517200000000003</v>
      </c>
      <c r="D3020" s="54">
        <v>226.60560000000001</v>
      </c>
      <c r="E3020" s="53" t="s">
        <v>3727</v>
      </c>
      <c r="F3020" s="53" t="s">
        <v>3714</v>
      </c>
    </row>
    <row r="3021" spans="1:6">
      <c r="A3021" s="53" t="s">
        <v>8078</v>
      </c>
      <c r="B3021" s="55">
        <v>3380.52</v>
      </c>
      <c r="C3021" s="55">
        <v>777.51960000000008</v>
      </c>
      <c r="D3021" s="54">
        <v>1250.7924</v>
      </c>
      <c r="E3021" s="53" t="s">
        <v>3715</v>
      </c>
      <c r="F3021" s="53" t="s">
        <v>3714</v>
      </c>
    </row>
    <row r="3022" spans="1:6">
      <c r="A3022" s="53" t="s">
        <v>8077</v>
      </c>
      <c r="B3022" s="55">
        <v>187.2</v>
      </c>
      <c r="C3022" s="55">
        <v>43.055999999999997</v>
      </c>
      <c r="D3022" s="54">
        <v>84.24</v>
      </c>
      <c r="E3022" s="53" t="s">
        <v>3727</v>
      </c>
      <c r="F3022" s="53" t="s">
        <v>3714</v>
      </c>
    </row>
    <row r="3023" spans="1:6">
      <c r="A3023" s="53" t="s">
        <v>8076</v>
      </c>
      <c r="B3023" s="55">
        <v>393.9</v>
      </c>
      <c r="C3023" s="55">
        <v>90.596999999999994</v>
      </c>
      <c r="D3023" s="54">
        <v>185.13299999999998</v>
      </c>
      <c r="E3023" s="53" t="s">
        <v>3718</v>
      </c>
      <c r="F3023" s="53" t="s">
        <v>3714</v>
      </c>
    </row>
    <row r="3024" spans="1:6">
      <c r="A3024" s="53" t="s">
        <v>8075</v>
      </c>
      <c r="B3024" s="55">
        <v>1255.8</v>
      </c>
      <c r="C3024" s="55">
        <v>288.834</v>
      </c>
      <c r="D3024" s="54">
        <v>439.53</v>
      </c>
      <c r="E3024" s="53" t="s">
        <v>3718</v>
      </c>
      <c r="F3024" s="53" t="s">
        <v>3714</v>
      </c>
    </row>
    <row r="3025" spans="1:6">
      <c r="A3025" s="53" t="s">
        <v>8074</v>
      </c>
      <c r="B3025" s="55">
        <v>5647.2000000000007</v>
      </c>
      <c r="C3025" s="55">
        <v>1298.8560000000002</v>
      </c>
      <c r="D3025" s="54">
        <v>1242.3840000000002</v>
      </c>
      <c r="E3025" s="53" t="s">
        <v>3727</v>
      </c>
      <c r="F3025" s="53" t="s">
        <v>3724</v>
      </c>
    </row>
    <row r="3026" spans="1:6">
      <c r="A3026" s="53" t="s">
        <v>8073</v>
      </c>
      <c r="B3026" s="55">
        <v>2575.56</v>
      </c>
      <c r="C3026" s="55">
        <v>592.37880000000007</v>
      </c>
      <c r="D3026" s="54">
        <v>1030.2239999999999</v>
      </c>
      <c r="E3026" s="53" t="s">
        <v>3715</v>
      </c>
      <c r="F3026" s="53" t="s">
        <v>3724</v>
      </c>
    </row>
    <row r="3027" spans="1:6">
      <c r="A3027" s="53" t="s">
        <v>8072</v>
      </c>
      <c r="B3027" s="55">
        <v>2920.3199999999997</v>
      </c>
      <c r="C3027" s="55">
        <v>671.67359999999996</v>
      </c>
      <c r="D3027" s="54">
        <v>1810.5983999999999</v>
      </c>
      <c r="E3027" s="53" t="s">
        <v>3718</v>
      </c>
      <c r="F3027" s="53" t="s">
        <v>3714</v>
      </c>
    </row>
    <row r="3028" spans="1:6">
      <c r="A3028" s="53" t="s">
        <v>8071</v>
      </c>
      <c r="B3028" s="55">
        <v>3868.8</v>
      </c>
      <c r="C3028" s="55">
        <v>889.82400000000007</v>
      </c>
      <c r="D3028" s="54">
        <v>735.072</v>
      </c>
      <c r="E3028" s="53" t="s">
        <v>3715</v>
      </c>
      <c r="F3028" s="53" t="s">
        <v>3714</v>
      </c>
    </row>
    <row r="3029" spans="1:6">
      <c r="A3029" s="53" t="s">
        <v>8070</v>
      </c>
      <c r="B3029" s="55">
        <v>2719.8599999999997</v>
      </c>
      <c r="C3029" s="55">
        <v>625.56779999999992</v>
      </c>
      <c r="D3029" s="54">
        <v>462.37619999999998</v>
      </c>
      <c r="E3029" s="53" t="s">
        <v>3715</v>
      </c>
      <c r="F3029" s="53" t="s">
        <v>3714</v>
      </c>
    </row>
    <row r="3030" spans="1:6">
      <c r="A3030" s="53" t="s">
        <v>8069</v>
      </c>
      <c r="B3030" s="55">
        <v>4302.4799999999996</v>
      </c>
      <c r="C3030" s="55">
        <v>989.57039999999995</v>
      </c>
      <c r="D3030" s="54">
        <v>2409.3888000000002</v>
      </c>
      <c r="E3030" s="53" t="s">
        <v>3718</v>
      </c>
      <c r="F3030" s="53" t="s">
        <v>3714</v>
      </c>
    </row>
    <row r="3031" spans="1:6">
      <c r="A3031" s="53" t="s">
        <v>8068</v>
      </c>
      <c r="B3031" s="55">
        <v>184.07999999999998</v>
      </c>
      <c r="C3031" s="55">
        <v>42.3384</v>
      </c>
      <c r="D3031" s="54">
        <v>104.92559999999999</v>
      </c>
      <c r="E3031" s="53" t="s">
        <v>3718</v>
      </c>
      <c r="F3031" s="53" t="s">
        <v>3724</v>
      </c>
    </row>
    <row r="3032" spans="1:6">
      <c r="A3032" s="53" t="s">
        <v>8067</v>
      </c>
      <c r="B3032" s="55">
        <v>663</v>
      </c>
      <c r="C3032" s="55">
        <v>152.49</v>
      </c>
      <c r="D3032" s="54">
        <v>298.35000000000002</v>
      </c>
      <c r="E3032" s="53" t="s">
        <v>3715</v>
      </c>
      <c r="F3032" s="53" t="s">
        <v>3714</v>
      </c>
    </row>
    <row r="3033" spans="1:6">
      <c r="A3033" s="53" t="s">
        <v>8066</v>
      </c>
      <c r="B3033" s="55">
        <v>1834.56</v>
      </c>
      <c r="C3033" s="55">
        <v>421.94880000000001</v>
      </c>
      <c r="D3033" s="54">
        <v>1155.7728</v>
      </c>
      <c r="E3033" s="53" t="s">
        <v>3715</v>
      </c>
      <c r="F3033" s="53" t="s">
        <v>3714</v>
      </c>
    </row>
    <row r="3034" spans="1:6">
      <c r="A3034" s="53" t="s">
        <v>8065</v>
      </c>
      <c r="B3034" s="55">
        <v>152.10000000000002</v>
      </c>
      <c r="C3034" s="55">
        <v>34.983000000000004</v>
      </c>
      <c r="D3034" s="54">
        <v>94.302000000000007</v>
      </c>
      <c r="E3034" s="53" t="s">
        <v>3722</v>
      </c>
      <c r="F3034" s="53" t="s">
        <v>3724</v>
      </c>
    </row>
    <row r="3035" spans="1:6">
      <c r="A3035" s="53" t="s">
        <v>8064</v>
      </c>
      <c r="B3035" s="55">
        <v>3028.7400000000002</v>
      </c>
      <c r="C3035" s="55">
        <v>696.61020000000008</v>
      </c>
      <c r="D3035" s="54">
        <v>726.89760000000001</v>
      </c>
      <c r="E3035" s="53" t="s">
        <v>3715</v>
      </c>
      <c r="F3035" s="53" t="s">
        <v>3714</v>
      </c>
    </row>
    <row r="3036" spans="1:6">
      <c r="A3036" s="53" t="s">
        <v>8063</v>
      </c>
      <c r="B3036" s="55">
        <v>694.98</v>
      </c>
      <c r="C3036" s="55">
        <v>159.84540000000001</v>
      </c>
      <c r="D3036" s="54">
        <v>403.08839999999998</v>
      </c>
      <c r="E3036" s="53" t="s">
        <v>3718</v>
      </c>
      <c r="F3036" s="53" t="s">
        <v>3714</v>
      </c>
    </row>
    <row r="3037" spans="1:6">
      <c r="A3037" s="53" t="s">
        <v>8062</v>
      </c>
      <c r="B3037" s="55">
        <v>3701.1</v>
      </c>
      <c r="C3037" s="55">
        <v>851.25300000000004</v>
      </c>
      <c r="D3037" s="54">
        <v>1628.4839999999999</v>
      </c>
      <c r="E3037" s="53" t="s">
        <v>3718</v>
      </c>
      <c r="F3037" s="53" t="s">
        <v>3714</v>
      </c>
    </row>
    <row r="3038" spans="1:6">
      <c r="A3038" s="53" t="s">
        <v>8061</v>
      </c>
      <c r="B3038" s="55">
        <v>768.3</v>
      </c>
      <c r="C3038" s="55">
        <v>176.709</v>
      </c>
      <c r="D3038" s="54">
        <v>230.48999999999998</v>
      </c>
      <c r="E3038" s="53" t="s">
        <v>3718</v>
      </c>
      <c r="F3038" s="53" t="s">
        <v>3714</v>
      </c>
    </row>
    <row r="3039" spans="1:6">
      <c r="A3039" s="53" t="s">
        <v>8060</v>
      </c>
      <c r="B3039" s="55">
        <v>2995.2</v>
      </c>
      <c r="C3039" s="55">
        <v>688.89599999999996</v>
      </c>
      <c r="D3039" s="54">
        <v>868.60799999999983</v>
      </c>
      <c r="E3039" s="53" t="s">
        <v>3722</v>
      </c>
      <c r="F3039" s="53" t="s">
        <v>3724</v>
      </c>
    </row>
    <row r="3040" spans="1:6">
      <c r="A3040" s="53" t="s">
        <v>8059</v>
      </c>
      <c r="B3040" s="55">
        <v>1703.52</v>
      </c>
      <c r="C3040" s="55">
        <v>391.80959999999999</v>
      </c>
      <c r="D3040" s="54">
        <v>323.66879999999998</v>
      </c>
      <c r="E3040" s="53" t="s">
        <v>3718</v>
      </c>
      <c r="F3040" s="53" t="s">
        <v>3724</v>
      </c>
    </row>
    <row r="3041" spans="1:6">
      <c r="A3041" s="53" t="s">
        <v>8058</v>
      </c>
      <c r="B3041" s="55">
        <v>5720.5199999999995</v>
      </c>
      <c r="C3041" s="55">
        <v>1315.7195999999999</v>
      </c>
      <c r="D3041" s="54">
        <v>3203.4911999999999</v>
      </c>
      <c r="E3041" s="53" t="s">
        <v>3715</v>
      </c>
      <c r="F3041" s="53" t="s">
        <v>3724</v>
      </c>
    </row>
    <row r="3042" spans="1:6">
      <c r="A3042" s="53" t="s">
        <v>8057</v>
      </c>
      <c r="B3042" s="55">
        <v>709.80000000000007</v>
      </c>
      <c r="C3042" s="55">
        <v>163.25400000000002</v>
      </c>
      <c r="D3042" s="54">
        <v>134.86200000000002</v>
      </c>
      <c r="E3042" s="53" t="s">
        <v>3718</v>
      </c>
      <c r="F3042" s="53" t="s">
        <v>3714</v>
      </c>
    </row>
    <row r="3043" spans="1:6">
      <c r="A3043" s="53" t="s">
        <v>8056</v>
      </c>
      <c r="B3043" s="55">
        <v>1517.88</v>
      </c>
      <c r="C3043" s="55">
        <v>349.11240000000004</v>
      </c>
      <c r="D3043" s="54">
        <v>1138.4100000000001</v>
      </c>
      <c r="E3043" s="53" t="s">
        <v>3715</v>
      </c>
      <c r="F3043" s="53" t="s">
        <v>3724</v>
      </c>
    </row>
    <row r="3044" spans="1:6">
      <c r="A3044" s="53" t="s">
        <v>8055</v>
      </c>
      <c r="B3044" s="55">
        <v>195</v>
      </c>
      <c r="C3044" s="55">
        <v>44.85</v>
      </c>
      <c r="D3044" s="54">
        <v>105.30000000000001</v>
      </c>
      <c r="E3044" s="53" t="s">
        <v>3715</v>
      </c>
      <c r="F3044" s="53" t="s">
        <v>3714</v>
      </c>
    </row>
    <row r="3045" spans="1:6">
      <c r="A3045" s="53" t="s">
        <v>8054</v>
      </c>
      <c r="B3045" s="55">
        <v>677.04</v>
      </c>
      <c r="C3045" s="55">
        <v>155.7192</v>
      </c>
      <c r="D3045" s="54">
        <v>480.69839999999994</v>
      </c>
      <c r="E3045" s="53" t="s">
        <v>3727</v>
      </c>
      <c r="F3045" s="53" t="s">
        <v>3714</v>
      </c>
    </row>
    <row r="3046" spans="1:6">
      <c r="A3046" s="53" t="s">
        <v>8053</v>
      </c>
      <c r="B3046" s="55">
        <v>3123.1200000000003</v>
      </c>
      <c r="C3046" s="55">
        <v>718.31760000000008</v>
      </c>
      <c r="D3046" s="54">
        <v>1093.0920000000001</v>
      </c>
      <c r="E3046" s="53" t="s">
        <v>3718</v>
      </c>
      <c r="F3046" s="53" t="s">
        <v>3714</v>
      </c>
    </row>
    <row r="3047" spans="1:6">
      <c r="A3047" s="53" t="s">
        <v>8052</v>
      </c>
      <c r="B3047" s="55">
        <v>499.2</v>
      </c>
      <c r="C3047" s="55">
        <v>114.816</v>
      </c>
      <c r="D3047" s="54">
        <v>224.64</v>
      </c>
      <c r="E3047" s="53" t="s">
        <v>3727</v>
      </c>
      <c r="F3047" s="53" t="s">
        <v>3714</v>
      </c>
    </row>
    <row r="3048" spans="1:6">
      <c r="A3048" s="53" t="s">
        <v>8051</v>
      </c>
      <c r="B3048" s="55">
        <v>1428.96</v>
      </c>
      <c r="C3048" s="55">
        <v>328.66079999999999</v>
      </c>
      <c r="D3048" s="54">
        <v>300.08159999999998</v>
      </c>
      <c r="E3048" s="53" t="s">
        <v>3718</v>
      </c>
      <c r="F3048" s="53" t="s">
        <v>3724</v>
      </c>
    </row>
    <row r="3049" spans="1:6">
      <c r="A3049" s="53" t="s">
        <v>8050</v>
      </c>
      <c r="B3049" s="55">
        <v>2709.72</v>
      </c>
      <c r="C3049" s="55">
        <v>623.23559999999998</v>
      </c>
      <c r="D3049" s="54">
        <v>2167.7759999999998</v>
      </c>
      <c r="E3049" s="53" t="s">
        <v>3718</v>
      </c>
      <c r="F3049" s="53" t="s">
        <v>3714</v>
      </c>
    </row>
    <row r="3050" spans="1:6">
      <c r="A3050" s="53" t="s">
        <v>8049</v>
      </c>
      <c r="B3050" s="55">
        <v>2413.3200000000002</v>
      </c>
      <c r="C3050" s="55">
        <v>555.06360000000006</v>
      </c>
      <c r="D3050" s="54">
        <v>458.53080000000006</v>
      </c>
      <c r="E3050" s="53" t="s">
        <v>3718</v>
      </c>
      <c r="F3050" s="53" t="s">
        <v>3714</v>
      </c>
    </row>
    <row r="3051" spans="1:6">
      <c r="A3051" s="53" t="s">
        <v>8048</v>
      </c>
      <c r="B3051" s="55">
        <v>2480.3999999999996</v>
      </c>
      <c r="C3051" s="55">
        <v>570.49199999999996</v>
      </c>
      <c r="D3051" s="54">
        <v>1438.6319999999996</v>
      </c>
      <c r="E3051" s="53" t="s">
        <v>3718</v>
      </c>
      <c r="F3051" s="53" t="s">
        <v>3714</v>
      </c>
    </row>
    <row r="3052" spans="1:6">
      <c r="A3052" s="53" t="s">
        <v>8047</v>
      </c>
      <c r="B3052" s="55">
        <v>1460.16</v>
      </c>
      <c r="C3052" s="55">
        <v>335.83680000000004</v>
      </c>
      <c r="D3052" s="54">
        <v>978.30720000000008</v>
      </c>
      <c r="E3052" s="53" t="s">
        <v>3727</v>
      </c>
      <c r="F3052" s="53" t="s">
        <v>3714</v>
      </c>
    </row>
    <row r="3053" spans="1:6">
      <c r="A3053" s="53" t="s">
        <v>8046</v>
      </c>
      <c r="B3053" s="55">
        <v>2708.16</v>
      </c>
      <c r="C3053" s="55">
        <v>622.8768</v>
      </c>
      <c r="D3053" s="54">
        <v>1922.7935999999997</v>
      </c>
      <c r="E3053" s="53" t="s">
        <v>3727</v>
      </c>
      <c r="F3053" s="53" t="s">
        <v>3714</v>
      </c>
    </row>
    <row r="3054" spans="1:6">
      <c r="A3054" s="53" t="s">
        <v>8045</v>
      </c>
      <c r="B3054" s="55">
        <v>776.88</v>
      </c>
      <c r="C3054" s="55">
        <v>178.6824</v>
      </c>
      <c r="D3054" s="54">
        <v>100.9944</v>
      </c>
      <c r="E3054" s="53" t="s">
        <v>3722</v>
      </c>
      <c r="F3054" s="53" t="s">
        <v>3714</v>
      </c>
    </row>
    <row r="3055" spans="1:6">
      <c r="A3055" s="53" t="s">
        <v>8044</v>
      </c>
      <c r="B3055" s="55">
        <v>3224.5200000000004</v>
      </c>
      <c r="C3055" s="55">
        <v>741.63960000000009</v>
      </c>
      <c r="D3055" s="54">
        <v>2353.8996000000002</v>
      </c>
      <c r="E3055" s="53" t="s">
        <v>3715</v>
      </c>
      <c r="F3055" s="53" t="s">
        <v>3714</v>
      </c>
    </row>
    <row r="3056" spans="1:6">
      <c r="A3056" s="53" t="s">
        <v>8043</v>
      </c>
      <c r="B3056" s="55">
        <v>230.88</v>
      </c>
      <c r="C3056" s="55">
        <v>53.102400000000003</v>
      </c>
      <c r="D3056" s="54">
        <v>69.263999999999996</v>
      </c>
      <c r="E3056" s="53" t="s">
        <v>3727</v>
      </c>
      <c r="F3056" s="53" t="s">
        <v>3714</v>
      </c>
    </row>
    <row r="3057" spans="1:6">
      <c r="A3057" s="53" t="s">
        <v>8042</v>
      </c>
      <c r="B3057" s="55">
        <v>1662.96</v>
      </c>
      <c r="C3057" s="55">
        <v>382.48080000000004</v>
      </c>
      <c r="D3057" s="54">
        <v>1280.4792</v>
      </c>
      <c r="E3057" s="53" t="s">
        <v>3722</v>
      </c>
      <c r="F3057" s="53" t="s">
        <v>3714</v>
      </c>
    </row>
    <row r="3058" spans="1:6">
      <c r="A3058" s="53" t="s">
        <v>8041</v>
      </c>
      <c r="B3058" s="55">
        <v>1619.28</v>
      </c>
      <c r="C3058" s="55">
        <v>372.43439999999998</v>
      </c>
      <c r="D3058" s="54">
        <v>1230.6528000000001</v>
      </c>
      <c r="E3058" s="53" t="s">
        <v>3715</v>
      </c>
      <c r="F3058" s="53" t="s">
        <v>3724</v>
      </c>
    </row>
    <row r="3059" spans="1:6">
      <c r="A3059" s="53" t="s">
        <v>8040</v>
      </c>
      <c r="B3059" s="55">
        <v>2511.6</v>
      </c>
      <c r="C3059" s="55">
        <v>577.66800000000001</v>
      </c>
      <c r="D3059" s="54">
        <v>1331.1479999999999</v>
      </c>
      <c r="E3059" s="53" t="s">
        <v>3715</v>
      </c>
      <c r="F3059" s="53" t="s">
        <v>3714</v>
      </c>
    </row>
    <row r="3060" spans="1:6">
      <c r="A3060" s="53" t="s">
        <v>8039</v>
      </c>
      <c r="B3060" s="55">
        <v>1450.7999999999997</v>
      </c>
      <c r="C3060" s="55">
        <v>333.68399999999997</v>
      </c>
      <c r="D3060" s="54">
        <v>507.77999999999986</v>
      </c>
      <c r="E3060" s="53" t="s">
        <v>3718</v>
      </c>
      <c r="F3060" s="53" t="s">
        <v>3714</v>
      </c>
    </row>
    <row r="3061" spans="1:6">
      <c r="A3061" s="53" t="s">
        <v>8038</v>
      </c>
      <c r="B3061" s="55">
        <v>2358.7200000000003</v>
      </c>
      <c r="C3061" s="55">
        <v>542.50560000000007</v>
      </c>
      <c r="D3061" s="54">
        <v>400.9824000000001</v>
      </c>
      <c r="E3061" s="53" t="s">
        <v>3727</v>
      </c>
      <c r="F3061" s="53" t="s">
        <v>3714</v>
      </c>
    </row>
    <row r="3062" spans="1:6">
      <c r="A3062" s="53" t="s">
        <v>8037</v>
      </c>
      <c r="B3062" s="55">
        <v>1703.52</v>
      </c>
      <c r="C3062" s="55">
        <v>391.80959999999999</v>
      </c>
      <c r="D3062" s="54">
        <v>596.23199999999997</v>
      </c>
      <c r="E3062" s="53" t="s">
        <v>3718</v>
      </c>
      <c r="F3062" s="53" t="s">
        <v>3714</v>
      </c>
    </row>
    <row r="3063" spans="1:6">
      <c r="A3063" s="53" t="s">
        <v>8036</v>
      </c>
      <c r="B3063" s="55">
        <v>1506.96</v>
      </c>
      <c r="C3063" s="55">
        <v>346.60080000000005</v>
      </c>
      <c r="D3063" s="54">
        <v>798.68880000000001</v>
      </c>
      <c r="E3063" s="53" t="s">
        <v>3715</v>
      </c>
      <c r="F3063" s="53" t="s">
        <v>3724</v>
      </c>
    </row>
    <row r="3064" spans="1:6">
      <c r="A3064" s="53" t="s">
        <v>8035</v>
      </c>
      <c r="B3064" s="55">
        <v>620.1</v>
      </c>
      <c r="C3064" s="55">
        <v>142.62300000000002</v>
      </c>
      <c r="D3064" s="54">
        <v>62.010000000000005</v>
      </c>
      <c r="E3064" s="53" t="s">
        <v>3718</v>
      </c>
      <c r="F3064" s="53" t="s">
        <v>3724</v>
      </c>
    </row>
    <row r="3065" spans="1:6">
      <c r="A3065" s="53" t="s">
        <v>8034</v>
      </c>
      <c r="B3065" s="55">
        <v>2232.36</v>
      </c>
      <c r="C3065" s="55">
        <v>513.44280000000003</v>
      </c>
      <c r="D3065" s="54">
        <v>1629.6228000000001</v>
      </c>
      <c r="E3065" s="53" t="s">
        <v>3715</v>
      </c>
      <c r="F3065" s="53" t="s">
        <v>3714</v>
      </c>
    </row>
    <row r="3066" spans="1:6">
      <c r="A3066" s="53" t="s">
        <v>8033</v>
      </c>
      <c r="B3066" s="55">
        <v>2386.02</v>
      </c>
      <c r="C3066" s="55">
        <v>548.78460000000007</v>
      </c>
      <c r="D3066" s="54">
        <v>620.36520000000007</v>
      </c>
      <c r="E3066" s="53" t="s">
        <v>3715</v>
      </c>
      <c r="F3066" s="53" t="s">
        <v>3724</v>
      </c>
    </row>
    <row r="3067" spans="1:6">
      <c r="A3067" s="53" t="s">
        <v>8032</v>
      </c>
      <c r="B3067" s="55">
        <v>262.08</v>
      </c>
      <c r="C3067" s="55">
        <v>60.278399999999998</v>
      </c>
      <c r="D3067" s="54">
        <v>99.590399999999988</v>
      </c>
      <c r="E3067" s="53" t="s">
        <v>3715</v>
      </c>
      <c r="F3067" s="53" t="s">
        <v>3714</v>
      </c>
    </row>
    <row r="3068" spans="1:6">
      <c r="A3068" s="53" t="s">
        <v>8031</v>
      </c>
      <c r="B3068" s="55">
        <v>1978.08</v>
      </c>
      <c r="C3068" s="55">
        <v>454.95839999999998</v>
      </c>
      <c r="D3068" s="54">
        <v>1384.6559999999999</v>
      </c>
      <c r="E3068" s="53" t="s">
        <v>3718</v>
      </c>
      <c r="F3068" s="53" t="s">
        <v>3724</v>
      </c>
    </row>
    <row r="3069" spans="1:6">
      <c r="A3069" s="53" t="s">
        <v>8030</v>
      </c>
      <c r="B3069" s="55">
        <v>1987.44</v>
      </c>
      <c r="C3069" s="55">
        <v>457.11120000000005</v>
      </c>
      <c r="D3069" s="54">
        <v>695.60399999999993</v>
      </c>
      <c r="E3069" s="53" t="s">
        <v>3718</v>
      </c>
      <c r="F3069" s="53" t="s">
        <v>3724</v>
      </c>
    </row>
    <row r="3070" spans="1:6">
      <c r="A3070" s="53" t="s">
        <v>8029</v>
      </c>
      <c r="B3070" s="55">
        <v>940.68</v>
      </c>
      <c r="C3070" s="55">
        <v>216.35640000000001</v>
      </c>
      <c r="D3070" s="54">
        <v>301.01760000000002</v>
      </c>
      <c r="E3070" s="53" t="s">
        <v>3715</v>
      </c>
      <c r="F3070" s="53" t="s">
        <v>3714</v>
      </c>
    </row>
    <row r="3071" spans="1:6">
      <c r="A3071" s="53" t="s">
        <v>8028</v>
      </c>
      <c r="B3071" s="55">
        <v>5364.84</v>
      </c>
      <c r="C3071" s="55">
        <v>1233.9132000000002</v>
      </c>
      <c r="D3071" s="54">
        <v>3969.9816000000001</v>
      </c>
      <c r="E3071" s="53" t="s">
        <v>3718</v>
      </c>
      <c r="F3071" s="53" t="s">
        <v>3714</v>
      </c>
    </row>
    <row r="3072" spans="1:6">
      <c r="A3072" s="53" t="s">
        <v>8027</v>
      </c>
      <c r="B3072" s="55">
        <v>1993.68</v>
      </c>
      <c r="C3072" s="55">
        <v>458.54640000000006</v>
      </c>
      <c r="D3072" s="54">
        <v>1216.1448</v>
      </c>
      <c r="E3072" s="53" t="s">
        <v>3715</v>
      </c>
      <c r="F3072" s="53" t="s">
        <v>3714</v>
      </c>
    </row>
    <row r="3073" spans="1:6">
      <c r="A3073" s="53" t="s">
        <v>8026</v>
      </c>
      <c r="B3073" s="55">
        <v>277.68</v>
      </c>
      <c r="C3073" s="55">
        <v>63.866400000000006</v>
      </c>
      <c r="D3073" s="54">
        <v>177.71520000000001</v>
      </c>
      <c r="E3073" s="53" t="s">
        <v>3718</v>
      </c>
      <c r="F3073" s="53" t="s">
        <v>3714</v>
      </c>
    </row>
    <row r="3074" spans="1:6">
      <c r="A3074" s="53" t="s">
        <v>8025</v>
      </c>
      <c r="B3074" s="55">
        <v>4268.16</v>
      </c>
      <c r="C3074" s="55">
        <v>981.67679999999996</v>
      </c>
      <c r="D3074" s="54">
        <v>2262.1248000000001</v>
      </c>
      <c r="E3074" s="53" t="s">
        <v>3727</v>
      </c>
      <c r="F3074" s="53" t="s">
        <v>3724</v>
      </c>
    </row>
    <row r="3075" spans="1:6">
      <c r="A3075" s="53" t="s">
        <v>8024</v>
      </c>
      <c r="B3075" s="55">
        <v>2762.76</v>
      </c>
      <c r="C3075" s="55">
        <v>635.43480000000011</v>
      </c>
      <c r="D3075" s="54">
        <v>773.57280000000014</v>
      </c>
      <c r="E3075" s="53" t="s">
        <v>3718</v>
      </c>
      <c r="F3075" s="53" t="s">
        <v>3714</v>
      </c>
    </row>
    <row r="3076" spans="1:6">
      <c r="A3076" s="53" t="s">
        <v>8023</v>
      </c>
      <c r="B3076" s="55">
        <v>959.40000000000009</v>
      </c>
      <c r="C3076" s="55">
        <v>220.66200000000003</v>
      </c>
      <c r="D3076" s="54">
        <v>460.512</v>
      </c>
      <c r="E3076" s="53" t="s">
        <v>3718</v>
      </c>
      <c r="F3076" s="53" t="s">
        <v>3724</v>
      </c>
    </row>
    <row r="3077" spans="1:6">
      <c r="A3077" s="53" t="s">
        <v>8022</v>
      </c>
      <c r="B3077" s="55">
        <v>5116.8</v>
      </c>
      <c r="C3077" s="55">
        <v>1176.864</v>
      </c>
      <c r="D3077" s="54">
        <v>716.35200000000009</v>
      </c>
      <c r="E3077" s="53" t="s">
        <v>3715</v>
      </c>
      <c r="F3077" s="53" t="s">
        <v>3724</v>
      </c>
    </row>
    <row r="3078" spans="1:6">
      <c r="A3078" s="53" t="s">
        <v>8021</v>
      </c>
      <c r="B3078" s="55">
        <v>4180.8</v>
      </c>
      <c r="C3078" s="55">
        <v>961.58400000000006</v>
      </c>
      <c r="D3078" s="54">
        <v>2006.7840000000001</v>
      </c>
      <c r="E3078" s="53" t="s">
        <v>3718</v>
      </c>
      <c r="F3078" s="53" t="s">
        <v>3724</v>
      </c>
    </row>
    <row r="3079" spans="1:6">
      <c r="A3079" s="53" t="s">
        <v>8020</v>
      </c>
      <c r="B3079" s="55">
        <v>655.20000000000005</v>
      </c>
      <c r="C3079" s="55">
        <v>150.69600000000003</v>
      </c>
      <c r="D3079" s="54">
        <v>478.29600000000005</v>
      </c>
      <c r="E3079" s="53" t="s">
        <v>3718</v>
      </c>
      <c r="F3079" s="53" t="s">
        <v>3714</v>
      </c>
    </row>
    <row r="3080" spans="1:6">
      <c r="A3080" s="53" t="s">
        <v>8019</v>
      </c>
      <c r="B3080" s="55">
        <v>496.08000000000004</v>
      </c>
      <c r="C3080" s="55">
        <v>114.09840000000001</v>
      </c>
      <c r="D3080" s="54">
        <v>138.90240000000003</v>
      </c>
      <c r="E3080" s="53" t="s">
        <v>3715</v>
      </c>
      <c r="F3080" s="53" t="s">
        <v>3714</v>
      </c>
    </row>
    <row r="3081" spans="1:6">
      <c r="A3081" s="53" t="s">
        <v>8018</v>
      </c>
      <c r="B3081" s="55">
        <v>1823.6399999999999</v>
      </c>
      <c r="C3081" s="55">
        <v>419.43719999999996</v>
      </c>
      <c r="D3081" s="54">
        <v>674.74679999999989</v>
      </c>
      <c r="E3081" s="53" t="s">
        <v>3727</v>
      </c>
      <c r="F3081" s="53" t="s">
        <v>3724</v>
      </c>
    </row>
    <row r="3082" spans="1:6">
      <c r="A3082" s="53" t="s">
        <v>8017</v>
      </c>
      <c r="B3082" s="55">
        <v>3305.64</v>
      </c>
      <c r="C3082" s="55">
        <v>760.29719999999998</v>
      </c>
      <c r="D3082" s="54">
        <v>892.52280000000007</v>
      </c>
      <c r="E3082" s="53" t="s">
        <v>3715</v>
      </c>
      <c r="F3082" s="53" t="s">
        <v>3714</v>
      </c>
    </row>
    <row r="3083" spans="1:6">
      <c r="A3083" s="53" t="s">
        <v>8016</v>
      </c>
      <c r="B3083" s="55">
        <v>235.56</v>
      </c>
      <c r="C3083" s="55">
        <v>54.178800000000003</v>
      </c>
      <c r="D3083" s="54">
        <v>25.9116</v>
      </c>
      <c r="E3083" s="53" t="s">
        <v>3727</v>
      </c>
      <c r="F3083" s="53" t="s">
        <v>3714</v>
      </c>
    </row>
    <row r="3084" spans="1:6">
      <c r="A3084" s="53" t="s">
        <v>8015</v>
      </c>
      <c r="B3084" s="55">
        <v>2059.1999999999998</v>
      </c>
      <c r="C3084" s="55">
        <v>473.61599999999999</v>
      </c>
      <c r="D3084" s="54">
        <v>1194.3359999999998</v>
      </c>
      <c r="E3084" s="53" t="s">
        <v>3718</v>
      </c>
      <c r="F3084" s="53" t="s">
        <v>3714</v>
      </c>
    </row>
    <row r="3085" spans="1:6">
      <c r="A3085" s="53" t="s">
        <v>8014</v>
      </c>
      <c r="B3085" s="55">
        <v>578.76</v>
      </c>
      <c r="C3085" s="55">
        <v>133.1148</v>
      </c>
      <c r="D3085" s="54">
        <v>162.05280000000002</v>
      </c>
      <c r="E3085" s="53" t="s">
        <v>3715</v>
      </c>
      <c r="F3085" s="53" t="s">
        <v>3714</v>
      </c>
    </row>
    <row r="3086" spans="1:6">
      <c r="A3086" s="53" t="s">
        <v>8013</v>
      </c>
      <c r="B3086" s="55">
        <v>187.2</v>
      </c>
      <c r="C3086" s="55">
        <v>43.055999999999997</v>
      </c>
      <c r="D3086" s="54">
        <v>29.951999999999998</v>
      </c>
      <c r="E3086" s="53" t="s">
        <v>3715</v>
      </c>
      <c r="F3086" s="53" t="s">
        <v>3714</v>
      </c>
    </row>
    <row r="3087" spans="1:6">
      <c r="A3087" s="53" t="s">
        <v>8012</v>
      </c>
      <c r="B3087" s="55">
        <v>397.8</v>
      </c>
      <c r="C3087" s="55">
        <v>91.494</v>
      </c>
      <c r="D3087" s="54">
        <v>278.45999999999998</v>
      </c>
      <c r="E3087" s="53" t="s">
        <v>3718</v>
      </c>
      <c r="F3087" s="53" t="s">
        <v>3714</v>
      </c>
    </row>
    <row r="3088" spans="1:6">
      <c r="A3088" s="53" t="s">
        <v>8011</v>
      </c>
      <c r="B3088" s="55">
        <v>819</v>
      </c>
      <c r="C3088" s="55">
        <v>188.37</v>
      </c>
      <c r="D3088" s="54">
        <v>393.12</v>
      </c>
      <c r="E3088" s="53" t="s">
        <v>3715</v>
      </c>
      <c r="F3088" s="53" t="s">
        <v>3714</v>
      </c>
    </row>
    <row r="3089" spans="1:6">
      <c r="A3089" s="53" t="s">
        <v>8010</v>
      </c>
      <c r="B3089" s="55">
        <v>224.64</v>
      </c>
      <c r="C3089" s="55">
        <v>51.667200000000001</v>
      </c>
      <c r="D3089" s="54">
        <v>85.363199999999992</v>
      </c>
      <c r="E3089" s="53" t="s">
        <v>3715</v>
      </c>
      <c r="F3089" s="53" t="s">
        <v>3714</v>
      </c>
    </row>
    <row r="3090" spans="1:6">
      <c r="A3090" s="53" t="s">
        <v>8009</v>
      </c>
      <c r="B3090" s="55">
        <v>664.56</v>
      </c>
      <c r="C3090" s="55">
        <v>152.84879999999998</v>
      </c>
      <c r="D3090" s="54">
        <v>312.34319999999997</v>
      </c>
      <c r="E3090" s="53" t="s">
        <v>3718</v>
      </c>
      <c r="F3090" s="53" t="s">
        <v>3714</v>
      </c>
    </row>
    <row r="3091" spans="1:6">
      <c r="A3091" s="53" t="s">
        <v>8008</v>
      </c>
      <c r="B3091" s="55">
        <v>382.2</v>
      </c>
      <c r="C3091" s="55">
        <v>87.906000000000006</v>
      </c>
      <c r="D3091" s="54">
        <v>282.82799999999997</v>
      </c>
      <c r="E3091" s="53" t="s">
        <v>3718</v>
      </c>
      <c r="F3091" s="53" t="s">
        <v>3714</v>
      </c>
    </row>
    <row r="3092" spans="1:6">
      <c r="A3092" s="53" t="s">
        <v>8007</v>
      </c>
      <c r="B3092" s="55">
        <v>90.48</v>
      </c>
      <c r="C3092" s="55">
        <v>20.810400000000001</v>
      </c>
      <c r="D3092" s="54">
        <v>57.002400000000002</v>
      </c>
      <c r="E3092" s="53" t="s">
        <v>3727</v>
      </c>
      <c r="F3092" s="53" t="s">
        <v>3714</v>
      </c>
    </row>
    <row r="3093" spans="1:6">
      <c r="A3093" s="53" t="s">
        <v>8006</v>
      </c>
      <c r="B3093" s="55">
        <v>1288.56</v>
      </c>
      <c r="C3093" s="55">
        <v>296.36880000000002</v>
      </c>
      <c r="D3093" s="54">
        <v>837.56399999999996</v>
      </c>
      <c r="E3093" s="53" t="s">
        <v>3718</v>
      </c>
      <c r="F3093" s="53" t="s">
        <v>3724</v>
      </c>
    </row>
    <row r="3094" spans="1:6">
      <c r="A3094" s="53" t="s">
        <v>8005</v>
      </c>
      <c r="B3094" s="55">
        <v>846.3</v>
      </c>
      <c r="C3094" s="55">
        <v>194.649</v>
      </c>
      <c r="D3094" s="54">
        <v>600.87299999999993</v>
      </c>
      <c r="E3094" s="53" t="s">
        <v>3727</v>
      </c>
      <c r="F3094" s="53" t="s">
        <v>3714</v>
      </c>
    </row>
    <row r="3095" spans="1:6">
      <c r="A3095" s="53" t="s">
        <v>8004</v>
      </c>
      <c r="B3095" s="55">
        <v>461.76</v>
      </c>
      <c r="C3095" s="55">
        <v>106.20480000000001</v>
      </c>
      <c r="D3095" s="54">
        <v>138.52799999999999</v>
      </c>
      <c r="E3095" s="53" t="s">
        <v>3727</v>
      </c>
      <c r="F3095" s="53" t="s">
        <v>3714</v>
      </c>
    </row>
    <row r="3096" spans="1:6">
      <c r="A3096" s="53" t="s">
        <v>8003</v>
      </c>
      <c r="B3096" s="55">
        <v>3995.16</v>
      </c>
      <c r="C3096" s="55">
        <v>918.88679999999999</v>
      </c>
      <c r="D3096" s="54">
        <v>1478.2092</v>
      </c>
      <c r="E3096" s="53" t="s">
        <v>3715</v>
      </c>
      <c r="F3096" s="53" t="s">
        <v>3714</v>
      </c>
    </row>
    <row r="3097" spans="1:6">
      <c r="A3097" s="53" t="s">
        <v>8002</v>
      </c>
      <c r="B3097" s="55">
        <v>1405.5600000000002</v>
      </c>
      <c r="C3097" s="55">
        <v>323.27880000000005</v>
      </c>
      <c r="D3097" s="54">
        <v>491.94600000000003</v>
      </c>
      <c r="E3097" s="53" t="s">
        <v>3718</v>
      </c>
      <c r="F3097" s="53" t="s">
        <v>3714</v>
      </c>
    </row>
    <row r="3098" spans="1:6">
      <c r="A3098" s="53" t="s">
        <v>8001</v>
      </c>
      <c r="B3098" s="55">
        <v>175.5</v>
      </c>
      <c r="C3098" s="55">
        <v>40.365000000000002</v>
      </c>
      <c r="D3098" s="54">
        <v>84.24</v>
      </c>
      <c r="E3098" s="53" t="s">
        <v>3715</v>
      </c>
      <c r="F3098" s="53" t="s">
        <v>3714</v>
      </c>
    </row>
    <row r="3099" spans="1:6">
      <c r="A3099" s="53" t="s">
        <v>8000</v>
      </c>
      <c r="B3099" s="55">
        <v>933.66000000000008</v>
      </c>
      <c r="C3099" s="55">
        <v>214.74180000000004</v>
      </c>
      <c r="D3099" s="54">
        <v>261.42480000000006</v>
      </c>
      <c r="E3099" s="53" t="s">
        <v>3715</v>
      </c>
      <c r="F3099" s="53" t="s">
        <v>3714</v>
      </c>
    </row>
    <row r="3100" spans="1:6">
      <c r="A3100" s="53" t="s">
        <v>7999</v>
      </c>
      <c r="B3100" s="55">
        <v>1547.52</v>
      </c>
      <c r="C3100" s="55">
        <v>355.92959999999999</v>
      </c>
      <c r="D3100" s="54">
        <v>294.02879999999999</v>
      </c>
      <c r="E3100" s="53" t="s">
        <v>3715</v>
      </c>
      <c r="F3100" s="53" t="s">
        <v>3714</v>
      </c>
    </row>
    <row r="3101" spans="1:6">
      <c r="A3101" s="53" t="s">
        <v>7998</v>
      </c>
      <c r="B3101" s="55">
        <v>4826.6400000000003</v>
      </c>
      <c r="C3101" s="55">
        <v>1110.1272000000001</v>
      </c>
      <c r="D3101" s="54">
        <v>1689.3240000000001</v>
      </c>
      <c r="E3101" s="53" t="s">
        <v>3718</v>
      </c>
      <c r="F3101" s="53" t="s">
        <v>3714</v>
      </c>
    </row>
    <row r="3102" spans="1:6">
      <c r="A3102" s="53" t="s">
        <v>7997</v>
      </c>
      <c r="B3102" s="55">
        <v>2737.02</v>
      </c>
      <c r="C3102" s="55">
        <v>629.51459999999997</v>
      </c>
      <c r="D3102" s="54">
        <v>273.702</v>
      </c>
      <c r="E3102" s="53" t="s">
        <v>3718</v>
      </c>
      <c r="F3102" s="53" t="s">
        <v>3724</v>
      </c>
    </row>
    <row r="3103" spans="1:6">
      <c r="A3103" s="53" t="s">
        <v>7996</v>
      </c>
      <c r="B3103" s="55">
        <v>1347.0600000000002</v>
      </c>
      <c r="C3103" s="55">
        <v>309.82380000000006</v>
      </c>
      <c r="D3103" s="54">
        <v>1050.7068000000002</v>
      </c>
      <c r="E3103" s="53" t="s">
        <v>3718</v>
      </c>
      <c r="F3103" s="53" t="s">
        <v>3724</v>
      </c>
    </row>
    <row r="3104" spans="1:6">
      <c r="A3104" s="53" t="s">
        <v>7995</v>
      </c>
      <c r="B3104" s="55">
        <v>711.36</v>
      </c>
      <c r="C3104" s="55">
        <v>163.61280000000002</v>
      </c>
      <c r="D3104" s="54">
        <v>334.33920000000001</v>
      </c>
      <c r="E3104" s="53" t="s">
        <v>3718</v>
      </c>
      <c r="F3104" s="53" t="s">
        <v>3714</v>
      </c>
    </row>
    <row r="3105" spans="1:6">
      <c r="A3105" s="53" t="s">
        <v>7994</v>
      </c>
      <c r="B3105" s="55">
        <v>1560</v>
      </c>
      <c r="C3105" s="55">
        <v>358.8</v>
      </c>
      <c r="D3105" s="54">
        <v>826.80000000000007</v>
      </c>
      <c r="E3105" s="53" t="s">
        <v>3715</v>
      </c>
      <c r="F3105" s="53" t="s">
        <v>3714</v>
      </c>
    </row>
    <row r="3106" spans="1:6">
      <c r="A3106" s="53" t="s">
        <v>7993</v>
      </c>
      <c r="B3106" s="55">
        <v>1723.8</v>
      </c>
      <c r="C3106" s="55">
        <v>396.47399999999999</v>
      </c>
      <c r="D3106" s="54">
        <v>1034.28</v>
      </c>
      <c r="E3106" s="53" t="s">
        <v>3718</v>
      </c>
      <c r="F3106" s="53" t="s">
        <v>3714</v>
      </c>
    </row>
    <row r="3107" spans="1:6">
      <c r="A3107" s="53" t="s">
        <v>7992</v>
      </c>
      <c r="B3107" s="55">
        <v>2302.56</v>
      </c>
      <c r="C3107" s="55">
        <v>529.58879999999999</v>
      </c>
      <c r="D3107" s="54">
        <v>1565.7408</v>
      </c>
      <c r="E3107" s="53" t="s">
        <v>3718</v>
      </c>
      <c r="F3107" s="53" t="s">
        <v>3724</v>
      </c>
    </row>
    <row r="3108" spans="1:6">
      <c r="A3108" s="53" t="s">
        <v>7991</v>
      </c>
      <c r="B3108" s="55">
        <v>66.3</v>
      </c>
      <c r="C3108" s="55">
        <v>15.249000000000001</v>
      </c>
      <c r="D3108" s="54">
        <v>26.52</v>
      </c>
      <c r="E3108" s="53" t="s">
        <v>3718</v>
      </c>
      <c r="F3108" s="53" t="s">
        <v>3714</v>
      </c>
    </row>
    <row r="3109" spans="1:6">
      <c r="A3109" s="53" t="s">
        <v>7990</v>
      </c>
      <c r="B3109" s="55">
        <v>104.52</v>
      </c>
      <c r="C3109" s="55">
        <v>24.0396</v>
      </c>
      <c r="D3109" s="54">
        <v>62.711999999999996</v>
      </c>
      <c r="E3109" s="53" t="s">
        <v>3715</v>
      </c>
      <c r="F3109" s="53" t="s">
        <v>3714</v>
      </c>
    </row>
    <row r="3110" spans="1:6">
      <c r="A3110" s="53" t="s">
        <v>7989</v>
      </c>
      <c r="B3110" s="55">
        <v>2572.44</v>
      </c>
      <c r="C3110" s="55">
        <v>591.66120000000001</v>
      </c>
      <c r="D3110" s="54">
        <v>1054.7003999999999</v>
      </c>
      <c r="E3110" s="53" t="s">
        <v>3715</v>
      </c>
      <c r="F3110" s="53" t="s">
        <v>3724</v>
      </c>
    </row>
    <row r="3111" spans="1:6">
      <c r="A3111" s="53" t="s">
        <v>7988</v>
      </c>
      <c r="B3111" s="55">
        <v>218.4</v>
      </c>
      <c r="C3111" s="55">
        <v>50.232000000000006</v>
      </c>
      <c r="D3111" s="54">
        <v>100.46400000000001</v>
      </c>
      <c r="E3111" s="53" t="s">
        <v>3727</v>
      </c>
      <c r="F3111" s="53" t="s">
        <v>3714</v>
      </c>
    </row>
    <row r="3112" spans="1:6">
      <c r="A3112" s="53" t="s">
        <v>7987</v>
      </c>
      <c r="B3112" s="55">
        <v>1563.12</v>
      </c>
      <c r="C3112" s="55">
        <v>359.51760000000002</v>
      </c>
      <c r="D3112" s="54">
        <v>578.35439999999994</v>
      </c>
      <c r="E3112" s="53" t="s">
        <v>3727</v>
      </c>
      <c r="F3112" s="53" t="s">
        <v>3714</v>
      </c>
    </row>
    <row r="3113" spans="1:6">
      <c r="A3113" s="53" t="s">
        <v>7986</v>
      </c>
      <c r="B3113" s="55">
        <v>201.24</v>
      </c>
      <c r="C3113" s="55">
        <v>46.285200000000003</v>
      </c>
      <c r="D3113" s="54">
        <v>50.31</v>
      </c>
      <c r="E3113" s="53" t="s">
        <v>3715</v>
      </c>
      <c r="F3113" s="53" t="s">
        <v>3724</v>
      </c>
    </row>
    <row r="3114" spans="1:6">
      <c r="A3114" s="53" t="s">
        <v>7985</v>
      </c>
      <c r="B3114" s="55">
        <v>2068.56</v>
      </c>
      <c r="C3114" s="55">
        <v>475.7688</v>
      </c>
      <c r="D3114" s="54">
        <v>1241.136</v>
      </c>
      <c r="E3114" s="53" t="s">
        <v>3718</v>
      </c>
      <c r="F3114" s="53" t="s">
        <v>3714</v>
      </c>
    </row>
    <row r="3115" spans="1:6">
      <c r="A3115" s="53" t="s">
        <v>7984</v>
      </c>
      <c r="B3115" s="55">
        <v>1010.8799999999999</v>
      </c>
      <c r="C3115" s="55">
        <v>232.50239999999999</v>
      </c>
      <c r="D3115" s="54">
        <v>272.93759999999997</v>
      </c>
      <c r="E3115" s="53" t="s">
        <v>3718</v>
      </c>
      <c r="F3115" s="53" t="s">
        <v>3724</v>
      </c>
    </row>
    <row r="3116" spans="1:6">
      <c r="A3116" s="53" t="s">
        <v>7983</v>
      </c>
      <c r="B3116" s="55">
        <v>2558.4</v>
      </c>
      <c r="C3116" s="55">
        <v>588.43200000000002</v>
      </c>
      <c r="D3116" s="54">
        <v>1228.0319999999999</v>
      </c>
      <c r="E3116" s="53" t="s">
        <v>3718</v>
      </c>
      <c r="F3116" s="53" t="s">
        <v>3724</v>
      </c>
    </row>
    <row r="3117" spans="1:6">
      <c r="A3117" s="53" t="s">
        <v>7982</v>
      </c>
      <c r="B3117" s="55">
        <v>4031.04</v>
      </c>
      <c r="C3117" s="55">
        <v>927.13920000000007</v>
      </c>
      <c r="D3117" s="54">
        <v>967.44959999999992</v>
      </c>
      <c r="E3117" s="53" t="s">
        <v>3715</v>
      </c>
      <c r="F3117" s="53" t="s">
        <v>3714</v>
      </c>
    </row>
    <row r="3118" spans="1:6">
      <c r="A3118" s="53" t="s">
        <v>7981</v>
      </c>
      <c r="B3118" s="55">
        <v>427.44</v>
      </c>
      <c r="C3118" s="55">
        <v>98.311199999999999</v>
      </c>
      <c r="D3118" s="54">
        <v>183.79919999999998</v>
      </c>
      <c r="E3118" s="53" t="s">
        <v>3718</v>
      </c>
      <c r="F3118" s="53" t="s">
        <v>3724</v>
      </c>
    </row>
    <row r="3119" spans="1:6">
      <c r="A3119" s="53" t="s">
        <v>7980</v>
      </c>
      <c r="B3119" s="55">
        <v>622.44000000000005</v>
      </c>
      <c r="C3119" s="55">
        <v>143.16120000000001</v>
      </c>
      <c r="D3119" s="54">
        <v>217.85400000000001</v>
      </c>
      <c r="E3119" s="53" t="s">
        <v>3722</v>
      </c>
      <c r="F3119" s="53" t="s">
        <v>3714</v>
      </c>
    </row>
    <row r="3120" spans="1:6">
      <c r="A3120" s="53" t="s">
        <v>7979</v>
      </c>
      <c r="B3120" s="55">
        <v>115.44</v>
      </c>
      <c r="C3120" s="55">
        <v>26.551200000000001</v>
      </c>
      <c r="D3120" s="54">
        <v>68.1096</v>
      </c>
      <c r="E3120" s="53" t="s">
        <v>3718</v>
      </c>
      <c r="F3120" s="53" t="s">
        <v>3714</v>
      </c>
    </row>
    <row r="3121" spans="1:6">
      <c r="A3121" s="53" t="s">
        <v>7978</v>
      </c>
      <c r="B3121" s="55">
        <v>996.83999999999992</v>
      </c>
      <c r="C3121" s="55">
        <v>229.2732</v>
      </c>
      <c r="D3121" s="54">
        <v>408.70439999999996</v>
      </c>
      <c r="E3121" s="53" t="s">
        <v>3715</v>
      </c>
      <c r="F3121" s="53" t="s">
        <v>3714</v>
      </c>
    </row>
    <row r="3122" spans="1:6">
      <c r="A3122" s="53" t="s">
        <v>7977</v>
      </c>
      <c r="B3122" s="55">
        <v>1638</v>
      </c>
      <c r="C3122" s="55">
        <v>376.74</v>
      </c>
      <c r="D3122" s="54">
        <v>753.48</v>
      </c>
      <c r="E3122" s="53" t="s">
        <v>3727</v>
      </c>
      <c r="F3122" s="53" t="s">
        <v>3714</v>
      </c>
    </row>
    <row r="3123" spans="1:6">
      <c r="A3123" s="53" t="s">
        <v>7976</v>
      </c>
      <c r="B3123" s="55">
        <v>2358.7200000000003</v>
      </c>
      <c r="C3123" s="55">
        <v>542.50560000000007</v>
      </c>
      <c r="D3123" s="54">
        <v>1603.9296000000004</v>
      </c>
      <c r="E3123" s="53" t="s">
        <v>3727</v>
      </c>
      <c r="F3123" s="53" t="s">
        <v>3724</v>
      </c>
    </row>
    <row r="3124" spans="1:6">
      <c r="A3124" s="53" t="s">
        <v>7975</v>
      </c>
      <c r="B3124" s="55">
        <v>2252.64</v>
      </c>
      <c r="C3124" s="55">
        <v>518.10720000000003</v>
      </c>
      <c r="D3124" s="54">
        <v>946.10879999999986</v>
      </c>
      <c r="E3124" s="53" t="s">
        <v>3715</v>
      </c>
      <c r="F3124" s="53" t="s">
        <v>3714</v>
      </c>
    </row>
    <row r="3125" spans="1:6">
      <c r="A3125" s="53" t="s">
        <v>7974</v>
      </c>
      <c r="B3125" s="55">
        <v>276.12</v>
      </c>
      <c r="C3125" s="55">
        <v>63.507600000000004</v>
      </c>
      <c r="D3125" s="54">
        <v>91.119600000000005</v>
      </c>
      <c r="E3125" s="53" t="s">
        <v>3718</v>
      </c>
      <c r="F3125" s="53" t="s">
        <v>3714</v>
      </c>
    </row>
    <row r="3126" spans="1:6">
      <c r="A3126" s="53" t="s">
        <v>7973</v>
      </c>
      <c r="B3126" s="55">
        <v>1656.7199999999998</v>
      </c>
      <c r="C3126" s="55">
        <v>381.04559999999998</v>
      </c>
      <c r="D3126" s="54">
        <v>1076.8679999999999</v>
      </c>
      <c r="E3126" s="53" t="s">
        <v>3718</v>
      </c>
      <c r="F3126" s="53" t="s">
        <v>3714</v>
      </c>
    </row>
    <row r="3127" spans="1:6">
      <c r="A3127" s="53" t="s">
        <v>7972</v>
      </c>
      <c r="B3127" s="55">
        <v>1578.72</v>
      </c>
      <c r="C3127" s="55">
        <v>363.10560000000004</v>
      </c>
      <c r="D3127" s="54">
        <v>442.04160000000007</v>
      </c>
      <c r="E3127" s="53" t="s">
        <v>3718</v>
      </c>
      <c r="F3127" s="53" t="s">
        <v>3714</v>
      </c>
    </row>
    <row r="3128" spans="1:6">
      <c r="A3128" s="53" t="s">
        <v>7971</v>
      </c>
      <c r="B3128" s="55">
        <v>2213.6400000000003</v>
      </c>
      <c r="C3128" s="55">
        <v>509.13720000000012</v>
      </c>
      <c r="D3128" s="54">
        <v>1195.3656000000003</v>
      </c>
      <c r="E3128" s="53" t="s">
        <v>3715</v>
      </c>
      <c r="F3128" s="53" t="s">
        <v>3714</v>
      </c>
    </row>
    <row r="3129" spans="1:6">
      <c r="A3129" s="53" t="s">
        <v>7970</v>
      </c>
      <c r="B3129" s="55">
        <v>592.79999999999995</v>
      </c>
      <c r="C3129" s="55">
        <v>136.34399999999999</v>
      </c>
      <c r="D3129" s="54">
        <v>94.847999999999999</v>
      </c>
      <c r="E3129" s="53" t="s">
        <v>3715</v>
      </c>
      <c r="F3129" s="53" t="s">
        <v>3714</v>
      </c>
    </row>
    <row r="3130" spans="1:6">
      <c r="A3130" s="53" t="s">
        <v>7969</v>
      </c>
      <c r="B3130" s="55">
        <v>940.68</v>
      </c>
      <c r="C3130" s="55">
        <v>216.35640000000001</v>
      </c>
      <c r="D3130" s="54">
        <v>564.4079999999999</v>
      </c>
      <c r="E3130" s="53" t="s">
        <v>3715</v>
      </c>
      <c r="F3130" s="53" t="s">
        <v>3724</v>
      </c>
    </row>
    <row r="3131" spans="1:6">
      <c r="A3131" s="53" t="s">
        <v>7968</v>
      </c>
      <c r="B3131" s="55">
        <v>2995.2</v>
      </c>
      <c r="C3131" s="55">
        <v>688.89599999999996</v>
      </c>
      <c r="D3131" s="54">
        <v>1527.5519999999999</v>
      </c>
      <c r="E3131" s="53" t="s">
        <v>3718</v>
      </c>
      <c r="F3131" s="53" t="s">
        <v>3724</v>
      </c>
    </row>
    <row r="3132" spans="1:6">
      <c r="A3132" s="53" t="s">
        <v>7967</v>
      </c>
      <c r="B3132" s="55">
        <v>1764.3600000000001</v>
      </c>
      <c r="C3132" s="55">
        <v>405.80280000000005</v>
      </c>
      <c r="D3132" s="54">
        <v>1287.9828</v>
      </c>
      <c r="E3132" s="53" t="s">
        <v>3718</v>
      </c>
      <c r="F3132" s="53" t="s">
        <v>3714</v>
      </c>
    </row>
    <row r="3133" spans="1:6">
      <c r="A3133" s="53" t="s">
        <v>7966</v>
      </c>
      <c r="B3133" s="55">
        <v>687.96</v>
      </c>
      <c r="C3133" s="55">
        <v>158.23080000000002</v>
      </c>
      <c r="D3133" s="54">
        <v>158.23080000000002</v>
      </c>
      <c r="E3133" s="53" t="s">
        <v>3718</v>
      </c>
      <c r="F3133" s="53" t="s">
        <v>3714</v>
      </c>
    </row>
    <row r="3134" spans="1:6">
      <c r="A3134" s="53" t="s">
        <v>7965</v>
      </c>
      <c r="B3134" s="55">
        <v>5676.06</v>
      </c>
      <c r="C3134" s="55">
        <v>1305.4938000000002</v>
      </c>
      <c r="D3134" s="54">
        <v>1986.6210000000001</v>
      </c>
      <c r="E3134" s="53" t="s">
        <v>3715</v>
      </c>
      <c r="F3134" s="53" t="s">
        <v>3714</v>
      </c>
    </row>
    <row r="3135" spans="1:6">
      <c r="A3135" s="53" t="s">
        <v>7964</v>
      </c>
      <c r="B3135" s="55">
        <v>1113.8400000000001</v>
      </c>
      <c r="C3135" s="55">
        <v>256.18320000000006</v>
      </c>
      <c r="D3135" s="54">
        <v>256.18320000000006</v>
      </c>
      <c r="E3135" s="53" t="s">
        <v>3727</v>
      </c>
      <c r="F3135" s="53" t="s">
        <v>3714</v>
      </c>
    </row>
    <row r="3136" spans="1:6">
      <c r="A3136" s="53" t="s">
        <v>7963</v>
      </c>
      <c r="B3136" s="55">
        <v>2598.96</v>
      </c>
      <c r="C3136" s="55">
        <v>597.76080000000002</v>
      </c>
      <c r="D3136" s="54">
        <v>311.87520000000001</v>
      </c>
      <c r="E3136" s="53" t="s">
        <v>3722</v>
      </c>
      <c r="F3136" s="53" t="s">
        <v>3714</v>
      </c>
    </row>
    <row r="3137" spans="1:6">
      <c r="A3137" s="53" t="s">
        <v>7962</v>
      </c>
      <c r="B3137" s="55">
        <v>602.16</v>
      </c>
      <c r="C3137" s="55">
        <v>138.49680000000001</v>
      </c>
      <c r="D3137" s="54">
        <v>481.72800000000001</v>
      </c>
      <c r="E3137" s="53" t="s">
        <v>3718</v>
      </c>
      <c r="F3137" s="53" t="s">
        <v>3714</v>
      </c>
    </row>
    <row r="3138" spans="1:6">
      <c r="A3138" s="53" t="s">
        <v>7961</v>
      </c>
      <c r="B3138" s="55">
        <v>1232.4000000000001</v>
      </c>
      <c r="C3138" s="55">
        <v>283.45200000000006</v>
      </c>
      <c r="D3138" s="54">
        <v>665.49600000000009</v>
      </c>
      <c r="E3138" s="53" t="s">
        <v>3718</v>
      </c>
      <c r="F3138" s="53" t="s">
        <v>3714</v>
      </c>
    </row>
    <row r="3139" spans="1:6">
      <c r="A3139" s="53" t="s">
        <v>7960</v>
      </c>
      <c r="B3139" s="55">
        <v>2731.56</v>
      </c>
      <c r="C3139" s="55">
        <v>628.25880000000006</v>
      </c>
      <c r="D3139" s="54">
        <v>1037.9928</v>
      </c>
      <c r="E3139" s="53" t="s">
        <v>3718</v>
      </c>
      <c r="F3139" s="53" t="s">
        <v>3714</v>
      </c>
    </row>
    <row r="3140" spans="1:6">
      <c r="A3140" s="53" t="s">
        <v>7959</v>
      </c>
      <c r="B3140" s="55">
        <v>1054.56</v>
      </c>
      <c r="C3140" s="55">
        <v>242.5488</v>
      </c>
      <c r="D3140" s="54">
        <v>168.7296</v>
      </c>
      <c r="E3140" s="53" t="s">
        <v>3718</v>
      </c>
      <c r="F3140" s="53" t="s">
        <v>3724</v>
      </c>
    </row>
    <row r="3141" spans="1:6">
      <c r="A3141" s="53" t="s">
        <v>7958</v>
      </c>
      <c r="B3141" s="55">
        <v>2950.7400000000002</v>
      </c>
      <c r="C3141" s="55">
        <v>678.67020000000014</v>
      </c>
      <c r="D3141" s="54">
        <v>413.10360000000009</v>
      </c>
      <c r="E3141" s="53" t="s">
        <v>3718</v>
      </c>
      <c r="F3141" s="53" t="s">
        <v>3724</v>
      </c>
    </row>
    <row r="3142" spans="1:6">
      <c r="A3142" s="53" t="s">
        <v>7957</v>
      </c>
      <c r="B3142" s="55">
        <v>294.84000000000003</v>
      </c>
      <c r="C3142" s="55">
        <v>67.813200000000009</v>
      </c>
      <c r="D3142" s="54">
        <v>50.122800000000012</v>
      </c>
      <c r="E3142" s="53" t="s">
        <v>3727</v>
      </c>
      <c r="F3142" s="53" t="s">
        <v>3714</v>
      </c>
    </row>
    <row r="3143" spans="1:6">
      <c r="A3143" s="53" t="s">
        <v>7956</v>
      </c>
      <c r="B3143" s="55">
        <v>4446</v>
      </c>
      <c r="C3143" s="55">
        <v>1022.58</v>
      </c>
      <c r="D3143" s="54">
        <v>1645.02</v>
      </c>
      <c r="E3143" s="53" t="s">
        <v>3718</v>
      </c>
      <c r="F3143" s="53" t="s">
        <v>3714</v>
      </c>
    </row>
    <row r="3144" spans="1:6">
      <c r="A3144" s="53" t="s">
        <v>7955</v>
      </c>
      <c r="B3144" s="55">
        <v>2433.6</v>
      </c>
      <c r="C3144" s="55">
        <v>559.72799999999995</v>
      </c>
      <c r="D3144" s="54">
        <v>1411.4879999999998</v>
      </c>
      <c r="E3144" s="53" t="s">
        <v>3718</v>
      </c>
      <c r="F3144" s="53" t="s">
        <v>3714</v>
      </c>
    </row>
    <row r="3145" spans="1:6">
      <c r="A3145" s="53" t="s">
        <v>7954</v>
      </c>
      <c r="B3145" s="55">
        <v>432.90000000000003</v>
      </c>
      <c r="C3145" s="55">
        <v>99.567000000000007</v>
      </c>
      <c r="D3145" s="54">
        <v>108.22500000000001</v>
      </c>
      <c r="E3145" s="53" t="s">
        <v>3715</v>
      </c>
      <c r="F3145" s="53" t="s">
        <v>3724</v>
      </c>
    </row>
    <row r="3146" spans="1:6">
      <c r="A3146" s="53" t="s">
        <v>7953</v>
      </c>
      <c r="B3146" s="55">
        <v>1076.4000000000001</v>
      </c>
      <c r="C3146" s="55">
        <v>247.57200000000003</v>
      </c>
      <c r="D3146" s="54">
        <v>376.74</v>
      </c>
      <c r="E3146" s="53" t="s">
        <v>3718</v>
      </c>
      <c r="F3146" s="53" t="s">
        <v>3714</v>
      </c>
    </row>
    <row r="3147" spans="1:6">
      <c r="A3147" s="53" t="s">
        <v>7952</v>
      </c>
      <c r="B3147" s="55">
        <v>411.84</v>
      </c>
      <c r="C3147" s="55">
        <v>94.723199999999991</v>
      </c>
      <c r="D3147" s="54">
        <v>156.4992</v>
      </c>
      <c r="E3147" s="53" t="s">
        <v>3715</v>
      </c>
      <c r="F3147" s="53" t="s">
        <v>3714</v>
      </c>
    </row>
    <row r="3148" spans="1:6">
      <c r="A3148" s="53" t="s">
        <v>7951</v>
      </c>
      <c r="B3148" s="55">
        <v>4235.4000000000005</v>
      </c>
      <c r="C3148" s="55">
        <v>974.14200000000017</v>
      </c>
      <c r="D3148" s="54">
        <v>931.78800000000012</v>
      </c>
      <c r="E3148" s="53" t="s">
        <v>3727</v>
      </c>
      <c r="F3148" s="53" t="s">
        <v>3724</v>
      </c>
    </row>
    <row r="3149" spans="1:6">
      <c r="A3149" s="53" t="s">
        <v>7950</v>
      </c>
      <c r="B3149" s="55">
        <v>1638</v>
      </c>
      <c r="C3149" s="55">
        <v>376.74</v>
      </c>
      <c r="D3149" s="54">
        <v>671.57999999999993</v>
      </c>
      <c r="E3149" s="53" t="s">
        <v>3715</v>
      </c>
      <c r="F3149" s="53" t="s">
        <v>3724</v>
      </c>
    </row>
    <row r="3150" spans="1:6">
      <c r="A3150" s="53" t="s">
        <v>7949</v>
      </c>
      <c r="B3150" s="55">
        <v>791.69999999999993</v>
      </c>
      <c r="C3150" s="55">
        <v>182.09099999999998</v>
      </c>
      <c r="D3150" s="54">
        <v>190.00799999999998</v>
      </c>
      <c r="E3150" s="53" t="s">
        <v>3715</v>
      </c>
      <c r="F3150" s="53" t="s">
        <v>3724</v>
      </c>
    </row>
    <row r="3151" spans="1:6">
      <c r="A3151" s="53" t="s">
        <v>7948</v>
      </c>
      <c r="B3151" s="55">
        <v>3210.48</v>
      </c>
      <c r="C3151" s="55">
        <v>738.41039999999998</v>
      </c>
      <c r="D3151" s="54">
        <v>2022.6024</v>
      </c>
      <c r="E3151" s="53" t="s">
        <v>3715</v>
      </c>
      <c r="F3151" s="53" t="s">
        <v>3724</v>
      </c>
    </row>
    <row r="3152" spans="1:6">
      <c r="A3152" s="53" t="s">
        <v>7947</v>
      </c>
      <c r="B3152" s="55">
        <v>555.36</v>
      </c>
      <c r="C3152" s="55">
        <v>127.73280000000001</v>
      </c>
      <c r="D3152" s="54">
        <v>355.43040000000002</v>
      </c>
      <c r="E3152" s="53" t="s">
        <v>3718</v>
      </c>
      <c r="F3152" s="53" t="s">
        <v>3724</v>
      </c>
    </row>
    <row r="3153" spans="1:6">
      <c r="A3153" s="53" t="s">
        <v>7946</v>
      </c>
      <c r="B3153" s="55">
        <v>1478.88</v>
      </c>
      <c r="C3153" s="55">
        <v>340.14240000000007</v>
      </c>
      <c r="D3153" s="54">
        <v>1005.6384000000002</v>
      </c>
      <c r="E3153" s="53" t="s">
        <v>3715</v>
      </c>
      <c r="F3153" s="53" t="s">
        <v>3724</v>
      </c>
    </row>
    <row r="3154" spans="1:6">
      <c r="A3154" s="53" t="s">
        <v>7945</v>
      </c>
      <c r="B3154" s="55">
        <v>485.15999999999997</v>
      </c>
      <c r="C3154" s="55">
        <v>111.5868</v>
      </c>
      <c r="D3154" s="54">
        <v>97.031999999999996</v>
      </c>
      <c r="E3154" s="53" t="s">
        <v>3715</v>
      </c>
      <c r="F3154" s="53" t="s">
        <v>3714</v>
      </c>
    </row>
    <row r="3155" spans="1:6">
      <c r="A3155" s="53" t="s">
        <v>7944</v>
      </c>
      <c r="B3155" s="55">
        <v>241.8</v>
      </c>
      <c r="C3155" s="55">
        <v>55.614000000000004</v>
      </c>
      <c r="D3155" s="54">
        <v>43.524000000000001</v>
      </c>
      <c r="E3155" s="53" t="s">
        <v>3718</v>
      </c>
      <c r="F3155" s="53" t="s">
        <v>3714</v>
      </c>
    </row>
    <row r="3156" spans="1:6">
      <c r="A3156" s="53" t="s">
        <v>7943</v>
      </c>
      <c r="B3156" s="55">
        <v>622.43999999999994</v>
      </c>
      <c r="C3156" s="55">
        <v>143.16119999999998</v>
      </c>
      <c r="D3156" s="54">
        <v>466.82999999999993</v>
      </c>
      <c r="E3156" s="53" t="s">
        <v>3715</v>
      </c>
      <c r="F3156" s="53" t="s">
        <v>3714</v>
      </c>
    </row>
    <row r="3157" spans="1:6">
      <c r="A3157" s="53" t="s">
        <v>7942</v>
      </c>
      <c r="B3157" s="55">
        <v>2695.68</v>
      </c>
      <c r="C3157" s="55">
        <v>620.00639999999999</v>
      </c>
      <c r="D3157" s="54">
        <v>1671.3216</v>
      </c>
      <c r="E3157" s="53" t="s">
        <v>3715</v>
      </c>
      <c r="F3157" s="53" t="s">
        <v>3714</v>
      </c>
    </row>
    <row r="3158" spans="1:6">
      <c r="A3158" s="53" t="s">
        <v>7941</v>
      </c>
      <c r="B3158" s="55">
        <v>1064.7</v>
      </c>
      <c r="C3158" s="55">
        <v>244.88100000000003</v>
      </c>
      <c r="D3158" s="54">
        <v>830.46600000000001</v>
      </c>
      <c r="E3158" s="53" t="s">
        <v>3718</v>
      </c>
      <c r="F3158" s="53" t="s">
        <v>3724</v>
      </c>
    </row>
    <row r="3159" spans="1:6">
      <c r="A3159" s="53" t="s">
        <v>7940</v>
      </c>
      <c r="B3159" s="55">
        <v>2564.64</v>
      </c>
      <c r="C3159" s="55">
        <v>589.86720000000003</v>
      </c>
      <c r="D3159" s="54">
        <v>1974.7728</v>
      </c>
      <c r="E3159" s="53" t="s">
        <v>3718</v>
      </c>
      <c r="F3159" s="53" t="s">
        <v>3714</v>
      </c>
    </row>
    <row r="3160" spans="1:6">
      <c r="A3160" s="53" t="s">
        <v>7939</v>
      </c>
      <c r="B3160" s="55">
        <v>1778.3999999999999</v>
      </c>
      <c r="C3160" s="55">
        <v>409.03199999999998</v>
      </c>
      <c r="D3160" s="54">
        <v>729.14399999999989</v>
      </c>
      <c r="E3160" s="53" t="s">
        <v>3718</v>
      </c>
      <c r="F3160" s="53" t="s">
        <v>3714</v>
      </c>
    </row>
    <row r="3161" spans="1:6">
      <c r="A3161" s="53" t="s">
        <v>7938</v>
      </c>
      <c r="B3161" s="55">
        <v>1410.24</v>
      </c>
      <c r="C3161" s="55">
        <v>324.35520000000002</v>
      </c>
      <c r="D3161" s="54">
        <v>1043.5776000000001</v>
      </c>
      <c r="E3161" s="53" t="s">
        <v>3718</v>
      </c>
      <c r="F3161" s="53" t="s">
        <v>3714</v>
      </c>
    </row>
    <row r="3162" spans="1:6">
      <c r="A3162" s="53" t="s">
        <v>7937</v>
      </c>
      <c r="B3162" s="55">
        <v>982.80000000000007</v>
      </c>
      <c r="C3162" s="55">
        <v>226.04400000000004</v>
      </c>
      <c r="D3162" s="54">
        <v>717.44400000000007</v>
      </c>
      <c r="E3162" s="53" t="s">
        <v>3718</v>
      </c>
      <c r="F3162" s="53" t="s">
        <v>3724</v>
      </c>
    </row>
    <row r="3163" spans="1:6">
      <c r="A3163" s="53" t="s">
        <v>7936</v>
      </c>
      <c r="B3163" s="55">
        <v>861.12</v>
      </c>
      <c r="C3163" s="55">
        <v>198.05760000000001</v>
      </c>
      <c r="D3163" s="54">
        <v>361.67039999999997</v>
      </c>
      <c r="E3163" s="53" t="s">
        <v>3715</v>
      </c>
      <c r="F3163" s="53" t="s">
        <v>3714</v>
      </c>
    </row>
    <row r="3164" spans="1:6">
      <c r="A3164" s="53" t="s">
        <v>7935</v>
      </c>
      <c r="B3164" s="55">
        <v>649.74</v>
      </c>
      <c r="C3164" s="55">
        <v>149.4402</v>
      </c>
      <c r="D3164" s="54">
        <v>90.963600000000014</v>
      </c>
      <c r="E3164" s="53" t="s">
        <v>3718</v>
      </c>
      <c r="F3164" s="53" t="s">
        <v>3714</v>
      </c>
    </row>
    <row r="3165" spans="1:6">
      <c r="A3165" s="53" t="s">
        <v>7934</v>
      </c>
      <c r="B3165" s="55">
        <v>1162.98</v>
      </c>
      <c r="C3165" s="55">
        <v>267.48540000000003</v>
      </c>
      <c r="D3165" s="54">
        <v>476.8218</v>
      </c>
      <c r="E3165" s="53" t="s">
        <v>3715</v>
      </c>
      <c r="F3165" s="53" t="s">
        <v>3714</v>
      </c>
    </row>
    <row r="3166" spans="1:6">
      <c r="A3166" s="53" t="s">
        <v>7933</v>
      </c>
      <c r="B3166" s="55">
        <v>2499.12</v>
      </c>
      <c r="C3166" s="55">
        <v>574.79759999999999</v>
      </c>
      <c r="D3166" s="54">
        <v>1599.4367999999999</v>
      </c>
      <c r="E3166" s="53" t="s">
        <v>3718</v>
      </c>
      <c r="F3166" s="53" t="s">
        <v>3714</v>
      </c>
    </row>
    <row r="3167" spans="1:6">
      <c r="A3167" s="53" t="s">
        <v>7932</v>
      </c>
      <c r="B3167" s="55">
        <v>3268.98</v>
      </c>
      <c r="C3167" s="55">
        <v>751.86540000000002</v>
      </c>
      <c r="D3167" s="54">
        <v>1569.1104</v>
      </c>
      <c r="E3167" s="53" t="s">
        <v>3715</v>
      </c>
      <c r="F3167" s="53" t="s">
        <v>3714</v>
      </c>
    </row>
    <row r="3168" spans="1:6">
      <c r="A3168" s="53" t="s">
        <v>7931</v>
      </c>
      <c r="B3168" s="55">
        <v>1659.8400000000001</v>
      </c>
      <c r="C3168" s="55">
        <v>381.76320000000004</v>
      </c>
      <c r="D3168" s="54">
        <v>780.12480000000005</v>
      </c>
      <c r="E3168" s="53" t="s">
        <v>3718</v>
      </c>
      <c r="F3168" s="53" t="s">
        <v>3724</v>
      </c>
    </row>
    <row r="3169" spans="1:6">
      <c r="A3169" s="53" t="s">
        <v>7930</v>
      </c>
      <c r="B3169" s="55">
        <v>1333.8000000000002</v>
      </c>
      <c r="C3169" s="55">
        <v>306.77400000000006</v>
      </c>
      <c r="D3169" s="54">
        <v>333.45000000000005</v>
      </c>
      <c r="E3169" s="53" t="s">
        <v>3718</v>
      </c>
      <c r="F3169" s="53" t="s">
        <v>3714</v>
      </c>
    </row>
    <row r="3170" spans="1:6">
      <c r="A3170" s="53" t="s">
        <v>7929</v>
      </c>
      <c r="B3170" s="55">
        <v>2208.96</v>
      </c>
      <c r="C3170" s="55">
        <v>508.06080000000003</v>
      </c>
      <c r="D3170" s="54">
        <v>1634.6304</v>
      </c>
      <c r="E3170" s="53" t="s">
        <v>3715</v>
      </c>
      <c r="F3170" s="53" t="s">
        <v>3714</v>
      </c>
    </row>
    <row r="3171" spans="1:6">
      <c r="A3171" s="53" t="s">
        <v>7928</v>
      </c>
      <c r="B3171" s="55">
        <v>551.46</v>
      </c>
      <c r="C3171" s="55">
        <v>126.83580000000002</v>
      </c>
      <c r="D3171" s="54">
        <v>259.18619999999999</v>
      </c>
      <c r="E3171" s="53" t="s">
        <v>3718</v>
      </c>
      <c r="F3171" s="53" t="s">
        <v>3714</v>
      </c>
    </row>
    <row r="3172" spans="1:6">
      <c r="A3172" s="53" t="s">
        <v>7927</v>
      </c>
      <c r="B3172" s="55">
        <v>1397.76</v>
      </c>
      <c r="C3172" s="55">
        <v>321.48480000000001</v>
      </c>
      <c r="D3172" s="54">
        <v>628.99199999999996</v>
      </c>
      <c r="E3172" s="53" t="s">
        <v>3718</v>
      </c>
      <c r="F3172" s="53" t="s">
        <v>3714</v>
      </c>
    </row>
    <row r="3173" spans="1:6">
      <c r="A3173" s="53" t="s">
        <v>7926</v>
      </c>
      <c r="B3173" s="55">
        <v>591.24</v>
      </c>
      <c r="C3173" s="55">
        <v>135.98520000000002</v>
      </c>
      <c r="D3173" s="54">
        <v>419.78039999999999</v>
      </c>
      <c r="E3173" s="53" t="s">
        <v>3727</v>
      </c>
      <c r="F3173" s="53" t="s">
        <v>3714</v>
      </c>
    </row>
    <row r="3174" spans="1:6">
      <c r="A3174" s="53" t="s">
        <v>7925</v>
      </c>
      <c r="B3174" s="55">
        <v>1224.6000000000001</v>
      </c>
      <c r="C3174" s="55">
        <v>281.65800000000002</v>
      </c>
      <c r="D3174" s="54">
        <v>955.1880000000001</v>
      </c>
      <c r="E3174" s="53" t="s">
        <v>3718</v>
      </c>
      <c r="F3174" s="53" t="s">
        <v>3724</v>
      </c>
    </row>
    <row r="3175" spans="1:6">
      <c r="A3175" s="53" t="s">
        <v>7924</v>
      </c>
      <c r="B3175" s="55">
        <v>1450.7999999999997</v>
      </c>
      <c r="C3175" s="55">
        <v>333.68399999999997</v>
      </c>
      <c r="D3175" s="54">
        <v>725.39999999999986</v>
      </c>
      <c r="E3175" s="53" t="s">
        <v>3715</v>
      </c>
      <c r="F3175" s="53" t="s">
        <v>3724</v>
      </c>
    </row>
    <row r="3176" spans="1:6">
      <c r="A3176" s="53" t="s">
        <v>7923</v>
      </c>
      <c r="B3176" s="55">
        <v>3919.5</v>
      </c>
      <c r="C3176" s="55">
        <v>901.48500000000001</v>
      </c>
      <c r="D3176" s="54">
        <v>783.90000000000009</v>
      </c>
      <c r="E3176" s="53" t="s">
        <v>3715</v>
      </c>
      <c r="F3176" s="53" t="s">
        <v>3724</v>
      </c>
    </row>
    <row r="3177" spans="1:6">
      <c r="A3177" s="53" t="s">
        <v>7922</v>
      </c>
      <c r="B3177" s="55">
        <v>4141.8</v>
      </c>
      <c r="C3177" s="55">
        <v>952.61400000000003</v>
      </c>
      <c r="D3177" s="54">
        <v>2899.2599999999998</v>
      </c>
      <c r="E3177" s="53" t="s">
        <v>3718</v>
      </c>
      <c r="F3177" s="53" t="s">
        <v>3714</v>
      </c>
    </row>
    <row r="3178" spans="1:6">
      <c r="A3178" s="53" t="s">
        <v>7921</v>
      </c>
      <c r="B3178" s="55">
        <v>2081.8200000000002</v>
      </c>
      <c r="C3178" s="55">
        <v>478.81860000000006</v>
      </c>
      <c r="D3178" s="54">
        <v>1582.1832000000002</v>
      </c>
      <c r="E3178" s="53" t="s">
        <v>3718</v>
      </c>
      <c r="F3178" s="53" t="s">
        <v>3714</v>
      </c>
    </row>
    <row r="3179" spans="1:6">
      <c r="A3179" s="53" t="s">
        <v>7920</v>
      </c>
      <c r="B3179" s="55">
        <v>1467.18</v>
      </c>
      <c r="C3179" s="55">
        <v>337.45140000000004</v>
      </c>
      <c r="D3179" s="54">
        <v>850.96439999999996</v>
      </c>
      <c r="E3179" s="53" t="s">
        <v>3718</v>
      </c>
      <c r="F3179" s="53" t="s">
        <v>3724</v>
      </c>
    </row>
    <row r="3180" spans="1:6">
      <c r="A3180" s="53" t="s">
        <v>7919</v>
      </c>
      <c r="B3180" s="55">
        <v>1049.0999999999999</v>
      </c>
      <c r="C3180" s="55">
        <v>241.29299999999998</v>
      </c>
      <c r="D3180" s="54">
        <v>115.401</v>
      </c>
      <c r="E3180" s="53" t="s">
        <v>3718</v>
      </c>
      <c r="F3180" s="53" t="s">
        <v>3724</v>
      </c>
    </row>
    <row r="3181" spans="1:6">
      <c r="A3181" s="53" t="s">
        <v>7918</v>
      </c>
      <c r="B3181" s="55">
        <v>3931.2</v>
      </c>
      <c r="C3181" s="55">
        <v>904.17600000000004</v>
      </c>
      <c r="D3181" s="54">
        <v>1847.6639999999998</v>
      </c>
      <c r="E3181" s="53" t="s">
        <v>3727</v>
      </c>
      <c r="F3181" s="53" t="s">
        <v>3714</v>
      </c>
    </row>
    <row r="3182" spans="1:6">
      <c r="A3182" s="53" t="s">
        <v>7917</v>
      </c>
      <c r="B3182" s="55">
        <v>468</v>
      </c>
      <c r="C3182" s="55">
        <v>107.64</v>
      </c>
      <c r="D3182" s="54">
        <v>224.64</v>
      </c>
      <c r="E3182" s="53" t="s">
        <v>3715</v>
      </c>
      <c r="F3182" s="53" t="s">
        <v>3724</v>
      </c>
    </row>
    <row r="3183" spans="1:6">
      <c r="A3183" s="53" t="s">
        <v>7916</v>
      </c>
      <c r="B3183" s="55">
        <v>299.52</v>
      </c>
      <c r="C3183" s="55">
        <v>68.889600000000002</v>
      </c>
      <c r="D3183" s="54">
        <v>113.8176</v>
      </c>
      <c r="E3183" s="53" t="s">
        <v>3715</v>
      </c>
      <c r="F3183" s="53" t="s">
        <v>3714</v>
      </c>
    </row>
    <row r="3184" spans="1:6">
      <c r="A3184" s="53" t="s">
        <v>7915</v>
      </c>
      <c r="B3184" s="55">
        <v>304.20000000000005</v>
      </c>
      <c r="C3184" s="55">
        <v>69.966000000000008</v>
      </c>
      <c r="D3184" s="54">
        <v>182.52</v>
      </c>
      <c r="E3184" s="53" t="s">
        <v>3718</v>
      </c>
      <c r="F3184" s="53" t="s">
        <v>3714</v>
      </c>
    </row>
    <row r="3185" spans="1:6">
      <c r="A3185" s="53" t="s">
        <v>7914</v>
      </c>
      <c r="B3185" s="55">
        <v>954.72</v>
      </c>
      <c r="C3185" s="55">
        <v>219.58560000000003</v>
      </c>
      <c r="D3185" s="54">
        <v>305.5104</v>
      </c>
      <c r="E3185" s="53" t="s">
        <v>3727</v>
      </c>
      <c r="F3185" s="53" t="s">
        <v>3714</v>
      </c>
    </row>
    <row r="3186" spans="1:6">
      <c r="A3186" s="53" t="s">
        <v>7913</v>
      </c>
      <c r="B3186" s="55">
        <v>561.59999999999991</v>
      </c>
      <c r="C3186" s="55">
        <v>129.16799999999998</v>
      </c>
      <c r="D3186" s="54">
        <v>140.39999999999998</v>
      </c>
      <c r="E3186" s="53" t="s">
        <v>3715</v>
      </c>
      <c r="F3186" s="53" t="s">
        <v>3714</v>
      </c>
    </row>
    <row r="3187" spans="1:6">
      <c r="A3187" s="53" t="s">
        <v>7912</v>
      </c>
      <c r="B3187" s="55">
        <v>2081.8200000000002</v>
      </c>
      <c r="C3187" s="55">
        <v>478.81860000000006</v>
      </c>
      <c r="D3187" s="54">
        <v>1582.1832000000002</v>
      </c>
      <c r="E3187" s="53" t="s">
        <v>3718</v>
      </c>
      <c r="F3187" s="53" t="s">
        <v>3724</v>
      </c>
    </row>
    <row r="3188" spans="1:6">
      <c r="A3188" s="53" t="s">
        <v>7911</v>
      </c>
      <c r="B3188" s="55">
        <v>736.31999999999994</v>
      </c>
      <c r="C3188" s="55">
        <v>169.3536</v>
      </c>
      <c r="D3188" s="54">
        <v>390.24959999999999</v>
      </c>
      <c r="E3188" s="53" t="s">
        <v>3715</v>
      </c>
      <c r="F3188" s="53" t="s">
        <v>3714</v>
      </c>
    </row>
    <row r="3189" spans="1:6">
      <c r="A3189" s="53" t="s">
        <v>7910</v>
      </c>
      <c r="B3189" s="55">
        <v>1544.4</v>
      </c>
      <c r="C3189" s="55">
        <v>355.21200000000005</v>
      </c>
      <c r="D3189" s="54">
        <v>1189.1880000000001</v>
      </c>
      <c r="E3189" s="53" t="s">
        <v>3718</v>
      </c>
      <c r="F3189" s="53" t="s">
        <v>3714</v>
      </c>
    </row>
    <row r="3190" spans="1:6">
      <c r="A3190" s="53" t="s">
        <v>7909</v>
      </c>
      <c r="B3190" s="55">
        <v>4800.12</v>
      </c>
      <c r="C3190" s="55">
        <v>1104.0276000000001</v>
      </c>
      <c r="D3190" s="54">
        <v>1056.0264</v>
      </c>
      <c r="E3190" s="53" t="s">
        <v>3727</v>
      </c>
      <c r="F3190" s="53" t="s">
        <v>3714</v>
      </c>
    </row>
    <row r="3191" spans="1:6">
      <c r="A3191" s="53" t="s">
        <v>7908</v>
      </c>
      <c r="B3191" s="55">
        <v>3776.7599999999998</v>
      </c>
      <c r="C3191" s="55">
        <v>868.65480000000002</v>
      </c>
      <c r="D3191" s="54">
        <v>1926.1476</v>
      </c>
      <c r="E3191" s="53" t="s">
        <v>3727</v>
      </c>
      <c r="F3191" s="53" t="s">
        <v>3724</v>
      </c>
    </row>
    <row r="3192" spans="1:6">
      <c r="A3192" s="53" t="s">
        <v>7907</v>
      </c>
      <c r="B3192" s="55">
        <v>612.30000000000007</v>
      </c>
      <c r="C3192" s="55">
        <v>140.82900000000001</v>
      </c>
      <c r="D3192" s="54">
        <v>465.34800000000007</v>
      </c>
      <c r="E3192" s="53" t="s">
        <v>3718</v>
      </c>
      <c r="F3192" s="53" t="s">
        <v>3724</v>
      </c>
    </row>
    <row r="3193" spans="1:6">
      <c r="A3193" s="53" t="s">
        <v>7906</v>
      </c>
      <c r="B3193" s="55">
        <v>3102.84</v>
      </c>
      <c r="C3193" s="55">
        <v>713.65320000000008</v>
      </c>
      <c r="D3193" s="54">
        <v>1054.9656000000002</v>
      </c>
      <c r="E3193" s="53" t="s">
        <v>3715</v>
      </c>
      <c r="F3193" s="53" t="s">
        <v>3724</v>
      </c>
    </row>
    <row r="3194" spans="1:6">
      <c r="A3194" s="53" t="s">
        <v>7905</v>
      </c>
      <c r="B3194" s="55">
        <v>224.64</v>
      </c>
      <c r="C3194" s="55">
        <v>51.667200000000001</v>
      </c>
      <c r="D3194" s="54">
        <v>130.29119999999998</v>
      </c>
      <c r="E3194" s="53" t="s">
        <v>3715</v>
      </c>
      <c r="F3194" s="53" t="s">
        <v>3714</v>
      </c>
    </row>
    <row r="3195" spans="1:6">
      <c r="A3195" s="53" t="s">
        <v>7904</v>
      </c>
      <c r="B3195" s="55">
        <v>4712.76</v>
      </c>
      <c r="C3195" s="55">
        <v>1083.9348</v>
      </c>
      <c r="D3195" s="54">
        <v>3204.6768000000002</v>
      </c>
      <c r="E3195" s="53" t="s">
        <v>3715</v>
      </c>
      <c r="F3195" s="53" t="s">
        <v>3714</v>
      </c>
    </row>
    <row r="3196" spans="1:6">
      <c r="A3196" s="53" t="s">
        <v>7903</v>
      </c>
      <c r="B3196" s="55">
        <v>857.22</v>
      </c>
      <c r="C3196" s="55">
        <v>197.16060000000002</v>
      </c>
      <c r="D3196" s="54">
        <v>668.63160000000005</v>
      </c>
      <c r="E3196" s="53" t="s">
        <v>3718</v>
      </c>
      <c r="F3196" s="53" t="s">
        <v>3714</v>
      </c>
    </row>
    <row r="3197" spans="1:6">
      <c r="A3197" s="53" t="s">
        <v>7902</v>
      </c>
      <c r="B3197" s="55">
        <v>1536.6</v>
      </c>
      <c r="C3197" s="55">
        <v>353.41800000000001</v>
      </c>
      <c r="D3197" s="54">
        <v>460.97999999999996</v>
      </c>
      <c r="E3197" s="53" t="s">
        <v>3718</v>
      </c>
      <c r="F3197" s="53" t="s">
        <v>3714</v>
      </c>
    </row>
    <row r="3198" spans="1:6">
      <c r="A3198" s="53" t="s">
        <v>7901</v>
      </c>
      <c r="B3198" s="55">
        <v>4335.24</v>
      </c>
      <c r="C3198" s="55">
        <v>997.10519999999997</v>
      </c>
      <c r="D3198" s="54">
        <v>2080.9151999999999</v>
      </c>
      <c r="E3198" s="53" t="s">
        <v>3718</v>
      </c>
      <c r="F3198" s="53" t="s">
        <v>3714</v>
      </c>
    </row>
    <row r="3199" spans="1:6">
      <c r="A3199" s="53" t="s">
        <v>7900</v>
      </c>
      <c r="B3199" s="55">
        <v>2676.96</v>
      </c>
      <c r="C3199" s="55">
        <v>615.70080000000007</v>
      </c>
      <c r="D3199" s="54">
        <v>722.77920000000006</v>
      </c>
      <c r="E3199" s="53" t="s">
        <v>3715</v>
      </c>
      <c r="F3199" s="53" t="s">
        <v>3714</v>
      </c>
    </row>
    <row r="3200" spans="1:6">
      <c r="A3200" s="53" t="s">
        <v>7899</v>
      </c>
      <c r="B3200" s="55">
        <v>503.09999999999997</v>
      </c>
      <c r="C3200" s="55">
        <v>115.71299999999999</v>
      </c>
      <c r="D3200" s="54">
        <v>171.054</v>
      </c>
      <c r="E3200" s="53" t="s">
        <v>3718</v>
      </c>
      <c r="F3200" s="53" t="s">
        <v>3714</v>
      </c>
    </row>
    <row r="3201" spans="1:6">
      <c r="A3201" s="53" t="s">
        <v>7898</v>
      </c>
      <c r="B3201" s="55">
        <v>507</v>
      </c>
      <c r="C3201" s="55">
        <v>116.61</v>
      </c>
      <c r="D3201" s="54">
        <v>106.47</v>
      </c>
      <c r="E3201" s="53" t="s">
        <v>3715</v>
      </c>
      <c r="F3201" s="53" t="s">
        <v>3714</v>
      </c>
    </row>
    <row r="3202" spans="1:6">
      <c r="A3202" s="53" t="s">
        <v>7897</v>
      </c>
      <c r="B3202" s="55">
        <v>3875.04</v>
      </c>
      <c r="C3202" s="55">
        <v>891.25920000000008</v>
      </c>
      <c r="D3202" s="54">
        <v>852.50879999999995</v>
      </c>
      <c r="E3202" s="53" t="s">
        <v>3718</v>
      </c>
      <c r="F3202" s="53" t="s">
        <v>3714</v>
      </c>
    </row>
    <row r="3203" spans="1:6">
      <c r="A3203" s="53" t="s">
        <v>7896</v>
      </c>
      <c r="B3203" s="55">
        <v>1763.58</v>
      </c>
      <c r="C3203" s="55">
        <v>405.6234</v>
      </c>
      <c r="D3203" s="54">
        <v>670.16039999999998</v>
      </c>
      <c r="E3203" s="53" t="s">
        <v>3718</v>
      </c>
      <c r="F3203" s="53" t="s">
        <v>3724</v>
      </c>
    </row>
    <row r="3204" spans="1:6">
      <c r="A3204" s="53" t="s">
        <v>7895</v>
      </c>
      <c r="B3204" s="55">
        <v>1365</v>
      </c>
      <c r="C3204" s="55">
        <v>313.95</v>
      </c>
      <c r="D3204" s="54">
        <v>559.65</v>
      </c>
      <c r="E3204" s="53" t="s">
        <v>3715</v>
      </c>
      <c r="F3204" s="53" t="s">
        <v>3714</v>
      </c>
    </row>
    <row r="3205" spans="1:6">
      <c r="A3205" s="53" t="s">
        <v>7894</v>
      </c>
      <c r="B3205" s="55">
        <v>1123.1999999999998</v>
      </c>
      <c r="C3205" s="55">
        <v>258.33599999999996</v>
      </c>
      <c r="D3205" s="54">
        <v>696.3839999999999</v>
      </c>
      <c r="E3205" s="53" t="s">
        <v>3718</v>
      </c>
      <c r="F3205" s="53" t="s">
        <v>3714</v>
      </c>
    </row>
    <row r="3206" spans="1:6">
      <c r="A3206" s="53" t="s">
        <v>7893</v>
      </c>
      <c r="B3206" s="55">
        <v>897</v>
      </c>
      <c r="C3206" s="55">
        <v>206.31</v>
      </c>
      <c r="D3206" s="54">
        <v>385.71</v>
      </c>
      <c r="E3206" s="53" t="s">
        <v>3718</v>
      </c>
      <c r="F3206" s="53" t="s">
        <v>3724</v>
      </c>
    </row>
    <row r="3207" spans="1:6">
      <c r="A3207" s="53" t="s">
        <v>7892</v>
      </c>
      <c r="B3207" s="55">
        <v>1638</v>
      </c>
      <c r="C3207" s="55">
        <v>376.74</v>
      </c>
      <c r="D3207" s="54">
        <v>753.48</v>
      </c>
      <c r="E3207" s="53" t="s">
        <v>3727</v>
      </c>
      <c r="F3207" s="53" t="s">
        <v>3724</v>
      </c>
    </row>
    <row r="3208" spans="1:6">
      <c r="A3208" s="53" t="s">
        <v>7891</v>
      </c>
      <c r="B3208" s="55">
        <v>926.6400000000001</v>
      </c>
      <c r="C3208" s="55">
        <v>213.12720000000004</v>
      </c>
      <c r="D3208" s="54">
        <v>454.05360000000002</v>
      </c>
      <c r="E3208" s="53" t="s">
        <v>3715</v>
      </c>
      <c r="F3208" s="53" t="s">
        <v>3714</v>
      </c>
    </row>
    <row r="3209" spans="1:6">
      <c r="A3209" s="53" t="s">
        <v>7890</v>
      </c>
      <c r="B3209" s="55">
        <v>1279.2</v>
      </c>
      <c r="C3209" s="55">
        <v>294.21600000000001</v>
      </c>
      <c r="D3209" s="54">
        <v>614.01599999999996</v>
      </c>
      <c r="E3209" s="53" t="s">
        <v>3718</v>
      </c>
      <c r="F3209" s="53" t="s">
        <v>3714</v>
      </c>
    </row>
    <row r="3210" spans="1:6">
      <c r="A3210" s="53" t="s">
        <v>7889</v>
      </c>
      <c r="B3210" s="55">
        <v>732.42</v>
      </c>
      <c r="C3210" s="55">
        <v>168.45660000000001</v>
      </c>
      <c r="D3210" s="54">
        <v>432.12779999999998</v>
      </c>
      <c r="E3210" s="53" t="s">
        <v>3718</v>
      </c>
      <c r="F3210" s="53" t="s">
        <v>3724</v>
      </c>
    </row>
    <row r="3211" spans="1:6">
      <c r="A3211" s="53" t="s">
        <v>7888</v>
      </c>
      <c r="B3211" s="55">
        <v>1937.52</v>
      </c>
      <c r="C3211" s="55">
        <v>445.62960000000004</v>
      </c>
      <c r="D3211" s="54">
        <v>426.25439999999998</v>
      </c>
      <c r="E3211" s="53" t="s">
        <v>3718</v>
      </c>
      <c r="F3211" s="53" t="s">
        <v>3724</v>
      </c>
    </row>
    <row r="3212" spans="1:6">
      <c r="A3212" s="53" t="s">
        <v>7887</v>
      </c>
      <c r="B3212" s="55">
        <v>1621.6200000000001</v>
      </c>
      <c r="C3212" s="55">
        <v>372.97260000000006</v>
      </c>
      <c r="D3212" s="54">
        <v>794.59379999999999</v>
      </c>
      <c r="E3212" s="53" t="s">
        <v>3715</v>
      </c>
      <c r="F3212" s="53" t="s">
        <v>3714</v>
      </c>
    </row>
    <row r="3213" spans="1:6">
      <c r="A3213" s="53" t="s">
        <v>7886</v>
      </c>
      <c r="B3213" s="55">
        <v>4324.32</v>
      </c>
      <c r="C3213" s="55">
        <v>994.59359999999992</v>
      </c>
      <c r="D3213" s="54">
        <v>1427.0255999999999</v>
      </c>
      <c r="E3213" s="53" t="s">
        <v>3727</v>
      </c>
      <c r="F3213" s="53" t="s">
        <v>3714</v>
      </c>
    </row>
    <row r="3214" spans="1:6">
      <c r="A3214" s="53" t="s">
        <v>7885</v>
      </c>
      <c r="B3214" s="55">
        <v>1903.2</v>
      </c>
      <c r="C3214" s="55">
        <v>437.73600000000005</v>
      </c>
      <c r="D3214" s="54">
        <v>1122.8879999999999</v>
      </c>
      <c r="E3214" s="53" t="s">
        <v>3715</v>
      </c>
      <c r="F3214" s="53" t="s">
        <v>3714</v>
      </c>
    </row>
    <row r="3215" spans="1:6">
      <c r="A3215" s="53" t="s">
        <v>7884</v>
      </c>
      <c r="B3215" s="55">
        <v>574.08000000000004</v>
      </c>
      <c r="C3215" s="55">
        <v>132.03840000000002</v>
      </c>
      <c r="D3215" s="54">
        <v>155.00160000000002</v>
      </c>
      <c r="E3215" s="53" t="s">
        <v>3727</v>
      </c>
      <c r="F3215" s="53" t="s">
        <v>3714</v>
      </c>
    </row>
    <row r="3216" spans="1:6">
      <c r="A3216" s="53" t="s">
        <v>7883</v>
      </c>
      <c r="B3216" s="55">
        <v>2449.2000000000003</v>
      </c>
      <c r="C3216" s="55">
        <v>563.31600000000003</v>
      </c>
      <c r="D3216" s="54">
        <v>1910.3760000000002</v>
      </c>
      <c r="E3216" s="53" t="s">
        <v>3718</v>
      </c>
      <c r="F3216" s="53" t="s">
        <v>3724</v>
      </c>
    </row>
    <row r="3217" spans="1:6">
      <c r="A3217" s="53" t="s">
        <v>7882</v>
      </c>
      <c r="B3217" s="55">
        <v>2496</v>
      </c>
      <c r="C3217" s="55">
        <v>574.08000000000004</v>
      </c>
      <c r="D3217" s="54">
        <v>723.83999999999992</v>
      </c>
      <c r="E3217" s="53" t="s">
        <v>3722</v>
      </c>
      <c r="F3217" s="53" t="s">
        <v>3714</v>
      </c>
    </row>
    <row r="3218" spans="1:6">
      <c r="A3218" s="53" t="s">
        <v>7881</v>
      </c>
      <c r="B3218" s="55">
        <v>1038.96</v>
      </c>
      <c r="C3218" s="55">
        <v>238.96080000000001</v>
      </c>
      <c r="D3218" s="54">
        <v>374.0256</v>
      </c>
      <c r="E3218" s="53" t="s">
        <v>3715</v>
      </c>
      <c r="F3218" s="53" t="s">
        <v>3714</v>
      </c>
    </row>
    <row r="3219" spans="1:6">
      <c r="A3219" s="53" t="s">
        <v>7880</v>
      </c>
      <c r="B3219" s="55">
        <v>4253.34</v>
      </c>
      <c r="C3219" s="55">
        <v>978.26820000000009</v>
      </c>
      <c r="D3219" s="54">
        <v>1828.9362000000001</v>
      </c>
      <c r="E3219" s="53" t="s">
        <v>3715</v>
      </c>
      <c r="F3219" s="53" t="s">
        <v>3714</v>
      </c>
    </row>
    <row r="3220" spans="1:6">
      <c r="A3220" s="53" t="s">
        <v>7879</v>
      </c>
      <c r="B3220" s="55">
        <v>1288.56</v>
      </c>
      <c r="C3220" s="55">
        <v>296.36880000000002</v>
      </c>
      <c r="D3220" s="54">
        <v>682.93680000000006</v>
      </c>
      <c r="E3220" s="53" t="s">
        <v>3715</v>
      </c>
      <c r="F3220" s="53" t="s">
        <v>3724</v>
      </c>
    </row>
    <row r="3221" spans="1:6">
      <c r="A3221" s="53" t="s">
        <v>7878</v>
      </c>
      <c r="B3221" s="55">
        <v>663</v>
      </c>
      <c r="C3221" s="55">
        <v>152.49</v>
      </c>
      <c r="D3221" s="54">
        <v>265.2</v>
      </c>
      <c r="E3221" s="53" t="s">
        <v>3718</v>
      </c>
      <c r="F3221" s="53" t="s">
        <v>3714</v>
      </c>
    </row>
    <row r="3222" spans="1:6">
      <c r="A3222" s="53" t="s">
        <v>7877</v>
      </c>
      <c r="B3222" s="55">
        <v>4236.96</v>
      </c>
      <c r="C3222" s="55">
        <v>974.50080000000003</v>
      </c>
      <c r="D3222" s="54">
        <v>2542.1759999999999</v>
      </c>
      <c r="E3222" s="53" t="s">
        <v>3718</v>
      </c>
      <c r="F3222" s="53" t="s">
        <v>3724</v>
      </c>
    </row>
    <row r="3223" spans="1:6">
      <c r="A3223" s="53" t="s">
        <v>7876</v>
      </c>
      <c r="B3223" s="55">
        <v>1758.12</v>
      </c>
      <c r="C3223" s="55">
        <v>404.36759999999998</v>
      </c>
      <c r="D3223" s="54">
        <v>457.1112</v>
      </c>
      <c r="E3223" s="53" t="s">
        <v>3715</v>
      </c>
      <c r="F3223" s="53" t="s">
        <v>3724</v>
      </c>
    </row>
    <row r="3224" spans="1:6">
      <c r="A3224" s="53" t="s">
        <v>7875</v>
      </c>
      <c r="B3224" s="55">
        <v>2976.4800000000005</v>
      </c>
      <c r="C3224" s="55">
        <v>684.59040000000016</v>
      </c>
      <c r="D3224" s="54">
        <v>744.12000000000012</v>
      </c>
      <c r="E3224" s="53" t="s">
        <v>3722</v>
      </c>
      <c r="F3224" s="53" t="s">
        <v>3724</v>
      </c>
    </row>
    <row r="3225" spans="1:6">
      <c r="A3225" s="53" t="s">
        <v>7874</v>
      </c>
      <c r="B3225" s="55">
        <v>1616.1599999999999</v>
      </c>
      <c r="C3225" s="55">
        <v>371.71679999999998</v>
      </c>
      <c r="D3225" s="54">
        <v>1082.8271999999999</v>
      </c>
      <c r="E3225" s="53" t="s">
        <v>3718</v>
      </c>
      <c r="F3225" s="53" t="s">
        <v>3714</v>
      </c>
    </row>
    <row r="3226" spans="1:6">
      <c r="A3226" s="53" t="s">
        <v>7873</v>
      </c>
      <c r="B3226" s="55">
        <v>242.57999999999998</v>
      </c>
      <c r="C3226" s="55">
        <v>55.793399999999998</v>
      </c>
      <c r="D3226" s="54">
        <v>84.902999999999992</v>
      </c>
      <c r="E3226" s="53" t="s">
        <v>3715</v>
      </c>
      <c r="F3226" s="53" t="s">
        <v>3724</v>
      </c>
    </row>
    <row r="3227" spans="1:6">
      <c r="A3227" s="53" t="s">
        <v>7872</v>
      </c>
      <c r="B3227" s="55">
        <v>172.38</v>
      </c>
      <c r="C3227" s="55">
        <v>39.647399999999998</v>
      </c>
      <c r="D3227" s="54">
        <v>55.1616</v>
      </c>
      <c r="E3227" s="53" t="s">
        <v>3718</v>
      </c>
      <c r="F3227" s="53" t="s">
        <v>3714</v>
      </c>
    </row>
    <row r="3228" spans="1:6">
      <c r="A3228" s="53" t="s">
        <v>7871</v>
      </c>
      <c r="B3228" s="55">
        <v>1347.0600000000002</v>
      </c>
      <c r="C3228" s="55">
        <v>309.82380000000006</v>
      </c>
      <c r="D3228" s="54">
        <v>377.17680000000007</v>
      </c>
      <c r="E3228" s="53" t="s">
        <v>3718</v>
      </c>
      <c r="F3228" s="53" t="s">
        <v>3714</v>
      </c>
    </row>
    <row r="3229" spans="1:6">
      <c r="A3229" s="53" t="s">
        <v>7870</v>
      </c>
      <c r="B3229" s="55">
        <v>3822</v>
      </c>
      <c r="C3229" s="55">
        <v>879.06000000000006</v>
      </c>
      <c r="D3229" s="54">
        <v>2331.42</v>
      </c>
      <c r="E3229" s="53" t="s">
        <v>3715</v>
      </c>
      <c r="F3229" s="53" t="s">
        <v>3714</v>
      </c>
    </row>
    <row r="3230" spans="1:6">
      <c r="A3230" s="53" t="s">
        <v>7869</v>
      </c>
      <c r="B3230" s="55">
        <v>4190.16</v>
      </c>
      <c r="C3230" s="55">
        <v>963.73680000000002</v>
      </c>
      <c r="D3230" s="54">
        <v>2723.6039999999998</v>
      </c>
      <c r="E3230" s="53" t="s">
        <v>3722</v>
      </c>
      <c r="F3230" s="53" t="s">
        <v>3714</v>
      </c>
    </row>
    <row r="3231" spans="1:6">
      <c r="A3231" s="53" t="s">
        <v>7868</v>
      </c>
      <c r="B3231" s="55">
        <v>1867.3200000000002</v>
      </c>
      <c r="C3231" s="55">
        <v>429.48360000000008</v>
      </c>
      <c r="D3231" s="54">
        <v>522.84960000000012</v>
      </c>
      <c r="E3231" s="53" t="s">
        <v>3715</v>
      </c>
      <c r="F3231" s="53" t="s">
        <v>3714</v>
      </c>
    </row>
    <row r="3232" spans="1:6">
      <c r="A3232" s="53" t="s">
        <v>7867</v>
      </c>
      <c r="B3232" s="55">
        <v>398.58</v>
      </c>
      <c r="C3232" s="55">
        <v>91.673400000000001</v>
      </c>
      <c r="D3232" s="54">
        <v>51.815399999999997</v>
      </c>
      <c r="E3232" s="53" t="s">
        <v>3715</v>
      </c>
      <c r="F3232" s="53" t="s">
        <v>3714</v>
      </c>
    </row>
    <row r="3233" spans="1:6">
      <c r="A3233" s="53" t="s">
        <v>7866</v>
      </c>
      <c r="B3233" s="55">
        <v>1385.28</v>
      </c>
      <c r="C3233" s="55">
        <v>318.61439999999999</v>
      </c>
      <c r="D3233" s="54">
        <v>817.31519999999989</v>
      </c>
      <c r="E3233" s="53" t="s">
        <v>3718</v>
      </c>
      <c r="F3233" s="53" t="s">
        <v>3714</v>
      </c>
    </row>
    <row r="3234" spans="1:6">
      <c r="A3234" s="53" t="s">
        <v>7865</v>
      </c>
      <c r="B3234" s="55">
        <v>49.14</v>
      </c>
      <c r="C3234" s="55">
        <v>11.302200000000001</v>
      </c>
      <c r="D3234" s="54">
        <v>18.673200000000001</v>
      </c>
      <c r="E3234" s="53" t="s">
        <v>3727</v>
      </c>
      <c r="F3234" s="53" t="s">
        <v>3714</v>
      </c>
    </row>
    <row r="3235" spans="1:6">
      <c r="A3235" s="53" t="s">
        <v>7864</v>
      </c>
      <c r="B3235" s="55">
        <v>2492.1</v>
      </c>
      <c r="C3235" s="55">
        <v>573.18299999999999</v>
      </c>
      <c r="D3235" s="54">
        <v>1171.2869999999998</v>
      </c>
      <c r="E3235" s="53" t="s">
        <v>3718</v>
      </c>
      <c r="F3235" s="53" t="s">
        <v>3714</v>
      </c>
    </row>
    <row r="3236" spans="1:6">
      <c r="A3236" s="53" t="s">
        <v>7863</v>
      </c>
      <c r="B3236" s="55">
        <v>1758.12</v>
      </c>
      <c r="C3236" s="55">
        <v>404.36759999999998</v>
      </c>
      <c r="D3236" s="54">
        <v>457.1112</v>
      </c>
      <c r="E3236" s="53" t="s">
        <v>3715</v>
      </c>
      <c r="F3236" s="53" t="s">
        <v>3714</v>
      </c>
    </row>
    <row r="3237" spans="1:6">
      <c r="A3237" s="53" t="s">
        <v>7862</v>
      </c>
      <c r="B3237" s="55">
        <v>140.4</v>
      </c>
      <c r="C3237" s="55">
        <v>32.292000000000002</v>
      </c>
      <c r="D3237" s="54">
        <v>29.484000000000002</v>
      </c>
      <c r="E3237" s="53" t="s">
        <v>3718</v>
      </c>
      <c r="F3237" s="53" t="s">
        <v>3714</v>
      </c>
    </row>
    <row r="3238" spans="1:6">
      <c r="A3238" s="53" t="s">
        <v>7861</v>
      </c>
      <c r="B3238" s="55">
        <v>808.07999999999993</v>
      </c>
      <c r="C3238" s="55">
        <v>185.85839999999999</v>
      </c>
      <c r="D3238" s="54">
        <v>549.49440000000004</v>
      </c>
      <c r="E3238" s="53" t="s">
        <v>3715</v>
      </c>
      <c r="F3238" s="53" t="s">
        <v>3714</v>
      </c>
    </row>
    <row r="3239" spans="1:6">
      <c r="A3239" s="53" t="s">
        <v>7860</v>
      </c>
      <c r="B3239" s="55">
        <v>5224.4399999999996</v>
      </c>
      <c r="C3239" s="55">
        <v>1201.6212</v>
      </c>
      <c r="D3239" s="54">
        <v>2925.6864</v>
      </c>
      <c r="E3239" s="53" t="s">
        <v>3718</v>
      </c>
      <c r="F3239" s="53" t="s">
        <v>3714</v>
      </c>
    </row>
    <row r="3240" spans="1:6">
      <c r="A3240" s="53" t="s">
        <v>7859</v>
      </c>
      <c r="B3240" s="55">
        <v>2758.08</v>
      </c>
      <c r="C3240" s="55">
        <v>634.35839999999996</v>
      </c>
      <c r="D3240" s="54">
        <v>882.5856</v>
      </c>
      <c r="E3240" s="53" t="s">
        <v>3718</v>
      </c>
      <c r="F3240" s="53" t="s">
        <v>3724</v>
      </c>
    </row>
    <row r="3241" spans="1:6">
      <c r="A3241" s="53" t="s">
        <v>7858</v>
      </c>
      <c r="B3241" s="55">
        <v>499.2</v>
      </c>
      <c r="C3241" s="55">
        <v>114.816</v>
      </c>
      <c r="D3241" s="54">
        <v>144.768</v>
      </c>
      <c r="E3241" s="53" t="s">
        <v>3722</v>
      </c>
      <c r="F3241" s="53" t="s">
        <v>3714</v>
      </c>
    </row>
    <row r="3242" spans="1:6">
      <c r="A3242" s="53" t="s">
        <v>7857</v>
      </c>
      <c r="B3242" s="55">
        <v>2134.08</v>
      </c>
      <c r="C3242" s="55">
        <v>490.83839999999998</v>
      </c>
      <c r="D3242" s="54">
        <v>1131.0624</v>
      </c>
      <c r="E3242" s="53" t="s">
        <v>3715</v>
      </c>
      <c r="F3242" s="53" t="s">
        <v>3714</v>
      </c>
    </row>
    <row r="3243" spans="1:6">
      <c r="A3243" s="53" t="s">
        <v>7856</v>
      </c>
      <c r="B3243" s="55">
        <v>2082.6</v>
      </c>
      <c r="C3243" s="55">
        <v>478.99799999999999</v>
      </c>
      <c r="D3243" s="54">
        <v>541.476</v>
      </c>
      <c r="E3243" s="53" t="s">
        <v>3715</v>
      </c>
      <c r="F3243" s="53" t="s">
        <v>3724</v>
      </c>
    </row>
    <row r="3244" spans="1:6">
      <c r="A3244" s="53" t="s">
        <v>7855</v>
      </c>
      <c r="B3244" s="55">
        <v>318.24</v>
      </c>
      <c r="C3244" s="55">
        <v>73.1952</v>
      </c>
      <c r="D3244" s="54">
        <v>47.735999999999997</v>
      </c>
      <c r="E3244" s="53" t="s">
        <v>3715</v>
      </c>
      <c r="F3244" s="53" t="s">
        <v>3714</v>
      </c>
    </row>
    <row r="3245" spans="1:6">
      <c r="A3245" s="53" t="s">
        <v>7854</v>
      </c>
      <c r="B3245" s="55">
        <v>663</v>
      </c>
      <c r="C3245" s="55">
        <v>152.49</v>
      </c>
      <c r="D3245" s="54">
        <v>298.35000000000002</v>
      </c>
      <c r="E3245" s="53" t="s">
        <v>3715</v>
      </c>
      <c r="F3245" s="53" t="s">
        <v>3714</v>
      </c>
    </row>
    <row r="3246" spans="1:6">
      <c r="A3246" s="53" t="s">
        <v>7853</v>
      </c>
      <c r="B3246" s="55">
        <v>409.5</v>
      </c>
      <c r="C3246" s="55">
        <v>94.185000000000002</v>
      </c>
      <c r="D3246" s="54">
        <v>298.935</v>
      </c>
      <c r="E3246" s="53" t="s">
        <v>3718</v>
      </c>
      <c r="F3246" s="53" t="s">
        <v>3724</v>
      </c>
    </row>
    <row r="3247" spans="1:6">
      <c r="A3247" s="53" t="s">
        <v>7852</v>
      </c>
      <c r="B3247" s="55">
        <v>1249.56</v>
      </c>
      <c r="C3247" s="55">
        <v>287.39879999999999</v>
      </c>
      <c r="D3247" s="54">
        <v>324.88560000000001</v>
      </c>
      <c r="E3247" s="53" t="s">
        <v>3715</v>
      </c>
      <c r="F3247" s="53" t="s">
        <v>3714</v>
      </c>
    </row>
    <row r="3248" spans="1:6">
      <c r="A3248" s="53" t="s">
        <v>7851</v>
      </c>
      <c r="B3248" s="55">
        <v>4247.0999999999995</v>
      </c>
      <c r="C3248" s="55">
        <v>976.83299999999997</v>
      </c>
      <c r="D3248" s="54">
        <v>3355.2089999999998</v>
      </c>
      <c r="E3248" s="53" t="s">
        <v>3715</v>
      </c>
      <c r="F3248" s="53" t="s">
        <v>3724</v>
      </c>
    </row>
    <row r="3249" spans="1:6">
      <c r="A3249" s="53" t="s">
        <v>7850</v>
      </c>
      <c r="B3249" s="55">
        <v>2129.4</v>
      </c>
      <c r="C3249" s="55">
        <v>489.76200000000006</v>
      </c>
      <c r="D3249" s="54">
        <v>1426.6980000000001</v>
      </c>
      <c r="E3249" s="53" t="s">
        <v>3715</v>
      </c>
      <c r="F3249" s="53" t="s">
        <v>3714</v>
      </c>
    </row>
    <row r="3250" spans="1:6">
      <c r="A3250" s="53" t="s">
        <v>7849</v>
      </c>
      <c r="B3250" s="55">
        <v>4675.32</v>
      </c>
      <c r="C3250" s="55">
        <v>1075.3235999999999</v>
      </c>
      <c r="D3250" s="54">
        <v>2057.1407999999997</v>
      </c>
      <c r="E3250" s="53" t="s">
        <v>3718</v>
      </c>
      <c r="F3250" s="53" t="s">
        <v>3724</v>
      </c>
    </row>
    <row r="3251" spans="1:6">
      <c r="A3251" s="53" t="s">
        <v>7848</v>
      </c>
      <c r="B3251" s="55">
        <v>3843.06</v>
      </c>
      <c r="C3251" s="55">
        <v>883.90380000000005</v>
      </c>
      <c r="D3251" s="54">
        <v>2728.5726</v>
      </c>
      <c r="E3251" s="53" t="s">
        <v>3727</v>
      </c>
      <c r="F3251" s="53" t="s">
        <v>3724</v>
      </c>
    </row>
    <row r="3252" spans="1:6">
      <c r="A3252" s="53" t="s">
        <v>7847</v>
      </c>
      <c r="B3252" s="55">
        <v>440.7</v>
      </c>
      <c r="C3252" s="55">
        <v>101.361</v>
      </c>
      <c r="D3252" s="54">
        <v>326.11799999999999</v>
      </c>
      <c r="E3252" s="53" t="s">
        <v>3718</v>
      </c>
      <c r="F3252" s="53" t="s">
        <v>3724</v>
      </c>
    </row>
    <row r="3253" spans="1:6">
      <c r="A3253" s="53" t="s">
        <v>7846</v>
      </c>
      <c r="B3253" s="55">
        <v>2421.12</v>
      </c>
      <c r="C3253" s="55">
        <v>556.85760000000005</v>
      </c>
      <c r="D3253" s="54">
        <v>1186.3488</v>
      </c>
      <c r="E3253" s="53" t="s">
        <v>3715</v>
      </c>
      <c r="F3253" s="53" t="s">
        <v>3714</v>
      </c>
    </row>
    <row r="3254" spans="1:6">
      <c r="A3254" s="53" t="s">
        <v>7845</v>
      </c>
      <c r="B3254" s="55">
        <v>1092</v>
      </c>
      <c r="C3254" s="55">
        <v>251.16000000000003</v>
      </c>
      <c r="D3254" s="54">
        <v>502.32000000000005</v>
      </c>
      <c r="E3254" s="53" t="s">
        <v>3727</v>
      </c>
      <c r="F3254" s="53" t="s">
        <v>3724</v>
      </c>
    </row>
    <row r="3255" spans="1:6">
      <c r="A3255" s="53" t="s">
        <v>7844</v>
      </c>
      <c r="B3255" s="55">
        <v>2000.7</v>
      </c>
      <c r="C3255" s="55">
        <v>460.16100000000006</v>
      </c>
      <c r="D3255" s="54">
        <v>500.17500000000001</v>
      </c>
      <c r="E3255" s="53" t="s">
        <v>3718</v>
      </c>
      <c r="F3255" s="53" t="s">
        <v>3714</v>
      </c>
    </row>
    <row r="3256" spans="1:6">
      <c r="A3256" s="53" t="s">
        <v>7843</v>
      </c>
      <c r="B3256" s="55">
        <v>38.22</v>
      </c>
      <c r="C3256" s="55">
        <v>8.7905999999999995</v>
      </c>
      <c r="D3256" s="54">
        <v>30.1938</v>
      </c>
      <c r="E3256" s="53" t="s">
        <v>3718</v>
      </c>
      <c r="F3256" s="53" t="s">
        <v>3714</v>
      </c>
    </row>
    <row r="3257" spans="1:6">
      <c r="A3257" s="53" t="s">
        <v>7842</v>
      </c>
      <c r="B3257" s="55">
        <v>2225.34</v>
      </c>
      <c r="C3257" s="55">
        <v>511.82820000000004</v>
      </c>
      <c r="D3257" s="54">
        <v>378.30780000000004</v>
      </c>
      <c r="E3257" s="53" t="s">
        <v>3715</v>
      </c>
      <c r="F3257" s="53" t="s">
        <v>3714</v>
      </c>
    </row>
    <row r="3258" spans="1:6">
      <c r="A3258" s="53" t="s">
        <v>7841</v>
      </c>
      <c r="B3258" s="55">
        <v>1001.5200000000001</v>
      </c>
      <c r="C3258" s="55">
        <v>230.34960000000004</v>
      </c>
      <c r="D3258" s="54">
        <v>170.25840000000002</v>
      </c>
      <c r="E3258" s="53" t="s">
        <v>3718</v>
      </c>
      <c r="F3258" s="53" t="s">
        <v>3714</v>
      </c>
    </row>
    <row r="3259" spans="1:6">
      <c r="A3259" s="53" t="s">
        <v>7840</v>
      </c>
      <c r="B3259" s="55">
        <v>2480.4</v>
      </c>
      <c r="C3259" s="55">
        <v>570.49200000000008</v>
      </c>
      <c r="D3259" s="54">
        <v>1810.692</v>
      </c>
      <c r="E3259" s="53" t="s">
        <v>3715</v>
      </c>
      <c r="F3259" s="53" t="s">
        <v>3714</v>
      </c>
    </row>
    <row r="3260" spans="1:6">
      <c r="A3260" s="53" t="s">
        <v>7839</v>
      </c>
      <c r="B3260" s="55">
        <v>1279.2</v>
      </c>
      <c r="C3260" s="55">
        <v>294.21600000000001</v>
      </c>
      <c r="D3260" s="54">
        <v>780.31200000000001</v>
      </c>
      <c r="E3260" s="53" t="s">
        <v>3722</v>
      </c>
      <c r="F3260" s="53" t="s">
        <v>3714</v>
      </c>
    </row>
    <row r="3261" spans="1:6">
      <c r="A3261" s="53" t="s">
        <v>7838</v>
      </c>
      <c r="B3261" s="55">
        <v>4586.3999999999996</v>
      </c>
      <c r="C3261" s="55">
        <v>1054.8720000000001</v>
      </c>
      <c r="D3261" s="54">
        <v>2889.4319999999998</v>
      </c>
      <c r="E3261" s="53" t="s">
        <v>3715</v>
      </c>
      <c r="F3261" s="53" t="s">
        <v>3714</v>
      </c>
    </row>
    <row r="3262" spans="1:6">
      <c r="A3262" s="53" t="s">
        <v>7837</v>
      </c>
      <c r="B3262" s="55">
        <v>3232.3199999999997</v>
      </c>
      <c r="C3262" s="55">
        <v>743.43359999999996</v>
      </c>
      <c r="D3262" s="54">
        <v>969.69599999999991</v>
      </c>
      <c r="E3262" s="53" t="s">
        <v>3727</v>
      </c>
      <c r="F3262" s="53" t="s">
        <v>3724</v>
      </c>
    </row>
    <row r="3263" spans="1:6">
      <c r="A3263" s="53" t="s">
        <v>7836</v>
      </c>
      <c r="B3263" s="55">
        <v>1962.48</v>
      </c>
      <c r="C3263" s="55">
        <v>451.37040000000002</v>
      </c>
      <c r="D3263" s="54">
        <v>1334.4864</v>
      </c>
      <c r="E3263" s="53" t="s">
        <v>3715</v>
      </c>
      <c r="F3263" s="53" t="s">
        <v>3724</v>
      </c>
    </row>
    <row r="3264" spans="1:6">
      <c r="A3264" s="53" t="s">
        <v>7835</v>
      </c>
      <c r="B3264" s="55">
        <v>982.8</v>
      </c>
      <c r="C3264" s="55">
        <v>226.04400000000001</v>
      </c>
      <c r="D3264" s="54">
        <v>461.91599999999994</v>
      </c>
      <c r="E3264" s="53" t="s">
        <v>3727</v>
      </c>
      <c r="F3264" s="53" t="s">
        <v>3714</v>
      </c>
    </row>
    <row r="3265" spans="1:6">
      <c r="A3265" s="53" t="s">
        <v>7834</v>
      </c>
      <c r="B3265" s="55">
        <v>1291.68</v>
      </c>
      <c r="C3265" s="55">
        <v>297.08640000000003</v>
      </c>
      <c r="D3265" s="54">
        <v>632.92320000000007</v>
      </c>
      <c r="E3265" s="53" t="s">
        <v>3718</v>
      </c>
      <c r="F3265" s="53" t="s">
        <v>3714</v>
      </c>
    </row>
    <row r="3266" spans="1:6">
      <c r="A3266" s="53" t="s">
        <v>7833</v>
      </c>
      <c r="B3266" s="55">
        <v>1560</v>
      </c>
      <c r="C3266" s="55">
        <v>358.8</v>
      </c>
      <c r="D3266" s="54">
        <v>858.00000000000011</v>
      </c>
      <c r="E3266" s="53" t="s">
        <v>3718</v>
      </c>
      <c r="F3266" s="53" t="s">
        <v>3714</v>
      </c>
    </row>
    <row r="3267" spans="1:6">
      <c r="A3267" s="53" t="s">
        <v>7832</v>
      </c>
      <c r="B3267" s="55">
        <v>1932.8400000000001</v>
      </c>
      <c r="C3267" s="55">
        <v>444.55320000000006</v>
      </c>
      <c r="D3267" s="54">
        <v>1430.3016</v>
      </c>
      <c r="E3267" s="53" t="s">
        <v>3715</v>
      </c>
      <c r="F3267" s="53" t="s">
        <v>3714</v>
      </c>
    </row>
    <row r="3268" spans="1:6">
      <c r="A3268" s="53" t="s">
        <v>7831</v>
      </c>
      <c r="B3268" s="55">
        <v>2330.64</v>
      </c>
      <c r="C3268" s="55">
        <v>536.04719999999998</v>
      </c>
      <c r="D3268" s="54">
        <v>1305.1584</v>
      </c>
      <c r="E3268" s="53" t="s">
        <v>3718</v>
      </c>
      <c r="F3268" s="53" t="s">
        <v>3714</v>
      </c>
    </row>
    <row r="3269" spans="1:6">
      <c r="A3269" s="53" t="s">
        <v>7830</v>
      </c>
      <c r="B3269" s="55">
        <v>3407.04</v>
      </c>
      <c r="C3269" s="55">
        <v>783.61919999999998</v>
      </c>
      <c r="D3269" s="54">
        <v>1533.1680000000001</v>
      </c>
      <c r="E3269" s="53" t="s">
        <v>3718</v>
      </c>
      <c r="F3269" s="53" t="s">
        <v>3714</v>
      </c>
    </row>
    <row r="3270" spans="1:6">
      <c r="A3270" s="53" t="s">
        <v>7829</v>
      </c>
      <c r="B3270" s="55">
        <v>2613</v>
      </c>
      <c r="C3270" s="55">
        <v>600.99</v>
      </c>
      <c r="D3270" s="54">
        <v>522.6</v>
      </c>
      <c r="E3270" s="53" t="s">
        <v>3715</v>
      </c>
      <c r="F3270" s="53" t="s">
        <v>3714</v>
      </c>
    </row>
    <row r="3271" spans="1:6">
      <c r="A3271" s="53" t="s">
        <v>7828</v>
      </c>
      <c r="B3271" s="55">
        <v>767.52</v>
      </c>
      <c r="C3271" s="55">
        <v>176.52960000000002</v>
      </c>
      <c r="D3271" s="54">
        <v>590.99040000000002</v>
      </c>
      <c r="E3271" s="53" t="s">
        <v>3722</v>
      </c>
      <c r="F3271" s="53" t="s">
        <v>3714</v>
      </c>
    </row>
    <row r="3272" spans="1:6">
      <c r="A3272" s="53" t="s">
        <v>7827</v>
      </c>
      <c r="B3272" s="55">
        <v>1224.6000000000001</v>
      </c>
      <c r="C3272" s="55">
        <v>281.65800000000002</v>
      </c>
      <c r="D3272" s="54">
        <v>930.69600000000014</v>
      </c>
      <c r="E3272" s="53" t="s">
        <v>3718</v>
      </c>
      <c r="F3272" s="53" t="s">
        <v>3714</v>
      </c>
    </row>
    <row r="3273" spans="1:6">
      <c r="A3273" s="53" t="s">
        <v>7826</v>
      </c>
      <c r="B3273" s="55">
        <v>3527.16</v>
      </c>
      <c r="C3273" s="55">
        <v>811.24680000000001</v>
      </c>
      <c r="D3273" s="54">
        <v>423.25919999999996</v>
      </c>
      <c r="E3273" s="53" t="s">
        <v>3722</v>
      </c>
      <c r="F3273" s="53" t="s">
        <v>3714</v>
      </c>
    </row>
    <row r="3274" spans="1:6">
      <c r="A3274" s="53" t="s">
        <v>7825</v>
      </c>
      <c r="B3274" s="55">
        <v>2458.56</v>
      </c>
      <c r="C3274" s="55">
        <v>565.46879999999999</v>
      </c>
      <c r="D3274" s="54">
        <v>737.56799999999998</v>
      </c>
      <c r="E3274" s="53" t="s">
        <v>3718</v>
      </c>
      <c r="F3274" s="53" t="s">
        <v>3724</v>
      </c>
    </row>
    <row r="3275" spans="1:6">
      <c r="A3275" s="53" t="s">
        <v>7824</v>
      </c>
      <c r="B3275" s="55">
        <v>993.72</v>
      </c>
      <c r="C3275" s="55">
        <v>228.55560000000003</v>
      </c>
      <c r="D3275" s="54">
        <v>188.80680000000001</v>
      </c>
      <c r="E3275" s="53" t="s">
        <v>3718</v>
      </c>
      <c r="F3275" s="53" t="s">
        <v>3714</v>
      </c>
    </row>
    <row r="3276" spans="1:6">
      <c r="A3276" s="53" t="s">
        <v>7823</v>
      </c>
      <c r="B3276" s="55">
        <v>503.09999999999997</v>
      </c>
      <c r="C3276" s="55">
        <v>115.71299999999999</v>
      </c>
      <c r="D3276" s="54">
        <v>171.054</v>
      </c>
      <c r="E3276" s="53" t="s">
        <v>3718</v>
      </c>
      <c r="F3276" s="53" t="s">
        <v>3714</v>
      </c>
    </row>
    <row r="3277" spans="1:6">
      <c r="A3277" s="53" t="s">
        <v>7822</v>
      </c>
      <c r="B3277" s="55">
        <v>2098.98</v>
      </c>
      <c r="C3277" s="55">
        <v>482.7654</v>
      </c>
      <c r="D3277" s="54">
        <v>1259.3879999999999</v>
      </c>
      <c r="E3277" s="53" t="s">
        <v>3715</v>
      </c>
      <c r="F3277" s="53" t="s">
        <v>3714</v>
      </c>
    </row>
    <row r="3278" spans="1:6">
      <c r="A3278" s="53" t="s">
        <v>7821</v>
      </c>
      <c r="B3278" s="55">
        <v>3010.7999999999997</v>
      </c>
      <c r="C3278" s="55">
        <v>692.48399999999992</v>
      </c>
      <c r="D3278" s="54">
        <v>2408.64</v>
      </c>
      <c r="E3278" s="53" t="s">
        <v>3718</v>
      </c>
      <c r="F3278" s="53" t="s">
        <v>3714</v>
      </c>
    </row>
    <row r="3279" spans="1:6">
      <c r="A3279" s="53" t="s">
        <v>7820</v>
      </c>
      <c r="B3279" s="55">
        <v>439.92</v>
      </c>
      <c r="C3279" s="55">
        <v>101.1816</v>
      </c>
      <c r="D3279" s="54">
        <v>347.53680000000003</v>
      </c>
      <c r="E3279" s="53" t="s">
        <v>3718</v>
      </c>
      <c r="F3279" s="53" t="s">
        <v>3714</v>
      </c>
    </row>
    <row r="3280" spans="1:6">
      <c r="A3280" s="53" t="s">
        <v>7819</v>
      </c>
      <c r="B3280" s="55">
        <v>1583.3999999999999</v>
      </c>
      <c r="C3280" s="55">
        <v>364.18199999999996</v>
      </c>
      <c r="D3280" s="54">
        <v>950.03999999999985</v>
      </c>
      <c r="E3280" s="53" t="s">
        <v>3715</v>
      </c>
      <c r="F3280" s="53" t="s">
        <v>3714</v>
      </c>
    </row>
    <row r="3281" spans="1:6">
      <c r="A3281" s="53" t="s">
        <v>7818</v>
      </c>
      <c r="B3281" s="55">
        <v>2995.2</v>
      </c>
      <c r="C3281" s="55">
        <v>688.89599999999996</v>
      </c>
      <c r="D3281" s="54">
        <v>1707.2639999999997</v>
      </c>
      <c r="E3281" s="53" t="s">
        <v>3718</v>
      </c>
      <c r="F3281" s="53" t="s">
        <v>3714</v>
      </c>
    </row>
    <row r="3282" spans="1:6">
      <c r="A3282" s="53" t="s">
        <v>7817</v>
      </c>
      <c r="B3282" s="55">
        <v>1878.24</v>
      </c>
      <c r="C3282" s="55">
        <v>431.99520000000001</v>
      </c>
      <c r="D3282" s="54">
        <v>901.55520000000001</v>
      </c>
      <c r="E3282" s="53" t="s">
        <v>3718</v>
      </c>
      <c r="F3282" s="53" t="s">
        <v>3714</v>
      </c>
    </row>
    <row r="3283" spans="1:6">
      <c r="A3283" s="53" t="s">
        <v>7816</v>
      </c>
      <c r="B3283" s="55">
        <v>719.94</v>
      </c>
      <c r="C3283" s="55">
        <v>165.58620000000002</v>
      </c>
      <c r="D3283" s="54">
        <v>331.17240000000004</v>
      </c>
      <c r="E3283" s="53" t="s">
        <v>3715</v>
      </c>
      <c r="F3283" s="53" t="s">
        <v>3724</v>
      </c>
    </row>
    <row r="3284" spans="1:6">
      <c r="A3284" s="53" t="s">
        <v>7815</v>
      </c>
      <c r="B3284" s="55">
        <v>2761.2</v>
      </c>
      <c r="C3284" s="55">
        <v>635.07600000000002</v>
      </c>
      <c r="D3284" s="54">
        <v>938.80799999999999</v>
      </c>
      <c r="E3284" s="53" t="s">
        <v>3718</v>
      </c>
      <c r="F3284" s="53" t="s">
        <v>3724</v>
      </c>
    </row>
    <row r="3285" spans="1:6">
      <c r="A3285" s="53" t="s">
        <v>7814</v>
      </c>
      <c r="B3285" s="55">
        <v>1380.6</v>
      </c>
      <c r="C3285" s="55">
        <v>317.53800000000001</v>
      </c>
      <c r="D3285" s="54">
        <v>248.50799999999998</v>
      </c>
      <c r="E3285" s="53" t="s">
        <v>3722</v>
      </c>
      <c r="F3285" s="53" t="s">
        <v>3714</v>
      </c>
    </row>
    <row r="3286" spans="1:6">
      <c r="A3286" s="53" t="s">
        <v>7813</v>
      </c>
      <c r="B3286" s="55">
        <v>2087.2799999999997</v>
      </c>
      <c r="C3286" s="55">
        <v>480.07439999999997</v>
      </c>
      <c r="D3286" s="54">
        <v>1064.5128</v>
      </c>
      <c r="E3286" s="53" t="s">
        <v>3715</v>
      </c>
      <c r="F3286" s="53" t="s">
        <v>3714</v>
      </c>
    </row>
    <row r="3287" spans="1:6">
      <c r="A3287" s="53" t="s">
        <v>7812</v>
      </c>
      <c r="B3287" s="55">
        <v>4979.5200000000004</v>
      </c>
      <c r="C3287" s="55">
        <v>1145.2896000000001</v>
      </c>
      <c r="D3287" s="54">
        <v>1394.2656000000002</v>
      </c>
      <c r="E3287" s="53" t="s">
        <v>3715</v>
      </c>
      <c r="F3287" s="53" t="s">
        <v>3714</v>
      </c>
    </row>
    <row r="3288" spans="1:6">
      <c r="A3288" s="53" t="s">
        <v>7811</v>
      </c>
      <c r="B3288" s="55">
        <v>4994.34</v>
      </c>
      <c r="C3288" s="55">
        <v>1148.6982</v>
      </c>
      <c r="D3288" s="54">
        <v>849.03780000000006</v>
      </c>
      <c r="E3288" s="53" t="s">
        <v>3718</v>
      </c>
      <c r="F3288" s="53" t="s">
        <v>3724</v>
      </c>
    </row>
    <row r="3289" spans="1:6">
      <c r="A3289" s="53" t="s">
        <v>7810</v>
      </c>
      <c r="B3289" s="55">
        <v>2597.4</v>
      </c>
      <c r="C3289" s="55">
        <v>597.40200000000004</v>
      </c>
      <c r="D3289" s="54">
        <v>1974.0240000000001</v>
      </c>
      <c r="E3289" s="53" t="s">
        <v>3715</v>
      </c>
      <c r="F3289" s="53" t="s">
        <v>3714</v>
      </c>
    </row>
    <row r="3290" spans="1:6">
      <c r="A3290" s="53" t="s">
        <v>7809</v>
      </c>
      <c r="B3290" s="55">
        <v>1571.7</v>
      </c>
      <c r="C3290" s="55">
        <v>361.49100000000004</v>
      </c>
      <c r="D3290" s="54">
        <v>282.90600000000001</v>
      </c>
      <c r="E3290" s="53" t="s">
        <v>3718</v>
      </c>
      <c r="F3290" s="53" t="s">
        <v>3714</v>
      </c>
    </row>
    <row r="3291" spans="1:6">
      <c r="A3291" s="53" t="s">
        <v>7808</v>
      </c>
      <c r="B3291" s="55">
        <v>3498.3</v>
      </c>
      <c r="C3291" s="55">
        <v>804.60900000000004</v>
      </c>
      <c r="D3291" s="54">
        <v>2763.6570000000002</v>
      </c>
      <c r="E3291" s="53" t="s">
        <v>3718</v>
      </c>
      <c r="F3291" s="53" t="s">
        <v>3714</v>
      </c>
    </row>
    <row r="3292" spans="1:6">
      <c r="A3292" s="53" t="s">
        <v>7807</v>
      </c>
      <c r="B3292" s="55">
        <v>517.14</v>
      </c>
      <c r="C3292" s="55">
        <v>118.9422</v>
      </c>
      <c r="D3292" s="54">
        <v>165.48480000000001</v>
      </c>
      <c r="E3292" s="53" t="s">
        <v>3718</v>
      </c>
      <c r="F3292" s="53" t="s">
        <v>3714</v>
      </c>
    </row>
    <row r="3293" spans="1:6">
      <c r="A3293" s="53" t="s">
        <v>7806</v>
      </c>
      <c r="B3293" s="55">
        <v>1939.08</v>
      </c>
      <c r="C3293" s="55">
        <v>445.98840000000001</v>
      </c>
      <c r="D3293" s="54">
        <v>1182.8388</v>
      </c>
      <c r="E3293" s="53" t="s">
        <v>3715</v>
      </c>
      <c r="F3293" s="53" t="s">
        <v>3724</v>
      </c>
    </row>
    <row r="3294" spans="1:6">
      <c r="A3294" s="53" t="s">
        <v>7805</v>
      </c>
      <c r="B3294" s="55">
        <v>767.52</v>
      </c>
      <c r="C3294" s="55">
        <v>176.52960000000002</v>
      </c>
      <c r="D3294" s="54">
        <v>429.81120000000004</v>
      </c>
      <c r="E3294" s="53" t="s">
        <v>3718</v>
      </c>
      <c r="F3294" s="53" t="s">
        <v>3714</v>
      </c>
    </row>
    <row r="3295" spans="1:6">
      <c r="A3295" s="53" t="s">
        <v>7804</v>
      </c>
      <c r="B3295" s="55">
        <v>1210.56</v>
      </c>
      <c r="C3295" s="55">
        <v>278.42880000000002</v>
      </c>
      <c r="D3295" s="54">
        <v>593.17439999999999</v>
      </c>
      <c r="E3295" s="53" t="s">
        <v>3715</v>
      </c>
      <c r="F3295" s="53" t="s">
        <v>3714</v>
      </c>
    </row>
    <row r="3296" spans="1:6">
      <c r="A3296" s="53" t="s">
        <v>7803</v>
      </c>
      <c r="B3296" s="55">
        <v>96.72</v>
      </c>
      <c r="C3296" s="55">
        <v>22.2456</v>
      </c>
      <c r="D3296" s="54">
        <v>52.2288</v>
      </c>
      <c r="E3296" s="53" t="s">
        <v>3715</v>
      </c>
      <c r="F3296" s="53" t="s">
        <v>3714</v>
      </c>
    </row>
    <row r="3297" spans="1:6">
      <c r="A3297" s="53" t="s">
        <v>7802</v>
      </c>
      <c r="B3297" s="55">
        <v>4851.5999999999995</v>
      </c>
      <c r="C3297" s="55">
        <v>1115.8679999999999</v>
      </c>
      <c r="D3297" s="54">
        <v>970.31999999999994</v>
      </c>
      <c r="E3297" s="53" t="s">
        <v>3715</v>
      </c>
      <c r="F3297" s="53" t="s">
        <v>3714</v>
      </c>
    </row>
    <row r="3298" spans="1:6">
      <c r="A3298" s="53" t="s">
        <v>7801</v>
      </c>
      <c r="B3298" s="55">
        <v>1176.24</v>
      </c>
      <c r="C3298" s="55">
        <v>270.53520000000003</v>
      </c>
      <c r="D3298" s="54">
        <v>635.16960000000006</v>
      </c>
      <c r="E3298" s="53" t="s">
        <v>3715</v>
      </c>
      <c r="F3298" s="53" t="s">
        <v>3724</v>
      </c>
    </row>
    <row r="3299" spans="1:6">
      <c r="A3299" s="53" t="s">
        <v>7800</v>
      </c>
      <c r="B3299" s="55">
        <v>1355.64</v>
      </c>
      <c r="C3299" s="55">
        <v>311.79720000000003</v>
      </c>
      <c r="D3299" s="54">
        <v>921.8352000000001</v>
      </c>
      <c r="E3299" s="53" t="s">
        <v>3715</v>
      </c>
      <c r="F3299" s="53" t="s">
        <v>3714</v>
      </c>
    </row>
    <row r="3300" spans="1:6">
      <c r="A3300" s="53" t="s">
        <v>7799</v>
      </c>
      <c r="B3300" s="55">
        <v>4920.24</v>
      </c>
      <c r="C3300" s="55">
        <v>1131.6551999999999</v>
      </c>
      <c r="D3300" s="54">
        <v>3542.5727999999999</v>
      </c>
      <c r="E3300" s="53" t="s">
        <v>3718</v>
      </c>
      <c r="F3300" s="53" t="s">
        <v>3714</v>
      </c>
    </row>
    <row r="3301" spans="1:6">
      <c r="A3301" s="53" t="s">
        <v>7798</v>
      </c>
      <c r="B3301" s="55">
        <v>2410.2000000000003</v>
      </c>
      <c r="C3301" s="55">
        <v>554.34600000000012</v>
      </c>
      <c r="D3301" s="54">
        <v>915.87600000000009</v>
      </c>
      <c r="E3301" s="53" t="s">
        <v>3718</v>
      </c>
      <c r="F3301" s="53" t="s">
        <v>3724</v>
      </c>
    </row>
    <row r="3302" spans="1:6">
      <c r="A3302" s="53" t="s">
        <v>7797</v>
      </c>
      <c r="B3302" s="55">
        <v>2956.98</v>
      </c>
      <c r="C3302" s="55">
        <v>680.10540000000003</v>
      </c>
      <c r="D3302" s="54">
        <v>1508.0598</v>
      </c>
      <c r="E3302" s="53" t="s">
        <v>3715</v>
      </c>
      <c r="F3302" s="53" t="s">
        <v>3724</v>
      </c>
    </row>
    <row r="3303" spans="1:6">
      <c r="A3303" s="53" t="s">
        <v>7796</v>
      </c>
      <c r="B3303" s="55">
        <v>940.68</v>
      </c>
      <c r="C3303" s="55">
        <v>216.35640000000001</v>
      </c>
      <c r="D3303" s="54">
        <v>564.4079999999999</v>
      </c>
      <c r="E3303" s="53" t="s">
        <v>3715</v>
      </c>
      <c r="F3303" s="53" t="s">
        <v>3714</v>
      </c>
    </row>
    <row r="3304" spans="1:6">
      <c r="A3304" s="53" t="s">
        <v>7795</v>
      </c>
      <c r="B3304" s="55">
        <v>1558.44</v>
      </c>
      <c r="C3304" s="55">
        <v>358.44120000000004</v>
      </c>
      <c r="D3304" s="54">
        <v>327.2724</v>
      </c>
      <c r="E3304" s="53" t="s">
        <v>3718</v>
      </c>
      <c r="F3304" s="53" t="s">
        <v>3724</v>
      </c>
    </row>
    <row r="3305" spans="1:6">
      <c r="A3305" s="53" t="s">
        <v>7794</v>
      </c>
      <c r="B3305" s="55">
        <v>2659.8</v>
      </c>
      <c r="C3305" s="55">
        <v>611.75400000000002</v>
      </c>
      <c r="D3305" s="54">
        <v>904.33200000000011</v>
      </c>
      <c r="E3305" s="53" t="s">
        <v>3718</v>
      </c>
      <c r="F3305" s="53" t="s">
        <v>3714</v>
      </c>
    </row>
    <row r="3306" spans="1:6">
      <c r="A3306" s="53" t="s">
        <v>7793</v>
      </c>
      <c r="B3306" s="55">
        <v>184.86</v>
      </c>
      <c r="C3306" s="55">
        <v>42.517800000000008</v>
      </c>
      <c r="D3306" s="54">
        <v>44.366399999999999</v>
      </c>
      <c r="E3306" s="53" t="s">
        <v>3718</v>
      </c>
      <c r="F3306" s="53" t="s">
        <v>3724</v>
      </c>
    </row>
    <row r="3307" spans="1:6">
      <c r="A3307" s="53" t="s">
        <v>7792</v>
      </c>
      <c r="B3307" s="55">
        <v>4310.28</v>
      </c>
      <c r="C3307" s="55">
        <v>991.36439999999993</v>
      </c>
      <c r="D3307" s="54">
        <v>2068.9343999999996</v>
      </c>
      <c r="E3307" s="53" t="s">
        <v>3718</v>
      </c>
      <c r="F3307" s="53" t="s">
        <v>3714</v>
      </c>
    </row>
    <row r="3308" spans="1:6">
      <c r="A3308" s="53" t="s">
        <v>7791</v>
      </c>
      <c r="B3308" s="55">
        <v>3285.36</v>
      </c>
      <c r="C3308" s="55">
        <v>755.63280000000009</v>
      </c>
      <c r="D3308" s="54">
        <v>1117.0224000000001</v>
      </c>
      <c r="E3308" s="53" t="s">
        <v>3715</v>
      </c>
      <c r="F3308" s="53" t="s">
        <v>3714</v>
      </c>
    </row>
    <row r="3309" spans="1:6">
      <c r="A3309" s="53" t="s">
        <v>7790</v>
      </c>
      <c r="B3309" s="55">
        <v>2714.4</v>
      </c>
      <c r="C3309" s="55">
        <v>624.31200000000001</v>
      </c>
      <c r="D3309" s="54">
        <v>814.32</v>
      </c>
      <c r="E3309" s="53" t="s">
        <v>3727</v>
      </c>
      <c r="F3309" s="53" t="s">
        <v>3714</v>
      </c>
    </row>
    <row r="3310" spans="1:6">
      <c r="A3310" s="53" t="s">
        <v>7789</v>
      </c>
      <c r="B3310" s="55">
        <v>4683.1200000000008</v>
      </c>
      <c r="C3310" s="55">
        <v>1077.1176000000003</v>
      </c>
      <c r="D3310" s="54">
        <v>983.4552000000001</v>
      </c>
      <c r="E3310" s="53" t="s">
        <v>3718</v>
      </c>
      <c r="F3310" s="53" t="s">
        <v>3714</v>
      </c>
    </row>
    <row r="3311" spans="1:6">
      <c r="A3311" s="53" t="s">
        <v>7788</v>
      </c>
      <c r="B3311" s="55">
        <v>505.44</v>
      </c>
      <c r="C3311" s="55">
        <v>116.25120000000001</v>
      </c>
      <c r="D3311" s="54">
        <v>202.17600000000002</v>
      </c>
      <c r="E3311" s="53" t="s">
        <v>3715</v>
      </c>
      <c r="F3311" s="53" t="s">
        <v>3714</v>
      </c>
    </row>
    <row r="3312" spans="1:6">
      <c r="A3312" s="53" t="s">
        <v>7787</v>
      </c>
      <c r="B3312" s="55">
        <v>673.92</v>
      </c>
      <c r="C3312" s="55">
        <v>155.0016</v>
      </c>
      <c r="D3312" s="54">
        <v>168.48</v>
      </c>
      <c r="E3312" s="53" t="s">
        <v>3715</v>
      </c>
      <c r="F3312" s="53" t="s">
        <v>3714</v>
      </c>
    </row>
    <row r="3313" spans="1:6">
      <c r="A3313" s="53" t="s">
        <v>7786</v>
      </c>
      <c r="B3313" s="55">
        <v>312</v>
      </c>
      <c r="C3313" s="55">
        <v>71.760000000000005</v>
      </c>
      <c r="D3313" s="54">
        <v>227.76</v>
      </c>
      <c r="E3313" s="53" t="s">
        <v>3715</v>
      </c>
      <c r="F3313" s="53" t="s">
        <v>3714</v>
      </c>
    </row>
    <row r="3314" spans="1:6">
      <c r="A3314" s="53" t="s">
        <v>7785</v>
      </c>
      <c r="B3314" s="55">
        <v>3166.02</v>
      </c>
      <c r="C3314" s="55">
        <v>728.18460000000005</v>
      </c>
      <c r="D3314" s="54">
        <v>2469.4956000000002</v>
      </c>
      <c r="E3314" s="53" t="s">
        <v>3718</v>
      </c>
      <c r="F3314" s="53" t="s">
        <v>3714</v>
      </c>
    </row>
    <row r="3315" spans="1:6">
      <c r="A3315" s="53" t="s">
        <v>7784</v>
      </c>
      <c r="B3315" s="55">
        <v>2625.4800000000005</v>
      </c>
      <c r="C3315" s="55">
        <v>603.86040000000014</v>
      </c>
      <c r="D3315" s="54">
        <v>1549.0332000000003</v>
      </c>
      <c r="E3315" s="53" t="s">
        <v>3718</v>
      </c>
      <c r="F3315" s="53" t="s">
        <v>3714</v>
      </c>
    </row>
    <row r="3316" spans="1:6">
      <c r="A3316" s="53" t="s">
        <v>7783</v>
      </c>
      <c r="B3316" s="55">
        <v>1372.8</v>
      </c>
      <c r="C3316" s="55">
        <v>315.74400000000003</v>
      </c>
      <c r="D3316" s="54">
        <v>645.21599999999989</v>
      </c>
      <c r="E3316" s="53" t="s">
        <v>3715</v>
      </c>
      <c r="F3316" s="53" t="s">
        <v>3714</v>
      </c>
    </row>
    <row r="3317" spans="1:6">
      <c r="A3317" s="53" t="s">
        <v>7782</v>
      </c>
      <c r="B3317" s="55">
        <v>120.9</v>
      </c>
      <c r="C3317" s="55">
        <v>27.807000000000002</v>
      </c>
      <c r="D3317" s="54">
        <v>90.675000000000011</v>
      </c>
      <c r="E3317" s="53" t="s">
        <v>3718</v>
      </c>
      <c r="F3317" s="53" t="s">
        <v>3714</v>
      </c>
    </row>
    <row r="3318" spans="1:6">
      <c r="A3318" s="53" t="s">
        <v>7781</v>
      </c>
      <c r="B3318" s="55">
        <v>2683.2</v>
      </c>
      <c r="C3318" s="55">
        <v>617.13599999999997</v>
      </c>
      <c r="D3318" s="54">
        <v>1958.7359999999999</v>
      </c>
      <c r="E3318" s="53" t="s">
        <v>3715</v>
      </c>
      <c r="F3318" s="53" t="s">
        <v>3714</v>
      </c>
    </row>
    <row r="3319" spans="1:6">
      <c r="A3319" s="53" t="s">
        <v>7780</v>
      </c>
      <c r="B3319" s="55">
        <v>2765.88</v>
      </c>
      <c r="C3319" s="55">
        <v>636.15240000000006</v>
      </c>
      <c r="D3319" s="54">
        <v>1548.8928000000003</v>
      </c>
      <c r="E3319" s="53" t="s">
        <v>3718</v>
      </c>
      <c r="F3319" s="53" t="s">
        <v>3724</v>
      </c>
    </row>
    <row r="3320" spans="1:6">
      <c r="A3320" s="53" t="s">
        <v>7779</v>
      </c>
      <c r="B3320" s="55">
        <v>450.84000000000003</v>
      </c>
      <c r="C3320" s="55">
        <v>103.69320000000002</v>
      </c>
      <c r="D3320" s="54">
        <v>99.18480000000001</v>
      </c>
      <c r="E3320" s="53" t="s">
        <v>3715</v>
      </c>
      <c r="F3320" s="53" t="s">
        <v>3714</v>
      </c>
    </row>
    <row r="3321" spans="1:6">
      <c r="A3321" s="53" t="s">
        <v>7778</v>
      </c>
      <c r="B3321" s="55">
        <v>4430.3999999999996</v>
      </c>
      <c r="C3321" s="55">
        <v>1018.992</v>
      </c>
      <c r="D3321" s="54">
        <v>575.952</v>
      </c>
      <c r="E3321" s="53" t="s">
        <v>3722</v>
      </c>
      <c r="F3321" s="53" t="s">
        <v>3724</v>
      </c>
    </row>
    <row r="3322" spans="1:6">
      <c r="A3322" s="53" t="s">
        <v>7777</v>
      </c>
      <c r="B3322" s="55">
        <v>2878.2</v>
      </c>
      <c r="C3322" s="55">
        <v>661.98599999999999</v>
      </c>
      <c r="D3322" s="54">
        <v>2244.9960000000001</v>
      </c>
      <c r="E3322" s="53" t="s">
        <v>3718</v>
      </c>
      <c r="F3322" s="53" t="s">
        <v>3724</v>
      </c>
    </row>
    <row r="3323" spans="1:6">
      <c r="A3323" s="53" t="s">
        <v>7776</v>
      </c>
      <c r="B3323" s="55">
        <v>1463.28</v>
      </c>
      <c r="C3323" s="55">
        <v>336.55439999999999</v>
      </c>
      <c r="D3323" s="54">
        <v>863.33519999999999</v>
      </c>
      <c r="E3323" s="53" t="s">
        <v>3718</v>
      </c>
      <c r="F3323" s="53" t="s">
        <v>3714</v>
      </c>
    </row>
    <row r="3324" spans="1:6">
      <c r="A3324" s="53" t="s">
        <v>7775</v>
      </c>
      <c r="B3324" s="55">
        <v>1102.92</v>
      </c>
      <c r="C3324" s="55">
        <v>253.67160000000004</v>
      </c>
      <c r="D3324" s="54">
        <v>518.37239999999997</v>
      </c>
      <c r="E3324" s="53" t="s">
        <v>3718</v>
      </c>
      <c r="F3324" s="53" t="s">
        <v>3724</v>
      </c>
    </row>
    <row r="3325" spans="1:6">
      <c r="A3325" s="53" t="s">
        <v>7774</v>
      </c>
      <c r="B3325" s="55">
        <v>637.26</v>
      </c>
      <c r="C3325" s="55">
        <v>146.56980000000001</v>
      </c>
      <c r="D3325" s="54">
        <v>216.66840000000002</v>
      </c>
      <c r="E3325" s="53" t="s">
        <v>3718</v>
      </c>
      <c r="F3325" s="53" t="s">
        <v>3724</v>
      </c>
    </row>
    <row r="3326" spans="1:6">
      <c r="A3326" s="53" t="s">
        <v>7773</v>
      </c>
      <c r="B3326" s="55">
        <v>1616.1599999999999</v>
      </c>
      <c r="C3326" s="55">
        <v>371.71679999999998</v>
      </c>
      <c r="D3326" s="54">
        <v>484.84799999999996</v>
      </c>
      <c r="E3326" s="53" t="s">
        <v>3727</v>
      </c>
      <c r="F3326" s="53" t="s">
        <v>3714</v>
      </c>
    </row>
    <row r="3327" spans="1:6">
      <c r="A3327" s="53" t="s">
        <v>7772</v>
      </c>
      <c r="B3327" s="55">
        <v>670.8</v>
      </c>
      <c r="C3327" s="55">
        <v>154.28399999999999</v>
      </c>
      <c r="D3327" s="54">
        <v>114.036</v>
      </c>
      <c r="E3327" s="53" t="s">
        <v>3715</v>
      </c>
      <c r="F3327" s="53" t="s">
        <v>3714</v>
      </c>
    </row>
    <row r="3328" spans="1:6">
      <c r="A3328" s="53" t="s">
        <v>7771</v>
      </c>
      <c r="B3328" s="55">
        <v>2683.2</v>
      </c>
      <c r="C3328" s="55">
        <v>617.13599999999997</v>
      </c>
      <c r="D3328" s="54">
        <v>1958.7359999999999</v>
      </c>
      <c r="E3328" s="53" t="s">
        <v>3715</v>
      </c>
      <c r="F3328" s="53" t="s">
        <v>3714</v>
      </c>
    </row>
    <row r="3329" spans="1:6">
      <c r="A3329" s="53" t="s">
        <v>7770</v>
      </c>
      <c r="B3329" s="55">
        <v>471.12</v>
      </c>
      <c r="C3329" s="55">
        <v>108.35760000000001</v>
      </c>
      <c r="D3329" s="54">
        <v>51.8232</v>
      </c>
      <c r="E3329" s="53" t="s">
        <v>3727</v>
      </c>
      <c r="F3329" s="53" t="s">
        <v>3714</v>
      </c>
    </row>
    <row r="3330" spans="1:6">
      <c r="A3330" s="53" t="s">
        <v>7769</v>
      </c>
      <c r="B3330" s="55">
        <v>1498.38</v>
      </c>
      <c r="C3330" s="55">
        <v>344.62740000000002</v>
      </c>
      <c r="D3330" s="54">
        <v>1108.8012000000001</v>
      </c>
      <c r="E3330" s="53" t="s">
        <v>3718</v>
      </c>
      <c r="F3330" s="53" t="s">
        <v>3714</v>
      </c>
    </row>
    <row r="3331" spans="1:6">
      <c r="A3331" s="53" t="s">
        <v>7768</v>
      </c>
      <c r="B3331" s="55">
        <v>41.34</v>
      </c>
      <c r="C3331" s="55">
        <v>9.5082000000000004</v>
      </c>
      <c r="D3331" s="54">
        <v>11.575200000000002</v>
      </c>
      <c r="E3331" s="53" t="s">
        <v>3715</v>
      </c>
      <c r="F3331" s="53" t="s">
        <v>3714</v>
      </c>
    </row>
    <row r="3332" spans="1:6">
      <c r="A3332" s="53" t="s">
        <v>7767</v>
      </c>
      <c r="B3332" s="55">
        <v>2308.8000000000002</v>
      </c>
      <c r="C3332" s="55">
        <v>531.02400000000011</v>
      </c>
      <c r="D3332" s="54">
        <v>1523.8080000000002</v>
      </c>
      <c r="E3332" s="53" t="s">
        <v>3715</v>
      </c>
      <c r="F3332" s="53" t="s">
        <v>3714</v>
      </c>
    </row>
    <row r="3333" spans="1:6">
      <c r="A3333" s="53" t="s">
        <v>7766</v>
      </c>
      <c r="B3333" s="55">
        <v>1206.6599999999999</v>
      </c>
      <c r="C3333" s="55">
        <v>277.53179999999998</v>
      </c>
      <c r="D3333" s="54">
        <v>723.99599999999987</v>
      </c>
      <c r="E3333" s="53" t="s">
        <v>3718</v>
      </c>
      <c r="F3333" s="53" t="s">
        <v>3714</v>
      </c>
    </row>
    <row r="3334" spans="1:6">
      <c r="A3334" s="53" t="s">
        <v>7765</v>
      </c>
      <c r="B3334" s="55">
        <v>3706.56</v>
      </c>
      <c r="C3334" s="55">
        <v>852.50880000000006</v>
      </c>
      <c r="D3334" s="54">
        <v>1223.1648</v>
      </c>
      <c r="E3334" s="53" t="s">
        <v>3727</v>
      </c>
      <c r="F3334" s="53" t="s">
        <v>3724</v>
      </c>
    </row>
    <row r="3335" spans="1:6">
      <c r="A3335" s="53" t="s">
        <v>7764</v>
      </c>
      <c r="B3335" s="55">
        <v>2058.42</v>
      </c>
      <c r="C3335" s="55">
        <v>473.43660000000006</v>
      </c>
      <c r="D3335" s="54">
        <v>1337.9730000000002</v>
      </c>
      <c r="E3335" s="53" t="s">
        <v>3718</v>
      </c>
      <c r="F3335" s="53" t="s">
        <v>3714</v>
      </c>
    </row>
    <row r="3336" spans="1:6">
      <c r="A3336" s="53" t="s">
        <v>7763</v>
      </c>
      <c r="B3336" s="55">
        <v>851.76</v>
      </c>
      <c r="C3336" s="55">
        <v>195.90479999999999</v>
      </c>
      <c r="D3336" s="54">
        <v>655.85519999999997</v>
      </c>
      <c r="E3336" s="53" t="s">
        <v>3715</v>
      </c>
      <c r="F3336" s="53" t="s">
        <v>3714</v>
      </c>
    </row>
    <row r="3337" spans="1:6">
      <c r="A3337" s="53" t="s">
        <v>7762</v>
      </c>
      <c r="B3337" s="55">
        <v>1541.28</v>
      </c>
      <c r="C3337" s="55">
        <v>354.49439999999998</v>
      </c>
      <c r="D3337" s="54">
        <v>986.41920000000005</v>
      </c>
      <c r="E3337" s="53" t="s">
        <v>3718</v>
      </c>
      <c r="F3337" s="53" t="s">
        <v>3714</v>
      </c>
    </row>
    <row r="3338" spans="1:6">
      <c r="A3338" s="53" t="s">
        <v>7761</v>
      </c>
      <c r="B3338" s="55">
        <v>3369.6</v>
      </c>
      <c r="C3338" s="55">
        <v>775.00800000000004</v>
      </c>
      <c r="D3338" s="54">
        <v>909.79200000000003</v>
      </c>
      <c r="E3338" s="53" t="s">
        <v>3718</v>
      </c>
      <c r="F3338" s="53" t="s">
        <v>3724</v>
      </c>
    </row>
    <row r="3339" spans="1:6">
      <c r="A3339" s="53" t="s">
        <v>7760</v>
      </c>
      <c r="B3339" s="55">
        <v>3945.2400000000002</v>
      </c>
      <c r="C3339" s="55">
        <v>907.40520000000015</v>
      </c>
      <c r="D3339" s="54">
        <v>1735.9056</v>
      </c>
      <c r="E3339" s="53" t="s">
        <v>3718</v>
      </c>
      <c r="F3339" s="53" t="s">
        <v>3724</v>
      </c>
    </row>
    <row r="3340" spans="1:6">
      <c r="A3340" s="53" t="s">
        <v>7759</v>
      </c>
      <c r="B3340" s="55">
        <v>2078.7000000000003</v>
      </c>
      <c r="C3340" s="55">
        <v>478.10100000000006</v>
      </c>
      <c r="D3340" s="54">
        <v>1330.3680000000002</v>
      </c>
      <c r="E3340" s="53" t="s">
        <v>3727</v>
      </c>
      <c r="F3340" s="53" t="s">
        <v>3714</v>
      </c>
    </row>
    <row r="3341" spans="1:6">
      <c r="A3341" s="53" t="s">
        <v>7758</v>
      </c>
      <c r="B3341" s="55">
        <v>567.84</v>
      </c>
      <c r="C3341" s="55">
        <v>130.60320000000002</v>
      </c>
      <c r="D3341" s="54">
        <v>107.8896</v>
      </c>
      <c r="E3341" s="53" t="s">
        <v>3718</v>
      </c>
      <c r="F3341" s="53" t="s">
        <v>3714</v>
      </c>
    </row>
    <row r="3342" spans="1:6">
      <c r="A3342" s="53" t="s">
        <v>7757</v>
      </c>
      <c r="B3342" s="55">
        <v>808.07999999999993</v>
      </c>
      <c r="C3342" s="55">
        <v>185.85839999999999</v>
      </c>
      <c r="D3342" s="54">
        <v>290.90879999999999</v>
      </c>
      <c r="E3342" s="53" t="s">
        <v>3715</v>
      </c>
      <c r="F3342" s="53" t="s">
        <v>3714</v>
      </c>
    </row>
    <row r="3343" spans="1:6">
      <c r="A3343" s="53" t="s">
        <v>7756</v>
      </c>
      <c r="B3343" s="55">
        <v>3865.6800000000003</v>
      </c>
      <c r="C3343" s="55">
        <v>889.10640000000012</v>
      </c>
      <c r="D3343" s="54">
        <v>502.53840000000008</v>
      </c>
      <c r="E3343" s="53" t="s">
        <v>3715</v>
      </c>
      <c r="F3343" s="53" t="s">
        <v>3714</v>
      </c>
    </row>
    <row r="3344" spans="1:6">
      <c r="A3344" s="53" t="s">
        <v>7755</v>
      </c>
      <c r="B3344" s="55">
        <v>692.64</v>
      </c>
      <c r="C3344" s="55">
        <v>159.30719999999999</v>
      </c>
      <c r="D3344" s="54">
        <v>457.14240000000001</v>
      </c>
      <c r="E3344" s="53" t="s">
        <v>3715</v>
      </c>
      <c r="F3344" s="53" t="s">
        <v>3714</v>
      </c>
    </row>
    <row r="3345" spans="1:6">
      <c r="A3345" s="53" t="s">
        <v>7754</v>
      </c>
      <c r="B3345" s="55">
        <v>126.36</v>
      </c>
      <c r="C3345" s="55">
        <v>29.062800000000003</v>
      </c>
      <c r="D3345" s="54">
        <v>50.544000000000004</v>
      </c>
      <c r="E3345" s="53" t="s">
        <v>3715</v>
      </c>
      <c r="F3345" s="53" t="s">
        <v>3714</v>
      </c>
    </row>
    <row r="3346" spans="1:6">
      <c r="A3346" s="53" t="s">
        <v>7753</v>
      </c>
      <c r="B3346" s="55">
        <v>592.79999999999995</v>
      </c>
      <c r="C3346" s="55">
        <v>136.34399999999999</v>
      </c>
      <c r="D3346" s="54">
        <v>94.847999999999999</v>
      </c>
      <c r="E3346" s="53" t="s">
        <v>3715</v>
      </c>
      <c r="F3346" s="53" t="s">
        <v>3714</v>
      </c>
    </row>
    <row r="3347" spans="1:6">
      <c r="A3347" s="53" t="s">
        <v>7752</v>
      </c>
      <c r="B3347" s="55">
        <v>3051.36</v>
      </c>
      <c r="C3347" s="55">
        <v>701.81280000000004</v>
      </c>
      <c r="D3347" s="54">
        <v>1342.5984000000001</v>
      </c>
      <c r="E3347" s="53" t="s">
        <v>3715</v>
      </c>
      <c r="F3347" s="53" t="s">
        <v>3714</v>
      </c>
    </row>
    <row r="3348" spans="1:6">
      <c r="A3348" s="53" t="s">
        <v>7751</v>
      </c>
      <c r="B3348" s="55">
        <v>1310.3999999999999</v>
      </c>
      <c r="C3348" s="55">
        <v>301.392</v>
      </c>
      <c r="D3348" s="54">
        <v>537.2639999999999</v>
      </c>
      <c r="E3348" s="53" t="s">
        <v>3718</v>
      </c>
      <c r="F3348" s="53" t="s">
        <v>3724</v>
      </c>
    </row>
    <row r="3349" spans="1:6">
      <c r="A3349" s="53" t="s">
        <v>7750</v>
      </c>
      <c r="B3349" s="55">
        <v>1496.04</v>
      </c>
      <c r="C3349" s="55">
        <v>344.08920000000001</v>
      </c>
      <c r="D3349" s="54">
        <v>643.29719999999998</v>
      </c>
      <c r="E3349" s="53" t="s">
        <v>3718</v>
      </c>
      <c r="F3349" s="53" t="s">
        <v>3714</v>
      </c>
    </row>
    <row r="3350" spans="1:6">
      <c r="A3350" s="53" t="s">
        <v>7749</v>
      </c>
      <c r="B3350" s="55">
        <v>1326.7800000000002</v>
      </c>
      <c r="C3350" s="55">
        <v>305.15940000000006</v>
      </c>
      <c r="D3350" s="54">
        <v>915.47820000000002</v>
      </c>
      <c r="E3350" s="53" t="s">
        <v>3715</v>
      </c>
      <c r="F3350" s="53" t="s">
        <v>3714</v>
      </c>
    </row>
    <row r="3351" spans="1:6">
      <c r="A3351" s="53" t="s">
        <v>7748</v>
      </c>
      <c r="B3351" s="55">
        <v>2084.16</v>
      </c>
      <c r="C3351" s="55">
        <v>479.35679999999996</v>
      </c>
      <c r="D3351" s="54">
        <v>771.13919999999996</v>
      </c>
      <c r="E3351" s="53" t="s">
        <v>3722</v>
      </c>
      <c r="F3351" s="53" t="s">
        <v>3714</v>
      </c>
    </row>
    <row r="3352" spans="1:6">
      <c r="A3352" s="53" t="s">
        <v>7747</v>
      </c>
      <c r="B3352" s="55">
        <v>573.30000000000007</v>
      </c>
      <c r="C3352" s="55">
        <v>131.85900000000001</v>
      </c>
      <c r="D3352" s="54">
        <v>418.50900000000001</v>
      </c>
      <c r="E3352" s="53" t="s">
        <v>3718</v>
      </c>
      <c r="F3352" s="53" t="s">
        <v>3724</v>
      </c>
    </row>
    <row r="3353" spans="1:6">
      <c r="A3353" s="53" t="s">
        <v>7746</v>
      </c>
      <c r="B3353" s="55">
        <v>1632.54</v>
      </c>
      <c r="C3353" s="55">
        <v>375.48419999999999</v>
      </c>
      <c r="D3353" s="54">
        <v>767.29379999999992</v>
      </c>
      <c r="E3353" s="53" t="s">
        <v>3715</v>
      </c>
      <c r="F3353" s="53" t="s">
        <v>3714</v>
      </c>
    </row>
    <row r="3354" spans="1:6">
      <c r="A3354" s="53" t="s">
        <v>7745</v>
      </c>
      <c r="B3354" s="55">
        <v>3893.7599999999998</v>
      </c>
      <c r="C3354" s="55">
        <v>895.56479999999999</v>
      </c>
      <c r="D3354" s="54">
        <v>2414.1311999999998</v>
      </c>
      <c r="E3354" s="53" t="s">
        <v>3715</v>
      </c>
      <c r="F3354" s="53" t="s">
        <v>3714</v>
      </c>
    </row>
    <row r="3355" spans="1:6">
      <c r="A3355" s="53" t="s">
        <v>7744</v>
      </c>
      <c r="B3355" s="55">
        <v>1067.04</v>
      </c>
      <c r="C3355" s="55">
        <v>245.41919999999999</v>
      </c>
      <c r="D3355" s="54">
        <v>448.15679999999998</v>
      </c>
      <c r="E3355" s="53" t="s">
        <v>3715</v>
      </c>
      <c r="F3355" s="53" t="s">
        <v>3714</v>
      </c>
    </row>
    <row r="3356" spans="1:6">
      <c r="A3356" s="53" t="s">
        <v>7743</v>
      </c>
      <c r="B3356" s="55">
        <v>187.2</v>
      </c>
      <c r="C3356" s="55">
        <v>43.055999999999997</v>
      </c>
      <c r="D3356" s="54">
        <v>110.44799999999999</v>
      </c>
      <c r="E3356" s="53" t="s">
        <v>3727</v>
      </c>
      <c r="F3356" s="53" t="s">
        <v>3714</v>
      </c>
    </row>
    <row r="3357" spans="1:6">
      <c r="A3357" s="53" t="s">
        <v>7742</v>
      </c>
      <c r="B3357" s="55">
        <v>832.26</v>
      </c>
      <c r="C3357" s="55">
        <v>191.41980000000001</v>
      </c>
      <c r="D3357" s="54">
        <v>582.58199999999999</v>
      </c>
      <c r="E3357" s="53" t="s">
        <v>3718</v>
      </c>
      <c r="F3357" s="53" t="s">
        <v>3714</v>
      </c>
    </row>
    <row r="3358" spans="1:6">
      <c r="A3358" s="53" t="s">
        <v>7741</v>
      </c>
      <c r="B3358" s="55">
        <v>471.12</v>
      </c>
      <c r="C3358" s="55">
        <v>108.35760000000001</v>
      </c>
      <c r="D3358" s="54">
        <v>51.8232</v>
      </c>
      <c r="E3358" s="53" t="s">
        <v>3727</v>
      </c>
      <c r="F3358" s="53" t="s">
        <v>3714</v>
      </c>
    </row>
    <row r="3359" spans="1:6">
      <c r="A3359" s="53" t="s">
        <v>7740</v>
      </c>
      <c r="B3359" s="55">
        <v>2653.5600000000004</v>
      </c>
      <c r="C3359" s="55">
        <v>610.31880000000012</v>
      </c>
      <c r="D3359" s="54">
        <v>1751.3496000000002</v>
      </c>
      <c r="E3359" s="53" t="s">
        <v>3718</v>
      </c>
      <c r="F3359" s="53" t="s">
        <v>3714</v>
      </c>
    </row>
    <row r="3360" spans="1:6">
      <c r="A3360" s="53" t="s">
        <v>7739</v>
      </c>
      <c r="B3360" s="55">
        <v>1638</v>
      </c>
      <c r="C3360" s="55">
        <v>376.74</v>
      </c>
      <c r="D3360" s="54">
        <v>1195.74</v>
      </c>
      <c r="E3360" s="53" t="s">
        <v>3718</v>
      </c>
      <c r="F3360" s="53" t="s">
        <v>3714</v>
      </c>
    </row>
    <row r="3361" spans="1:6">
      <c r="A3361" s="53" t="s">
        <v>7738</v>
      </c>
      <c r="B3361" s="55">
        <v>117</v>
      </c>
      <c r="C3361" s="55">
        <v>26.91</v>
      </c>
      <c r="D3361" s="54">
        <v>62.010000000000005</v>
      </c>
      <c r="E3361" s="53" t="s">
        <v>3718</v>
      </c>
      <c r="F3361" s="53" t="s">
        <v>3714</v>
      </c>
    </row>
    <row r="3362" spans="1:6">
      <c r="A3362" s="53" t="s">
        <v>7737</v>
      </c>
      <c r="B3362" s="55">
        <v>920.39999999999986</v>
      </c>
      <c r="C3362" s="55">
        <v>211.69199999999998</v>
      </c>
      <c r="D3362" s="54">
        <v>487.81199999999995</v>
      </c>
      <c r="E3362" s="53" t="s">
        <v>3715</v>
      </c>
      <c r="F3362" s="53" t="s">
        <v>3714</v>
      </c>
    </row>
    <row r="3363" spans="1:6">
      <c r="A3363" s="53" t="s">
        <v>7736</v>
      </c>
      <c r="B3363" s="55">
        <v>2632.5</v>
      </c>
      <c r="C3363" s="55">
        <v>605.47500000000002</v>
      </c>
      <c r="D3363" s="54">
        <v>1658.4749999999999</v>
      </c>
      <c r="E3363" s="53" t="s">
        <v>3722</v>
      </c>
      <c r="F3363" s="53" t="s">
        <v>3724</v>
      </c>
    </row>
    <row r="3364" spans="1:6">
      <c r="A3364" s="53" t="s">
        <v>7735</v>
      </c>
      <c r="B3364" s="55">
        <v>388.44</v>
      </c>
      <c r="C3364" s="55">
        <v>89.341200000000001</v>
      </c>
      <c r="D3364" s="54">
        <v>97.11</v>
      </c>
      <c r="E3364" s="53" t="s">
        <v>3715</v>
      </c>
      <c r="F3364" s="53" t="s">
        <v>3714</v>
      </c>
    </row>
    <row r="3365" spans="1:6">
      <c r="A3365" s="53" t="s">
        <v>7734</v>
      </c>
      <c r="B3365" s="55">
        <v>1962.48</v>
      </c>
      <c r="C3365" s="55">
        <v>451.37040000000002</v>
      </c>
      <c r="D3365" s="54">
        <v>1295.2368000000001</v>
      </c>
      <c r="E3365" s="53" t="s">
        <v>3715</v>
      </c>
      <c r="F3365" s="53" t="s">
        <v>3724</v>
      </c>
    </row>
    <row r="3366" spans="1:6">
      <c r="A3366" s="53" t="s">
        <v>7733</v>
      </c>
      <c r="B3366" s="55">
        <v>1001.5200000000001</v>
      </c>
      <c r="C3366" s="55">
        <v>230.34960000000004</v>
      </c>
      <c r="D3366" s="54">
        <v>170.25840000000002</v>
      </c>
      <c r="E3366" s="53" t="s">
        <v>3718</v>
      </c>
      <c r="F3366" s="53" t="s">
        <v>3714</v>
      </c>
    </row>
    <row r="3367" spans="1:6">
      <c r="A3367" s="53" t="s">
        <v>7732</v>
      </c>
      <c r="B3367" s="55">
        <v>1683.2399999999998</v>
      </c>
      <c r="C3367" s="55">
        <v>387.14519999999999</v>
      </c>
      <c r="D3367" s="54">
        <v>942.61439999999993</v>
      </c>
      <c r="E3367" s="53" t="s">
        <v>3718</v>
      </c>
      <c r="F3367" s="53" t="s">
        <v>3714</v>
      </c>
    </row>
    <row r="3368" spans="1:6">
      <c r="A3368" s="53" t="s">
        <v>7731</v>
      </c>
      <c r="B3368" s="55">
        <v>2304.9</v>
      </c>
      <c r="C3368" s="55">
        <v>530.12700000000007</v>
      </c>
      <c r="D3368" s="54">
        <v>691.47</v>
      </c>
      <c r="E3368" s="53" t="s">
        <v>3718</v>
      </c>
      <c r="F3368" s="53" t="s">
        <v>3714</v>
      </c>
    </row>
    <row r="3369" spans="1:6">
      <c r="A3369" s="53" t="s">
        <v>7730</v>
      </c>
      <c r="B3369" s="55">
        <v>2461.6799999999998</v>
      </c>
      <c r="C3369" s="55">
        <v>566.18639999999994</v>
      </c>
      <c r="D3369" s="54">
        <v>1698.5591999999997</v>
      </c>
      <c r="E3369" s="53" t="s">
        <v>3715</v>
      </c>
      <c r="F3369" s="53" t="s">
        <v>3724</v>
      </c>
    </row>
    <row r="3370" spans="1:6">
      <c r="A3370" s="53" t="s">
        <v>7729</v>
      </c>
      <c r="B3370" s="55">
        <v>753.48</v>
      </c>
      <c r="C3370" s="55">
        <v>173.30040000000002</v>
      </c>
      <c r="D3370" s="54">
        <v>195.90480000000002</v>
      </c>
      <c r="E3370" s="53" t="s">
        <v>3715</v>
      </c>
      <c r="F3370" s="53" t="s">
        <v>3724</v>
      </c>
    </row>
    <row r="3371" spans="1:6">
      <c r="A3371" s="53" t="s">
        <v>7728</v>
      </c>
      <c r="B3371" s="55">
        <v>776.88</v>
      </c>
      <c r="C3371" s="55">
        <v>178.6824</v>
      </c>
      <c r="D3371" s="54">
        <v>194.22</v>
      </c>
      <c r="E3371" s="53" t="s">
        <v>3715</v>
      </c>
      <c r="F3371" s="53" t="s">
        <v>3724</v>
      </c>
    </row>
    <row r="3372" spans="1:6">
      <c r="A3372" s="53" t="s">
        <v>7727</v>
      </c>
      <c r="B3372" s="55">
        <v>361.92</v>
      </c>
      <c r="C3372" s="55">
        <v>83.241600000000005</v>
      </c>
      <c r="D3372" s="54">
        <v>271.44</v>
      </c>
      <c r="E3372" s="53" t="s">
        <v>3715</v>
      </c>
      <c r="F3372" s="53" t="s">
        <v>3714</v>
      </c>
    </row>
    <row r="3373" spans="1:6">
      <c r="A3373" s="53" t="s">
        <v>7726</v>
      </c>
      <c r="B3373" s="55">
        <v>1166.1000000000001</v>
      </c>
      <c r="C3373" s="55">
        <v>268.20300000000003</v>
      </c>
      <c r="D3373" s="54">
        <v>338.16900000000004</v>
      </c>
      <c r="E3373" s="53" t="s">
        <v>3718</v>
      </c>
      <c r="F3373" s="53" t="s">
        <v>3714</v>
      </c>
    </row>
    <row r="3374" spans="1:6">
      <c r="A3374" s="53" t="s">
        <v>7725</v>
      </c>
      <c r="B3374" s="55">
        <v>1621.6200000000001</v>
      </c>
      <c r="C3374" s="55">
        <v>372.97260000000006</v>
      </c>
      <c r="D3374" s="54">
        <v>275.67540000000002</v>
      </c>
      <c r="E3374" s="53" t="s">
        <v>3727</v>
      </c>
      <c r="F3374" s="53" t="s">
        <v>3714</v>
      </c>
    </row>
    <row r="3375" spans="1:6">
      <c r="A3375" s="53" t="s">
        <v>7724</v>
      </c>
      <c r="B3375" s="55">
        <v>1809.6</v>
      </c>
      <c r="C3375" s="55">
        <v>416.20799999999997</v>
      </c>
      <c r="D3375" s="54">
        <v>832.41599999999994</v>
      </c>
      <c r="E3375" s="53" t="s">
        <v>3718</v>
      </c>
      <c r="F3375" s="53" t="s">
        <v>3714</v>
      </c>
    </row>
    <row r="3376" spans="1:6">
      <c r="A3376" s="53" t="s">
        <v>7723</v>
      </c>
      <c r="B3376" s="55">
        <v>219.96</v>
      </c>
      <c r="C3376" s="55">
        <v>50.590800000000002</v>
      </c>
      <c r="D3376" s="54">
        <v>59.38920000000001</v>
      </c>
      <c r="E3376" s="53" t="s">
        <v>3727</v>
      </c>
      <c r="F3376" s="53" t="s">
        <v>3714</v>
      </c>
    </row>
    <row r="3377" spans="1:6">
      <c r="A3377" s="53" t="s">
        <v>7722</v>
      </c>
      <c r="B3377" s="55">
        <v>2059.2000000000003</v>
      </c>
      <c r="C3377" s="55">
        <v>473.6160000000001</v>
      </c>
      <c r="D3377" s="54">
        <v>1009.0080000000002</v>
      </c>
      <c r="E3377" s="53" t="s">
        <v>3715</v>
      </c>
      <c r="F3377" s="53" t="s">
        <v>3714</v>
      </c>
    </row>
    <row r="3378" spans="1:6">
      <c r="A3378" s="53" t="s">
        <v>7721</v>
      </c>
      <c r="B3378" s="55">
        <v>2330.64</v>
      </c>
      <c r="C3378" s="55">
        <v>536.04719999999998</v>
      </c>
      <c r="D3378" s="54">
        <v>582.66</v>
      </c>
      <c r="E3378" s="53" t="s">
        <v>3715</v>
      </c>
      <c r="F3378" s="53" t="s">
        <v>3714</v>
      </c>
    </row>
    <row r="3379" spans="1:6">
      <c r="A3379" s="53" t="s">
        <v>7720</v>
      </c>
      <c r="B3379" s="55">
        <v>208.26</v>
      </c>
      <c r="C3379" s="55">
        <v>47.899799999999999</v>
      </c>
      <c r="D3379" s="54">
        <v>145.78199999999998</v>
      </c>
      <c r="E3379" s="53" t="s">
        <v>3715</v>
      </c>
      <c r="F3379" s="53" t="s">
        <v>3714</v>
      </c>
    </row>
    <row r="3380" spans="1:6">
      <c r="A3380" s="53" t="s">
        <v>7719</v>
      </c>
      <c r="B3380" s="55">
        <v>2028</v>
      </c>
      <c r="C3380" s="55">
        <v>466.44</v>
      </c>
      <c r="D3380" s="54">
        <v>1074.8400000000001</v>
      </c>
      <c r="E3380" s="53" t="s">
        <v>3715</v>
      </c>
      <c r="F3380" s="53" t="s">
        <v>3714</v>
      </c>
    </row>
    <row r="3381" spans="1:6">
      <c r="A3381" s="53" t="s">
        <v>7718</v>
      </c>
      <c r="B3381" s="55">
        <v>2202.7200000000003</v>
      </c>
      <c r="C3381" s="55">
        <v>506.62560000000008</v>
      </c>
      <c r="D3381" s="54">
        <v>528.65280000000007</v>
      </c>
      <c r="E3381" s="53" t="s">
        <v>3715</v>
      </c>
      <c r="F3381" s="53" t="s">
        <v>3714</v>
      </c>
    </row>
    <row r="3382" spans="1:6">
      <c r="A3382" s="53" t="s">
        <v>7717</v>
      </c>
      <c r="B3382" s="55">
        <v>4254.12</v>
      </c>
      <c r="C3382" s="55">
        <v>978.44759999999997</v>
      </c>
      <c r="D3382" s="54">
        <v>1574.0244</v>
      </c>
      <c r="E3382" s="53" t="s">
        <v>3718</v>
      </c>
      <c r="F3382" s="53" t="s">
        <v>3714</v>
      </c>
    </row>
    <row r="3383" spans="1:6">
      <c r="A3383" s="53" t="s">
        <v>7716</v>
      </c>
      <c r="B3383" s="55">
        <v>402.48</v>
      </c>
      <c r="C3383" s="55">
        <v>92.570400000000006</v>
      </c>
      <c r="D3383" s="54">
        <v>217.33920000000003</v>
      </c>
      <c r="E3383" s="53" t="s">
        <v>3715</v>
      </c>
      <c r="F3383" s="53" t="s">
        <v>3714</v>
      </c>
    </row>
    <row r="3384" spans="1:6">
      <c r="A3384" s="53" t="s">
        <v>7715</v>
      </c>
      <c r="B3384" s="55">
        <v>1599</v>
      </c>
      <c r="C3384" s="55">
        <v>367.77000000000004</v>
      </c>
      <c r="D3384" s="54">
        <v>767.52</v>
      </c>
      <c r="E3384" s="53" t="s">
        <v>3718</v>
      </c>
      <c r="F3384" s="53" t="s">
        <v>3714</v>
      </c>
    </row>
    <row r="3385" spans="1:6">
      <c r="A3385" s="53" t="s">
        <v>7714</v>
      </c>
      <c r="B3385" s="55">
        <v>2080.2600000000002</v>
      </c>
      <c r="C3385" s="55">
        <v>478.45980000000009</v>
      </c>
      <c r="D3385" s="54">
        <v>998.52480000000003</v>
      </c>
      <c r="E3385" s="53" t="s">
        <v>3715</v>
      </c>
      <c r="F3385" s="53" t="s">
        <v>3714</v>
      </c>
    </row>
    <row r="3386" spans="1:6">
      <c r="A3386" s="53" t="s">
        <v>7713</v>
      </c>
      <c r="B3386" s="55">
        <v>400.14</v>
      </c>
      <c r="C3386" s="55">
        <v>92.032200000000003</v>
      </c>
      <c r="D3386" s="54">
        <v>140.04899999999998</v>
      </c>
      <c r="E3386" s="53" t="s">
        <v>3722</v>
      </c>
      <c r="F3386" s="53" t="s">
        <v>3714</v>
      </c>
    </row>
    <row r="3387" spans="1:6">
      <c r="A3387" s="53" t="s">
        <v>7712</v>
      </c>
      <c r="B3387" s="55">
        <v>327.59999999999997</v>
      </c>
      <c r="C3387" s="55">
        <v>75.347999999999999</v>
      </c>
      <c r="D3387" s="54">
        <v>147.41999999999999</v>
      </c>
      <c r="E3387" s="53" t="s">
        <v>3715</v>
      </c>
      <c r="F3387" s="53" t="s">
        <v>3714</v>
      </c>
    </row>
    <row r="3388" spans="1:6">
      <c r="A3388" s="53" t="s">
        <v>7711</v>
      </c>
      <c r="B3388" s="55">
        <v>643.5</v>
      </c>
      <c r="C3388" s="55">
        <v>148.005</v>
      </c>
      <c r="D3388" s="54">
        <v>308.88</v>
      </c>
      <c r="E3388" s="53" t="s">
        <v>3715</v>
      </c>
      <c r="F3388" s="53" t="s">
        <v>3714</v>
      </c>
    </row>
    <row r="3389" spans="1:6">
      <c r="A3389" s="53" t="s">
        <v>7710</v>
      </c>
      <c r="B3389" s="55">
        <v>2087.2799999999997</v>
      </c>
      <c r="C3389" s="55">
        <v>480.07439999999997</v>
      </c>
      <c r="D3389" s="54">
        <v>521.81999999999994</v>
      </c>
      <c r="E3389" s="53" t="s">
        <v>3715</v>
      </c>
      <c r="F3389" s="53" t="s">
        <v>3724</v>
      </c>
    </row>
    <row r="3390" spans="1:6">
      <c r="A3390" s="53" t="s">
        <v>7709</v>
      </c>
      <c r="B3390" s="55">
        <v>1155.96</v>
      </c>
      <c r="C3390" s="55">
        <v>265.87080000000003</v>
      </c>
      <c r="D3390" s="54">
        <v>786.05280000000005</v>
      </c>
      <c r="E3390" s="53" t="s">
        <v>3718</v>
      </c>
      <c r="F3390" s="53" t="s">
        <v>3714</v>
      </c>
    </row>
    <row r="3391" spans="1:6">
      <c r="A3391" s="53" t="s">
        <v>7708</v>
      </c>
      <c r="B3391" s="55">
        <v>4549.74</v>
      </c>
      <c r="C3391" s="55">
        <v>1046.4402</v>
      </c>
      <c r="D3391" s="54">
        <v>2183.8751999999999</v>
      </c>
      <c r="E3391" s="53" t="s">
        <v>3718</v>
      </c>
      <c r="F3391" s="53" t="s">
        <v>3714</v>
      </c>
    </row>
    <row r="3392" spans="1:6">
      <c r="A3392" s="53" t="s">
        <v>7707</v>
      </c>
      <c r="B3392" s="55">
        <v>271.44</v>
      </c>
      <c r="C3392" s="55">
        <v>62.431200000000004</v>
      </c>
      <c r="D3392" s="54">
        <v>203.57999999999998</v>
      </c>
      <c r="E3392" s="53" t="s">
        <v>3715</v>
      </c>
      <c r="F3392" s="53" t="s">
        <v>3714</v>
      </c>
    </row>
    <row r="3393" spans="1:6">
      <c r="A3393" s="53" t="s">
        <v>7706</v>
      </c>
      <c r="B3393" s="55">
        <v>201.24</v>
      </c>
      <c r="C3393" s="55">
        <v>46.285200000000003</v>
      </c>
      <c r="D3393" s="54">
        <v>108.66960000000002</v>
      </c>
      <c r="E3393" s="53" t="s">
        <v>3715</v>
      </c>
      <c r="F3393" s="53" t="s">
        <v>3714</v>
      </c>
    </row>
    <row r="3394" spans="1:6">
      <c r="A3394" s="53" t="s">
        <v>7705</v>
      </c>
      <c r="B3394" s="55">
        <v>1210.56</v>
      </c>
      <c r="C3394" s="55">
        <v>278.42880000000002</v>
      </c>
      <c r="D3394" s="54">
        <v>593.17439999999999</v>
      </c>
      <c r="E3394" s="53" t="s">
        <v>3715</v>
      </c>
      <c r="F3394" s="53" t="s">
        <v>3714</v>
      </c>
    </row>
    <row r="3395" spans="1:6">
      <c r="A3395" s="53" t="s">
        <v>7704</v>
      </c>
      <c r="B3395" s="55">
        <v>3884.4</v>
      </c>
      <c r="C3395" s="55">
        <v>893.41200000000003</v>
      </c>
      <c r="D3395" s="54">
        <v>504.97200000000004</v>
      </c>
      <c r="E3395" s="53" t="s">
        <v>3722</v>
      </c>
      <c r="F3395" s="53" t="s">
        <v>3714</v>
      </c>
    </row>
    <row r="3396" spans="1:6">
      <c r="A3396" s="53" t="s">
        <v>7703</v>
      </c>
      <c r="B3396" s="55">
        <v>4268.16</v>
      </c>
      <c r="C3396" s="55">
        <v>981.67679999999996</v>
      </c>
      <c r="D3396" s="54">
        <v>2006.0351999999998</v>
      </c>
      <c r="E3396" s="53" t="s">
        <v>3718</v>
      </c>
      <c r="F3396" s="53" t="s">
        <v>3724</v>
      </c>
    </row>
    <row r="3397" spans="1:6">
      <c r="A3397" s="53" t="s">
        <v>7702</v>
      </c>
      <c r="B3397" s="55">
        <v>746.46</v>
      </c>
      <c r="C3397" s="55">
        <v>171.68580000000003</v>
      </c>
      <c r="D3397" s="54">
        <v>432.9468</v>
      </c>
      <c r="E3397" s="53" t="s">
        <v>3722</v>
      </c>
      <c r="F3397" s="53" t="s">
        <v>3714</v>
      </c>
    </row>
    <row r="3398" spans="1:6">
      <c r="A3398" s="53" t="s">
        <v>7701</v>
      </c>
      <c r="B3398" s="55">
        <v>210.60000000000002</v>
      </c>
      <c r="C3398" s="55">
        <v>48.438000000000009</v>
      </c>
      <c r="D3398" s="54">
        <v>63.180000000000007</v>
      </c>
      <c r="E3398" s="53" t="s">
        <v>3718</v>
      </c>
      <c r="F3398" s="53" t="s">
        <v>3714</v>
      </c>
    </row>
    <row r="3399" spans="1:6">
      <c r="A3399" s="53" t="s">
        <v>7700</v>
      </c>
      <c r="B3399" s="55">
        <v>3478.8</v>
      </c>
      <c r="C3399" s="55">
        <v>800.12400000000002</v>
      </c>
      <c r="D3399" s="54">
        <v>869.7</v>
      </c>
      <c r="E3399" s="53" t="s">
        <v>3715</v>
      </c>
      <c r="F3399" s="53" t="s">
        <v>3724</v>
      </c>
    </row>
    <row r="3400" spans="1:6">
      <c r="A3400" s="53" t="s">
        <v>7699</v>
      </c>
      <c r="B3400" s="55">
        <v>561.59999999999991</v>
      </c>
      <c r="C3400" s="55">
        <v>129.16799999999998</v>
      </c>
      <c r="D3400" s="54">
        <v>325.72799999999995</v>
      </c>
      <c r="E3400" s="53" t="s">
        <v>3715</v>
      </c>
      <c r="F3400" s="53" t="s">
        <v>3714</v>
      </c>
    </row>
    <row r="3401" spans="1:6">
      <c r="A3401" s="53" t="s">
        <v>7698</v>
      </c>
      <c r="B3401" s="55">
        <v>6052.7999999999993</v>
      </c>
      <c r="C3401" s="55">
        <v>1392.144</v>
      </c>
      <c r="D3401" s="54">
        <v>2965.8719999999994</v>
      </c>
      <c r="E3401" s="53" t="s">
        <v>3715</v>
      </c>
      <c r="F3401" s="53" t="s">
        <v>3714</v>
      </c>
    </row>
    <row r="3402" spans="1:6">
      <c r="A3402" s="53" t="s">
        <v>7697</v>
      </c>
      <c r="B3402" s="55">
        <v>933.66</v>
      </c>
      <c r="C3402" s="55">
        <v>214.74180000000001</v>
      </c>
      <c r="D3402" s="54">
        <v>448.15679999999998</v>
      </c>
      <c r="E3402" s="53" t="s">
        <v>3727</v>
      </c>
      <c r="F3402" s="53" t="s">
        <v>3724</v>
      </c>
    </row>
    <row r="3403" spans="1:6">
      <c r="A3403" s="53" t="s">
        <v>7696</v>
      </c>
      <c r="B3403" s="55">
        <v>273.78000000000003</v>
      </c>
      <c r="C3403" s="55">
        <v>62.969400000000007</v>
      </c>
      <c r="D3403" s="54">
        <v>73.920600000000007</v>
      </c>
      <c r="E3403" s="53" t="s">
        <v>3715</v>
      </c>
      <c r="F3403" s="53" t="s">
        <v>3714</v>
      </c>
    </row>
    <row r="3404" spans="1:6">
      <c r="A3404" s="53" t="s">
        <v>7695</v>
      </c>
      <c r="B3404" s="55">
        <v>2084.16</v>
      </c>
      <c r="C3404" s="55">
        <v>479.35679999999996</v>
      </c>
      <c r="D3404" s="54">
        <v>771.13919999999996</v>
      </c>
      <c r="E3404" s="53" t="s">
        <v>3727</v>
      </c>
      <c r="F3404" s="53" t="s">
        <v>3714</v>
      </c>
    </row>
    <row r="3405" spans="1:6">
      <c r="A3405" s="53" t="s">
        <v>7694</v>
      </c>
      <c r="B3405" s="55">
        <v>237.12</v>
      </c>
      <c r="C3405" s="55">
        <v>54.537600000000005</v>
      </c>
      <c r="D3405" s="54">
        <v>99.590400000000002</v>
      </c>
      <c r="E3405" s="53" t="s">
        <v>3715</v>
      </c>
      <c r="F3405" s="53" t="s">
        <v>3714</v>
      </c>
    </row>
    <row r="3406" spans="1:6">
      <c r="A3406" s="53" t="s">
        <v>7693</v>
      </c>
      <c r="B3406" s="55">
        <v>166.14000000000001</v>
      </c>
      <c r="C3406" s="55">
        <v>38.212200000000003</v>
      </c>
      <c r="D3406" s="54">
        <v>88.054200000000009</v>
      </c>
      <c r="E3406" s="53" t="s">
        <v>3715</v>
      </c>
      <c r="F3406" s="53" t="s">
        <v>3714</v>
      </c>
    </row>
    <row r="3407" spans="1:6">
      <c r="A3407" s="53" t="s">
        <v>7692</v>
      </c>
      <c r="B3407" s="55">
        <v>3010.7999999999997</v>
      </c>
      <c r="C3407" s="55">
        <v>692.48399999999992</v>
      </c>
      <c r="D3407" s="54">
        <v>1686.048</v>
      </c>
      <c r="E3407" s="53" t="s">
        <v>3715</v>
      </c>
      <c r="F3407" s="53" t="s">
        <v>3724</v>
      </c>
    </row>
    <row r="3408" spans="1:6">
      <c r="A3408" s="53" t="s">
        <v>7691</v>
      </c>
      <c r="B3408" s="55">
        <v>2970.24</v>
      </c>
      <c r="C3408" s="55">
        <v>683.15520000000004</v>
      </c>
      <c r="D3408" s="54">
        <v>1128.6912</v>
      </c>
      <c r="E3408" s="53" t="s">
        <v>3727</v>
      </c>
      <c r="F3408" s="53" t="s">
        <v>3714</v>
      </c>
    </row>
    <row r="3409" spans="1:6">
      <c r="A3409" s="53" t="s">
        <v>7690</v>
      </c>
      <c r="B3409" s="55">
        <v>418.08</v>
      </c>
      <c r="C3409" s="55">
        <v>96.1584</v>
      </c>
      <c r="D3409" s="54">
        <v>250.84799999999998</v>
      </c>
      <c r="E3409" s="53" t="s">
        <v>3715</v>
      </c>
      <c r="F3409" s="53" t="s">
        <v>3724</v>
      </c>
    </row>
    <row r="3410" spans="1:6">
      <c r="A3410" s="53" t="s">
        <v>7689</v>
      </c>
      <c r="B3410" s="55">
        <v>316.68</v>
      </c>
      <c r="C3410" s="55">
        <v>72.836400000000012</v>
      </c>
      <c r="D3410" s="54">
        <v>215.34240000000003</v>
      </c>
      <c r="E3410" s="53" t="s">
        <v>3715</v>
      </c>
      <c r="F3410" s="53" t="s">
        <v>3714</v>
      </c>
    </row>
    <row r="3411" spans="1:6">
      <c r="A3411" s="53" t="s">
        <v>7688</v>
      </c>
      <c r="B3411" s="55">
        <v>1971.06</v>
      </c>
      <c r="C3411" s="55">
        <v>453.34379999999999</v>
      </c>
      <c r="D3411" s="54">
        <v>512.47559999999999</v>
      </c>
      <c r="E3411" s="53" t="s">
        <v>3718</v>
      </c>
      <c r="F3411" s="53" t="s">
        <v>3724</v>
      </c>
    </row>
    <row r="3412" spans="1:6">
      <c r="A3412" s="53" t="s">
        <v>7687</v>
      </c>
      <c r="B3412" s="55">
        <v>3650.4</v>
      </c>
      <c r="C3412" s="55">
        <v>839.5920000000001</v>
      </c>
      <c r="D3412" s="54">
        <v>1241.1360000000002</v>
      </c>
      <c r="E3412" s="53" t="s">
        <v>3715</v>
      </c>
      <c r="F3412" s="53" t="s">
        <v>3724</v>
      </c>
    </row>
    <row r="3413" spans="1:6">
      <c r="A3413" s="53" t="s">
        <v>7686</v>
      </c>
      <c r="B3413" s="55">
        <v>651.29999999999995</v>
      </c>
      <c r="C3413" s="55">
        <v>149.79900000000001</v>
      </c>
      <c r="D3413" s="54">
        <v>332.16300000000001</v>
      </c>
      <c r="E3413" s="53" t="s">
        <v>3715</v>
      </c>
      <c r="F3413" s="53" t="s">
        <v>3724</v>
      </c>
    </row>
    <row r="3414" spans="1:6">
      <c r="A3414" s="53" t="s">
        <v>7685</v>
      </c>
      <c r="B3414" s="55">
        <v>685.62000000000012</v>
      </c>
      <c r="C3414" s="55">
        <v>157.69260000000003</v>
      </c>
      <c r="D3414" s="54">
        <v>281.10420000000005</v>
      </c>
      <c r="E3414" s="53" t="s">
        <v>3718</v>
      </c>
      <c r="F3414" s="53" t="s">
        <v>3724</v>
      </c>
    </row>
    <row r="3415" spans="1:6">
      <c r="A3415" s="53" t="s">
        <v>7684</v>
      </c>
      <c r="B3415" s="55">
        <v>1308.06</v>
      </c>
      <c r="C3415" s="55">
        <v>300.85379999999998</v>
      </c>
      <c r="D3415" s="54">
        <v>156.96719999999999</v>
      </c>
      <c r="E3415" s="53" t="s">
        <v>3718</v>
      </c>
      <c r="F3415" s="53" t="s">
        <v>3714</v>
      </c>
    </row>
    <row r="3416" spans="1:6">
      <c r="A3416" s="53" t="s">
        <v>7683</v>
      </c>
      <c r="B3416" s="55">
        <v>1946.88</v>
      </c>
      <c r="C3416" s="55">
        <v>447.78240000000005</v>
      </c>
      <c r="D3416" s="54">
        <v>953.97120000000007</v>
      </c>
      <c r="E3416" s="53" t="s">
        <v>3722</v>
      </c>
      <c r="F3416" s="53" t="s">
        <v>3724</v>
      </c>
    </row>
    <row r="3417" spans="1:6">
      <c r="A3417" s="53" t="s">
        <v>7682</v>
      </c>
      <c r="B3417" s="55">
        <v>1896.1799999999998</v>
      </c>
      <c r="C3417" s="55">
        <v>436.12139999999999</v>
      </c>
      <c r="D3417" s="54">
        <v>606.77760000000001</v>
      </c>
      <c r="E3417" s="53" t="s">
        <v>3718</v>
      </c>
      <c r="F3417" s="53" t="s">
        <v>3714</v>
      </c>
    </row>
    <row r="3418" spans="1:6">
      <c r="A3418" s="53" t="s">
        <v>7681</v>
      </c>
      <c r="B3418" s="55">
        <v>1661.3999999999999</v>
      </c>
      <c r="C3418" s="55">
        <v>382.12199999999996</v>
      </c>
      <c r="D3418" s="54">
        <v>215.982</v>
      </c>
      <c r="E3418" s="53" t="s">
        <v>3722</v>
      </c>
      <c r="F3418" s="53" t="s">
        <v>3714</v>
      </c>
    </row>
    <row r="3419" spans="1:6">
      <c r="A3419" s="53" t="s">
        <v>7680</v>
      </c>
      <c r="B3419" s="55">
        <v>696.54</v>
      </c>
      <c r="C3419" s="55">
        <v>160.20419999999999</v>
      </c>
      <c r="D3419" s="54">
        <v>508.47419999999994</v>
      </c>
      <c r="E3419" s="53" t="s">
        <v>3718</v>
      </c>
      <c r="F3419" s="53" t="s">
        <v>3714</v>
      </c>
    </row>
    <row r="3420" spans="1:6">
      <c r="A3420" s="53" t="s">
        <v>7679</v>
      </c>
      <c r="B3420" s="55">
        <v>1067.04</v>
      </c>
      <c r="C3420" s="55">
        <v>245.41919999999999</v>
      </c>
      <c r="D3420" s="54">
        <v>650.89440000000002</v>
      </c>
      <c r="E3420" s="53" t="s">
        <v>3727</v>
      </c>
      <c r="F3420" s="53" t="s">
        <v>3724</v>
      </c>
    </row>
    <row r="3421" spans="1:6">
      <c r="A3421" s="53" t="s">
        <v>7678</v>
      </c>
      <c r="B3421" s="55">
        <v>2519.4</v>
      </c>
      <c r="C3421" s="55">
        <v>579.4620000000001</v>
      </c>
      <c r="D3421" s="54">
        <v>1410.8640000000003</v>
      </c>
      <c r="E3421" s="53" t="s">
        <v>3715</v>
      </c>
      <c r="F3421" s="53" t="s">
        <v>3714</v>
      </c>
    </row>
    <row r="3422" spans="1:6">
      <c r="A3422" s="53" t="s">
        <v>7677</v>
      </c>
      <c r="B3422" s="55">
        <v>1419.6000000000001</v>
      </c>
      <c r="C3422" s="55">
        <v>326.50800000000004</v>
      </c>
      <c r="D3422" s="54">
        <v>269.72400000000005</v>
      </c>
      <c r="E3422" s="53" t="s">
        <v>3718</v>
      </c>
      <c r="F3422" s="53" t="s">
        <v>3714</v>
      </c>
    </row>
    <row r="3423" spans="1:6">
      <c r="A3423" s="53" t="s">
        <v>7676</v>
      </c>
      <c r="B3423" s="55">
        <v>296.39999999999998</v>
      </c>
      <c r="C3423" s="55">
        <v>68.171999999999997</v>
      </c>
      <c r="D3423" s="54">
        <v>151.16399999999999</v>
      </c>
      <c r="E3423" s="53" t="s">
        <v>3718</v>
      </c>
      <c r="F3423" s="53" t="s">
        <v>3714</v>
      </c>
    </row>
    <row r="3424" spans="1:6">
      <c r="A3424" s="53" t="s">
        <v>7675</v>
      </c>
      <c r="B3424" s="55">
        <v>2589.6</v>
      </c>
      <c r="C3424" s="55">
        <v>595.60800000000006</v>
      </c>
      <c r="D3424" s="54">
        <v>1864.5119999999999</v>
      </c>
      <c r="E3424" s="53" t="s">
        <v>3718</v>
      </c>
      <c r="F3424" s="53" t="s">
        <v>3714</v>
      </c>
    </row>
    <row r="3425" spans="1:6">
      <c r="A3425" s="53" t="s">
        <v>7674</v>
      </c>
      <c r="B3425" s="55">
        <v>175.5</v>
      </c>
      <c r="C3425" s="55">
        <v>40.365000000000002</v>
      </c>
      <c r="D3425" s="54">
        <v>110.565</v>
      </c>
      <c r="E3425" s="53" t="s">
        <v>3722</v>
      </c>
      <c r="F3425" s="53" t="s">
        <v>3714</v>
      </c>
    </row>
    <row r="3426" spans="1:6">
      <c r="A3426" s="53" t="s">
        <v>7673</v>
      </c>
      <c r="B3426" s="55">
        <v>463.32</v>
      </c>
      <c r="C3426" s="55">
        <v>106.56360000000001</v>
      </c>
      <c r="D3426" s="54">
        <v>268.72559999999999</v>
      </c>
      <c r="E3426" s="53" t="s">
        <v>3718</v>
      </c>
      <c r="F3426" s="53" t="s">
        <v>3724</v>
      </c>
    </row>
    <row r="3427" spans="1:6">
      <c r="A3427" s="53" t="s">
        <v>7672</v>
      </c>
      <c r="B3427" s="55">
        <v>2730</v>
      </c>
      <c r="C3427" s="55">
        <v>627.9</v>
      </c>
      <c r="D3427" s="54">
        <v>1119.3</v>
      </c>
      <c r="E3427" s="53" t="s">
        <v>3715</v>
      </c>
      <c r="F3427" s="53" t="s">
        <v>3724</v>
      </c>
    </row>
    <row r="3428" spans="1:6">
      <c r="A3428" s="53" t="s">
        <v>7671</v>
      </c>
      <c r="B3428" s="55">
        <v>5405.4000000000005</v>
      </c>
      <c r="C3428" s="55">
        <v>1243.2420000000002</v>
      </c>
      <c r="D3428" s="54">
        <v>1999.9980000000003</v>
      </c>
      <c r="E3428" s="53" t="s">
        <v>3718</v>
      </c>
      <c r="F3428" s="53" t="s">
        <v>3714</v>
      </c>
    </row>
    <row r="3429" spans="1:6">
      <c r="A3429" s="53" t="s">
        <v>7670</v>
      </c>
      <c r="B3429" s="55">
        <v>2667.6000000000004</v>
      </c>
      <c r="C3429" s="55">
        <v>613.54800000000012</v>
      </c>
      <c r="D3429" s="54">
        <v>666.90000000000009</v>
      </c>
      <c r="E3429" s="53" t="s">
        <v>3718</v>
      </c>
      <c r="F3429" s="53" t="s">
        <v>3714</v>
      </c>
    </row>
    <row r="3430" spans="1:6">
      <c r="A3430" s="53" t="s">
        <v>7669</v>
      </c>
      <c r="B3430" s="55">
        <v>327.60000000000002</v>
      </c>
      <c r="C3430" s="55">
        <v>75.348000000000013</v>
      </c>
      <c r="D3430" s="54">
        <v>150.69600000000003</v>
      </c>
      <c r="E3430" s="53" t="s">
        <v>3727</v>
      </c>
      <c r="F3430" s="53" t="s">
        <v>3724</v>
      </c>
    </row>
    <row r="3431" spans="1:6">
      <c r="A3431" s="53" t="s">
        <v>7668</v>
      </c>
      <c r="B3431" s="55">
        <v>2711.28</v>
      </c>
      <c r="C3431" s="55">
        <v>623.59440000000006</v>
      </c>
      <c r="D3431" s="54">
        <v>1491.2040000000002</v>
      </c>
      <c r="E3431" s="53" t="s">
        <v>3718</v>
      </c>
      <c r="F3431" s="53" t="s">
        <v>3714</v>
      </c>
    </row>
    <row r="3432" spans="1:6">
      <c r="A3432" s="53" t="s">
        <v>7667</v>
      </c>
      <c r="B3432" s="55">
        <v>3204.2400000000002</v>
      </c>
      <c r="C3432" s="55">
        <v>736.97520000000009</v>
      </c>
      <c r="D3432" s="54">
        <v>1762.3320000000003</v>
      </c>
      <c r="E3432" s="53" t="s">
        <v>3718</v>
      </c>
      <c r="F3432" s="53" t="s">
        <v>3714</v>
      </c>
    </row>
    <row r="3433" spans="1:6">
      <c r="A3433" s="53" t="s">
        <v>7666</v>
      </c>
      <c r="B3433" s="55">
        <v>2652</v>
      </c>
      <c r="C3433" s="55">
        <v>609.96</v>
      </c>
      <c r="D3433" s="54">
        <v>1405.5600000000002</v>
      </c>
      <c r="E3433" s="53" t="s">
        <v>3715</v>
      </c>
      <c r="F3433" s="53" t="s">
        <v>3724</v>
      </c>
    </row>
    <row r="3434" spans="1:6">
      <c r="A3434" s="53" t="s">
        <v>7665</v>
      </c>
      <c r="B3434" s="55">
        <v>3369.6</v>
      </c>
      <c r="C3434" s="55">
        <v>775.00800000000004</v>
      </c>
      <c r="D3434" s="54">
        <v>1785.8880000000001</v>
      </c>
      <c r="E3434" s="53" t="s">
        <v>3718</v>
      </c>
      <c r="F3434" s="53" t="s">
        <v>3724</v>
      </c>
    </row>
    <row r="3435" spans="1:6">
      <c r="A3435" s="53" t="s">
        <v>7664</v>
      </c>
      <c r="B3435" s="55">
        <v>1269.8399999999999</v>
      </c>
      <c r="C3435" s="55">
        <v>292.06319999999999</v>
      </c>
      <c r="D3435" s="54">
        <v>457.14239999999995</v>
      </c>
      <c r="E3435" s="53" t="s">
        <v>3715</v>
      </c>
      <c r="F3435" s="53" t="s">
        <v>3714</v>
      </c>
    </row>
    <row r="3436" spans="1:6">
      <c r="A3436" s="53" t="s">
        <v>7663</v>
      </c>
      <c r="B3436" s="55">
        <v>361.92</v>
      </c>
      <c r="C3436" s="55">
        <v>83.241600000000005</v>
      </c>
      <c r="D3436" s="54">
        <v>195.43680000000003</v>
      </c>
      <c r="E3436" s="53" t="s">
        <v>3715</v>
      </c>
      <c r="F3436" s="53" t="s">
        <v>3714</v>
      </c>
    </row>
    <row r="3437" spans="1:6">
      <c r="A3437" s="53" t="s">
        <v>7662</v>
      </c>
      <c r="B3437" s="55">
        <v>1329.9</v>
      </c>
      <c r="C3437" s="55">
        <v>305.87700000000001</v>
      </c>
      <c r="D3437" s="54">
        <v>452.16600000000005</v>
      </c>
      <c r="E3437" s="53" t="s">
        <v>3718</v>
      </c>
      <c r="F3437" s="53" t="s">
        <v>3714</v>
      </c>
    </row>
    <row r="3438" spans="1:6">
      <c r="A3438" s="53" t="s">
        <v>7661</v>
      </c>
      <c r="B3438" s="55">
        <v>346.32</v>
      </c>
      <c r="C3438" s="55">
        <v>79.653599999999997</v>
      </c>
      <c r="D3438" s="54">
        <v>228.5712</v>
      </c>
      <c r="E3438" s="53" t="s">
        <v>3715</v>
      </c>
      <c r="F3438" s="53" t="s">
        <v>3714</v>
      </c>
    </row>
    <row r="3439" spans="1:6">
      <c r="A3439" s="53" t="s">
        <v>7660</v>
      </c>
      <c r="B3439" s="55">
        <v>3287.7000000000003</v>
      </c>
      <c r="C3439" s="55">
        <v>756.17100000000005</v>
      </c>
      <c r="D3439" s="54">
        <v>1446.5880000000002</v>
      </c>
      <c r="E3439" s="53" t="s">
        <v>3718</v>
      </c>
      <c r="F3439" s="53" t="s">
        <v>3714</v>
      </c>
    </row>
    <row r="3440" spans="1:6">
      <c r="A3440" s="53" t="s">
        <v>7659</v>
      </c>
      <c r="B3440" s="55">
        <v>1528.8</v>
      </c>
      <c r="C3440" s="55">
        <v>351.62400000000002</v>
      </c>
      <c r="D3440" s="54">
        <v>703.24800000000005</v>
      </c>
      <c r="E3440" s="53" t="s">
        <v>3727</v>
      </c>
      <c r="F3440" s="53" t="s">
        <v>3714</v>
      </c>
    </row>
    <row r="3441" spans="1:6">
      <c r="A3441" s="53" t="s">
        <v>7658</v>
      </c>
      <c r="B3441" s="55">
        <v>811.2</v>
      </c>
      <c r="C3441" s="55">
        <v>186.57600000000002</v>
      </c>
      <c r="D3441" s="54">
        <v>275.80800000000005</v>
      </c>
      <c r="E3441" s="53" t="s">
        <v>3718</v>
      </c>
      <c r="F3441" s="53" t="s">
        <v>3714</v>
      </c>
    </row>
    <row r="3442" spans="1:6">
      <c r="A3442" s="53" t="s">
        <v>7657</v>
      </c>
      <c r="B3442" s="55">
        <v>2668.3799999999997</v>
      </c>
      <c r="C3442" s="55">
        <v>613.72739999999999</v>
      </c>
      <c r="D3442" s="54">
        <v>533.67599999999993</v>
      </c>
      <c r="E3442" s="53" t="s">
        <v>3715</v>
      </c>
      <c r="F3442" s="53" t="s">
        <v>3714</v>
      </c>
    </row>
    <row r="3443" spans="1:6">
      <c r="A3443" s="53" t="s">
        <v>7656</v>
      </c>
      <c r="B3443" s="55">
        <v>1229.28</v>
      </c>
      <c r="C3443" s="55">
        <v>282.73439999999999</v>
      </c>
      <c r="D3443" s="54">
        <v>688.3968000000001</v>
      </c>
      <c r="E3443" s="53" t="s">
        <v>3718</v>
      </c>
      <c r="F3443" s="53" t="s">
        <v>3714</v>
      </c>
    </row>
    <row r="3444" spans="1:6">
      <c r="A3444" s="53" t="s">
        <v>7655</v>
      </c>
      <c r="B3444" s="55">
        <v>1347.84</v>
      </c>
      <c r="C3444" s="55">
        <v>310.00319999999999</v>
      </c>
      <c r="D3444" s="54">
        <v>363.91680000000002</v>
      </c>
      <c r="E3444" s="53" t="s">
        <v>3718</v>
      </c>
      <c r="F3444" s="53" t="s">
        <v>3724</v>
      </c>
    </row>
    <row r="3445" spans="1:6">
      <c r="A3445" s="53" t="s">
        <v>7654</v>
      </c>
      <c r="B3445" s="55">
        <v>4346.16</v>
      </c>
      <c r="C3445" s="55">
        <v>999.61680000000001</v>
      </c>
      <c r="D3445" s="54">
        <v>1130.0016000000001</v>
      </c>
      <c r="E3445" s="53" t="s">
        <v>3722</v>
      </c>
      <c r="F3445" s="53" t="s">
        <v>3724</v>
      </c>
    </row>
    <row r="3446" spans="1:6">
      <c r="A3446" s="53" t="s">
        <v>7653</v>
      </c>
      <c r="B3446" s="55">
        <v>854.09999999999991</v>
      </c>
      <c r="C3446" s="55">
        <v>196.44299999999998</v>
      </c>
      <c r="D3446" s="54">
        <v>640.57499999999993</v>
      </c>
      <c r="E3446" s="53" t="s">
        <v>3715</v>
      </c>
      <c r="F3446" s="53" t="s">
        <v>3724</v>
      </c>
    </row>
    <row r="3447" spans="1:6">
      <c r="A3447" s="53" t="s">
        <v>7652</v>
      </c>
      <c r="B3447" s="55">
        <v>723.84</v>
      </c>
      <c r="C3447" s="55">
        <v>166.48320000000001</v>
      </c>
      <c r="D3447" s="54">
        <v>492.21120000000008</v>
      </c>
      <c r="E3447" s="53" t="s">
        <v>3715</v>
      </c>
      <c r="F3447" s="53" t="s">
        <v>3724</v>
      </c>
    </row>
    <row r="3448" spans="1:6">
      <c r="A3448" s="53" t="s">
        <v>7651</v>
      </c>
      <c r="B3448" s="55">
        <v>3134.04</v>
      </c>
      <c r="C3448" s="55">
        <v>720.82920000000001</v>
      </c>
      <c r="D3448" s="54">
        <v>1347.6371999999999</v>
      </c>
      <c r="E3448" s="53" t="s">
        <v>3715</v>
      </c>
      <c r="F3448" s="53" t="s">
        <v>3714</v>
      </c>
    </row>
    <row r="3449" spans="1:6">
      <c r="A3449" s="53" t="s">
        <v>7650</v>
      </c>
      <c r="B3449" s="55">
        <v>4644.8999999999996</v>
      </c>
      <c r="C3449" s="55">
        <v>1068.327</v>
      </c>
      <c r="D3449" s="54">
        <v>2229.5519999999997</v>
      </c>
      <c r="E3449" s="53" t="s">
        <v>3718</v>
      </c>
      <c r="F3449" s="53" t="s">
        <v>3724</v>
      </c>
    </row>
    <row r="3450" spans="1:6">
      <c r="A3450" s="53" t="s">
        <v>7649</v>
      </c>
      <c r="B3450" s="55">
        <v>2316.6</v>
      </c>
      <c r="C3450" s="55">
        <v>532.81799999999998</v>
      </c>
      <c r="D3450" s="54">
        <v>463.32</v>
      </c>
      <c r="E3450" s="53" t="s">
        <v>3718</v>
      </c>
      <c r="F3450" s="53" t="s">
        <v>3714</v>
      </c>
    </row>
    <row r="3451" spans="1:6">
      <c r="A3451" s="53" t="s">
        <v>7648</v>
      </c>
      <c r="B3451" s="55">
        <v>312</v>
      </c>
      <c r="C3451" s="55">
        <v>71.760000000000005</v>
      </c>
      <c r="D3451" s="54">
        <v>165.36</v>
      </c>
      <c r="E3451" s="53" t="s">
        <v>3715</v>
      </c>
      <c r="F3451" s="53" t="s">
        <v>3714</v>
      </c>
    </row>
    <row r="3452" spans="1:6">
      <c r="A3452" s="53" t="s">
        <v>7647</v>
      </c>
      <c r="B3452" s="55">
        <v>828.3599999999999</v>
      </c>
      <c r="C3452" s="55">
        <v>190.52279999999999</v>
      </c>
      <c r="D3452" s="54">
        <v>463.88159999999999</v>
      </c>
      <c r="E3452" s="53" t="s">
        <v>3715</v>
      </c>
      <c r="F3452" s="53" t="s">
        <v>3714</v>
      </c>
    </row>
    <row r="3453" spans="1:6">
      <c r="A3453" s="53" t="s">
        <v>7646</v>
      </c>
      <c r="B3453" s="55">
        <v>2137.1999999999998</v>
      </c>
      <c r="C3453" s="55">
        <v>491.55599999999998</v>
      </c>
      <c r="D3453" s="54">
        <v>363.32400000000001</v>
      </c>
      <c r="E3453" s="53" t="s">
        <v>3718</v>
      </c>
      <c r="F3453" s="53" t="s">
        <v>3724</v>
      </c>
    </row>
    <row r="3454" spans="1:6">
      <c r="A3454" s="53" t="s">
        <v>7645</v>
      </c>
      <c r="B3454" s="55">
        <v>731.64</v>
      </c>
      <c r="C3454" s="55">
        <v>168.27719999999999</v>
      </c>
      <c r="D3454" s="54">
        <v>395.0856</v>
      </c>
      <c r="E3454" s="53" t="s">
        <v>3718</v>
      </c>
      <c r="F3454" s="53" t="s">
        <v>3714</v>
      </c>
    </row>
    <row r="3455" spans="1:6">
      <c r="A3455" s="53" t="s">
        <v>7644</v>
      </c>
      <c r="B3455" s="55">
        <v>3581.76</v>
      </c>
      <c r="C3455" s="55">
        <v>823.80480000000011</v>
      </c>
      <c r="D3455" s="54">
        <v>1504.3392000000001</v>
      </c>
      <c r="E3455" s="53" t="s">
        <v>3727</v>
      </c>
      <c r="F3455" s="53" t="s">
        <v>3714</v>
      </c>
    </row>
    <row r="3456" spans="1:6">
      <c r="A3456" s="53" t="s">
        <v>7643</v>
      </c>
      <c r="B3456" s="55">
        <v>4508.3999999999996</v>
      </c>
      <c r="C3456" s="55">
        <v>1036.932</v>
      </c>
      <c r="D3456" s="54">
        <v>1217.268</v>
      </c>
      <c r="E3456" s="53" t="s">
        <v>3718</v>
      </c>
      <c r="F3456" s="53" t="s">
        <v>3714</v>
      </c>
    </row>
    <row r="3457" spans="1:6">
      <c r="A3457" s="53" t="s">
        <v>7642</v>
      </c>
      <c r="B3457" s="55">
        <v>2971.8</v>
      </c>
      <c r="C3457" s="55">
        <v>683.51400000000012</v>
      </c>
      <c r="D3457" s="54">
        <v>1575.0540000000001</v>
      </c>
      <c r="E3457" s="53" t="s">
        <v>3715</v>
      </c>
      <c r="F3457" s="53" t="s">
        <v>3724</v>
      </c>
    </row>
    <row r="3458" spans="1:6">
      <c r="A3458" s="53" t="s">
        <v>7641</v>
      </c>
      <c r="B3458" s="55">
        <v>2063.88</v>
      </c>
      <c r="C3458" s="55">
        <v>474.69240000000002</v>
      </c>
      <c r="D3458" s="54">
        <v>371.4984</v>
      </c>
      <c r="E3458" s="53" t="s">
        <v>3715</v>
      </c>
      <c r="F3458" s="53" t="s">
        <v>3714</v>
      </c>
    </row>
    <row r="3459" spans="1:6">
      <c r="A3459" s="53" t="s">
        <v>7640</v>
      </c>
      <c r="B3459" s="55">
        <v>2474.9399999999996</v>
      </c>
      <c r="C3459" s="55">
        <v>569.23619999999994</v>
      </c>
      <c r="D3459" s="54">
        <v>915.72779999999989</v>
      </c>
      <c r="E3459" s="53" t="s">
        <v>3727</v>
      </c>
      <c r="F3459" s="53" t="s">
        <v>3714</v>
      </c>
    </row>
    <row r="3460" spans="1:6">
      <c r="A3460" s="53" t="s">
        <v>7639</v>
      </c>
      <c r="B3460" s="55">
        <v>4707.2999999999993</v>
      </c>
      <c r="C3460" s="55">
        <v>1082.6789999999999</v>
      </c>
      <c r="D3460" s="54">
        <v>611.94899999999996</v>
      </c>
      <c r="E3460" s="53" t="s">
        <v>3722</v>
      </c>
      <c r="F3460" s="53" t="s">
        <v>3714</v>
      </c>
    </row>
    <row r="3461" spans="1:6">
      <c r="A3461" s="53" t="s">
        <v>7638</v>
      </c>
      <c r="B3461" s="55">
        <v>6006</v>
      </c>
      <c r="C3461" s="55">
        <v>1381.38</v>
      </c>
      <c r="D3461" s="54">
        <v>3543.54</v>
      </c>
      <c r="E3461" s="53" t="s">
        <v>3718</v>
      </c>
      <c r="F3461" s="53" t="s">
        <v>3724</v>
      </c>
    </row>
    <row r="3462" spans="1:6">
      <c r="A3462" s="53" t="s">
        <v>7637</v>
      </c>
      <c r="B3462" s="55">
        <v>982.8</v>
      </c>
      <c r="C3462" s="55">
        <v>226.04400000000001</v>
      </c>
      <c r="D3462" s="54">
        <v>471.74399999999997</v>
      </c>
      <c r="E3462" s="53" t="s">
        <v>3727</v>
      </c>
      <c r="F3462" s="53" t="s">
        <v>3724</v>
      </c>
    </row>
    <row r="3463" spans="1:6">
      <c r="A3463" s="53" t="s">
        <v>7636</v>
      </c>
      <c r="B3463" s="55">
        <v>75.66</v>
      </c>
      <c r="C3463" s="55">
        <v>17.401800000000001</v>
      </c>
      <c r="D3463" s="54">
        <v>52.961999999999996</v>
      </c>
      <c r="E3463" s="53" t="s">
        <v>3718</v>
      </c>
      <c r="F3463" s="53" t="s">
        <v>3714</v>
      </c>
    </row>
    <row r="3464" spans="1:6">
      <c r="A3464" s="53" t="s">
        <v>7635</v>
      </c>
      <c r="B3464" s="55">
        <v>979.68000000000006</v>
      </c>
      <c r="C3464" s="55">
        <v>225.32640000000004</v>
      </c>
      <c r="D3464" s="54">
        <v>744.55680000000007</v>
      </c>
      <c r="E3464" s="53" t="s">
        <v>3718</v>
      </c>
      <c r="F3464" s="53" t="s">
        <v>3714</v>
      </c>
    </row>
    <row r="3465" spans="1:6">
      <c r="A3465" s="53" t="s">
        <v>7634</v>
      </c>
      <c r="B3465" s="55">
        <v>218.4</v>
      </c>
      <c r="C3465" s="55">
        <v>50.232000000000006</v>
      </c>
      <c r="D3465" s="54">
        <v>98.28</v>
      </c>
      <c r="E3465" s="53" t="s">
        <v>3727</v>
      </c>
      <c r="F3465" s="53" t="s">
        <v>3714</v>
      </c>
    </row>
    <row r="3466" spans="1:6">
      <c r="A3466" s="53" t="s">
        <v>7633</v>
      </c>
      <c r="B3466" s="55">
        <v>920.39999999999986</v>
      </c>
      <c r="C3466" s="55">
        <v>211.69199999999998</v>
      </c>
      <c r="D3466" s="54">
        <v>165.67199999999997</v>
      </c>
      <c r="E3466" s="53" t="s">
        <v>3722</v>
      </c>
      <c r="F3466" s="53" t="s">
        <v>3714</v>
      </c>
    </row>
    <row r="3467" spans="1:6">
      <c r="A3467" s="53" t="s">
        <v>7632</v>
      </c>
      <c r="B3467" s="55">
        <v>1551.42</v>
      </c>
      <c r="C3467" s="55">
        <v>356.82660000000004</v>
      </c>
      <c r="D3467" s="54">
        <v>527.48280000000011</v>
      </c>
      <c r="E3467" s="53" t="s">
        <v>3718</v>
      </c>
      <c r="F3467" s="53" t="s">
        <v>3724</v>
      </c>
    </row>
    <row r="3468" spans="1:6">
      <c r="A3468" s="53" t="s">
        <v>7631</v>
      </c>
      <c r="B3468" s="55">
        <v>122.46000000000001</v>
      </c>
      <c r="C3468" s="55">
        <v>28.165800000000004</v>
      </c>
      <c r="D3468" s="54">
        <v>95.518800000000013</v>
      </c>
      <c r="E3468" s="53" t="s">
        <v>3718</v>
      </c>
      <c r="F3468" s="53" t="s">
        <v>3714</v>
      </c>
    </row>
    <row r="3469" spans="1:6">
      <c r="A3469" s="53" t="s">
        <v>7630</v>
      </c>
      <c r="B3469" s="55">
        <v>1657.5</v>
      </c>
      <c r="C3469" s="55">
        <v>381.22500000000002</v>
      </c>
      <c r="D3469" s="54">
        <v>480.67499999999995</v>
      </c>
      <c r="E3469" s="53" t="s">
        <v>3718</v>
      </c>
      <c r="F3469" s="53" t="s">
        <v>3714</v>
      </c>
    </row>
    <row r="3470" spans="1:6">
      <c r="A3470" s="53" t="s">
        <v>7629</v>
      </c>
      <c r="B3470" s="55">
        <v>720.72</v>
      </c>
      <c r="C3470" s="55">
        <v>165.76560000000001</v>
      </c>
      <c r="D3470" s="54">
        <v>122.52240000000002</v>
      </c>
      <c r="E3470" s="53" t="s">
        <v>3722</v>
      </c>
      <c r="F3470" s="53" t="s">
        <v>3724</v>
      </c>
    </row>
    <row r="3471" spans="1:6">
      <c r="A3471" s="53" t="s">
        <v>7628</v>
      </c>
      <c r="B3471" s="55">
        <v>365.82</v>
      </c>
      <c r="C3471" s="55">
        <v>84.138599999999997</v>
      </c>
      <c r="D3471" s="54">
        <v>219.49199999999999</v>
      </c>
      <c r="E3471" s="53" t="s">
        <v>3715</v>
      </c>
      <c r="F3471" s="53" t="s">
        <v>3724</v>
      </c>
    </row>
    <row r="3472" spans="1:6">
      <c r="A3472" s="53" t="s">
        <v>7627</v>
      </c>
      <c r="B3472" s="55">
        <v>1513.1999999999998</v>
      </c>
      <c r="C3472" s="55">
        <v>348.036</v>
      </c>
      <c r="D3472" s="54">
        <v>741.46799999999985</v>
      </c>
      <c r="E3472" s="53" t="s">
        <v>3715</v>
      </c>
      <c r="F3472" s="53" t="s">
        <v>3714</v>
      </c>
    </row>
    <row r="3473" spans="1:6">
      <c r="A3473" s="53" t="s">
        <v>7626</v>
      </c>
      <c r="B3473" s="55">
        <v>4282.9799999999996</v>
      </c>
      <c r="C3473" s="55">
        <v>985.08539999999994</v>
      </c>
      <c r="D3473" s="54">
        <v>1627.5323999999998</v>
      </c>
      <c r="E3473" s="53" t="s">
        <v>3718</v>
      </c>
      <c r="F3473" s="53" t="s">
        <v>3714</v>
      </c>
    </row>
    <row r="3474" spans="1:6">
      <c r="A3474" s="53" t="s">
        <v>7625</v>
      </c>
      <c r="B3474" s="55">
        <v>4914</v>
      </c>
      <c r="C3474" s="55">
        <v>1130.22</v>
      </c>
      <c r="D3474" s="54">
        <v>2014.7399999999998</v>
      </c>
      <c r="E3474" s="53" t="s">
        <v>3715</v>
      </c>
      <c r="F3474" s="53" t="s">
        <v>3714</v>
      </c>
    </row>
    <row r="3475" spans="1:6">
      <c r="A3475" s="53" t="s">
        <v>7624</v>
      </c>
      <c r="B3475" s="55">
        <v>1678.56</v>
      </c>
      <c r="C3475" s="55">
        <v>386.06880000000001</v>
      </c>
      <c r="D3475" s="54">
        <v>856.06560000000002</v>
      </c>
      <c r="E3475" s="53" t="s">
        <v>3727</v>
      </c>
      <c r="F3475" s="53" t="s">
        <v>3714</v>
      </c>
    </row>
    <row r="3476" spans="1:6">
      <c r="A3476" s="53" t="s">
        <v>7623</v>
      </c>
      <c r="B3476" s="55">
        <v>2436.7200000000003</v>
      </c>
      <c r="C3476" s="55">
        <v>560.44560000000013</v>
      </c>
      <c r="D3476" s="54">
        <v>1486.3992000000001</v>
      </c>
      <c r="E3476" s="53" t="s">
        <v>3715</v>
      </c>
      <c r="F3476" s="53" t="s">
        <v>3714</v>
      </c>
    </row>
    <row r="3477" spans="1:6">
      <c r="A3477" s="53" t="s">
        <v>7622</v>
      </c>
      <c r="B3477" s="55">
        <v>2771.34</v>
      </c>
      <c r="C3477" s="55">
        <v>637.40820000000008</v>
      </c>
      <c r="D3477" s="54">
        <v>1302.5298</v>
      </c>
      <c r="E3477" s="53" t="s">
        <v>3718</v>
      </c>
      <c r="F3477" s="53" t="s">
        <v>3714</v>
      </c>
    </row>
    <row r="3478" spans="1:6">
      <c r="A3478" s="53" t="s">
        <v>7621</v>
      </c>
      <c r="B3478" s="55">
        <v>2012.3999999999999</v>
      </c>
      <c r="C3478" s="55">
        <v>462.85199999999998</v>
      </c>
      <c r="D3478" s="54">
        <v>1308.06</v>
      </c>
      <c r="E3478" s="53" t="s">
        <v>3715</v>
      </c>
      <c r="F3478" s="53" t="s">
        <v>3724</v>
      </c>
    </row>
    <row r="3479" spans="1:6">
      <c r="A3479" s="53" t="s">
        <v>7620</v>
      </c>
      <c r="B3479" s="55">
        <v>2478.0600000000004</v>
      </c>
      <c r="C3479" s="55">
        <v>569.95380000000011</v>
      </c>
      <c r="D3479" s="54">
        <v>718.63740000000007</v>
      </c>
      <c r="E3479" s="53" t="s">
        <v>3718</v>
      </c>
      <c r="F3479" s="53" t="s">
        <v>3714</v>
      </c>
    </row>
    <row r="3480" spans="1:6">
      <c r="A3480" s="53" t="s">
        <v>7619</v>
      </c>
      <c r="B3480" s="55">
        <v>4253.34</v>
      </c>
      <c r="C3480" s="55">
        <v>978.26820000000009</v>
      </c>
      <c r="D3480" s="54">
        <v>1786.4028000000001</v>
      </c>
      <c r="E3480" s="53" t="s">
        <v>3727</v>
      </c>
      <c r="F3480" s="53" t="s">
        <v>3724</v>
      </c>
    </row>
    <row r="3481" spans="1:6">
      <c r="A3481" s="53" t="s">
        <v>7618</v>
      </c>
      <c r="B3481" s="55">
        <v>1836.9</v>
      </c>
      <c r="C3481" s="55">
        <v>422.48700000000002</v>
      </c>
      <c r="D3481" s="54">
        <v>514.33200000000011</v>
      </c>
      <c r="E3481" s="53" t="s">
        <v>3718</v>
      </c>
      <c r="F3481" s="53" t="s">
        <v>3714</v>
      </c>
    </row>
    <row r="3482" spans="1:6">
      <c r="A3482" s="53" t="s">
        <v>7617</v>
      </c>
      <c r="B3482" s="55">
        <v>729.3</v>
      </c>
      <c r="C3482" s="55">
        <v>167.739</v>
      </c>
      <c r="D3482" s="54">
        <v>291.71999999999997</v>
      </c>
      <c r="E3482" s="53" t="s">
        <v>3718</v>
      </c>
      <c r="F3482" s="53" t="s">
        <v>3714</v>
      </c>
    </row>
    <row r="3483" spans="1:6">
      <c r="A3483" s="53" t="s">
        <v>7616</v>
      </c>
      <c r="B3483" s="55">
        <v>3304.0800000000004</v>
      </c>
      <c r="C3483" s="55">
        <v>759.93840000000012</v>
      </c>
      <c r="D3483" s="54">
        <v>792.97920000000011</v>
      </c>
      <c r="E3483" s="53" t="s">
        <v>3715</v>
      </c>
      <c r="F3483" s="53" t="s">
        <v>3714</v>
      </c>
    </row>
    <row r="3484" spans="1:6">
      <c r="A3484" s="53" t="s">
        <v>7615</v>
      </c>
      <c r="B3484" s="55">
        <v>2151.2399999999998</v>
      </c>
      <c r="C3484" s="55">
        <v>494.78519999999997</v>
      </c>
      <c r="D3484" s="54">
        <v>645.37199999999996</v>
      </c>
      <c r="E3484" s="53" t="s">
        <v>3718</v>
      </c>
      <c r="F3484" s="53" t="s">
        <v>3714</v>
      </c>
    </row>
    <row r="3485" spans="1:6">
      <c r="A3485" s="53" t="s">
        <v>7614</v>
      </c>
      <c r="B3485" s="55">
        <v>4324.32</v>
      </c>
      <c r="C3485" s="55">
        <v>994.59359999999992</v>
      </c>
      <c r="D3485" s="54">
        <v>735.13440000000003</v>
      </c>
      <c r="E3485" s="53" t="s">
        <v>3722</v>
      </c>
      <c r="F3485" s="53" t="s">
        <v>3724</v>
      </c>
    </row>
    <row r="3486" spans="1:6">
      <c r="A3486" s="53" t="s">
        <v>7613</v>
      </c>
      <c r="B3486" s="55">
        <v>327.60000000000002</v>
      </c>
      <c r="C3486" s="55">
        <v>75.348000000000013</v>
      </c>
      <c r="D3486" s="54">
        <v>150.69600000000003</v>
      </c>
      <c r="E3486" s="53" t="s">
        <v>3727</v>
      </c>
      <c r="F3486" s="53" t="s">
        <v>3714</v>
      </c>
    </row>
    <row r="3487" spans="1:6">
      <c r="A3487" s="53" t="s">
        <v>7612</v>
      </c>
      <c r="B3487" s="55">
        <v>600.6</v>
      </c>
      <c r="C3487" s="55">
        <v>138.13800000000001</v>
      </c>
      <c r="D3487" s="54">
        <v>462.46200000000005</v>
      </c>
      <c r="E3487" s="53" t="s">
        <v>3715</v>
      </c>
      <c r="F3487" s="53" t="s">
        <v>3714</v>
      </c>
    </row>
    <row r="3488" spans="1:6">
      <c r="A3488" s="53" t="s">
        <v>7611</v>
      </c>
      <c r="B3488" s="55">
        <v>2134.08</v>
      </c>
      <c r="C3488" s="55">
        <v>490.83839999999998</v>
      </c>
      <c r="D3488" s="54">
        <v>896.31359999999995</v>
      </c>
      <c r="E3488" s="53" t="s">
        <v>3715</v>
      </c>
      <c r="F3488" s="53" t="s">
        <v>3724</v>
      </c>
    </row>
    <row r="3489" spans="1:6">
      <c r="A3489" s="53" t="s">
        <v>7610</v>
      </c>
      <c r="B3489" s="55">
        <v>702</v>
      </c>
      <c r="C3489" s="55">
        <v>161.46</v>
      </c>
      <c r="D3489" s="54">
        <v>484.37999999999994</v>
      </c>
      <c r="E3489" s="53" t="s">
        <v>3715</v>
      </c>
      <c r="F3489" s="53" t="s">
        <v>3714</v>
      </c>
    </row>
    <row r="3490" spans="1:6">
      <c r="A3490" s="53" t="s">
        <v>7609</v>
      </c>
      <c r="B3490" s="55">
        <v>998.4</v>
      </c>
      <c r="C3490" s="55">
        <v>229.63200000000001</v>
      </c>
      <c r="D3490" s="54">
        <v>289.536</v>
      </c>
      <c r="E3490" s="53" t="s">
        <v>3722</v>
      </c>
      <c r="F3490" s="53" t="s">
        <v>3714</v>
      </c>
    </row>
    <row r="3491" spans="1:6">
      <c r="A3491" s="53" t="s">
        <v>7608</v>
      </c>
      <c r="B3491" s="55">
        <v>4342.26</v>
      </c>
      <c r="C3491" s="55">
        <v>998.71980000000008</v>
      </c>
      <c r="D3491" s="54">
        <v>1780.3265999999999</v>
      </c>
      <c r="E3491" s="53" t="s">
        <v>3718</v>
      </c>
      <c r="F3491" s="53" t="s">
        <v>3714</v>
      </c>
    </row>
    <row r="3492" spans="1:6">
      <c r="A3492" s="53" t="s">
        <v>7607</v>
      </c>
      <c r="B3492" s="55">
        <v>3681.5999999999995</v>
      </c>
      <c r="C3492" s="55">
        <v>846.76799999999992</v>
      </c>
      <c r="D3492" s="54">
        <v>2393.0399999999995</v>
      </c>
      <c r="E3492" s="53" t="s">
        <v>3718</v>
      </c>
      <c r="F3492" s="53" t="s">
        <v>3714</v>
      </c>
    </row>
    <row r="3493" spans="1:6">
      <c r="A3493" s="53" t="s">
        <v>7606</v>
      </c>
      <c r="B3493" s="55">
        <v>3858.6600000000003</v>
      </c>
      <c r="C3493" s="55">
        <v>887.49180000000013</v>
      </c>
      <c r="D3493" s="54">
        <v>540.21240000000012</v>
      </c>
      <c r="E3493" s="53" t="s">
        <v>3718</v>
      </c>
      <c r="F3493" s="53" t="s">
        <v>3714</v>
      </c>
    </row>
    <row r="3494" spans="1:6">
      <c r="A3494" s="53" t="s">
        <v>7605</v>
      </c>
      <c r="B3494" s="55">
        <v>284.7</v>
      </c>
      <c r="C3494" s="55">
        <v>65.480999999999995</v>
      </c>
      <c r="D3494" s="54">
        <v>37.011000000000003</v>
      </c>
      <c r="E3494" s="53" t="s">
        <v>3715</v>
      </c>
      <c r="F3494" s="53" t="s">
        <v>3714</v>
      </c>
    </row>
    <row r="3495" spans="1:6">
      <c r="A3495" s="53" t="s">
        <v>7604</v>
      </c>
      <c r="B3495" s="55">
        <v>2583.36</v>
      </c>
      <c r="C3495" s="55">
        <v>594.17280000000005</v>
      </c>
      <c r="D3495" s="54">
        <v>1550.0160000000001</v>
      </c>
      <c r="E3495" s="53" t="s">
        <v>3715</v>
      </c>
      <c r="F3495" s="53" t="s">
        <v>3714</v>
      </c>
    </row>
    <row r="3496" spans="1:6">
      <c r="A3496" s="53" t="s">
        <v>7603</v>
      </c>
      <c r="B3496" s="55">
        <v>246.48000000000002</v>
      </c>
      <c r="C3496" s="55">
        <v>56.690400000000004</v>
      </c>
      <c r="D3496" s="54">
        <v>51.760800000000003</v>
      </c>
      <c r="E3496" s="53" t="s">
        <v>3718</v>
      </c>
      <c r="F3496" s="53" t="s">
        <v>3714</v>
      </c>
    </row>
    <row r="3497" spans="1:6">
      <c r="A3497" s="53" t="s">
        <v>7602</v>
      </c>
      <c r="B3497" s="55">
        <v>2577.12</v>
      </c>
      <c r="C3497" s="55">
        <v>592.73760000000004</v>
      </c>
      <c r="D3497" s="54">
        <v>1752.4416000000001</v>
      </c>
      <c r="E3497" s="53" t="s">
        <v>3722</v>
      </c>
      <c r="F3497" s="53" t="s">
        <v>3714</v>
      </c>
    </row>
    <row r="3498" spans="1:6">
      <c r="A3498" s="53" t="s">
        <v>7601</v>
      </c>
      <c r="B3498" s="55">
        <v>496.08000000000004</v>
      </c>
      <c r="C3498" s="55">
        <v>114.09840000000001</v>
      </c>
      <c r="D3498" s="54">
        <v>49.608000000000004</v>
      </c>
      <c r="E3498" s="53" t="s">
        <v>3718</v>
      </c>
      <c r="F3498" s="53" t="s">
        <v>3714</v>
      </c>
    </row>
    <row r="3499" spans="1:6">
      <c r="A3499" s="53" t="s">
        <v>7600</v>
      </c>
      <c r="B3499" s="55">
        <v>591.24</v>
      </c>
      <c r="C3499" s="55">
        <v>135.98520000000002</v>
      </c>
      <c r="D3499" s="54">
        <v>419.78039999999999</v>
      </c>
      <c r="E3499" s="53" t="s">
        <v>3727</v>
      </c>
      <c r="F3499" s="53" t="s">
        <v>3714</v>
      </c>
    </row>
    <row r="3500" spans="1:6">
      <c r="A3500" s="53" t="s">
        <v>7599</v>
      </c>
      <c r="B3500" s="55">
        <v>343.98</v>
      </c>
      <c r="C3500" s="55">
        <v>79.115400000000008</v>
      </c>
      <c r="D3500" s="54">
        <v>130.7124</v>
      </c>
      <c r="E3500" s="53" t="s">
        <v>3727</v>
      </c>
      <c r="F3500" s="53" t="s">
        <v>3714</v>
      </c>
    </row>
    <row r="3501" spans="1:6">
      <c r="A3501" s="53" t="s">
        <v>7598</v>
      </c>
      <c r="B3501" s="55">
        <v>507</v>
      </c>
      <c r="C3501" s="55">
        <v>116.61</v>
      </c>
      <c r="D3501" s="54">
        <v>106.47</v>
      </c>
      <c r="E3501" s="53" t="s">
        <v>3715</v>
      </c>
      <c r="F3501" s="53" t="s">
        <v>3724</v>
      </c>
    </row>
    <row r="3502" spans="1:6">
      <c r="A3502" s="53" t="s">
        <v>7597</v>
      </c>
      <c r="B3502" s="55">
        <v>1004.64</v>
      </c>
      <c r="C3502" s="55">
        <v>231.06720000000001</v>
      </c>
      <c r="D3502" s="54">
        <v>532.45920000000001</v>
      </c>
      <c r="E3502" s="53" t="s">
        <v>3715</v>
      </c>
      <c r="F3502" s="53" t="s">
        <v>3714</v>
      </c>
    </row>
    <row r="3503" spans="1:6">
      <c r="A3503" s="53" t="s">
        <v>7596</v>
      </c>
      <c r="B3503" s="55">
        <v>480.48</v>
      </c>
      <c r="C3503" s="55">
        <v>110.5104</v>
      </c>
      <c r="D3503" s="54">
        <v>81.681600000000003</v>
      </c>
      <c r="E3503" s="53" t="s">
        <v>3722</v>
      </c>
      <c r="F3503" s="53" t="s">
        <v>3724</v>
      </c>
    </row>
    <row r="3504" spans="1:6">
      <c r="A3504" s="53" t="s">
        <v>7595</v>
      </c>
      <c r="B3504" s="55">
        <v>372.06000000000006</v>
      </c>
      <c r="C3504" s="55">
        <v>85.57380000000002</v>
      </c>
      <c r="D3504" s="54">
        <v>245.55960000000005</v>
      </c>
      <c r="E3504" s="53" t="s">
        <v>3715</v>
      </c>
      <c r="F3504" s="53" t="s">
        <v>3724</v>
      </c>
    </row>
    <row r="3505" spans="1:6">
      <c r="A3505" s="53" t="s">
        <v>7594</v>
      </c>
      <c r="B3505" s="55">
        <v>3334.5</v>
      </c>
      <c r="C3505" s="55">
        <v>766.93500000000006</v>
      </c>
      <c r="D3505" s="54">
        <v>833.625</v>
      </c>
      <c r="E3505" s="53" t="s">
        <v>3718</v>
      </c>
      <c r="F3505" s="53" t="s">
        <v>3714</v>
      </c>
    </row>
    <row r="3506" spans="1:6">
      <c r="A3506" s="53" t="s">
        <v>7593</v>
      </c>
      <c r="B3506" s="55">
        <v>1888.3799999999999</v>
      </c>
      <c r="C3506" s="55">
        <v>434.32740000000001</v>
      </c>
      <c r="D3506" s="54">
        <v>207.7218</v>
      </c>
      <c r="E3506" s="53" t="s">
        <v>3718</v>
      </c>
      <c r="F3506" s="53" t="s">
        <v>3724</v>
      </c>
    </row>
    <row r="3507" spans="1:6">
      <c r="A3507" s="53" t="s">
        <v>7592</v>
      </c>
      <c r="B3507" s="55">
        <v>1229.28</v>
      </c>
      <c r="C3507" s="55">
        <v>282.73439999999999</v>
      </c>
      <c r="D3507" s="54">
        <v>688.3968000000001</v>
      </c>
      <c r="E3507" s="53" t="s">
        <v>3718</v>
      </c>
      <c r="F3507" s="53" t="s">
        <v>3714</v>
      </c>
    </row>
    <row r="3508" spans="1:6">
      <c r="A3508" s="53" t="s">
        <v>7591</v>
      </c>
      <c r="B3508" s="55">
        <v>767.52</v>
      </c>
      <c r="C3508" s="55">
        <v>176.52960000000002</v>
      </c>
      <c r="D3508" s="54">
        <v>521.91359999999997</v>
      </c>
      <c r="E3508" s="53" t="s">
        <v>3718</v>
      </c>
      <c r="F3508" s="53" t="s">
        <v>3714</v>
      </c>
    </row>
    <row r="3509" spans="1:6">
      <c r="A3509" s="53" t="s">
        <v>7590</v>
      </c>
      <c r="B3509" s="55">
        <v>539.76</v>
      </c>
      <c r="C3509" s="55">
        <v>124.1448</v>
      </c>
      <c r="D3509" s="54">
        <v>410.2176</v>
      </c>
      <c r="E3509" s="53" t="s">
        <v>3715</v>
      </c>
      <c r="F3509" s="53" t="s">
        <v>3724</v>
      </c>
    </row>
    <row r="3510" spans="1:6">
      <c r="A3510" s="53" t="s">
        <v>7589</v>
      </c>
      <c r="B3510" s="55">
        <v>153.66</v>
      </c>
      <c r="C3510" s="55">
        <v>35.341799999999999</v>
      </c>
      <c r="D3510" s="54">
        <v>23.048999999999999</v>
      </c>
      <c r="E3510" s="53" t="s">
        <v>3715</v>
      </c>
      <c r="F3510" s="53" t="s">
        <v>3714</v>
      </c>
    </row>
    <row r="3511" spans="1:6">
      <c r="A3511" s="53" t="s">
        <v>7588</v>
      </c>
      <c r="B3511" s="55">
        <v>3397.68</v>
      </c>
      <c r="C3511" s="55">
        <v>781.46640000000002</v>
      </c>
      <c r="D3511" s="54">
        <v>1121.2344000000001</v>
      </c>
      <c r="E3511" s="53" t="s">
        <v>3727</v>
      </c>
      <c r="F3511" s="53" t="s">
        <v>3724</v>
      </c>
    </row>
    <row r="3512" spans="1:6">
      <c r="A3512" s="53" t="s">
        <v>7587</v>
      </c>
      <c r="B3512" s="55">
        <v>2081.8200000000002</v>
      </c>
      <c r="C3512" s="55">
        <v>478.81860000000006</v>
      </c>
      <c r="D3512" s="54">
        <v>1623.8196000000003</v>
      </c>
      <c r="E3512" s="53" t="s">
        <v>3718</v>
      </c>
      <c r="F3512" s="53" t="s">
        <v>3714</v>
      </c>
    </row>
    <row r="3513" spans="1:6">
      <c r="A3513" s="53" t="s">
        <v>7586</v>
      </c>
      <c r="B3513" s="55">
        <v>1397.76</v>
      </c>
      <c r="C3513" s="55">
        <v>321.48480000000001</v>
      </c>
      <c r="D3513" s="54">
        <v>279.55200000000002</v>
      </c>
      <c r="E3513" s="53" t="s">
        <v>3727</v>
      </c>
      <c r="F3513" s="53" t="s">
        <v>3724</v>
      </c>
    </row>
    <row r="3514" spans="1:6">
      <c r="A3514" s="53" t="s">
        <v>7585</v>
      </c>
      <c r="B3514" s="55">
        <v>3633.24</v>
      </c>
      <c r="C3514" s="55">
        <v>835.64519999999993</v>
      </c>
      <c r="D3514" s="54">
        <v>1126.3044</v>
      </c>
      <c r="E3514" s="53" t="s">
        <v>3718</v>
      </c>
      <c r="F3514" s="53" t="s">
        <v>3714</v>
      </c>
    </row>
    <row r="3515" spans="1:6">
      <c r="A3515" s="53" t="s">
        <v>7584</v>
      </c>
      <c r="B3515" s="55">
        <v>758.16</v>
      </c>
      <c r="C3515" s="55">
        <v>174.3768</v>
      </c>
      <c r="D3515" s="54">
        <v>303.26400000000001</v>
      </c>
      <c r="E3515" s="53" t="s">
        <v>3715</v>
      </c>
      <c r="F3515" s="53" t="s">
        <v>3714</v>
      </c>
    </row>
    <row r="3516" spans="1:6">
      <c r="A3516" s="53" t="s">
        <v>7583</v>
      </c>
      <c r="B3516" s="55">
        <v>89.7</v>
      </c>
      <c r="C3516" s="55">
        <v>20.631</v>
      </c>
      <c r="D3516" s="54">
        <v>31.395</v>
      </c>
      <c r="E3516" s="53" t="s">
        <v>3718</v>
      </c>
      <c r="F3516" s="53" t="s">
        <v>3724</v>
      </c>
    </row>
    <row r="3517" spans="1:6">
      <c r="A3517" s="53" t="s">
        <v>7582</v>
      </c>
      <c r="B3517" s="55">
        <v>1254.24</v>
      </c>
      <c r="C3517" s="55">
        <v>288.47520000000003</v>
      </c>
      <c r="D3517" s="54">
        <v>401.35680000000002</v>
      </c>
      <c r="E3517" s="53" t="s">
        <v>3715</v>
      </c>
      <c r="F3517" s="53" t="s">
        <v>3724</v>
      </c>
    </row>
    <row r="3518" spans="1:6">
      <c r="A3518" s="53" t="s">
        <v>7581</v>
      </c>
      <c r="B3518" s="55">
        <v>2608.3200000000002</v>
      </c>
      <c r="C3518" s="55">
        <v>599.91360000000009</v>
      </c>
      <c r="D3518" s="54">
        <v>1225.9104</v>
      </c>
      <c r="E3518" s="53" t="s">
        <v>3718</v>
      </c>
      <c r="F3518" s="53" t="s">
        <v>3714</v>
      </c>
    </row>
    <row r="3519" spans="1:6">
      <c r="A3519" s="53" t="s">
        <v>7580</v>
      </c>
      <c r="B3519" s="55">
        <v>112.32</v>
      </c>
      <c r="C3519" s="55">
        <v>25.833600000000001</v>
      </c>
      <c r="D3519" s="54">
        <v>42.681599999999996</v>
      </c>
      <c r="E3519" s="53" t="s">
        <v>3715</v>
      </c>
      <c r="F3519" s="53" t="s">
        <v>3714</v>
      </c>
    </row>
    <row r="3520" spans="1:6">
      <c r="A3520" s="53" t="s">
        <v>7579</v>
      </c>
      <c r="B3520" s="55">
        <v>4357.08</v>
      </c>
      <c r="C3520" s="55">
        <v>1002.1284000000001</v>
      </c>
      <c r="D3520" s="54">
        <v>1219.9824000000001</v>
      </c>
      <c r="E3520" s="53" t="s">
        <v>3715</v>
      </c>
      <c r="F3520" s="53" t="s">
        <v>3724</v>
      </c>
    </row>
    <row r="3521" spans="1:6">
      <c r="A3521" s="53" t="s">
        <v>7578</v>
      </c>
      <c r="B3521" s="55">
        <v>365.04</v>
      </c>
      <c r="C3521" s="55">
        <v>83.95920000000001</v>
      </c>
      <c r="D3521" s="54">
        <v>124.11360000000002</v>
      </c>
      <c r="E3521" s="53" t="s">
        <v>3715</v>
      </c>
      <c r="F3521" s="53" t="s">
        <v>3714</v>
      </c>
    </row>
    <row r="3522" spans="1:6">
      <c r="A3522" s="53" t="s">
        <v>7577</v>
      </c>
      <c r="B3522" s="55">
        <v>740.22</v>
      </c>
      <c r="C3522" s="55">
        <v>170.25060000000002</v>
      </c>
      <c r="D3522" s="54">
        <v>96.2286</v>
      </c>
      <c r="E3522" s="53" t="s">
        <v>3715</v>
      </c>
      <c r="F3522" s="53" t="s">
        <v>3714</v>
      </c>
    </row>
    <row r="3523" spans="1:6">
      <c r="A3523" s="53" t="s">
        <v>7576</v>
      </c>
      <c r="B3523" s="55">
        <v>352.56</v>
      </c>
      <c r="C3523" s="55">
        <v>81.088800000000006</v>
      </c>
      <c r="D3523" s="54">
        <v>260.89440000000002</v>
      </c>
      <c r="E3523" s="53" t="s">
        <v>3718</v>
      </c>
      <c r="F3523" s="53" t="s">
        <v>3714</v>
      </c>
    </row>
    <row r="3524" spans="1:6">
      <c r="A3524" s="53" t="s">
        <v>7575</v>
      </c>
      <c r="B3524" s="55">
        <v>4704.96</v>
      </c>
      <c r="C3524" s="55">
        <v>1082.1408000000001</v>
      </c>
      <c r="D3524" s="54">
        <v>3481.6704</v>
      </c>
      <c r="E3524" s="53" t="s">
        <v>3718</v>
      </c>
      <c r="F3524" s="53" t="s">
        <v>3724</v>
      </c>
    </row>
    <row r="3525" spans="1:6">
      <c r="A3525" s="53" t="s">
        <v>7574</v>
      </c>
      <c r="B3525" s="55">
        <v>702</v>
      </c>
      <c r="C3525" s="55">
        <v>161.46</v>
      </c>
      <c r="D3525" s="54">
        <v>315.90000000000003</v>
      </c>
      <c r="E3525" s="53" t="s">
        <v>3715</v>
      </c>
      <c r="F3525" s="53" t="s">
        <v>3714</v>
      </c>
    </row>
    <row r="3526" spans="1:6">
      <c r="A3526" s="53" t="s">
        <v>7573</v>
      </c>
      <c r="B3526" s="55">
        <v>1326.7800000000002</v>
      </c>
      <c r="C3526" s="55">
        <v>305.15940000000006</v>
      </c>
      <c r="D3526" s="54">
        <v>915.47820000000002</v>
      </c>
      <c r="E3526" s="53" t="s">
        <v>3715</v>
      </c>
      <c r="F3526" s="53" t="s">
        <v>3714</v>
      </c>
    </row>
    <row r="3527" spans="1:6">
      <c r="A3527" s="53" t="s">
        <v>7572</v>
      </c>
      <c r="B3527" s="55">
        <v>807.30000000000007</v>
      </c>
      <c r="C3527" s="55">
        <v>185.67900000000003</v>
      </c>
      <c r="D3527" s="54">
        <v>484.38</v>
      </c>
      <c r="E3527" s="53" t="s">
        <v>3715</v>
      </c>
      <c r="F3527" s="53" t="s">
        <v>3714</v>
      </c>
    </row>
    <row r="3528" spans="1:6">
      <c r="A3528" s="53" t="s">
        <v>7571</v>
      </c>
      <c r="B3528" s="55">
        <v>1572.48</v>
      </c>
      <c r="C3528" s="55">
        <v>361.67040000000003</v>
      </c>
      <c r="D3528" s="54">
        <v>314.49600000000004</v>
      </c>
      <c r="E3528" s="53" t="s">
        <v>3727</v>
      </c>
      <c r="F3528" s="53" t="s">
        <v>3714</v>
      </c>
    </row>
    <row r="3529" spans="1:6">
      <c r="A3529" s="53" t="s">
        <v>7570</v>
      </c>
      <c r="B3529" s="55">
        <v>1454.7</v>
      </c>
      <c r="C3529" s="55">
        <v>334.58100000000002</v>
      </c>
      <c r="D3529" s="54">
        <v>363.67500000000001</v>
      </c>
      <c r="E3529" s="53" t="s">
        <v>3718</v>
      </c>
      <c r="F3529" s="53" t="s">
        <v>3714</v>
      </c>
    </row>
    <row r="3530" spans="1:6">
      <c r="A3530" s="53" t="s">
        <v>7569</v>
      </c>
      <c r="B3530" s="55">
        <v>2932.8</v>
      </c>
      <c r="C3530" s="55">
        <v>674.5440000000001</v>
      </c>
      <c r="D3530" s="54">
        <v>2140.944</v>
      </c>
      <c r="E3530" s="53" t="s">
        <v>3722</v>
      </c>
      <c r="F3530" s="53" t="s">
        <v>3714</v>
      </c>
    </row>
    <row r="3531" spans="1:6">
      <c r="A3531" s="53" t="s">
        <v>7568</v>
      </c>
      <c r="B3531" s="55">
        <v>4804.8</v>
      </c>
      <c r="C3531" s="55">
        <v>1105.104</v>
      </c>
      <c r="D3531" s="54">
        <v>2834.8319999999999</v>
      </c>
      <c r="E3531" s="53" t="s">
        <v>3718</v>
      </c>
      <c r="F3531" s="53" t="s">
        <v>3714</v>
      </c>
    </row>
    <row r="3532" spans="1:6">
      <c r="A3532" s="53" t="s">
        <v>7567</v>
      </c>
      <c r="B3532" s="55">
        <v>439.91999999999996</v>
      </c>
      <c r="C3532" s="55">
        <v>101.18159999999999</v>
      </c>
      <c r="D3532" s="54">
        <v>321.14159999999998</v>
      </c>
      <c r="E3532" s="53" t="s">
        <v>3718</v>
      </c>
      <c r="F3532" s="53" t="s">
        <v>3714</v>
      </c>
    </row>
    <row r="3533" spans="1:6">
      <c r="A3533" s="53" t="s">
        <v>7566</v>
      </c>
      <c r="B3533" s="55">
        <v>1840.7999999999997</v>
      </c>
      <c r="C3533" s="55">
        <v>423.38399999999996</v>
      </c>
      <c r="D3533" s="54">
        <v>975.62399999999991</v>
      </c>
      <c r="E3533" s="53" t="s">
        <v>3715</v>
      </c>
      <c r="F3533" s="53" t="s">
        <v>3724</v>
      </c>
    </row>
    <row r="3534" spans="1:6">
      <c r="A3534" s="53" t="s">
        <v>7565</v>
      </c>
      <c r="B3534" s="55">
        <v>655.20000000000005</v>
      </c>
      <c r="C3534" s="55">
        <v>150.69600000000003</v>
      </c>
      <c r="D3534" s="54">
        <v>478.29600000000005</v>
      </c>
      <c r="E3534" s="53" t="s">
        <v>3718</v>
      </c>
      <c r="F3534" s="53" t="s">
        <v>3714</v>
      </c>
    </row>
    <row r="3535" spans="1:6">
      <c r="A3535" s="53" t="s">
        <v>7564</v>
      </c>
      <c r="B3535" s="55">
        <v>552.24</v>
      </c>
      <c r="C3535" s="55">
        <v>127.01520000000001</v>
      </c>
      <c r="D3535" s="54">
        <v>314.77679999999998</v>
      </c>
      <c r="E3535" s="53" t="s">
        <v>3718</v>
      </c>
      <c r="F3535" s="53" t="s">
        <v>3714</v>
      </c>
    </row>
    <row r="3536" spans="1:6">
      <c r="A3536" s="53" t="s">
        <v>7563</v>
      </c>
      <c r="B3536" s="55">
        <v>1591.98</v>
      </c>
      <c r="C3536" s="55">
        <v>366.15540000000004</v>
      </c>
      <c r="D3536" s="54">
        <v>1209.9048</v>
      </c>
      <c r="E3536" s="53" t="s">
        <v>3718</v>
      </c>
      <c r="F3536" s="53" t="s">
        <v>3724</v>
      </c>
    </row>
    <row r="3537" spans="1:6">
      <c r="A3537" s="53" t="s">
        <v>7562</v>
      </c>
      <c r="B3537" s="55">
        <v>2917.2000000000003</v>
      </c>
      <c r="C3537" s="55">
        <v>670.95600000000013</v>
      </c>
      <c r="D3537" s="54">
        <v>1721.1480000000001</v>
      </c>
      <c r="E3537" s="53" t="s">
        <v>3718</v>
      </c>
      <c r="F3537" s="53" t="s">
        <v>3714</v>
      </c>
    </row>
    <row r="3538" spans="1:6">
      <c r="A3538" s="53" t="s">
        <v>7561</v>
      </c>
      <c r="B3538" s="55">
        <v>2811.1200000000003</v>
      </c>
      <c r="C3538" s="55">
        <v>646.55760000000009</v>
      </c>
      <c r="D3538" s="54">
        <v>1771.0056000000002</v>
      </c>
      <c r="E3538" s="53" t="s">
        <v>3715</v>
      </c>
      <c r="F3538" s="53" t="s">
        <v>3714</v>
      </c>
    </row>
    <row r="3539" spans="1:6">
      <c r="A3539" s="53" t="s">
        <v>7560</v>
      </c>
      <c r="B3539" s="55">
        <v>748.8</v>
      </c>
      <c r="C3539" s="55">
        <v>172.22399999999999</v>
      </c>
      <c r="D3539" s="54">
        <v>232.12799999999999</v>
      </c>
      <c r="E3539" s="53" t="s">
        <v>3715</v>
      </c>
      <c r="F3539" s="53" t="s">
        <v>3714</v>
      </c>
    </row>
    <row r="3540" spans="1:6">
      <c r="A3540" s="53" t="s">
        <v>7559</v>
      </c>
      <c r="B3540" s="55">
        <v>614.64</v>
      </c>
      <c r="C3540" s="55">
        <v>141.3672</v>
      </c>
      <c r="D3540" s="54">
        <v>92.195999999999998</v>
      </c>
      <c r="E3540" s="53" t="s">
        <v>3715</v>
      </c>
      <c r="F3540" s="53" t="s">
        <v>3714</v>
      </c>
    </row>
    <row r="3541" spans="1:6">
      <c r="A3541" s="53" t="s">
        <v>7558</v>
      </c>
      <c r="B3541" s="55">
        <v>2382.9</v>
      </c>
      <c r="C3541" s="55">
        <v>548.06700000000001</v>
      </c>
      <c r="D3541" s="54">
        <v>1739.5170000000001</v>
      </c>
      <c r="E3541" s="53" t="s">
        <v>3722</v>
      </c>
      <c r="F3541" s="53" t="s">
        <v>3714</v>
      </c>
    </row>
    <row r="3542" spans="1:6">
      <c r="A3542" s="53" t="s">
        <v>7557</v>
      </c>
      <c r="B3542" s="55">
        <v>2012.3999999999999</v>
      </c>
      <c r="C3542" s="55">
        <v>462.85199999999998</v>
      </c>
      <c r="D3542" s="54">
        <v>965.95199999999988</v>
      </c>
      <c r="E3542" s="53" t="s">
        <v>3718</v>
      </c>
      <c r="F3542" s="53" t="s">
        <v>3724</v>
      </c>
    </row>
    <row r="3543" spans="1:6">
      <c r="A3543" s="53" t="s">
        <v>7556</v>
      </c>
      <c r="B3543" s="55">
        <v>1878.24</v>
      </c>
      <c r="C3543" s="55">
        <v>431.99520000000001</v>
      </c>
      <c r="D3543" s="54">
        <v>1089.3791999999999</v>
      </c>
      <c r="E3543" s="53" t="s">
        <v>3715</v>
      </c>
      <c r="F3543" s="53" t="s">
        <v>3724</v>
      </c>
    </row>
    <row r="3544" spans="1:6">
      <c r="A3544" s="53" t="s">
        <v>7555</v>
      </c>
      <c r="B3544" s="55">
        <v>979.68000000000006</v>
      </c>
      <c r="C3544" s="55">
        <v>225.32640000000004</v>
      </c>
      <c r="D3544" s="54">
        <v>764.1504000000001</v>
      </c>
      <c r="E3544" s="53" t="s">
        <v>3718</v>
      </c>
      <c r="F3544" s="53" t="s">
        <v>3714</v>
      </c>
    </row>
    <row r="3545" spans="1:6">
      <c r="A3545" s="53" t="s">
        <v>7554</v>
      </c>
      <c r="B3545" s="55">
        <v>2421.12</v>
      </c>
      <c r="C3545" s="55">
        <v>556.85760000000005</v>
      </c>
      <c r="D3545" s="54">
        <v>871.6031999999999</v>
      </c>
      <c r="E3545" s="53" t="s">
        <v>3718</v>
      </c>
      <c r="F3545" s="53" t="s">
        <v>3714</v>
      </c>
    </row>
    <row r="3546" spans="1:6">
      <c r="A3546" s="53" t="s">
        <v>7553</v>
      </c>
      <c r="B3546" s="55">
        <v>452.40000000000003</v>
      </c>
      <c r="C3546" s="55">
        <v>104.05200000000001</v>
      </c>
      <c r="D3546" s="54">
        <v>339.3</v>
      </c>
      <c r="E3546" s="53" t="s">
        <v>3715</v>
      </c>
      <c r="F3546" s="53" t="s">
        <v>3714</v>
      </c>
    </row>
    <row r="3547" spans="1:6">
      <c r="A3547" s="53" t="s">
        <v>7552</v>
      </c>
      <c r="B3547" s="55">
        <v>926.64</v>
      </c>
      <c r="C3547" s="55">
        <v>213.12720000000002</v>
      </c>
      <c r="D3547" s="54">
        <v>185.328</v>
      </c>
      <c r="E3547" s="53" t="s">
        <v>3718</v>
      </c>
      <c r="F3547" s="53" t="s">
        <v>3714</v>
      </c>
    </row>
    <row r="3548" spans="1:6">
      <c r="A3548" s="53" t="s">
        <v>7551</v>
      </c>
      <c r="B3548" s="55">
        <v>1497.6</v>
      </c>
      <c r="C3548" s="55">
        <v>344.44799999999998</v>
      </c>
      <c r="D3548" s="54">
        <v>883.58399999999995</v>
      </c>
      <c r="E3548" s="53" t="s">
        <v>3727</v>
      </c>
      <c r="F3548" s="53" t="s">
        <v>3714</v>
      </c>
    </row>
    <row r="3549" spans="1:6">
      <c r="A3549" s="53" t="s">
        <v>7550</v>
      </c>
      <c r="B3549" s="55">
        <v>2009.28</v>
      </c>
      <c r="C3549" s="55">
        <v>462.13440000000003</v>
      </c>
      <c r="D3549" s="54">
        <v>522.41280000000006</v>
      </c>
      <c r="E3549" s="53" t="s">
        <v>3715</v>
      </c>
      <c r="F3549" s="53" t="s">
        <v>3714</v>
      </c>
    </row>
    <row r="3550" spans="1:6">
      <c r="A3550" s="53" t="s">
        <v>7549</v>
      </c>
      <c r="B3550" s="55">
        <v>2081.8200000000002</v>
      </c>
      <c r="C3550" s="55">
        <v>478.81860000000006</v>
      </c>
      <c r="D3550" s="54">
        <v>1623.8196000000003</v>
      </c>
      <c r="E3550" s="53" t="s">
        <v>3718</v>
      </c>
      <c r="F3550" s="53" t="s">
        <v>3724</v>
      </c>
    </row>
    <row r="3551" spans="1:6">
      <c r="A3551" s="53" t="s">
        <v>7548</v>
      </c>
      <c r="B3551" s="55">
        <v>4342.26</v>
      </c>
      <c r="C3551" s="55">
        <v>998.71980000000008</v>
      </c>
      <c r="D3551" s="54">
        <v>1780.3265999999999</v>
      </c>
      <c r="E3551" s="53" t="s">
        <v>3718</v>
      </c>
      <c r="F3551" s="53" t="s">
        <v>3714</v>
      </c>
    </row>
    <row r="3552" spans="1:6">
      <c r="A3552" s="53" t="s">
        <v>7547</v>
      </c>
      <c r="B3552" s="55">
        <v>863.46</v>
      </c>
      <c r="C3552" s="55">
        <v>198.59580000000003</v>
      </c>
      <c r="D3552" s="54">
        <v>673.49880000000007</v>
      </c>
      <c r="E3552" s="53" t="s">
        <v>3718</v>
      </c>
      <c r="F3552" s="53" t="s">
        <v>3714</v>
      </c>
    </row>
    <row r="3553" spans="1:6">
      <c r="A3553" s="53" t="s">
        <v>7546</v>
      </c>
      <c r="B3553" s="55">
        <v>4243.2</v>
      </c>
      <c r="C3553" s="55">
        <v>975.93600000000004</v>
      </c>
      <c r="D3553" s="54">
        <v>2164.0320000000002</v>
      </c>
      <c r="E3553" s="53" t="s">
        <v>3718</v>
      </c>
      <c r="F3553" s="53" t="s">
        <v>3714</v>
      </c>
    </row>
    <row r="3554" spans="1:6">
      <c r="A3554" s="53" t="s">
        <v>7545</v>
      </c>
      <c r="B3554" s="55">
        <v>3018.6000000000004</v>
      </c>
      <c r="C3554" s="55">
        <v>694.27800000000013</v>
      </c>
      <c r="D3554" s="54">
        <v>1630.0440000000003</v>
      </c>
      <c r="E3554" s="53" t="s">
        <v>3715</v>
      </c>
      <c r="F3554" s="53" t="s">
        <v>3714</v>
      </c>
    </row>
    <row r="3555" spans="1:6">
      <c r="A3555" s="53" t="s">
        <v>7544</v>
      </c>
      <c r="B3555" s="55">
        <v>884.5200000000001</v>
      </c>
      <c r="C3555" s="55">
        <v>203.43960000000004</v>
      </c>
      <c r="D3555" s="54">
        <v>583.78320000000008</v>
      </c>
      <c r="E3555" s="53" t="s">
        <v>3718</v>
      </c>
      <c r="F3555" s="53" t="s">
        <v>3724</v>
      </c>
    </row>
    <row r="3556" spans="1:6">
      <c r="A3556" s="53" t="s">
        <v>7543</v>
      </c>
      <c r="B3556" s="55">
        <v>1224.6000000000001</v>
      </c>
      <c r="C3556" s="55">
        <v>281.65800000000002</v>
      </c>
      <c r="D3556" s="54">
        <v>342.88800000000009</v>
      </c>
      <c r="E3556" s="53" t="s">
        <v>3718</v>
      </c>
      <c r="F3556" s="53" t="s">
        <v>3714</v>
      </c>
    </row>
    <row r="3557" spans="1:6">
      <c r="A3557" s="53" t="s">
        <v>7542</v>
      </c>
      <c r="B3557" s="55">
        <v>1964.8200000000002</v>
      </c>
      <c r="C3557" s="55">
        <v>451.90860000000004</v>
      </c>
      <c r="D3557" s="54">
        <v>412.61220000000003</v>
      </c>
      <c r="E3557" s="53" t="s">
        <v>3718</v>
      </c>
      <c r="F3557" s="53" t="s">
        <v>3714</v>
      </c>
    </row>
    <row r="3558" spans="1:6">
      <c r="A3558" s="53" t="s">
        <v>7541</v>
      </c>
      <c r="B3558" s="55">
        <v>497.64000000000004</v>
      </c>
      <c r="C3558" s="55">
        <v>114.45720000000001</v>
      </c>
      <c r="D3558" s="54">
        <v>353.32440000000003</v>
      </c>
      <c r="E3558" s="53" t="s">
        <v>3718</v>
      </c>
      <c r="F3558" s="53" t="s">
        <v>3714</v>
      </c>
    </row>
    <row r="3559" spans="1:6">
      <c r="A3559" s="53" t="s">
        <v>7540</v>
      </c>
      <c r="B3559" s="55">
        <v>36.659999999999997</v>
      </c>
      <c r="C3559" s="55">
        <v>8.4317999999999991</v>
      </c>
      <c r="D3559" s="54">
        <v>19.796399999999998</v>
      </c>
      <c r="E3559" s="53" t="s">
        <v>3718</v>
      </c>
      <c r="F3559" s="53" t="s">
        <v>3714</v>
      </c>
    </row>
    <row r="3560" spans="1:6">
      <c r="A3560" s="53" t="s">
        <v>7539</v>
      </c>
      <c r="B3560" s="55">
        <v>2402.4</v>
      </c>
      <c r="C3560" s="55">
        <v>552.55200000000002</v>
      </c>
      <c r="D3560" s="54">
        <v>408.40800000000007</v>
      </c>
      <c r="E3560" s="53" t="s">
        <v>3722</v>
      </c>
      <c r="F3560" s="53" t="s">
        <v>3724</v>
      </c>
    </row>
    <row r="3561" spans="1:6">
      <c r="A3561" s="53" t="s">
        <v>7538</v>
      </c>
      <c r="B3561" s="55">
        <v>2167.62</v>
      </c>
      <c r="C3561" s="55">
        <v>498.55259999999998</v>
      </c>
      <c r="D3561" s="54">
        <v>1040.4576</v>
      </c>
      <c r="E3561" s="53" t="s">
        <v>3718</v>
      </c>
      <c r="F3561" s="53" t="s">
        <v>3714</v>
      </c>
    </row>
    <row r="3562" spans="1:6">
      <c r="A3562" s="53" t="s">
        <v>7537</v>
      </c>
      <c r="B3562" s="55">
        <v>2358.7199999999998</v>
      </c>
      <c r="C3562" s="55">
        <v>542.50559999999996</v>
      </c>
      <c r="D3562" s="54">
        <v>636.85439999999994</v>
      </c>
      <c r="E3562" s="53" t="s">
        <v>3718</v>
      </c>
      <c r="F3562" s="53" t="s">
        <v>3714</v>
      </c>
    </row>
    <row r="3563" spans="1:6">
      <c r="A3563" s="53" t="s">
        <v>7536</v>
      </c>
      <c r="B3563" s="55">
        <v>1578.72</v>
      </c>
      <c r="C3563" s="55">
        <v>363.10560000000004</v>
      </c>
      <c r="D3563" s="54">
        <v>536.76480000000004</v>
      </c>
      <c r="E3563" s="53" t="s">
        <v>3718</v>
      </c>
      <c r="F3563" s="53" t="s">
        <v>3714</v>
      </c>
    </row>
    <row r="3564" spans="1:6">
      <c r="A3564" s="53" t="s">
        <v>7535</v>
      </c>
      <c r="B3564" s="55">
        <v>1004.64</v>
      </c>
      <c r="C3564" s="55">
        <v>231.06720000000001</v>
      </c>
      <c r="D3564" s="54">
        <v>261.20640000000003</v>
      </c>
      <c r="E3564" s="53" t="s">
        <v>3715</v>
      </c>
      <c r="F3564" s="53" t="s">
        <v>3714</v>
      </c>
    </row>
    <row r="3565" spans="1:6">
      <c r="A3565" s="53" t="s">
        <v>7534</v>
      </c>
      <c r="B3565" s="55">
        <v>1223.04</v>
      </c>
      <c r="C3565" s="55">
        <v>281.29919999999998</v>
      </c>
      <c r="D3565" s="54">
        <v>550.36800000000005</v>
      </c>
      <c r="E3565" s="53" t="s">
        <v>3718</v>
      </c>
      <c r="F3565" s="53" t="s">
        <v>3714</v>
      </c>
    </row>
    <row r="3566" spans="1:6">
      <c r="A3566" s="53" t="s">
        <v>7533</v>
      </c>
      <c r="B3566" s="55">
        <v>2457</v>
      </c>
      <c r="C3566" s="55">
        <v>565.11</v>
      </c>
      <c r="D3566" s="54">
        <v>1547.91</v>
      </c>
      <c r="E3566" s="53" t="s">
        <v>3722</v>
      </c>
      <c r="F3566" s="53" t="s">
        <v>3714</v>
      </c>
    </row>
    <row r="3567" spans="1:6">
      <c r="A3567" s="53" t="s">
        <v>7532</v>
      </c>
      <c r="B3567" s="55">
        <v>1075.6199999999999</v>
      </c>
      <c r="C3567" s="55">
        <v>247.39259999999999</v>
      </c>
      <c r="D3567" s="54">
        <v>322.68599999999998</v>
      </c>
      <c r="E3567" s="53" t="s">
        <v>3718</v>
      </c>
      <c r="F3567" s="53" t="s">
        <v>3714</v>
      </c>
    </row>
    <row r="3568" spans="1:6">
      <c r="A3568" s="53" t="s">
        <v>7531</v>
      </c>
      <c r="B3568" s="55">
        <v>2508.48</v>
      </c>
      <c r="C3568" s="55">
        <v>576.95040000000006</v>
      </c>
      <c r="D3568" s="54">
        <v>1705.7664000000002</v>
      </c>
      <c r="E3568" s="53" t="s">
        <v>3718</v>
      </c>
      <c r="F3568" s="53" t="s">
        <v>3724</v>
      </c>
    </row>
    <row r="3569" spans="1:6">
      <c r="A3569" s="53" t="s">
        <v>7530</v>
      </c>
      <c r="B3569" s="55">
        <v>4368</v>
      </c>
      <c r="C3569" s="55">
        <v>1004.6400000000001</v>
      </c>
      <c r="D3569" s="54">
        <v>2227.6799999999998</v>
      </c>
      <c r="E3569" s="53" t="s">
        <v>3715</v>
      </c>
      <c r="F3569" s="53" t="s">
        <v>3714</v>
      </c>
    </row>
    <row r="3570" spans="1:6">
      <c r="A3570" s="53" t="s">
        <v>7529</v>
      </c>
      <c r="B3570" s="55">
        <v>1201.2</v>
      </c>
      <c r="C3570" s="55">
        <v>276.27600000000001</v>
      </c>
      <c r="D3570" s="54">
        <v>708.70799999999997</v>
      </c>
      <c r="E3570" s="53" t="s">
        <v>3718</v>
      </c>
      <c r="F3570" s="53" t="s">
        <v>3714</v>
      </c>
    </row>
    <row r="3571" spans="1:6">
      <c r="A3571" s="53" t="s">
        <v>7528</v>
      </c>
      <c r="B3571" s="55">
        <v>184.07999999999998</v>
      </c>
      <c r="C3571" s="55">
        <v>42.3384</v>
      </c>
      <c r="D3571" s="54">
        <v>62.587199999999996</v>
      </c>
      <c r="E3571" s="53" t="s">
        <v>3718</v>
      </c>
      <c r="F3571" s="53" t="s">
        <v>3714</v>
      </c>
    </row>
    <row r="3572" spans="1:6">
      <c r="A3572" s="53" t="s">
        <v>7527</v>
      </c>
      <c r="B3572" s="55">
        <v>3141.84</v>
      </c>
      <c r="C3572" s="55">
        <v>722.62320000000011</v>
      </c>
      <c r="D3572" s="54">
        <v>785.46</v>
      </c>
      <c r="E3572" s="53" t="s">
        <v>3722</v>
      </c>
      <c r="F3572" s="53" t="s">
        <v>3714</v>
      </c>
    </row>
    <row r="3573" spans="1:6">
      <c r="A3573" s="53" t="s">
        <v>7526</v>
      </c>
      <c r="B3573" s="55">
        <v>5662.7999999999993</v>
      </c>
      <c r="C3573" s="55">
        <v>1302.444</v>
      </c>
      <c r="D3573" s="54">
        <v>4473.6120000000001</v>
      </c>
      <c r="E3573" s="53" t="s">
        <v>3715</v>
      </c>
      <c r="F3573" s="53" t="s">
        <v>3714</v>
      </c>
    </row>
    <row r="3574" spans="1:6">
      <c r="A3574" s="53" t="s">
        <v>7525</v>
      </c>
      <c r="B3574" s="55">
        <v>1263.6000000000001</v>
      </c>
      <c r="C3574" s="55">
        <v>290.62800000000004</v>
      </c>
      <c r="D3574" s="54">
        <v>303.26400000000001</v>
      </c>
      <c r="E3574" s="53" t="s">
        <v>3715</v>
      </c>
      <c r="F3574" s="53" t="s">
        <v>3714</v>
      </c>
    </row>
    <row r="3575" spans="1:6">
      <c r="A3575" s="53" t="s">
        <v>7524</v>
      </c>
      <c r="B3575" s="55">
        <v>1249.56</v>
      </c>
      <c r="C3575" s="55">
        <v>287.39879999999999</v>
      </c>
      <c r="D3575" s="54">
        <v>974.65679999999998</v>
      </c>
      <c r="E3575" s="53" t="s">
        <v>3718</v>
      </c>
      <c r="F3575" s="53" t="s">
        <v>3714</v>
      </c>
    </row>
    <row r="3576" spans="1:6">
      <c r="A3576" s="53" t="s">
        <v>7523</v>
      </c>
      <c r="B3576" s="55">
        <v>783.9</v>
      </c>
      <c r="C3576" s="55">
        <v>180.297</v>
      </c>
      <c r="D3576" s="54">
        <v>470.34</v>
      </c>
      <c r="E3576" s="53" t="s">
        <v>3715</v>
      </c>
      <c r="F3576" s="53" t="s">
        <v>3714</v>
      </c>
    </row>
    <row r="3577" spans="1:6">
      <c r="A3577" s="53" t="s">
        <v>7522</v>
      </c>
      <c r="B3577" s="55">
        <v>228.54000000000002</v>
      </c>
      <c r="C3577" s="55">
        <v>52.564200000000007</v>
      </c>
      <c r="D3577" s="54">
        <v>93.701400000000007</v>
      </c>
      <c r="E3577" s="53" t="s">
        <v>3718</v>
      </c>
      <c r="F3577" s="53" t="s">
        <v>3714</v>
      </c>
    </row>
    <row r="3578" spans="1:6">
      <c r="A3578" s="53" t="s">
        <v>7521</v>
      </c>
      <c r="B3578" s="55">
        <v>421.20000000000005</v>
      </c>
      <c r="C3578" s="55">
        <v>96.876000000000019</v>
      </c>
      <c r="D3578" s="54">
        <v>88.452000000000012</v>
      </c>
      <c r="E3578" s="53" t="s">
        <v>3718</v>
      </c>
      <c r="F3578" s="53" t="s">
        <v>3714</v>
      </c>
    </row>
    <row r="3579" spans="1:6">
      <c r="A3579" s="53" t="s">
        <v>7520</v>
      </c>
      <c r="B3579" s="55">
        <v>1959.3600000000001</v>
      </c>
      <c r="C3579" s="55">
        <v>450.65280000000007</v>
      </c>
      <c r="D3579" s="54">
        <v>1528.3008000000002</v>
      </c>
      <c r="E3579" s="53" t="s">
        <v>3718</v>
      </c>
      <c r="F3579" s="53" t="s">
        <v>3724</v>
      </c>
    </row>
    <row r="3580" spans="1:6">
      <c r="A3580" s="53" t="s">
        <v>7519</v>
      </c>
      <c r="B3580" s="55">
        <v>180.96</v>
      </c>
      <c r="C3580" s="55">
        <v>41.620800000000003</v>
      </c>
      <c r="D3580" s="54">
        <v>97.718400000000017</v>
      </c>
      <c r="E3580" s="53" t="s">
        <v>3715</v>
      </c>
      <c r="F3580" s="53" t="s">
        <v>3714</v>
      </c>
    </row>
    <row r="3581" spans="1:6">
      <c r="A3581" s="53" t="s">
        <v>7518</v>
      </c>
      <c r="B3581" s="55">
        <v>3584.88</v>
      </c>
      <c r="C3581" s="55">
        <v>824.52240000000006</v>
      </c>
      <c r="D3581" s="54">
        <v>1254.7079999999999</v>
      </c>
      <c r="E3581" s="53" t="s">
        <v>3715</v>
      </c>
      <c r="F3581" s="53" t="s">
        <v>3714</v>
      </c>
    </row>
    <row r="3582" spans="1:6">
      <c r="A3582" s="53" t="s">
        <v>7517</v>
      </c>
      <c r="B3582" s="55">
        <v>1509.3000000000002</v>
      </c>
      <c r="C3582" s="55">
        <v>347.13900000000007</v>
      </c>
      <c r="D3582" s="54">
        <v>422.6040000000001</v>
      </c>
      <c r="E3582" s="53" t="s">
        <v>3718</v>
      </c>
      <c r="F3582" s="53" t="s">
        <v>3714</v>
      </c>
    </row>
    <row r="3583" spans="1:6">
      <c r="A3583" s="53" t="s">
        <v>7516</v>
      </c>
      <c r="B3583" s="55">
        <v>178.62</v>
      </c>
      <c r="C3583" s="55">
        <v>41.082599999999999</v>
      </c>
      <c r="D3583" s="54">
        <v>73.234200000000001</v>
      </c>
      <c r="E3583" s="53" t="s">
        <v>3718</v>
      </c>
      <c r="F3583" s="53" t="s">
        <v>3724</v>
      </c>
    </row>
    <row r="3584" spans="1:6">
      <c r="A3584" s="53" t="s">
        <v>7515</v>
      </c>
      <c r="B3584" s="55">
        <v>468</v>
      </c>
      <c r="C3584" s="55">
        <v>107.64</v>
      </c>
      <c r="D3584" s="54">
        <v>224.64</v>
      </c>
      <c r="E3584" s="53" t="s">
        <v>3715</v>
      </c>
      <c r="F3584" s="53" t="s">
        <v>3714</v>
      </c>
    </row>
    <row r="3585" spans="1:6">
      <c r="A3585" s="53" t="s">
        <v>7514</v>
      </c>
      <c r="B3585" s="55">
        <v>2211.3000000000002</v>
      </c>
      <c r="C3585" s="55">
        <v>508.59900000000005</v>
      </c>
      <c r="D3585" s="54">
        <v>398.03399999999999</v>
      </c>
      <c r="E3585" s="53" t="s">
        <v>3715</v>
      </c>
      <c r="F3585" s="53" t="s">
        <v>3714</v>
      </c>
    </row>
    <row r="3586" spans="1:6">
      <c r="A3586" s="53" t="s">
        <v>7513</v>
      </c>
      <c r="B3586" s="55">
        <v>292.5</v>
      </c>
      <c r="C3586" s="55">
        <v>67.275000000000006</v>
      </c>
      <c r="D3586" s="54">
        <v>140.4</v>
      </c>
      <c r="E3586" s="53" t="s">
        <v>3715</v>
      </c>
      <c r="F3586" s="53" t="s">
        <v>3714</v>
      </c>
    </row>
    <row r="3587" spans="1:6">
      <c r="A3587" s="53" t="s">
        <v>7512</v>
      </c>
      <c r="B3587" s="55">
        <v>4130.1000000000004</v>
      </c>
      <c r="C3587" s="55">
        <v>949.92300000000012</v>
      </c>
      <c r="D3587" s="54">
        <v>991.22400000000005</v>
      </c>
      <c r="E3587" s="53" t="s">
        <v>3715</v>
      </c>
      <c r="F3587" s="53" t="s">
        <v>3724</v>
      </c>
    </row>
    <row r="3588" spans="1:6">
      <c r="A3588" s="53" t="s">
        <v>7511</v>
      </c>
      <c r="B3588" s="55">
        <v>1279.2</v>
      </c>
      <c r="C3588" s="55">
        <v>294.21600000000001</v>
      </c>
      <c r="D3588" s="54">
        <v>984.98400000000004</v>
      </c>
      <c r="E3588" s="53" t="s">
        <v>3722</v>
      </c>
      <c r="F3588" s="53" t="s">
        <v>3714</v>
      </c>
    </row>
    <row r="3589" spans="1:6">
      <c r="A3589" s="53" t="s">
        <v>7510</v>
      </c>
      <c r="B3589" s="55">
        <v>156</v>
      </c>
      <c r="C3589" s="55">
        <v>35.880000000000003</v>
      </c>
      <c r="D3589" s="54">
        <v>113.88</v>
      </c>
      <c r="E3589" s="53" t="s">
        <v>3715</v>
      </c>
      <c r="F3589" s="53" t="s">
        <v>3714</v>
      </c>
    </row>
    <row r="3590" spans="1:6">
      <c r="A3590" s="53" t="s">
        <v>7509</v>
      </c>
      <c r="B3590" s="55">
        <v>1723.8</v>
      </c>
      <c r="C3590" s="55">
        <v>396.47399999999999</v>
      </c>
      <c r="D3590" s="54">
        <v>965.32800000000009</v>
      </c>
      <c r="E3590" s="53" t="s">
        <v>3715</v>
      </c>
      <c r="F3590" s="53" t="s">
        <v>3714</v>
      </c>
    </row>
    <row r="3591" spans="1:6">
      <c r="A3591" s="53" t="s">
        <v>7508</v>
      </c>
      <c r="B3591" s="55">
        <v>795.59999999999991</v>
      </c>
      <c r="C3591" s="55">
        <v>182.988</v>
      </c>
      <c r="D3591" s="54">
        <v>493.27199999999993</v>
      </c>
      <c r="E3591" s="53" t="s">
        <v>3715</v>
      </c>
      <c r="F3591" s="53" t="s">
        <v>3714</v>
      </c>
    </row>
    <row r="3592" spans="1:6">
      <c r="A3592" s="53" t="s">
        <v>7507</v>
      </c>
      <c r="B3592" s="55">
        <v>1460.16</v>
      </c>
      <c r="C3592" s="55">
        <v>335.83680000000004</v>
      </c>
      <c r="D3592" s="54">
        <v>876.096</v>
      </c>
      <c r="E3592" s="53" t="s">
        <v>3718</v>
      </c>
      <c r="F3592" s="53" t="s">
        <v>3714</v>
      </c>
    </row>
    <row r="3593" spans="1:6">
      <c r="A3593" s="53" t="s">
        <v>7506</v>
      </c>
      <c r="B3593" s="55">
        <v>4984.2</v>
      </c>
      <c r="C3593" s="55">
        <v>1146.366</v>
      </c>
      <c r="D3593" s="54">
        <v>647.94600000000003</v>
      </c>
      <c r="E3593" s="53" t="s">
        <v>3722</v>
      </c>
      <c r="F3593" s="53" t="s">
        <v>3724</v>
      </c>
    </row>
    <row r="3594" spans="1:6">
      <c r="A3594" s="53" t="s">
        <v>7505</v>
      </c>
      <c r="B3594" s="55">
        <v>542.88</v>
      </c>
      <c r="C3594" s="55">
        <v>124.86240000000001</v>
      </c>
      <c r="D3594" s="54">
        <v>385.44479999999999</v>
      </c>
      <c r="E3594" s="53" t="s">
        <v>3718</v>
      </c>
      <c r="F3594" s="53" t="s">
        <v>3714</v>
      </c>
    </row>
    <row r="3595" spans="1:6">
      <c r="A3595" s="53" t="s">
        <v>7504</v>
      </c>
      <c r="B3595" s="55">
        <v>944.57999999999993</v>
      </c>
      <c r="C3595" s="55">
        <v>217.2534</v>
      </c>
      <c r="D3595" s="54">
        <v>717.88079999999991</v>
      </c>
      <c r="E3595" s="53" t="s">
        <v>3715</v>
      </c>
      <c r="F3595" s="53" t="s">
        <v>3714</v>
      </c>
    </row>
    <row r="3596" spans="1:6">
      <c r="A3596" s="53" t="s">
        <v>7503</v>
      </c>
      <c r="B3596" s="55">
        <v>1076.4000000000001</v>
      </c>
      <c r="C3596" s="55">
        <v>247.57200000000003</v>
      </c>
      <c r="D3596" s="54">
        <v>290.62800000000004</v>
      </c>
      <c r="E3596" s="53" t="s">
        <v>3727</v>
      </c>
      <c r="F3596" s="53" t="s">
        <v>3714</v>
      </c>
    </row>
    <row r="3597" spans="1:6">
      <c r="A3597" s="53" t="s">
        <v>7502</v>
      </c>
      <c r="B3597" s="55">
        <v>5210.3999999999996</v>
      </c>
      <c r="C3597" s="55">
        <v>1198.3920000000001</v>
      </c>
      <c r="D3597" s="54">
        <v>1927.8479999999997</v>
      </c>
      <c r="E3597" s="53" t="s">
        <v>3722</v>
      </c>
      <c r="F3597" s="53" t="s">
        <v>3714</v>
      </c>
    </row>
    <row r="3598" spans="1:6">
      <c r="A3598" s="53" t="s">
        <v>7501</v>
      </c>
      <c r="B3598" s="55">
        <v>2971.0200000000004</v>
      </c>
      <c r="C3598" s="55">
        <v>683.33460000000014</v>
      </c>
      <c r="D3598" s="54">
        <v>1218.1182000000001</v>
      </c>
      <c r="E3598" s="53" t="s">
        <v>3718</v>
      </c>
      <c r="F3598" s="53" t="s">
        <v>3724</v>
      </c>
    </row>
    <row r="3599" spans="1:6">
      <c r="A3599" s="53" t="s">
        <v>7500</v>
      </c>
      <c r="B3599" s="55">
        <v>514.80000000000007</v>
      </c>
      <c r="C3599" s="55">
        <v>118.40400000000002</v>
      </c>
      <c r="D3599" s="54">
        <v>252.25200000000004</v>
      </c>
      <c r="E3599" s="53" t="s">
        <v>3715</v>
      </c>
      <c r="F3599" s="53" t="s">
        <v>3724</v>
      </c>
    </row>
    <row r="3600" spans="1:6">
      <c r="A3600" s="53" t="s">
        <v>7499</v>
      </c>
      <c r="B3600" s="55">
        <v>1495.2599999999998</v>
      </c>
      <c r="C3600" s="55">
        <v>343.90979999999996</v>
      </c>
      <c r="D3600" s="54">
        <v>613.05659999999989</v>
      </c>
      <c r="E3600" s="53" t="s">
        <v>3715</v>
      </c>
      <c r="F3600" s="53" t="s">
        <v>3714</v>
      </c>
    </row>
    <row r="3601" spans="1:6">
      <c r="A3601" s="53" t="s">
        <v>7498</v>
      </c>
      <c r="B3601" s="55">
        <v>4929.6000000000004</v>
      </c>
      <c r="C3601" s="55">
        <v>1133.8080000000002</v>
      </c>
      <c r="D3601" s="54">
        <v>2711.28</v>
      </c>
      <c r="E3601" s="53" t="s">
        <v>3718</v>
      </c>
      <c r="F3601" s="53" t="s">
        <v>3714</v>
      </c>
    </row>
    <row r="3602" spans="1:6">
      <c r="A3602" s="53" t="s">
        <v>7497</v>
      </c>
      <c r="B3602" s="55">
        <v>489.84000000000003</v>
      </c>
      <c r="C3602" s="55">
        <v>112.66320000000002</v>
      </c>
      <c r="D3602" s="54">
        <v>122.46000000000001</v>
      </c>
      <c r="E3602" s="53" t="s">
        <v>3715</v>
      </c>
      <c r="F3602" s="53" t="s">
        <v>3714</v>
      </c>
    </row>
    <row r="3603" spans="1:6">
      <c r="A3603" s="53" t="s">
        <v>7496</v>
      </c>
      <c r="B3603" s="55">
        <v>4731.4800000000005</v>
      </c>
      <c r="C3603" s="55">
        <v>1088.2404000000001</v>
      </c>
      <c r="D3603" s="54">
        <v>804.35160000000019</v>
      </c>
      <c r="E3603" s="53" t="s">
        <v>3718</v>
      </c>
      <c r="F3603" s="53" t="s">
        <v>3714</v>
      </c>
    </row>
    <row r="3604" spans="1:6">
      <c r="A3604" s="53" t="s">
        <v>7495</v>
      </c>
      <c r="B3604" s="55">
        <v>725.39999999999986</v>
      </c>
      <c r="C3604" s="55">
        <v>166.84199999999998</v>
      </c>
      <c r="D3604" s="54">
        <v>253.88999999999993</v>
      </c>
      <c r="E3604" s="53" t="s">
        <v>3718</v>
      </c>
      <c r="F3604" s="53" t="s">
        <v>3714</v>
      </c>
    </row>
    <row r="3605" spans="1:6">
      <c r="A3605" s="53" t="s">
        <v>7494</v>
      </c>
      <c r="B3605" s="55">
        <v>343.2</v>
      </c>
      <c r="C3605" s="55">
        <v>78.936000000000007</v>
      </c>
      <c r="D3605" s="54">
        <v>99.527999999999992</v>
      </c>
      <c r="E3605" s="53" t="s">
        <v>3715</v>
      </c>
      <c r="F3605" s="53" t="s">
        <v>3714</v>
      </c>
    </row>
    <row r="3606" spans="1:6">
      <c r="A3606" s="53" t="s">
        <v>7493</v>
      </c>
      <c r="B3606" s="55">
        <v>2371.1999999999998</v>
      </c>
      <c r="C3606" s="55">
        <v>545.37599999999998</v>
      </c>
      <c r="D3606" s="54">
        <v>995.90399999999988</v>
      </c>
      <c r="E3606" s="53" t="s">
        <v>3715</v>
      </c>
      <c r="F3606" s="53" t="s">
        <v>3714</v>
      </c>
    </row>
    <row r="3607" spans="1:6">
      <c r="A3607" s="53" t="s">
        <v>7492</v>
      </c>
      <c r="B3607" s="55">
        <v>1591.2</v>
      </c>
      <c r="C3607" s="55">
        <v>365.976</v>
      </c>
      <c r="D3607" s="54">
        <v>365.976</v>
      </c>
      <c r="E3607" s="53" t="s">
        <v>3727</v>
      </c>
      <c r="F3607" s="53" t="s">
        <v>3714</v>
      </c>
    </row>
    <row r="3608" spans="1:6">
      <c r="A3608" s="53" t="s">
        <v>7491</v>
      </c>
      <c r="B3608" s="55">
        <v>421.20000000000005</v>
      </c>
      <c r="C3608" s="55">
        <v>96.876000000000019</v>
      </c>
      <c r="D3608" s="54">
        <v>101.08800000000001</v>
      </c>
      <c r="E3608" s="53" t="s">
        <v>3715</v>
      </c>
      <c r="F3608" s="53" t="s">
        <v>3714</v>
      </c>
    </row>
    <row r="3609" spans="1:6">
      <c r="A3609" s="53" t="s">
        <v>7490</v>
      </c>
      <c r="B3609" s="55">
        <v>468</v>
      </c>
      <c r="C3609" s="55">
        <v>107.64</v>
      </c>
      <c r="D3609" s="54">
        <v>322.91999999999996</v>
      </c>
      <c r="E3609" s="53" t="s">
        <v>3715</v>
      </c>
      <c r="F3609" s="53" t="s">
        <v>3714</v>
      </c>
    </row>
    <row r="3610" spans="1:6">
      <c r="A3610" s="53" t="s">
        <v>7489</v>
      </c>
      <c r="B3610" s="55">
        <v>3669.12</v>
      </c>
      <c r="C3610" s="55">
        <v>843.89760000000001</v>
      </c>
      <c r="D3610" s="54">
        <v>2128.0895999999998</v>
      </c>
      <c r="E3610" s="53" t="s">
        <v>3715</v>
      </c>
      <c r="F3610" s="53" t="s">
        <v>3714</v>
      </c>
    </row>
    <row r="3611" spans="1:6">
      <c r="A3611" s="53" t="s">
        <v>7488</v>
      </c>
      <c r="B3611" s="55">
        <v>1564.6799999999998</v>
      </c>
      <c r="C3611" s="55">
        <v>359.87639999999999</v>
      </c>
      <c r="D3611" s="54">
        <v>829.28039999999999</v>
      </c>
      <c r="E3611" s="53" t="s">
        <v>3715</v>
      </c>
      <c r="F3611" s="53" t="s">
        <v>3714</v>
      </c>
    </row>
    <row r="3612" spans="1:6">
      <c r="A3612" s="53" t="s">
        <v>7487</v>
      </c>
      <c r="B3612" s="55">
        <v>526.5</v>
      </c>
      <c r="C3612" s="55">
        <v>121.095</v>
      </c>
      <c r="D3612" s="54">
        <v>252.72</v>
      </c>
      <c r="E3612" s="53" t="s">
        <v>3715</v>
      </c>
      <c r="F3612" s="53" t="s">
        <v>3724</v>
      </c>
    </row>
    <row r="3613" spans="1:6">
      <c r="A3613" s="53" t="s">
        <v>7486</v>
      </c>
      <c r="B3613" s="55">
        <v>877.5</v>
      </c>
      <c r="C3613" s="55">
        <v>201.82500000000002</v>
      </c>
      <c r="D3613" s="54">
        <v>254.47499999999999</v>
      </c>
      <c r="E3613" s="53" t="s">
        <v>3718</v>
      </c>
      <c r="F3613" s="53" t="s">
        <v>3724</v>
      </c>
    </row>
    <row r="3614" spans="1:6">
      <c r="A3614" s="53" t="s">
        <v>7485</v>
      </c>
      <c r="B3614" s="55">
        <v>3942.9</v>
      </c>
      <c r="C3614" s="55">
        <v>906.86700000000008</v>
      </c>
      <c r="D3614" s="54">
        <v>670.29300000000012</v>
      </c>
      <c r="E3614" s="53" t="s">
        <v>3718</v>
      </c>
      <c r="F3614" s="53" t="s">
        <v>3714</v>
      </c>
    </row>
    <row r="3615" spans="1:6">
      <c r="A3615" s="53" t="s">
        <v>7484</v>
      </c>
      <c r="B3615" s="55">
        <v>4309.5</v>
      </c>
      <c r="C3615" s="55">
        <v>991.18500000000006</v>
      </c>
      <c r="D3615" s="54">
        <v>3275.2200000000003</v>
      </c>
      <c r="E3615" s="53" t="s">
        <v>3715</v>
      </c>
      <c r="F3615" s="53" t="s">
        <v>3714</v>
      </c>
    </row>
    <row r="3616" spans="1:6">
      <c r="A3616" s="53" t="s">
        <v>7483</v>
      </c>
      <c r="B3616" s="55">
        <v>1541.2800000000002</v>
      </c>
      <c r="C3616" s="55">
        <v>354.49440000000004</v>
      </c>
      <c r="D3616" s="54">
        <v>1032.6576000000002</v>
      </c>
      <c r="E3616" s="53" t="s">
        <v>3727</v>
      </c>
      <c r="F3616" s="53" t="s">
        <v>3714</v>
      </c>
    </row>
    <row r="3617" spans="1:6">
      <c r="A3617" s="53" t="s">
        <v>7482</v>
      </c>
      <c r="B3617" s="55">
        <v>599.04</v>
      </c>
      <c r="C3617" s="55">
        <v>137.7792</v>
      </c>
      <c r="D3617" s="54">
        <v>215.65439999999998</v>
      </c>
      <c r="E3617" s="53" t="s">
        <v>3715</v>
      </c>
      <c r="F3617" s="53" t="s">
        <v>3714</v>
      </c>
    </row>
    <row r="3618" spans="1:6">
      <c r="A3618" s="53" t="s">
        <v>7481</v>
      </c>
      <c r="B3618" s="55">
        <v>932.88</v>
      </c>
      <c r="C3618" s="55">
        <v>214.5624</v>
      </c>
      <c r="D3618" s="54">
        <v>736.97520000000009</v>
      </c>
      <c r="E3618" s="53" t="s">
        <v>3718</v>
      </c>
      <c r="F3618" s="53" t="s">
        <v>3714</v>
      </c>
    </row>
    <row r="3619" spans="1:6">
      <c r="A3619" s="53" t="s">
        <v>7480</v>
      </c>
      <c r="B3619" s="55">
        <v>3381.3</v>
      </c>
      <c r="C3619" s="55">
        <v>777.69900000000007</v>
      </c>
      <c r="D3619" s="54">
        <v>743.88600000000008</v>
      </c>
      <c r="E3619" s="53" t="s">
        <v>3715</v>
      </c>
      <c r="F3619" s="53" t="s">
        <v>3724</v>
      </c>
    </row>
    <row r="3620" spans="1:6">
      <c r="A3620" s="53" t="s">
        <v>7479</v>
      </c>
      <c r="B3620" s="55">
        <v>2517.84</v>
      </c>
      <c r="C3620" s="55">
        <v>579.10320000000002</v>
      </c>
      <c r="D3620" s="54">
        <v>1359.6336000000001</v>
      </c>
      <c r="E3620" s="53" t="s">
        <v>3727</v>
      </c>
      <c r="F3620" s="53" t="s">
        <v>3714</v>
      </c>
    </row>
    <row r="3621" spans="1:6">
      <c r="A3621" s="53" t="s">
        <v>7478</v>
      </c>
      <c r="B3621" s="55">
        <v>265.2</v>
      </c>
      <c r="C3621" s="55">
        <v>60.996000000000002</v>
      </c>
      <c r="D3621" s="54">
        <v>71.603999999999999</v>
      </c>
      <c r="E3621" s="53" t="s">
        <v>3718</v>
      </c>
      <c r="F3621" s="53" t="s">
        <v>3714</v>
      </c>
    </row>
    <row r="3622" spans="1:6">
      <c r="A3622" s="53" t="s">
        <v>7477</v>
      </c>
      <c r="B3622" s="55">
        <v>1790.88</v>
      </c>
      <c r="C3622" s="55">
        <v>411.90240000000006</v>
      </c>
      <c r="D3622" s="54">
        <v>770.07839999999999</v>
      </c>
      <c r="E3622" s="53" t="s">
        <v>3715</v>
      </c>
      <c r="F3622" s="53" t="s">
        <v>3714</v>
      </c>
    </row>
    <row r="3623" spans="1:6">
      <c r="A3623" s="53" t="s">
        <v>7476</v>
      </c>
      <c r="B3623" s="55">
        <v>1349.4</v>
      </c>
      <c r="C3623" s="55">
        <v>310.36200000000002</v>
      </c>
      <c r="D3623" s="54">
        <v>1025.5440000000001</v>
      </c>
      <c r="E3623" s="53" t="s">
        <v>3715</v>
      </c>
      <c r="F3623" s="53" t="s">
        <v>3724</v>
      </c>
    </row>
    <row r="3624" spans="1:6">
      <c r="A3624" s="53" t="s">
        <v>7475</v>
      </c>
      <c r="B3624" s="55">
        <v>175.5</v>
      </c>
      <c r="C3624" s="55">
        <v>40.365000000000002</v>
      </c>
      <c r="D3624" s="54">
        <v>84.24</v>
      </c>
      <c r="E3624" s="53" t="s">
        <v>3715</v>
      </c>
      <c r="F3624" s="53" t="s">
        <v>3714</v>
      </c>
    </row>
    <row r="3625" spans="1:6">
      <c r="A3625" s="53" t="s">
        <v>7474</v>
      </c>
      <c r="B3625" s="55">
        <v>372.06000000000006</v>
      </c>
      <c r="C3625" s="55">
        <v>85.57380000000002</v>
      </c>
      <c r="D3625" s="54">
        <v>37.20600000000001</v>
      </c>
      <c r="E3625" s="53" t="s">
        <v>3718</v>
      </c>
      <c r="F3625" s="53" t="s">
        <v>3724</v>
      </c>
    </row>
    <row r="3626" spans="1:6">
      <c r="A3626" s="53" t="s">
        <v>7473</v>
      </c>
      <c r="B3626" s="55">
        <v>3601.2599999999998</v>
      </c>
      <c r="C3626" s="55">
        <v>828.28980000000001</v>
      </c>
      <c r="D3626" s="54">
        <v>1656.5796</v>
      </c>
      <c r="E3626" s="53" t="s">
        <v>3715</v>
      </c>
      <c r="F3626" s="53" t="s">
        <v>3724</v>
      </c>
    </row>
    <row r="3627" spans="1:6">
      <c r="A3627" s="53" t="s">
        <v>7472</v>
      </c>
      <c r="B3627" s="55">
        <v>1926.6</v>
      </c>
      <c r="C3627" s="55">
        <v>443.11799999999999</v>
      </c>
      <c r="D3627" s="54">
        <v>308.25599999999997</v>
      </c>
      <c r="E3627" s="53" t="s">
        <v>3715</v>
      </c>
      <c r="F3627" s="53" t="s">
        <v>3714</v>
      </c>
    </row>
    <row r="3628" spans="1:6">
      <c r="A3628" s="53" t="s">
        <v>7471</v>
      </c>
      <c r="B3628" s="55">
        <v>4168.32</v>
      </c>
      <c r="C3628" s="55">
        <v>958.71359999999993</v>
      </c>
      <c r="D3628" s="54">
        <v>3042.8735999999999</v>
      </c>
      <c r="E3628" s="53" t="s">
        <v>3715</v>
      </c>
      <c r="F3628" s="53" t="s">
        <v>3714</v>
      </c>
    </row>
    <row r="3629" spans="1:6">
      <c r="A3629" s="53" t="s">
        <v>7470</v>
      </c>
      <c r="B3629" s="55">
        <v>289.38</v>
      </c>
      <c r="C3629" s="55">
        <v>66.557400000000001</v>
      </c>
      <c r="D3629" s="54">
        <v>81.02640000000001</v>
      </c>
      <c r="E3629" s="53" t="s">
        <v>3715</v>
      </c>
      <c r="F3629" s="53" t="s">
        <v>3724</v>
      </c>
    </row>
    <row r="3630" spans="1:6">
      <c r="A3630" s="53" t="s">
        <v>7469</v>
      </c>
      <c r="B3630" s="55">
        <v>3434.34</v>
      </c>
      <c r="C3630" s="55">
        <v>789.89820000000009</v>
      </c>
      <c r="D3630" s="54">
        <v>446.46420000000006</v>
      </c>
      <c r="E3630" s="53" t="s">
        <v>3718</v>
      </c>
      <c r="F3630" s="53" t="s">
        <v>3714</v>
      </c>
    </row>
    <row r="3631" spans="1:6">
      <c r="A3631" s="53" t="s">
        <v>7468</v>
      </c>
      <c r="B3631" s="55">
        <v>2071.6799999999998</v>
      </c>
      <c r="C3631" s="55">
        <v>476.4864</v>
      </c>
      <c r="D3631" s="54">
        <v>1160.1408000000001</v>
      </c>
      <c r="E3631" s="53" t="s">
        <v>3718</v>
      </c>
      <c r="F3631" s="53" t="s">
        <v>3724</v>
      </c>
    </row>
    <row r="3632" spans="1:6">
      <c r="A3632" s="53" t="s">
        <v>7467</v>
      </c>
      <c r="B3632" s="55">
        <v>5210.3999999999996</v>
      </c>
      <c r="C3632" s="55">
        <v>1198.3920000000001</v>
      </c>
      <c r="D3632" s="54">
        <v>1927.8479999999997</v>
      </c>
      <c r="E3632" s="53" t="s">
        <v>3722</v>
      </c>
      <c r="F3632" s="53" t="s">
        <v>3714</v>
      </c>
    </row>
    <row r="3633" spans="1:6">
      <c r="A3633" s="53" t="s">
        <v>7466</v>
      </c>
      <c r="B3633" s="55">
        <v>922.74</v>
      </c>
      <c r="C3633" s="55">
        <v>212.23020000000002</v>
      </c>
      <c r="D3633" s="54">
        <v>147.63840000000002</v>
      </c>
      <c r="E3633" s="53" t="s">
        <v>3718</v>
      </c>
      <c r="F3633" s="53" t="s">
        <v>3714</v>
      </c>
    </row>
    <row r="3634" spans="1:6">
      <c r="A3634" s="53" t="s">
        <v>7465</v>
      </c>
      <c r="B3634" s="55">
        <v>603.72</v>
      </c>
      <c r="C3634" s="55">
        <v>138.85560000000001</v>
      </c>
      <c r="D3634" s="54">
        <v>72.446399999999997</v>
      </c>
      <c r="E3634" s="53" t="s">
        <v>3718</v>
      </c>
      <c r="F3634" s="53" t="s">
        <v>3724</v>
      </c>
    </row>
    <row r="3635" spans="1:6">
      <c r="A3635" s="53" t="s">
        <v>7464</v>
      </c>
      <c r="B3635" s="55">
        <v>230.88</v>
      </c>
      <c r="C3635" s="55">
        <v>53.102400000000003</v>
      </c>
      <c r="D3635" s="54">
        <v>69.263999999999996</v>
      </c>
      <c r="E3635" s="53" t="s">
        <v>3727</v>
      </c>
      <c r="F3635" s="53" t="s">
        <v>3724</v>
      </c>
    </row>
    <row r="3636" spans="1:6">
      <c r="A3636" s="53" t="s">
        <v>7463</v>
      </c>
      <c r="B3636" s="55">
        <v>2063.88</v>
      </c>
      <c r="C3636" s="55">
        <v>474.69240000000002</v>
      </c>
      <c r="D3636" s="54">
        <v>371.4984</v>
      </c>
      <c r="E3636" s="53" t="s">
        <v>3715</v>
      </c>
      <c r="F3636" s="53" t="s">
        <v>3714</v>
      </c>
    </row>
    <row r="3637" spans="1:6">
      <c r="A3637" s="53" t="s">
        <v>7462</v>
      </c>
      <c r="B3637" s="55">
        <v>3793.92</v>
      </c>
      <c r="C3637" s="55">
        <v>872.60160000000008</v>
      </c>
      <c r="D3637" s="54">
        <v>910.54079999999999</v>
      </c>
      <c r="E3637" s="53" t="s">
        <v>3715</v>
      </c>
      <c r="F3637" s="53" t="s">
        <v>3714</v>
      </c>
    </row>
    <row r="3638" spans="1:6">
      <c r="A3638" s="53" t="s">
        <v>7461</v>
      </c>
      <c r="B3638" s="55">
        <v>307.32</v>
      </c>
      <c r="C3638" s="55">
        <v>70.683599999999998</v>
      </c>
      <c r="D3638" s="54">
        <v>46.097999999999999</v>
      </c>
      <c r="E3638" s="53" t="s">
        <v>3715</v>
      </c>
      <c r="F3638" s="53" t="s">
        <v>3714</v>
      </c>
    </row>
    <row r="3639" spans="1:6">
      <c r="A3639" s="53" t="s">
        <v>7460</v>
      </c>
      <c r="B3639" s="55">
        <v>737.10000000000014</v>
      </c>
      <c r="C3639" s="55">
        <v>169.53300000000004</v>
      </c>
      <c r="D3639" s="54">
        <v>361.17900000000009</v>
      </c>
      <c r="E3639" s="53" t="s">
        <v>3715</v>
      </c>
      <c r="F3639" s="53" t="s">
        <v>3714</v>
      </c>
    </row>
    <row r="3640" spans="1:6">
      <c r="A3640" s="53" t="s">
        <v>7459</v>
      </c>
      <c r="B3640" s="55">
        <v>1591.98</v>
      </c>
      <c r="C3640" s="55">
        <v>366.15540000000004</v>
      </c>
      <c r="D3640" s="54">
        <v>1209.9048</v>
      </c>
      <c r="E3640" s="53" t="s">
        <v>3718</v>
      </c>
      <c r="F3640" s="53" t="s">
        <v>3714</v>
      </c>
    </row>
    <row r="3641" spans="1:6">
      <c r="A3641" s="53" t="s">
        <v>7458</v>
      </c>
      <c r="B3641" s="55">
        <v>1916.46</v>
      </c>
      <c r="C3641" s="55">
        <v>440.78580000000005</v>
      </c>
      <c r="D3641" s="54">
        <v>862.40700000000004</v>
      </c>
      <c r="E3641" s="53" t="s">
        <v>3718</v>
      </c>
      <c r="F3641" s="53" t="s">
        <v>3714</v>
      </c>
    </row>
    <row r="3642" spans="1:6">
      <c r="A3642" s="53" t="s">
        <v>7457</v>
      </c>
      <c r="B3642" s="55">
        <v>2719.08</v>
      </c>
      <c r="C3642" s="55">
        <v>625.38840000000005</v>
      </c>
      <c r="D3642" s="54">
        <v>679.77</v>
      </c>
      <c r="E3642" s="53" t="s">
        <v>3715</v>
      </c>
      <c r="F3642" s="53" t="s">
        <v>3714</v>
      </c>
    </row>
    <row r="3643" spans="1:6">
      <c r="A3643" s="53" t="s">
        <v>7456</v>
      </c>
      <c r="B3643" s="55">
        <v>538.20000000000005</v>
      </c>
      <c r="C3643" s="55">
        <v>123.78600000000002</v>
      </c>
      <c r="D3643" s="54">
        <v>231.42600000000002</v>
      </c>
      <c r="E3643" s="53" t="s">
        <v>3718</v>
      </c>
      <c r="F3643" s="53" t="s">
        <v>3714</v>
      </c>
    </row>
    <row r="3644" spans="1:6">
      <c r="A3644" s="53" t="s">
        <v>7455</v>
      </c>
      <c r="B3644" s="55">
        <v>1469.52</v>
      </c>
      <c r="C3644" s="55">
        <v>337.9896</v>
      </c>
      <c r="D3644" s="54">
        <v>1146.2256</v>
      </c>
      <c r="E3644" s="53" t="s">
        <v>3718</v>
      </c>
      <c r="F3644" s="53" t="s">
        <v>3724</v>
      </c>
    </row>
    <row r="3645" spans="1:6">
      <c r="A3645" s="53" t="s">
        <v>7454</v>
      </c>
      <c r="B3645" s="55">
        <v>1385.28</v>
      </c>
      <c r="C3645" s="55">
        <v>318.61439999999999</v>
      </c>
      <c r="D3645" s="54">
        <v>914.28480000000002</v>
      </c>
      <c r="E3645" s="53" t="s">
        <v>3715</v>
      </c>
      <c r="F3645" s="53" t="s">
        <v>3714</v>
      </c>
    </row>
    <row r="3646" spans="1:6">
      <c r="A3646" s="53" t="s">
        <v>7453</v>
      </c>
      <c r="B3646" s="55">
        <v>737.1</v>
      </c>
      <c r="C3646" s="55">
        <v>169.53300000000002</v>
      </c>
      <c r="D3646" s="54">
        <v>235.87200000000001</v>
      </c>
      <c r="E3646" s="53" t="s">
        <v>3718</v>
      </c>
      <c r="F3646" s="53" t="s">
        <v>3714</v>
      </c>
    </row>
    <row r="3647" spans="1:6">
      <c r="A3647" s="53" t="s">
        <v>7452</v>
      </c>
      <c r="B3647" s="55">
        <v>461.76</v>
      </c>
      <c r="C3647" s="55">
        <v>106.20480000000001</v>
      </c>
      <c r="D3647" s="54">
        <v>309.37920000000003</v>
      </c>
      <c r="E3647" s="53" t="s">
        <v>3718</v>
      </c>
      <c r="F3647" s="53" t="s">
        <v>3714</v>
      </c>
    </row>
    <row r="3648" spans="1:6">
      <c r="A3648" s="53" t="s">
        <v>7451</v>
      </c>
      <c r="B3648" s="55">
        <v>498.42</v>
      </c>
      <c r="C3648" s="55">
        <v>114.63660000000002</v>
      </c>
      <c r="D3648" s="54">
        <v>229.27320000000003</v>
      </c>
      <c r="E3648" s="53" t="s">
        <v>3715</v>
      </c>
      <c r="F3648" s="53" t="s">
        <v>3714</v>
      </c>
    </row>
    <row r="3649" spans="1:6">
      <c r="A3649" s="53" t="s">
        <v>7450</v>
      </c>
      <c r="B3649" s="55">
        <v>341.64</v>
      </c>
      <c r="C3649" s="55">
        <v>78.577200000000005</v>
      </c>
      <c r="D3649" s="54">
        <v>44.413199999999996</v>
      </c>
      <c r="E3649" s="53" t="s">
        <v>3715</v>
      </c>
      <c r="F3649" s="53" t="s">
        <v>3714</v>
      </c>
    </row>
    <row r="3650" spans="1:6">
      <c r="A3650" s="53" t="s">
        <v>7449</v>
      </c>
      <c r="B3650" s="55">
        <v>552.24</v>
      </c>
      <c r="C3650" s="55">
        <v>127.01520000000001</v>
      </c>
      <c r="D3650" s="54">
        <v>182.23920000000001</v>
      </c>
      <c r="E3650" s="53" t="s">
        <v>3718</v>
      </c>
      <c r="F3650" s="53" t="s">
        <v>3714</v>
      </c>
    </row>
    <row r="3651" spans="1:6">
      <c r="A3651" s="53" t="s">
        <v>7448</v>
      </c>
      <c r="B3651" s="55">
        <v>861.9</v>
      </c>
      <c r="C3651" s="55">
        <v>198.23699999999999</v>
      </c>
      <c r="D3651" s="54">
        <v>275.80799999999999</v>
      </c>
      <c r="E3651" s="53" t="s">
        <v>3718</v>
      </c>
      <c r="F3651" s="53" t="s">
        <v>3714</v>
      </c>
    </row>
    <row r="3652" spans="1:6">
      <c r="A3652" s="53" t="s">
        <v>7447</v>
      </c>
      <c r="B3652" s="55">
        <v>312</v>
      </c>
      <c r="C3652" s="55">
        <v>71.760000000000005</v>
      </c>
      <c r="D3652" s="54">
        <v>140.4</v>
      </c>
      <c r="E3652" s="53" t="s">
        <v>3727</v>
      </c>
      <c r="F3652" s="53" t="s">
        <v>3714</v>
      </c>
    </row>
    <row r="3653" spans="1:6">
      <c r="A3653" s="53" t="s">
        <v>7446</v>
      </c>
      <c r="B3653" s="55">
        <v>1496.04</v>
      </c>
      <c r="C3653" s="55">
        <v>344.08920000000001</v>
      </c>
      <c r="D3653" s="54">
        <v>1151.9508000000001</v>
      </c>
      <c r="E3653" s="53" t="s">
        <v>3718</v>
      </c>
      <c r="F3653" s="53" t="s">
        <v>3724</v>
      </c>
    </row>
    <row r="3654" spans="1:6">
      <c r="A3654" s="53" t="s">
        <v>7445</v>
      </c>
      <c r="B3654" s="55">
        <v>3944.46</v>
      </c>
      <c r="C3654" s="55">
        <v>907.22580000000005</v>
      </c>
      <c r="D3654" s="54">
        <v>512.77980000000002</v>
      </c>
      <c r="E3654" s="53" t="s">
        <v>3718</v>
      </c>
      <c r="F3654" s="53" t="s">
        <v>3714</v>
      </c>
    </row>
    <row r="3655" spans="1:6">
      <c r="A3655" s="53" t="s">
        <v>7444</v>
      </c>
      <c r="B3655" s="55">
        <v>725.40000000000009</v>
      </c>
      <c r="C3655" s="55">
        <v>166.84200000000004</v>
      </c>
      <c r="D3655" s="54">
        <v>544.05000000000007</v>
      </c>
      <c r="E3655" s="53" t="s">
        <v>3718</v>
      </c>
      <c r="F3655" s="53" t="s">
        <v>3714</v>
      </c>
    </row>
    <row r="3656" spans="1:6">
      <c r="A3656" s="53" t="s">
        <v>7443</v>
      </c>
      <c r="B3656" s="55">
        <v>2901.6</v>
      </c>
      <c r="C3656" s="55">
        <v>667.36800000000005</v>
      </c>
      <c r="D3656" s="54">
        <v>1857.0239999999999</v>
      </c>
      <c r="E3656" s="53" t="s">
        <v>3718</v>
      </c>
      <c r="F3656" s="53" t="s">
        <v>3724</v>
      </c>
    </row>
    <row r="3657" spans="1:6">
      <c r="A3657" s="53" t="s">
        <v>7442</v>
      </c>
      <c r="B3657" s="55">
        <v>1123.1999999999998</v>
      </c>
      <c r="C3657" s="55">
        <v>258.33599999999996</v>
      </c>
      <c r="D3657" s="54">
        <v>640.22399999999982</v>
      </c>
      <c r="E3657" s="53" t="s">
        <v>3718</v>
      </c>
      <c r="F3657" s="53" t="s">
        <v>3714</v>
      </c>
    </row>
    <row r="3658" spans="1:6">
      <c r="A3658" s="53" t="s">
        <v>7441</v>
      </c>
      <c r="B3658" s="55">
        <v>365.04</v>
      </c>
      <c r="C3658" s="55">
        <v>83.95920000000001</v>
      </c>
      <c r="D3658" s="54">
        <v>98.560800000000015</v>
      </c>
      <c r="E3658" s="53" t="s">
        <v>3715</v>
      </c>
      <c r="F3658" s="53" t="s">
        <v>3714</v>
      </c>
    </row>
    <row r="3659" spans="1:6">
      <c r="A3659" s="53" t="s">
        <v>7440</v>
      </c>
      <c r="B3659" s="55">
        <v>147.42000000000002</v>
      </c>
      <c r="C3659" s="55">
        <v>33.906600000000005</v>
      </c>
      <c r="D3659" s="54">
        <v>25.061400000000006</v>
      </c>
      <c r="E3659" s="53" t="s">
        <v>3727</v>
      </c>
      <c r="F3659" s="53" t="s">
        <v>3714</v>
      </c>
    </row>
    <row r="3660" spans="1:6">
      <c r="A3660" s="53" t="s">
        <v>7439</v>
      </c>
      <c r="B3660" s="55">
        <v>2458.56</v>
      </c>
      <c r="C3660" s="55">
        <v>565.46879999999999</v>
      </c>
      <c r="D3660" s="54">
        <v>737.56799999999998</v>
      </c>
      <c r="E3660" s="53" t="s">
        <v>3718</v>
      </c>
      <c r="F3660" s="53" t="s">
        <v>3714</v>
      </c>
    </row>
    <row r="3661" spans="1:6">
      <c r="A3661" s="53" t="s">
        <v>7438</v>
      </c>
      <c r="B3661" s="55">
        <v>2134.86</v>
      </c>
      <c r="C3661" s="55">
        <v>491.01780000000002</v>
      </c>
      <c r="D3661" s="54">
        <v>555.06360000000006</v>
      </c>
      <c r="E3661" s="53" t="s">
        <v>3715</v>
      </c>
      <c r="F3661" s="53" t="s">
        <v>3714</v>
      </c>
    </row>
    <row r="3662" spans="1:6">
      <c r="A3662" s="53" t="s">
        <v>7437</v>
      </c>
      <c r="B3662" s="55">
        <v>790.92000000000007</v>
      </c>
      <c r="C3662" s="55">
        <v>181.91160000000002</v>
      </c>
      <c r="D3662" s="54">
        <v>482.46120000000002</v>
      </c>
      <c r="E3662" s="53" t="s">
        <v>3715</v>
      </c>
      <c r="F3662" s="53" t="s">
        <v>3714</v>
      </c>
    </row>
    <row r="3663" spans="1:6">
      <c r="A3663" s="53" t="s">
        <v>7436</v>
      </c>
      <c r="B3663" s="55">
        <v>592.79999999999995</v>
      </c>
      <c r="C3663" s="55">
        <v>136.34399999999999</v>
      </c>
      <c r="D3663" s="54">
        <v>266.76</v>
      </c>
      <c r="E3663" s="53" t="s">
        <v>3727</v>
      </c>
      <c r="F3663" s="53" t="s">
        <v>3724</v>
      </c>
    </row>
    <row r="3664" spans="1:6">
      <c r="A3664" s="53" t="s">
        <v>7435</v>
      </c>
      <c r="B3664" s="55">
        <v>907.92</v>
      </c>
      <c r="C3664" s="55">
        <v>208.82159999999999</v>
      </c>
      <c r="D3664" s="54">
        <v>226.98</v>
      </c>
      <c r="E3664" s="53" t="s">
        <v>3727</v>
      </c>
      <c r="F3664" s="53" t="s">
        <v>3714</v>
      </c>
    </row>
    <row r="3665" spans="1:6">
      <c r="A3665" s="53" t="s">
        <v>7434</v>
      </c>
      <c r="B3665" s="55">
        <v>1141.1399999999999</v>
      </c>
      <c r="C3665" s="55">
        <v>262.4622</v>
      </c>
      <c r="D3665" s="54">
        <v>159.75960000000001</v>
      </c>
      <c r="E3665" s="53" t="s">
        <v>3715</v>
      </c>
      <c r="F3665" s="53" t="s">
        <v>3714</v>
      </c>
    </row>
    <row r="3666" spans="1:6">
      <c r="A3666" s="53" t="s">
        <v>7433</v>
      </c>
      <c r="B3666" s="55">
        <v>1744.08</v>
      </c>
      <c r="C3666" s="55">
        <v>401.13839999999999</v>
      </c>
      <c r="D3666" s="54">
        <v>837.15839999999992</v>
      </c>
      <c r="E3666" s="53" t="s">
        <v>3718</v>
      </c>
      <c r="F3666" s="53" t="s">
        <v>3714</v>
      </c>
    </row>
    <row r="3667" spans="1:6">
      <c r="A3667" s="53" t="s">
        <v>7432</v>
      </c>
      <c r="B3667" s="55">
        <v>1347.0600000000002</v>
      </c>
      <c r="C3667" s="55">
        <v>309.82380000000006</v>
      </c>
      <c r="D3667" s="54">
        <v>1023.7656000000002</v>
      </c>
      <c r="E3667" s="53" t="s">
        <v>3718</v>
      </c>
      <c r="F3667" s="53" t="s">
        <v>3724</v>
      </c>
    </row>
    <row r="3668" spans="1:6">
      <c r="A3668" s="53" t="s">
        <v>7431</v>
      </c>
      <c r="B3668" s="55">
        <v>449.28</v>
      </c>
      <c r="C3668" s="55">
        <v>103.3344</v>
      </c>
      <c r="D3668" s="54">
        <v>139.27679999999998</v>
      </c>
      <c r="E3668" s="53" t="s">
        <v>3715</v>
      </c>
      <c r="F3668" s="53" t="s">
        <v>3724</v>
      </c>
    </row>
    <row r="3669" spans="1:6">
      <c r="A3669" s="53" t="s">
        <v>7430</v>
      </c>
      <c r="B3669" s="55">
        <v>1662.96</v>
      </c>
      <c r="C3669" s="55">
        <v>382.48080000000004</v>
      </c>
      <c r="D3669" s="54">
        <v>1014.4056</v>
      </c>
      <c r="E3669" s="53" t="s">
        <v>3722</v>
      </c>
      <c r="F3669" s="53" t="s">
        <v>3724</v>
      </c>
    </row>
    <row r="3670" spans="1:6">
      <c r="A3670" s="53" t="s">
        <v>7429</v>
      </c>
      <c r="B3670" s="55">
        <v>3934.3199999999997</v>
      </c>
      <c r="C3670" s="55">
        <v>904.89359999999999</v>
      </c>
      <c r="D3670" s="54">
        <v>1927.8167999999998</v>
      </c>
      <c r="E3670" s="53" t="s">
        <v>3715</v>
      </c>
      <c r="F3670" s="53" t="s">
        <v>3714</v>
      </c>
    </row>
    <row r="3671" spans="1:6">
      <c r="A3671" s="53" t="s">
        <v>7428</v>
      </c>
      <c r="B3671" s="55">
        <v>617.76</v>
      </c>
      <c r="C3671" s="55">
        <v>142.0848</v>
      </c>
      <c r="D3671" s="54">
        <v>203.86080000000001</v>
      </c>
      <c r="E3671" s="53" t="s">
        <v>3727</v>
      </c>
      <c r="F3671" s="53" t="s">
        <v>3714</v>
      </c>
    </row>
    <row r="3672" spans="1:6">
      <c r="A3672" s="53" t="s">
        <v>7427</v>
      </c>
      <c r="B3672" s="55">
        <v>2642.6400000000003</v>
      </c>
      <c r="C3672" s="55">
        <v>607.80720000000008</v>
      </c>
      <c r="D3672" s="54">
        <v>449.24880000000007</v>
      </c>
      <c r="E3672" s="53" t="s">
        <v>3722</v>
      </c>
      <c r="F3672" s="53" t="s">
        <v>3714</v>
      </c>
    </row>
    <row r="3673" spans="1:6">
      <c r="A3673" s="53" t="s">
        <v>7426</v>
      </c>
      <c r="B3673" s="55">
        <v>711.36</v>
      </c>
      <c r="C3673" s="55">
        <v>163.61280000000002</v>
      </c>
      <c r="D3673" s="54">
        <v>377.02080000000001</v>
      </c>
      <c r="E3673" s="53" t="s">
        <v>3727</v>
      </c>
      <c r="F3673" s="53" t="s">
        <v>3714</v>
      </c>
    </row>
    <row r="3674" spans="1:6">
      <c r="A3674" s="53" t="s">
        <v>7425</v>
      </c>
      <c r="B3674" s="55">
        <v>1119.3000000000002</v>
      </c>
      <c r="C3674" s="55">
        <v>257.43900000000008</v>
      </c>
      <c r="D3674" s="54">
        <v>481.29900000000009</v>
      </c>
      <c r="E3674" s="53" t="s">
        <v>3715</v>
      </c>
      <c r="F3674" s="53" t="s">
        <v>3724</v>
      </c>
    </row>
    <row r="3675" spans="1:6">
      <c r="A3675" s="53" t="s">
        <v>7424</v>
      </c>
      <c r="B3675" s="55">
        <v>2386.02</v>
      </c>
      <c r="C3675" s="55">
        <v>548.78460000000007</v>
      </c>
      <c r="D3675" s="54">
        <v>620.36520000000007</v>
      </c>
      <c r="E3675" s="53" t="s">
        <v>3715</v>
      </c>
      <c r="F3675" s="53" t="s">
        <v>3714</v>
      </c>
    </row>
    <row r="3676" spans="1:6">
      <c r="A3676" s="53" t="s">
        <v>7423</v>
      </c>
      <c r="B3676" s="55">
        <v>383.76</v>
      </c>
      <c r="C3676" s="55">
        <v>88.264800000000008</v>
      </c>
      <c r="D3676" s="54">
        <v>260.95679999999999</v>
      </c>
      <c r="E3676" s="53" t="s">
        <v>3718</v>
      </c>
      <c r="F3676" s="53" t="s">
        <v>3714</v>
      </c>
    </row>
    <row r="3677" spans="1:6">
      <c r="A3677" s="53" t="s">
        <v>7422</v>
      </c>
      <c r="B3677" s="55">
        <v>262.86</v>
      </c>
      <c r="C3677" s="55">
        <v>60.457800000000006</v>
      </c>
      <c r="D3677" s="54">
        <v>26.286000000000001</v>
      </c>
      <c r="E3677" s="53" t="s">
        <v>3715</v>
      </c>
      <c r="F3677" s="53" t="s">
        <v>3714</v>
      </c>
    </row>
    <row r="3678" spans="1:6">
      <c r="A3678" s="53" t="s">
        <v>7421</v>
      </c>
      <c r="B3678" s="55">
        <v>873.6</v>
      </c>
      <c r="C3678" s="55">
        <v>200.92800000000003</v>
      </c>
      <c r="D3678" s="54">
        <v>445.536</v>
      </c>
      <c r="E3678" s="53" t="s">
        <v>3715</v>
      </c>
      <c r="F3678" s="53" t="s">
        <v>3714</v>
      </c>
    </row>
    <row r="3679" spans="1:6">
      <c r="A3679" s="53" t="s">
        <v>7420</v>
      </c>
      <c r="B3679" s="55">
        <v>2015.52</v>
      </c>
      <c r="C3679" s="55">
        <v>463.56960000000004</v>
      </c>
      <c r="D3679" s="54">
        <v>846.51839999999993</v>
      </c>
      <c r="E3679" s="53" t="s">
        <v>3715</v>
      </c>
      <c r="F3679" s="53" t="s">
        <v>3714</v>
      </c>
    </row>
    <row r="3680" spans="1:6">
      <c r="A3680" s="53" t="s">
        <v>7419</v>
      </c>
      <c r="B3680" s="55">
        <v>2246.4</v>
      </c>
      <c r="C3680" s="55">
        <v>516.67200000000003</v>
      </c>
      <c r="D3680" s="54">
        <v>1213.056</v>
      </c>
      <c r="E3680" s="53" t="s">
        <v>3715</v>
      </c>
      <c r="F3680" s="53" t="s">
        <v>3714</v>
      </c>
    </row>
    <row r="3681" spans="1:6">
      <c r="A3681" s="53" t="s">
        <v>7418</v>
      </c>
      <c r="B3681" s="55">
        <v>3349.32</v>
      </c>
      <c r="C3681" s="55">
        <v>770.34360000000004</v>
      </c>
      <c r="D3681" s="54">
        <v>703.35720000000003</v>
      </c>
      <c r="E3681" s="53" t="s">
        <v>3718</v>
      </c>
      <c r="F3681" s="53" t="s">
        <v>3714</v>
      </c>
    </row>
    <row r="3682" spans="1:6">
      <c r="A3682" s="53" t="s">
        <v>7417</v>
      </c>
      <c r="B3682" s="55">
        <v>692.64</v>
      </c>
      <c r="C3682" s="55">
        <v>159.30719999999999</v>
      </c>
      <c r="D3682" s="54">
        <v>249.35039999999998</v>
      </c>
      <c r="E3682" s="53" t="s">
        <v>3715</v>
      </c>
      <c r="F3682" s="53" t="s">
        <v>3724</v>
      </c>
    </row>
    <row r="3683" spans="1:6">
      <c r="A3683" s="53" t="s">
        <v>7416</v>
      </c>
      <c r="B3683" s="55">
        <v>491.40000000000003</v>
      </c>
      <c r="C3683" s="55">
        <v>113.02200000000002</v>
      </c>
      <c r="D3683" s="54">
        <v>127.76400000000001</v>
      </c>
      <c r="E3683" s="53" t="s">
        <v>3727</v>
      </c>
      <c r="F3683" s="53" t="s">
        <v>3714</v>
      </c>
    </row>
    <row r="3684" spans="1:6">
      <c r="A3684" s="53" t="s">
        <v>7415</v>
      </c>
      <c r="B3684" s="55">
        <v>645.84</v>
      </c>
      <c r="C3684" s="55">
        <v>148.54320000000001</v>
      </c>
      <c r="D3684" s="54">
        <v>174.37680000000003</v>
      </c>
      <c r="E3684" s="53" t="s">
        <v>3727</v>
      </c>
      <c r="F3684" s="53" t="s">
        <v>3714</v>
      </c>
    </row>
    <row r="3685" spans="1:6">
      <c r="A3685" s="53" t="s">
        <v>7414</v>
      </c>
      <c r="B3685" s="55">
        <v>513.24</v>
      </c>
      <c r="C3685" s="55">
        <v>118.04520000000001</v>
      </c>
      <c r="D3685" s="54">
        <v>374.66519999999997</v>
      </c>
      <c r="E3685" s="53" t="s">
        <v>3718</v>
      </c>
      <c r="F3685" s="53" t="s">
        <v>3714</v>
      </c>
    </row>
    <row r="3686" spans="1:6">
      <c r="A3686" s="53" t="s">
        <v>7413</v>
      </c>
      <c r="B3686" s="55">
        <v>2074.7999999999997</v>
      </c>
      <c r="C3686" s="55">
        <v>477.20399999999995</v>
      </c>
      <c r="D3686" s="54">
        <v>829.92</v>
      </c>
      <c r="E3686" s="53" t="s">
        <v>3718</v>
      </c>
      <c r="F3686" s="53" t="s">
        <v>3714</v>
      </c>
    </row>
    <row r="3687" spans="1:6">
      <c r="A3687" s="53" t="s">
        <v>7412</v>
      </c>
      <c r="B3687" s="55">
        <v>1157.52</v>
      </c>
      <c r="C3687" s="55">
        <v>266.2296</v>
      </c>
      <c r="D3687" s="54">
        <v>405.13199999999995</v>
      </c>
      <c r="E3687" s="53" t="s">
        <v>3718</v>
      </c>
      <c r="F3687" s="53" t="s">
        <v>3714</v>
      </c>
    </row>
    <row r="3688" spans="1:6">
      <c r="A3688" s="53" t="s">
        <v>7411</v>
      </c>
      <c r="B3688" s="55">
        <v>2084.94</v>
      </c>
      <c r="C3688" s="55">
        <v>479.53620000000001</v>
      </c>
      <c r="D3688" s="54">
        <v>1084.1688000000001</v>
      </c>
      <c r="E3688" s="53" t="s">
        <v>3718</v>
      </c>
      <c r="F3688" s="53" t="s">
        <v>3714</v>
      </c>
    </row>
    <row r="3689" spans="1:6">
      <c r="A3689" s="53" t="s">
        <v>7410</v>
      </c>
      <c r="B3689" s="55">
        <v>936</v>
      </c>
      <c r="C3689" s="55">
        <v>215.28</v>
      </c>
      <c r="D3689" s="54">
        <v>149.76</v>
      </c>
      <c r="E3689" s="53" t="s">
        <v>3715</v>
      </c>
      <c r="F3689" s="53" t="s">
        <v>3714</v>
      </c>
    </row>
    <row r="3690" spans="1:6">
      <c r="A3690" s="53" t="s">
        <v>7409</v>
      </c>
      <c r="B3690" s="55">
        <v>4517.76</v>
      </c>
      <c r="C3690" s="55">
        <v>1039.0848000000001</v>
      </c>
      <c r="D3690" s="54">
        <v>993.9072000000001</v>
      </c>
      <c r="E3690" s="53" t="s">
        <v>3727</v>
      </c>
      <c r="F3690" s="53" t="s">
        <v>3714</v>
      </c>
    </row>
    <row r="3691" spans="1:6">
      <c r="A3691" s="53" t="s">
        <v>7408</v>
      </c>
      <c r="B3691" s="55">
        <v>936</v>
      </c>
      <c r="C3691" s="55">
        <v>215.28</v>
      </c>
      <c r="D3691" s="54">
        <v>496.08000000000004</v>
      </c>
      <c r="E3691" s="53" t="s">
        <v>3715</v>
      </c>
      <c r="F3691" s="53" t="s">
        <v>3714</v>
      </c>
    </row>
    <row r="3692" spans="1:6">
      <c r="A3692" s="53" t="s">
        <v>7407</v>
      </c>
      <c r="B3692" s="55">
        <v>4247.88</v>
      </c>
      <c r="C3692" s="55">
        <v>977.01240000000007</v>
      </c>
      <c r="D3692" s="54">
        <v>552.22440000000006</v>
      </c>
      <c r="E3692" s="53" t="s">
        <v>3718</v>
      </c>
      <c r="F3692" s="53" t="s">
        <v>3714</v>
      </c>
    </row>
    <row r="3693" spans="1:6">
      <c r="A3693" s="53" t="s">
        <v>7406</v>
      </c>
      <c r="B3693" s="55">
        <v>3319.6800000000003</v>
      </c>
      <c r="C3693" s="55">
        <v>763.52640000000008</v>
      </c>
      <c r="D3693" s="54">
        <v>1759.4304000000002</v>
      </c>
      <c r="E3693" s="53" t="s">
        <v>3727</v>
      </c>
      <c r="F3693" s="53" t="s">
        <v>3714</v>
      </c>
    </row>
    <row r="3694" spans="1:6">
      <c r="A3694" s="53" t="s">
        <v>7405</v>
      </c>
      <c r="B3694" s="55">
        <v>1267.5</v>
      </c>
      <c r="C3694" s="55">
        <v>291.52500000000003</v>
      </c>
      <c r="D3694" s="54">
        <v>545.02499999999998</v>
      </c>
      <c r="E3694" s="53" t="s">
        <v>3715</v>
      </c>
      <c r="F3694" s="53" t="s">
        <v>3714</v>
      </c>
    </row>
    <row r="3695" spans="1:6">
      <c r="A3695" s="53" t="s">
        <v>7404</v>
      </c>
      <c r="B3695" s="55">
        <v>1692.6</v>
      </c>
      <c r="C3695" s="55">
        <v>389.298</v>
      </c>
      <c r="D3695" s="54">
        <v>846.3</v>
      </c>
      <c r="E3695" s="53" t="s">
        <v>3715</v>
      </c>
      <c r="F3695" s="53" t="s">
        <v>3714</v>
      </c>
    </row>
    <row r="3696" spans="1:6">
      <c r="A3696" s="53" t="s">
        <v>7403</v>
      </c>
      <c r="B3696" s="55">
        <v>1067.04</v>
      </c>
      <c r="C3696" s="55">
        <v>245.41919999999999</v>
      </c>
      <c r="D3696" s="54">
        <v>618.88319999999999</v>
      </c>
      <c r="E3696" s="53" t="s">
        <v>3718</v>
      </c>
      <c r="F3696" s="53" t="s">
        <v>3724</v>
      </c>
    </row>
    <row r="3697" spans="1:6">
      <c r="A3697" s="53" t="s">
        <v>7402</v>
      </c>
      <c r="B3697" s="55">
        <v>367.38</v>
      </c>
      <c r="C3697" s="55">
        <v>84.497399999999999</v>
      </c>
      <c r="D3697" s="54">
        <v>286.5564</v>
      </c>
      <c r="E3697" s="53" t="s">
        <v>3718</v>
      </c>
      <c r="F3697" s="53" t="s">
        <v>3714</v>
      </c>
    </row>
    <row r="3698" spans="1:6">
      <c r="A3698" s="53" t="s">
        <v>7401</v>
      </c>
      <c r="B3698" s="55">
        <v>3182.3999999999996</v>
      </c>
      <c r="C3698" s="55">
        <v>731.952</v>
      </c>
      <c r="D3698" s="54">
        <v>2036.7359999999999</v>
      </c>
      <c r="E3698" s="53" t="s">
        <v>3718</v>
      </c>
      <c r="F3698" s="53" t="s">
        <v>3714</v>
      </c>
    </row>
    <row r="3699" spans="1:6">
      <c r="A3699" s="53" t="s">
        <v>7400</v>
      </c>
      <c r="B3699" s="55">
        <v>978.12000000000012</v>
      </c>
      <c r="C3699" s="55">
        <v>224.96760000000003</v>
      </c>
      <c r="D3699" s="54">
        <v>567.30960000000005</v>
      </c>
      <c r="E3699" s="53" t="s">
        <v>3718</v>
      </c>
      <c r="F3699" s="53" t="s">
        <v>3714</v>
      </c>
    </row>
    <row r="3700" spans="1:6">
      <c r="A3700" s="53" t="s">
        <v>7399</v>
      </c>
      <c r="B3700" s="55">
        <v>2859.48</v>
      </c>
      <c r="C3700" s="55">
        <v>657.68040000000008</v>
      </c>
      <c r="D3700" s="54">
        <v>772.05960000000005</v>
      </c>
      <c r="E3700" s="53" t="s">
        <v>3727</v>
      </c>
      <c r="F3700" s="53" t="s">
        <v>3714</v>
      </c>
    </row>
    <row r="3701" spans="1:6">
      <c r="A3701" s="53" t="s">
        <v>7398</v>
      </c>
      <c r="B3701" s="55">
        <v>633.36</v>
      </c>
      <c r="C3701" s="55">
        <v>145.67280000000002</v>
      </c>
      <c r="D3701" s="54">
        <v>342.01440000000002</v>
      </c>
      <c r="E3701" s="53" t="s">
        <v>3715</v>
      </c>
      <c r="F3701" s="53" t="s">
        <v>3714</v>
      </c>
    </row>
    <row r="3702" spans="1:6">
      <c r="A3702" s="53" t="s">
        <v>7397</v>
      </c>
      <c r="B3702" s="55">
        <v>173.94</v>
      </c>
      <c r="C3702" s="55">
        <v>40.0062</v>
      </c>
      <c r="D3702" s="54">
        <v>43.484999999999999</v>
      </c>
      <c r="E3702" s="53" t="s">
        <v>3715</v>
      </c>
      <c r="F3702" s="53" t="s">
        <v>3724</v>
      </c>
    </row>
    <row r="3703" spans="1:6">
      <c r="A3703" s="53" t="s">
        <v>7396</v>
      </c>
      <c r="B3703" s="55">
        <v>492.96000000000004</v>
      </c>
      <c r="C3703" s="55">
        <v>113.38080000000001</v>
      </c>
      <c r="D3703" s="54">
        <v>118.3104</v>
      </c>
      <c r="E3703" s="53" t="s">
        <v>3718</v>
      </c>
      <c r="F3703" s="53" t="s">
        <v>3714</v>
      </c>
    </row>
    <row r="3704" spans="1:6">
      <c r="A3704" s="53" t="s">
        <v>7395</v>
      </c>
      <c r="B3704" s="55">
        <v>2474.9399999999996</v>
      </c>
      <c r="C3704" s="55">
        <v>569.23619999999994</v>
      </c>
      <c r="D3704" s="54">
        <v>915.72779999999989</v>
      </c>
      <c r="E3704" s="53" t="s">
        <v>3727</v>
      </c>
      <c r="F3704" s="53" t="s">
        <v>3714</v>
      </c>
    </row>
    <row r="3705" spans="1:6">
      <c r="A3705" s="53" t="s">
        <v>7394</v>
      </c>
      <c r="B3705" s="55">
        <v>1506.96</v>
      </c>
      <c r="C3705" s="55">
        <v>346.60080000000005</v>
      </c>
      <c r="D3705" s="54">
        <v>904.17600000000004</v>
      </c>
      <c r="E3705" s="53" t="s">
        <v>3715</v>
      </c>
      <c r="F3705" s="53" t="s">
        <v>3724</v>
      </c>
    </row>
    <row r="3706" spans="1:6">
      <c r="A3706" s="53" t="s">
        <v>7393</v>
      </c>
      <c r="B3706" s="55">
        <v>982.8</v>
      </c>
      <c r="C3706" s="55">
        <v>226.04400000000001</v>
      </c>
      <c r="D3706" s="54">
        <v>461.91599999999994</v>
      </c>
      <c r="E3706" s="53" t="s">
        <v>3727</v>
      </c>
      <c r="F3706" s="53" t="s">
        <v>3714</v>
      </c>
    </row>
    <row r="3707" spans="1:6">
      <c r="A3707" s="53" t="s">
        <v>7392</v>
      </c>
      <c r="B3707" s="55">
        <v>907.92000000000007</v>
      </c>
      <c r="C3707" s="55">
        <v>208.82160000000002</v>
      </c>
      <c r="D3707" s="54">
        <v>127.10880000000002</v>
      </c>
      <c r="E3707" s="53" t="s">
        <v>3718</v>
      </c>
      <c r="F3707" s="53" t="s">
        <v>3714</v>
      </c>
    </row>
    <row r="3708" spans="1:6">
      <c r="A3708" s="53" t="s">
        <v>7391</v>
      </c>
      <c r="B3708" s="55">
        <v>2658.2400000000002</v>
      </c>
      <c r="C3708" s="55">
        <v>611.39520000000005</v>
      </c>
      <c r="D3708" s="54">
        <v>1621.5264000000002</v>
      </c>
      <c r="E3708" s="53" t="s">
        <v>3715</v>
      </c>
      <c r="F3708" s="53" t="s">
        <v>3724</v>
      </c>
    </row>
    <row r="3709" spans="1:6">
      <c r="A3709" s="53" t="s">
        <v>7390</v>
      </c>
      <c r="B3709" s="55">
        <v>2433.6000000000004</v>
      </c>
      <c r="C3709" s="55">
        <v>559.72800000000007</v>
      </c>
      <c r="D3709" s="54">
        <v>1265.4720000000002</v>
      </c>
      <c r="E3709" s="53" t="s">
        <v>3718</v>
      </c>
      <c r="F3709" s="53" t="s">
        <v>3714</v>
      </c>
    </row>
    <row r="3710" spans="1:6">
      <c r="A3710" s="53" t="s">
        <v>7389</v>
      </c>
      <c r="B3710" s="55">
        <v>1326</v>
      </c>
      <c r="C3710" s="55">
        <v>304.98</v>
      </c>
      <c r="D3710" s="54">
        <v>530.4</v>
      </c>
      <c r="E3710" s="53" t="s">
        <v>3718</v>
      </c>
      <c r="F3710" s="53" t="s">
        <v>3714</v>
      </c>
    </row>
    <row r="3711" spans="1:6">
      <c r="A3711" s="53" t="s">
        <v>7388</v>
      </c>
      <c r="B3711" s="55">
        <v>1101.3600000000001</v>
      </c>
      <c r="C3711" s="55">
        <v>253.31280000000004</v>
      </c>
      <c r="D3711" s="54">
        <v>319.39440000000002</v>
      </c>
      <c r="E3711" s="53" t="s">
        <v>3718</v>
      </c>
      <c r="F3711" s="53" t="s">
        <v>3714</v>
      </c>
    </row>
    <row r="3712" spans="1:6">
      <c r="A3712" s="53" t="s">
        <v>7387</v>
      </c>
      <c r="B3712" s="55">
        <v>456.29999999999995</v>
      </c>
      <c r="C3712" s="55">
        <v>104.949</v>
      </c>
      <c r="D3712" s="54">
        <v>182.51999999999998</v>
      </c>
      <c r="E3712" s="53" t="s">
        <v>3718</v>
      </c>
      <c r="F3712" s="53" t="s">
        <v>3714</v>
      </c>
    </row>
    <row r="3713" spans="1:6">
      <c r="A3713" s="53" t="s">
        <v>7386</v>
      </c>
      <c r="B3713" s="55">
        <v>374.4</v>
      </c>
      <c r="C3713" s="55">
        <v>86.111999999999995</v>
      </c>
      <c r="D3713" s="54">
        <v>168.48</v>
      </c>
      <c r="E3713" s="53" t="s">
        <v>3715</v>
      </c>
      <c r="F3713" s="53" t="s">
        <v>3714</v>
      </c>
    </row>
    <row r="3714" spans="1:6">
      <c r="A3714" s="53" t="s">
        <v>7385</v>
      </c>
      <c r="B3714" s="55">
        <v>4031.04</v>
      </c>
      <c r="C3714" s="55">
        <v>927.13920000000007</v>
      </c>
      <c r="D3714" s="54">
        <v>967.44959999999992</v>
      </c>
      <c r="E3714" s="53" t="s">
        <v>3715</v>
      </c>
      <c r="F3714" s="53" t="s">
        <v>3714</v>
      </c>
    </row>
    <row r="3715" spans="1:6">
      <c r="A3715" s="53" t="s">
        <v>7384</v>
      </c>
      <c r="B3715" s="55">
        <v>4551.3</v>
      </c>
      <c r="C3715" s="55">
        <v>1046.799</v>
      </c>
      <c r="D3715" s="54">
        <v>591.6690000000001</v>
      </c>
      <c r="E3715" s="53" t="s">
        <v>3718</v>
      </c>
      <c r="F3715" s="53" t="s">
        <v>3714</v>
      </c>
    </row>
    <row r="3716" spans="1:6">
      <c r="A3716" s="53" t="s">
        <v>7383</v>
      </c>
      <c r="B3716" s="55">
        <v>2071.6799999999998</v>
      </c>
      <c r="C3716" s="55">
        <v>476.4864</v>
      </c>
      <c r="D3716" s="54">
        <v>1160.1408000000001</v>
      </c>
      <c r="E3716" s="53" t="s">
        <v>3718</v>
      </c>
      <c r="F3716" s="53" t="s">
        <v>3724</v>
      </c>
    </row>
    <row r="3717" spans="1:6">
      <c r="A3717" s="53" t="s">
        <v>7382</v>
      </c>
      <c r="B3717" s="55">
        <v>589.68000000000006</v>
      </c>
      <c r="C3717" s="55">
        <v>135.62640000000002</v>
      </c>
      <c r="D3717" s="54">
        <v>106.14240000000001</v>
      </c>
      <c r="E3717" s="53" t="s">
        <v>3715</v>
      </c>
      <c r="F3717" s="53" t="s">
        <v>3724</v>
      </c>
    </row>
    <row r="3718" spans="1:6">
      <c r="A3718" s="53" t="s">
        <v>7381</v>
      </c>
      <c r="B3718" s="55">
        <v>1404</v>
      </c>
      <c r="C3718" s="55">
        <v>322.92</v>
      </c>
      <c r="D3718" s="54">
        <v>294.83999999999997</v>
      </c>
      <c r="E3718" s="53" t="s">
        <v>3718</v>
      </c>
      <c r="F3718" s="53" t="s">
        <v>3714</v>
      </c>
    </row>
    <row r="3719" spans="1:6">
      <c r="A3719" s="53" t="s">
        <v>7380</v>
      </c>
      <c r="B3719" s="55">
        <v>347.1</v>
      </c>
      <c r="C3719" s="55">
        <v>79.833000000000013</v>
      </c>
      <c r="D3719" s="54">
        <v>242.97</v>
      </c>
      <c r="E3719" s="53" t="s">
        <v>3715</v>
      </c>
      <c r="F3719" s="53" t="s">
        <v>3714</v>
      </c>
    </row>
    <row r="3720" spans="1:6">
      <c r="A3720" s="53" t="s">
        <v>7379</v>
      </c>
      <c r="B3720" s="55">
        <v>1223.04</v>
      </c>
      <c r="C3720" s="55">
        <v>281.29919999999998</v>
      </c>
      <c r="D3720" s="54">
        <v>244.608</v>
      </c>
      <c r="E3720" s="53" t="s">
        <v>3727</v>
      </c>
      <c r="F3720" s="53" t="s">
        <v>3724</v>
      </c>
    </row>
    <row r="3721" spans="1:6">
      <c r="A3721" s="53" t="s">
        <v>7378</v>
      </c>
      <c r="B3721" s="55">
        <v>3352.4399999999996</v>
      </c>
      <c r="C3721" s="55">
        <v>771.06119999999999</v>
      </c>
      <c r="D3721" s="54">
        <v>1609.1711999999998</v>
      </c>
      <c r="E3721" s="53" t="s">
        <v>3718</v>
      </c>
      <c r="F3721" s="53" t="s">
        <v>3724</v>
      </c>
    </row>
    <row r="3722" spans="1:6">
      <c r="A3722" s="53" t="s">
        <v>7377</v>
      </c>
      <c r="B3722" s="55">
        <v>3616.08</v>
      </c>
      <c r="C3722" s="55">
        <v>831.69839999999999</v>
      </c>
      <c r="D3722" s="54">
        <v>578.57280000000003</v>
      </c>
      <c r="E3722" s="53" t="s">
        <v>3715</v>
      </c>
      <c r="F3722" s="53" t="s">
        <v>3724</v>
      </c>
    </row>
    <row r="3723" spans="1:6">
      <c r="A3723" s="53" t="s">
        <v>7376</v>
      </c>
      <c r="B3723" s="55">
        <v>2046.72</v>
      </c>
      <c r="C3723" s="55">
        <v>470.74560000000002</v>
      </c>
      <c r="D3723" s="54">
        <v>1391.7696000000001</v>
      </c>
      <c r="E3723" s="53" t="s">
        <v>3718</v>
      </c>
      <c r="F3723" s="53" t="s">
        <v>3724</v>
      </c>
    </row>
    <row r="3724" spans="1:6">
      <c r="A3724" s="53" t="s">
        <v>7375</v>
      </c>
      <c r="B3724" s="55">
        <v>2839.2000000000003</v>
      </c>
      <c r="C3724" s="55">
        <v>653.01600000000008</v>
      </c>
      <c r="D3724" s="54">
        <v>2072.616</v>
      </c>
      <c r="E3724" s="53" t="s">
        <v>3718</v>
      </c>
      <c r="F3724" s="53" t="s">
        <v>3714</v>
      </c>
    </row>
    <row r="3725" spans="1:6">
      <c r="A3725" s="53" t="s">
        <v>7374</v>
      </c>
      <c r="B3725" s="55">
        <v>1229.28</v>
      </c>
      <c r="C3725" s="55">
        <v>282.73439999999999</v>
      </c>
      <c r="D3725" s="54">
        <v>688.3968000000001</v>
      </c>
      <c r="E3725" s="53" t="s">
        <v>3718</v>
      </c>
      <c r="F3725" s="53" t="s">
        <v>3714</v>
      </c>
    </row>
    <row r="3726" spans="1:6">
      <c r="A3726" s="53" t="s">
        <v>7373</v>
      </c>
      <c r="B3726" s="55">
        <v>2084.16</v>
      </c>
      <c r="C3726" s="55">
        <v>479.35679999999996</v>
      </c>
      <c r="D3726" s="54">
        <v>771.13919999999996</v>
      </c>
      <c r="E3726" s="53" t="s">
        <v>3727</v>
      </c>
      <c r="F3726" s="53" t="s">
        <v>3714</v>
      </c>
    </row>
    <row r="3727" spans="1:6">
      <c r="A3727" s="53" t="s">
        <v>7372</v>
      </c>
      <c r="B3727" s="55">
        <v>788.58</v>
      </c>
      <c r="C3727" s="55">
        <v>181.3734</v>
      </c>
      <c r="D3727" s="54">
        <v>78.858000000000004</v>
      </c>
      <c r="E3727" s="53" t="s">
        <v>3715</v>
      </c>
      <c r="F3727" s="53" t="s">
        <v>3724</v>
      </c>
    </row>
    <row r="3728" spans="1:6">
      <c r="A3728" s="53" t="s">
        <v>7371</v>
      </c>
      <c r="B3728" s="55">
        <v>982.80000000000007</v>
      </c>
      <c r="C3728" s="55">
        <v>226.04400000000004</v>
      </c>
      <c r="D3728" s="54">
        <v>717.44400000000007</v>
      </c>
      <c r="E3728" s="53" t="s">
        <v>3718</v>
      </c>
      <c r="F3728" s="53" t="s">
        <v>3714</v>
      </c>
    </row>
    <row r="3729" spans="1:6">
      <c r="A3729" s="53" t="s">
        <v>7370</v>
      </c>
      <c r="B3729" s="55">
        <v>3369.6</v>
      </c>
      <c r="C3729" s="55">
        <v>775.00800000000004</v>
      </c>
      <c r="D3729" s="54">
        <v>909.79200000000003</v>
      </c>
      <c r="E3729" s="53" t="s">
        <v>3718</v>
      </c>
      <c r="F3729" s="53" t="s">
        <v>3714</v>
      </c>
    </row>
    <row r="3730" spans="1:6">
      <c r="A3730" s="53" t="s">
        <v>7369</v>
      </c>
      <c r="B3730" s="55">
        <v>592.79999999999995</v>
      </c>
      <c r="C3730" s="55">
        <v>136.34399999999999</v>
      </c>
      <c r="D3730" s="54">
        <v>266.76</v>
      </c>
      <c r="E3730" s="53" t="s">
        <v>3727</v>
      </c>
      <c r="F3730" s="53" t="s">
        <v>3724</v>
      </c>
    </row>
    <row r="3731" spans="1:6">
      <c r="A3731" s="53" t="s">
        <v>7368</v>
      </c>
      <c r="B3731" s="55">
        <v>650.52</v>
      </c>
      <c r="C3731" s="55">
        <v>149.61959999999999</v>
      </c>
      <c r="D3731" s="54">
        <v>123.5988</v>
      </c>
      <c r="E3731" s="53" t="s">
        <v>3715</v>
      </c>
      <c r="F3731" s="53" t="s">
        <v>3724</v>
      </c>
    </row>
    <row r="3732" spans="1:6">
      <c r="A3732" s="53" t="s">
        <v>7367</v>
      </c>
      <c r="B3732" s="55">
        <v>166.14</v>
      </c>
      <c r="C3732" s="55">
        <v>38.212199999999996</v>
      </c>
      <c r="D3732" s="54">
        <v>68.117399999999989</v>
      </c>
      <c r="E3732" s="53" t="s">
        <v>3715</v>
      </c>
      <c r="F3732" s="53" t="s">
        <v>3724</v>
      </c>
    </row>
    <row r="3733" spans="1:6">
      <c r="A3733" s="53" t="s">
        <v>7366</v>
      </c>
      <c r="B3733" s="55">
        <v>973.44</v>
      </c>
      <c r="C3733" s="55">
        <v>223.89120000000003</v>
      </c>
      <c r="D3733" s="54">
        <v>749.54880000000003</v>
      </c>
      <c r="E3733" s="53" t="s">
        <v>3715</v>
      </c>
      <c r="F3733" s="53" t="s">
        <v>3714</v>
      </c>
    </row>
    <row r="3734" spans="1:6">
      <c r="A3734" s="53" t="s">
        <v>7365</v>
      </c>
      <c r="B3734" s="55">
        <v>1536.6</v>
      </c>
      <c r="C3734" s="55">
        <v>353.41800000000001</v>
      </c>
      <c r="D3734" s="54">
        <v>230.48999999999998</v>
      </c>
      <c r="E3734" s="53" t="s">
        <v>3715</v>
      </c>
      <c r="F3734" s="53" t="s">
        <v>3714</v>
      </c>
    </row>
    <row r="3735" spans="1:6">
      <c r="A3735" s="53" t="s">
        <v>7364</v>
      </c>
      <c r="B3735" s="55">
        <v>2028.78</v>
      </c>
      <c r="C3735" s="55">
        <v>466.61940000000004</v>
      </c>
      <c r="D3735" s="54">
        <v>649.20960000000002</v>
      </c>
      <c r="E3735" s="53" t="s">
        <v>3727</v>
      </c>
      <c r="F3735" s="53" t="s">
        <v>3714</v>
      </c>
    </row>
    <row r="3736" spans="1:6">
      <c r="A3736" s="53" t="s">
        <v>7363</v>
      </c>
      <c r="B3736" s="55">
        <v>166.14</v>
      </c>
      <c r="C3736" s="55">
        <v>38.212199999999996</v>
      </c>
      <c r="D3736" s="54">
        <v>68.117399999999989</v>
      </c>
      <c r="E3736" s="53" t="s">
        <v>3715</v>
      </c>
      <c r="F3736" s="53" t="s">
        <v>3714</v>
      </c>
    </row>
    <row r="3737" spans="1:6">
      <c r="A3737" s="53" t="s">
        <v>7362</v>
      </c>
      <c r="B3737" s="55">
        <v>127.92</v>
      </c>
      <c r="C3737" s="55">
        <v>29.421600000000002</v>
      </c>
      <c r="D3737" s="54">
        <v>78.031199999999998</v>
      </c>
      <c r="E3737" s="53" t="s">
        <v>3722</v>
      </c>
      <c r="F3737" s="53" t="s">
        <v>3714</v>
      </c>
    </row>
    <row r="3738" spans="1:6">
      <c r="A3738" s="53" t="s">
        <v>7361</v>
      </c>
      <c r="B3738" s="55">
        <v>3650.4</v>
      </c>
      <c r="C3738" s="55">
        <v>839.5920000000001</v>
      </c>
      <c r="D3738" s="54">
        <v>2190.2399999999998</v>
      </c>
      <c r="E3738" s="53" t="s">
        <v>3718</v>
      </c>
      <c r="F3738" s="53" t="s">
        <v>3714</v>
      </c>
    </row>
    <row r="3739" spans="1:6">
      <c r="A3739" s="53" t="s">
        <v>7360</v>
      </c>
      <c r="B3739" s="55">
        <v>185.64</v>
      </c>
      <c r="C3739" s="55">
        <v>42.697200000000002</v>
      </c>
      <c r="D3739" s="54">
        <v>22.276799999999998</v>
      </c>
      <c r="E3739" s="53" t="s">
        <v>3722</v>
      </c>
      <c r="F3739" s="53" t="s">
        <v>3724</v>
      </c>
    </row>
    <row r="3740" spans="1:6">
      <c r="A3740" s="53" t="s">
        <v>7359</v>
      </c>
      <c r="B3740" s="55">
        <v>4190.16</v>
      </c>
      <c r="C3740" s="55">
        <v>963.73680000000002</v>
      </c>
      <c r="D3740" s="54">
        <v>2723.6039999999998</v>
      </c>
      <c r="E3740" s="53" t="s">
        <v>3722</v>
      </c>
      <c r="F3740" s="53" t="s">
        <v>3724</v>
      </c>
    </row>
    <row r="3741" spans="1:6">
      <c r="A3741" s="53" t="s">
        <v>7358</v>
      </c>
      <c r="B3741" s="55">
        <v>1772.16</v>
      </c>
      <c r="C3741" s="55">
        <v>407.59680000000003</v>
      </c>
      <c r="D3741" s="54">
        <v>1081.0176000000001</v>
      </c>
      <c r="E3741" s="53" t="s">
        <v>3715</v>
      </c>
      <c r="F3741" s="53" t="s">
        <v>3724</v>
      </c>
    </row>
    <row r="3742" spans="1:6">
      <c r="A3742" s="53" t="s">
        <v>7357</v>
      </c>
      <c r="B3742" s="55">
        <v>1291.68</v>
      </c>
      <c r="C3742" s="55">
        <v>297.08640000000003</v>
      </c>
      <c r="D3742" s="54">
        <v>632.92320000000007</v>
      </c>
      <c r="E3742" s="53" t="s">
        <v>3718</v>
      </c>
      <c r="F3742" s="53" t="s">
        <v>3714</v>
      </c>
    </row>
    <row r="3743" spans="1:6">
      <c r="A3743" s="53" t="s">
        <v>7356</v>
      </c>
      <c r="B3743" s="55">
        <v>93.6</v>
      </c>
      <c r="C3743" s="55">
        <v>21.527999999999999</v>
      </c>
      <c r="D3743" s="54">
        <v>42.12</v>
      </c>
      <c r="E3743" s="53" t="s">
        <v>3727</v>
      </c>
      <c r="F3743" s="53" t="s">
        <v>3714</v>
      </c>
    </row>
    <row r="3744" spans="1:6">
      <c r="A3744" s="53" t="s">
        <v>7355</v>
      </c>
      <c r="B3744" s="55">
        <v>3832.92</v>
      </c>
      <c r="C3744" s="55">
        <v>881.5716000000001</v>
      </c>
      <c r="D3744" s="54">
        <v>2989.6776</v>
      </c>
      <c r="E3744" s="53" t="s">
        <v>3718</v>
      </c>
      <c r="F3744" s="53" t="s">
        <v>3714</v>
      </c>
    </row>
    <row r="3745" spans="1:6">
      <c r="A3745" s="53" t="s">
        <v>7354</v>
      </c>
      <c r="B3745" s="55">
        <v>702</v>
      </c>
      <c r="C3745" s="55">
        <v>161.46</v>
      </c>
      <c r="D3745" s="54">
        <v>379.08000000000004</v>
      </c>
      <c r="E3745" s="53" t="s">
        <v>3715</v>
      </c>
      <c r="F3745" s="53" t="s">
        <v>3714</v>
      </c>
    </row>
    <row r="3746" spans="1:6">
      <c r="A3746" s="53" t="s">
        <v>7353</v>
      </c>
      <c r="B3746" s="55">
        <v>397.8</v>
      </c>
      <c r="C3746" s="55">
        <v>91.494</v>
      </c>
      <c r="D3746" s="54">
        <v>278.45999999999998</v>
      </c>
      <c r="E3746" s="53" t="s">
        <v>3718</v>
      </c>
      <c r="F3746" s="53" t="s">
        <v>3714</v>
      </c>
    </row>
    <row r="3747" spans="1:6">
      <c r="A3747" s="53" t="s">
        <v>7352</v>
      </c>
      <c r="B3747" s="55">
        <v>1710.54</v>
      </c>
      <c r="C3747" s="55">
        <v>393.42419999999998</v>
      </c>
      <c r="D3747" s="54">
        <v>205.26479999999998</v>
      </c>
      <c r="E3747" s="53" t="s">
        <v>3718</v>
      </c>
      <c r="F3747" s="53" t="s">
        <v>3714</v>
      </c>
    </row>
    <row r="3748" spans="1:6">
      <c r="A3748" s="53" t="s">
        <v>7351</v>
      </c>
      <c r="B3748" s="55">
        <v>452.40000000000003</v>
      </c>
      <c r="C3748" s="55">
        <v>104.05200000000001</v>
      </c>
      <c r="D3748" s="54">
        <v>321.20400000000001</v>
      </c>
      <c r="E3748" s="53" t="s">
        <v>3718</v>
      </c>
      <c r="F3748" s="53" t="s">
        <v>3724</v>
      </c>
    </row>
    <row r="3749" spans="1:6">
      <c r="A3749" s="53" t="s">
        <v>7350</v>
      </c>
      <c r="B3749" s="55">
        <v>645.84</v>
      </c>
      <c r="C3749" s="55">
        <v>148.54320000000001</v>
      </c>
      <c r="D3749" s="54">
        <v>103.3344</v>
      </c>
      <c r="E3749" s="53" t="s">
        <v>3718</v>
      </c>
      <c r="F3749" s="53" t="s">
        <v>3724</v>
      </c>
    </row>
    <row r="3750" spans="1:6">
      <c r="A3750" s="53" t="s">
        <v>7349</v>
      </c>
      <c r="B3750" s="55">
        <v>542.88</v>
      </c>
      <c r="C3750" s="55">
        <v>124.86240000000001</v>
      </c>
      <c r="D3750" s="54">
        <v>342.01440000000002</v>
      </c>
      <c r="E3750" s="53" t="s">
        <v>3727</v>
      </c>
      <c r="F3750" s="53" t="s">
        <v>3724</v>
      </c>
    </row>
    <row r="3751" spans="1:6">
      <c r="A3751" s="53" t="s">
        <v>7348</v>
      </c>
      <c r="B3751" s="55">
        <v>1778.4</v>
      </c>
      <c r="C3751" s="55">
        <v>409.03200000000004</v>
      </c>
      <c r="D3751" s="54">
        <v>1084.8240000000001</v>
      </c>
      <c r="E3751" s="53" t="s">
        <v>3727</v>
      </c>
      <c r="F3751" s="53" t="s">
        <v>3714</v>
      </c>
    </row>
    <row r="3752" spans="1:6">
      <c r="A3752" s="53" t="s">
        <v>7347</v>
      </c>
      <c r="B3752" s="55">
        <v>2558.4</v>
      </c>
      <c r="C3752" s="55">
        <v>588.43200000000002</v>
      </c>
      <c r="D3752" s="54">
        <v>1560.624</v>
      </c>
      <c r="E3752" s="53" t="s">
        <v>3722</v>
      </c>
      <c r="F3752" s="53" t="s">
        <v>3724</v>
      </c>
    </row>
    <row r="3753" spans="1:6">
      <c r="A3753" s="53" t="s">
        <v>7346</v>
      </c>
      <c r="B3753" s="55">
        <v>577.20000000000005</v>
      </c>
      <c r="C3753" s="55">
        <v>132.75600000000003</v>
      </c>
      <c r="D3753" s="54">
        <v>334.77600000000001</v>
      </c>
      <c r="E3753" s="53" t="s">
        <v>3715</v>
      </c>
      <c r="F3753" s="53" t="s">
        <v>3714</v>
      </c>
    </row>
    <row r="3754" spans="1:6">
      <c r="A3754" s="53" t="s">
        <v>7345</v>
      </c>
      <c r="B3754" s="55">
        <v>1836.9</v>
      </c>
      <c r="C3754" s="55">
        <v>422.48700000000002</v>
      </c>
      <c r="D3754" s="54">
        <v>1432.7820000000002</v>
      </c>
      <c r="E3754" s="53" t="s">
        <v>3718</v>
      </c>
      <c r="F3754" s="53" t="s">
        <v>3724</v>
      </c>
    </row>
    <row r="3755" spans="1:6">
      <c r="A3755" s="53" t="s">
        <v>7344</v>
      </c>
      <c r="B3755" s="55">
        <v>1104.48</v>
      </c>
      <c r="C3755" s="55">
        <v>254.03040000000001</v>
      </c>
      <c r="D3755" s="54">
        <v>751.04640000000006</v>
      </c>
      <c r="E3755" s="53" t="s">
        <v>3722</v>
      </c>
      <c r="F3755" s="53" t="s">
        <v>3714</v>
      </c>
    </row>
    <row r="3756" spans="1:6">
      <c r="A3756" s="53" t="s">
        <v>7343</v>
      </c>
      <c r="B3756" s="55">
        <v>2727.66</v>
      </c>
      <c r="C3756" s="55">
        <v>627.36180000000002</v>
      </c>
      <c r="D3756" s="54">
        <v>1391.1065999999998</v>
      </c>
      <c r="E3756" s="53" t="s">
        <v>3727</v>
      </c>
      <c r="F3756" s="53" t="s">
        <v>3714</v>
      </c>
    </row>
    <row r="3757" spans="1:6">
      <c r="A3757" s="53" t="s">
        <v>7342</v>
      </c>
      <c r="B3757" s="55">
        <v>914.94</v>
      </c>
      <c r="C3757" s="55">
        <v>210.43620000000001</v>
      </c>
      <c r="D3757" s="54">
        <v>622.15920000000006</v>
      </c>
      <c r="E3757" s="53" t="s">
        <v>3715</v>
      </c>
      <c r="F3757" s="53" t="s">
        <v>3714</v>
      </c>
    </row>
    <row r="3758" spans="1:6">
      <c r="A3758" s="53" t="s">
        <v>7341</v>
      </c>
      <c r="B3758" s="55">
        <v>2145</v>
      </c>
      <c r="C3758" s="55">
        <v>493.35</v>
      </c>
      <c r="D3758" s="54">
        <v>1158.3000000000002</v>
      </c>
      <c r="E3758" s="53" t="s">
        <v>3715</v>
      </c>
      <c r="F3758" s="53" t="s">
        <v>3714</v>
      </c>
    </row>
    <row r="3759" spans="1:6">
      <c r="A3759" s="53" t="s">
        <v>7340</v>
      </c>
      <c r="B3759" s="55">
        <v>1277.6400000000001</v>
      </c>
      <c r="C3759" s="55">
        <v>293.85720000000003</v>
      </c>
      <c r="D3759" s="54">
        <v>881.57159999999999</v>
      </c>
      <c r="E3759" s="53" t="s">
        <v>3718</v>
      </c>
      <c r="F3759" s="53" t="s">
        <v>3714</v>
      </c>
    </row>
    <row r="3760" spans="1:6">
      <c r="A3760" s="53" t="s">
        <v>7339</v>
      </c>
      <c r="B3760" s="55">
        <v>4829.76</v>
      </c>
      <c r="C3760" s="55">
        <v>1110.8448000000001</v>
      </c>
      <c r="D3760" s="54">
        <v>2269.9872</v>
      </c>
      <c r="E3760" s="53" t="s">
        <v>3715</v>
      </c>
      <c r="F3760" s="53" t="s">
        <v>3714</v>
      </c>
    </row>
    <row r="3761" spans="1:6">
      <c r="A3761" s="53" t="s">
        <v>7338</v>
      </c>
      <c r="B3761" s="55">
        <v>4130.1000000000004</v>
      </c>
      <c r="C3761" s="55">
        <v>949.92300000000012</v>
      </c>
      <c r="D3761" s="54">
        <v>991.22400000000005</v>
      </c>
      <c r="E3761" s="53" t="s">
        <v>3715</v>
      </c>
      <c r="F3761" s="53" t="s">
        <v>3714</v>
      </c>
    </row>
    <row r="3762" spans="1:6">
      <c r="A3762" s="53" t="s">
        <v>7337</v>
      </c>
      <c r="B3762" s="55">
        <v>1255.8</v>
      </c>
      <c r="C3762" s="55">
        <v>288.834</v>
      </c>
      <c r="D3762" s="54">
        <v>326.50799999999998</v>
      </c>
      <c r="E3762" s="53" t="s">
        <v>3715</v>
      </c>
      <c r="F3762" s="53" t="s">
        <v>3714</v>
      </c>
    </row>
    <row r="3763" spans="1:6">
      <c r="A3763" s="53" t="s">
        <v>7336</v>
      </c>
      <c r="B3763" s="55">
        <v>954.71999999999991</v>
      </c>
      <c r="C3763" s="55">
        <v>219.5856</v>
      </c>
      <c r="D3763" s="54">
        <v>238.67999999999998</v>
      </c>
      <c r="E3763" s="53" t="s">
        <v>3715</v>
      </c>
      <c r="F3763" s="53" t="s">
        <v>3714</v>
      </c>
    </row>
    <row r="3764" spans="1:6">
      <c r="A3764" s="53" t="s">
        <v>7335</v>
      </c>
      <c r="B3764" s="55">
        <v>1539.72</v>
      </c>
      <c r="C3764" s="55">
        <v>354.13560000000001</v>
      </c>
      <c r="D3764" s="54">
        <v>1216.3788000000002</v>
      </c>
      <c r="E3764" s="53" t="s">
        <v>3718</v>
      </c>
      <c r="F3764" s="53" t="s">
        <v>3714</v>
      </c>
    </row>
    <row r="3765" spans="1:6">
      <c r="A3765" s="53" t="s">
        <v>7334</v>
      </c>
      <c r="B3765" s="55">
        <v>1244.0999999999999</v>
      </c>
      <c r="C3765" s="55">
        <v>286.14299999999997</v>
      </c>
      <c r="D3765" s="54">
        <v>945.51599999999996</v>
      </c>
      <c r="E3765" s="53" t="s">
        <v>3718</v>
      </c>
      <c r="F3765" s="53" t="s">
        <v>3714</v>
      </c>
    </row>
    <row r="3766" spans="1:6">
      <c r="A3766" s="53" t="s">
        <v>7333</v>
      </c>
      <c r="B3766" s="55">
        <v>3650.4</v>
      </c>
      <c r="C3766" s="55">
        <v>839.5920000000001</v>
      </c>
      <c r="D3766" s="54">
        <v>839.5920000000001</v>
      </c>
      <c r="E3766" s="53" t="s">
        <v>3715</v>
      </c>
      <c r="F3766" s="53" t="s">
        <v>3724</v>
      </c>
    </row>
    <row r="3767" spans="1:6">
      <c r="A3767" s="53" t="s">
        <v>7332</v>
      </c>
      <c r="B3767" s="55">
        <v>780</v>
      </c>
      <c r="C3767" s="55">
        <v>179.4</v>
      </c>
      <c r="D3767" s="54">
        <v>226.2</v>
      </c>
      <c r="E3767" s="53" t="s">
        <v>3718</v>
      </c>
      <c r="F3767" s="53" t="s">
        <v>3714</v>
      </c>
    </row>
    <row r="3768" spans="1:6">
      <c r="A3768" s="53" t="s">
        <v>7331</v>
      </c>
      <c r="B3768" s="55">
        <v>1314.3000000000002</v>
      </c>
      <c r="C3768" s="55">
        <v>302.28900000000004</v>
      </c>
      <c r="D3768" s="54">
        <v>131.43000000000004</v>
      </c>
      <c r="E3768" s="53" t="s">
        <v>3715</v>
      </c>
      <c r="F3768" s="53" t="s">
        <v>3724</v>
      </c>
    </row>
    <row r="3769" spans="1:6">
      <c r="A3769" s="53" t="s">
        <v>7330</v>
      </c>
      <c r="B3769" s="55">
        <v>4683.1200000000008</v>
      </c>
      <c r="C3769" s="55">
        <v>1077.1176000000003</v>
      </c>
      <c r="D3769" s="54">
        <v>2575.7160000000008</v>
      </c>
      <c r="E3769" s="53" t="s">
        <v>3718</v>
      </c>
      <c r="F3769" s="53" t="s">
        <v>3724</v>
      </c>
    </row>
    <row r="3770" spans="1:6">
      <c r="A3770" s="53" t="s">
        <v>7329</v>
      </c>
      <c r="B3770" s="55">
        <v>3210.48</v>
      </c>
      <c r="C3770" s="55">
        <v>738.41039999999998</v>
      </c>
      <c r="D3770" s="54">
        <v>1701.5544</v>
      </c>
      <c r="E3770" s="53" t="s">
        <v>3715</v>
      </c>
      <c r="F3770" s="53" t="s">
        <v>3714</v>
      </c>
    </row>
    <row r="3771" spans="1:6">
      <c r="A3771" s="53" t="s">
        <v>7328</v>
      </c>
      <c r="B3771" s="55">
        <v>2917.2</v>
      </c>
      <c r="C3771" s="55">
        <v>670.95600000000002</v>
      </c>
      <c r="D3771" s="54">
        <v>1808.664</v>
      </c>
      <c r="E3771" s="53" t="s">
        <v>3715</v>
      </c>
      <c r="F3771" s="53" t="s">
        <v>3724</v>
      </c>
    </row>
    <row r="3772" spans="1:6">
      <c r="A3772" s="53" t="s">
        <v>7327</v>
      </c>
      <c r="B3772" s="55">
        <v>865.8</v>
      </c>
      <c r="C3772" s="55">
        <v>199.13399999999999</v>
      </c>
      <c r="D3772" s="54">
        <v>181.81799999999998</v>
      </c>
      <c r="E3772" s="53" t="s">
        <v>3718</v>
      </c>
      <c r="F3772" s="53" t="s">
        <v>3724</v>
      </c>
    </row>
    <row r="3773" spans="1:6">
      <c r="A3773" s="53" t="s">
        <v>7326</v>
      </c>
      <c r="B3773" s="55">
        <v>638.81999999999994</v>
      </c>
      <c r="C3773" s="55">
        <v>146.92859999999999</v>
      </c>
      <c r="D3773" s="54">
        <v>498.27959999999996</v>
      </c>
      <c r="E3773" s="53" t="s">
        <v>3718</v>
      </c>
      <c r="F3773" s="53" t="s">
        <v>3714</v>
      </c>
    </row>
    <row r="3774" spans="1:6">
      <c r="A3774" s="53" t="s">
        <v>7325</v>
      </c>
      <c r="B3774" s="55">
        <v>2347.02</v>
      </c>
      <c r="C3774" s="55">
        <v>539.81460000000004</v>
      </c>
      <c r="D3774" s="54">
        <v>774.51660000000004</v>
      </c>
      <c r="E3774" s="53" t="s">
        <v>3718</v>
      </c>
      <c r="F3774" s="53" t="s">
        <v>3714</v>
      </c>
    </row>
    <row r="3775" spans="1:6">
      <c r="A3775" s="53" t="s">
        <v>7324</v>
      </c>
      <c r="B3775" s="55">
        <v>1790.88</v>
      </c>
      <c r="C3775" s="55">
        <v>411.90240000000006</v>
      </c>
      <c r="D3775" s="54">
        <v>1217.7984000000001</v>
      </c>
      <c r="E3775" s="53" t="s">
        <v>3718</v>
      </c>
      <c r="F3775" s="53" t="s">
        <v>3724</v>
      </c>
    </row>
    <row r="3776" spans="1:6">
      <c r="A3776" s="53" t="s">
        <v>7323</v>
      </c>
      <c r="B3776" s="55">
        <v>5152.68</v>
      </c>
      <c r="C3776" s="55">
        <v>1185.1164000000001</v>
      </c>
      <c r="D3776" s="54">
        <v>2679.3936000000003</v>
      </c>
      <c r="E3776" s="53" t="s">
        <v>3718</v>
      </c>
      <c r="F3776" s="53" t="s">
        <v>3714</v>
      </c>
    </row>
    <row r="3777" spans="1:6">
      <c r="A3777" s="53" t="s">
        <v>7322</v>
      </c>
      <c r="B3777" s="55">
        <v>277.68</v>
      </c>
      <c r="C3777" s="55">
        <v>63.866400000000006</v>
      </c>
      <c r="D3777" s="54">
        <v>194.376</v>
      </c>
      <c r="E3777" s="53" t="s">
        <v>3715</v>
      </c>
      <c r="F3777" s="53" t="s">
        <v>3714</v>
      </c>
    </row>
    <row r="3778" spans="1:6">
      <c r="A3778" s="53" t="s">
        <v>7321</v>
      </c>
      <c r="B3778" s="55">
        <v>3182.3999999999996</v>
      </c>
      <c r="C3778" s="55">
        <v>731.952</v>
      </c>
      <c r="D3778" s="54">
        <v>1813.9679999999996</v>
      </c>
      <c r="E3778" s="53" t="s">
        <v>3718</v>
      </c>
      <c r="F3778" s="53" t="s">
        <v>3724</v>
      </c>
    </row>
    <row r="3779" spans="1:6">
      <c r="A3779" s="53" t="s">
        <v>7320</v>
      </c>
      <c r="B3779" s="55">
        <v>1628.64</v>
      </c>
      <c r="C3779" s="55">
        <v>374.58720000000005</v>
      </c>
      <c r="D3779" s="54">
        <v>1172.6207999999999</v>
      </c>
      <c r="E3779" s="53" t="s">
        <v>3718</v>
      </c>
      <c r="F3779" s="53" t="s">
        <v>3714</v>
      </c>
    </row>
    <row r="3780" spans="1:6">
      <c r="A3780" s="53" t="s">
        <v>7319</v>
      </c>
      <c r="B3780" s="55">
        <v>1981.2</v>
      </c>
      <c r="C3780" s="55">
        <v>455.67600000000004</v>
      </c>
      <c r="D3780" s="54">
        <v>792.48</v>
      </c>
      <c r="E3780" s="53" t="s">
        <v>3715</v>
      </c>
      <c r="F3780" s="53" t="s">
        <v>3714</v>
      </c>
    </row>
    <row r="3781" spans="1:6">
      <c r="A3781" s="53" t="s">
        <v>7318</v>
      </c>
      <c r="B3781" s="55">
        <v>2063.88</v>
      </c>
      <c r="C3781" s="55">
        <v>474.69240000000002</v>
      </c>
      <c r="D3781" s="54">
        <v>1403.4384000000002</v>
      </c>
      <c r="E3781" s="53" t="s">
        <v>3727</v>
      </c>
      <c r="F3781" s="53" t="s">
        <v>3724</v>
      </c>
    </row>
    <row r="3782" spans="1:6">
      <c r="A3782" s="53" t="s">
        <v>7317</v>
      </c>
      <c r="B3782" s="55">
        <v>1341.6</v>
      </c>
      <c r="C3782" s="55">
        <v>308.56799999999998</v>
      </c>
      <c r="D3782" s="54">
        <v>778.12799999999993</v>
      </c>
      <c r="E3782" s="53" t="s">
        <v>3715</v>
      </c>
      <c r="F3782" s="53" t="s">
        <v>3714</v>
      </c>
    </row>
    <row r="3783" spans="1:6">
      <c r="A3783" s="53" t="s">
        <v>7316</v>
      </c>
      <c r="B3783" s="55">
        <v>4492.7999999999993</v>
      </c>
      <c r="C3783" s="55">
        <v>1033.3439999999998</v>
      </c>
      <c r="D3783" s="54">
        <v>2785.5359999999996</v>
      </c>
      <c r="E3783" s="53" t="s">
        <v>3718</v>
      </c>
      <c r="F3783" s="53" t="s">
        <v>3714</v>
      </c>
    </row>
    <row r="3784" spans="1:6">
      <c r="A3784" s="53" t="s">
        <v>7315</v>
      </c>
      <c r="B3784" s="55">
        <v>182.52</v>
      </c>
      <c r="C3784" s="55">
        <v>41.979600000000005</v>
      </c>
      <c r="D3784" s="54">
        <v>62.05680000000001</v>
      </c>
      <c r="E3784" s="53" t="s">
        <v>3718</v>
      </c>
      <c r="F3784" s="53" t="s">
        <v>3714</v>
      </c>
    </row>
    <row r="3785" spans="1:6">
      <c r="A3785" s="53" t="s">
        <v>7314</v>
      </c>
      <c r="B3785" s="55">
        <v>3320.46</v>
      </c>
      <c r="C3785" s="55">
        <v>763.70580000000007</v>
      </c>
      <c r="D3785" s="54">
        <v>763.70580000000007</v>
      </c>
      <c r="E3785" s="53" t="s">
        <v>3715</v>
      </c>
      <c r="F3785" s="53" t="s">
        <v>3714</v>
      </c>
    </row>
    <row r="3786" spans="1:6">
      <c r="A3786" s="53" t="s">
        <v>7313</v>
      </c>
      <c r="B3786" s="55">
        <v>1407.1200000000001</v>
      </c>
      <c r="C3786" s="55">
        <v>323.63760000000002</v>
      </c>
      <c r="D3786" s="54">
        <v>956.8416000000002</v>
      </c>
      <c r="E3786" s="53" t="s">
        <v>3718</v>
      </c>
      <c r="F3786" s="53" t="s">
        <v>3724</v>
      </c>
    </row>
    <row r="3787" spans="1:6">
      <c r="A3787" s="53" t="s">
        <v>7312</v>
      </c>
      <c r="B3787" s="55">
        <v>195</v>
      </c>
      <c r="C3787" s="55">
        <v>44.85</v>
      </c>
      <c r="D3787" s="54">
        <v>87.75</v>
      </c>
      <c r="E3787" s="53" t="s">
        <v>3715</v>
      </c>
      <c r="F3787" s="53" t="s">
        <v>3714</v>
      </c>
    </row>
    <row r="3788" spans="1:6">
      <c r="A3788" s="53" t="s">
        <v>7311</v>
      </c>
      <c r="B3788" s="55">
        <v>3482.7000000000003</v>
      </c>
      <c r="C3788" s="55">
        <v>801.02100000000007</v>
      </c>
      <c r="D3788" s="54">
        <v>2542.3710000000001</v>
      </c>
      <c r="E3788" s="53" t="s">
        <v>3722</v>
      </c>
      <c r="F3788" s="53" t="s">
        <v>3714</v>
      </c>
    </row>
    <row r="3789" spans="1:6">
      <c r="A3789" s="53" t="s">
        <v>7310</v>
      </c>
      <c r="B3789" s="55">
        <v>308.88</v>
      </c>
      <c r="C3789" s="55">
        <v>71.042400000000001</v>
      </c>
      <c r="D3789" s="54">
        <v>71.042400000000001</v>
      </c>
      <c r="E3789" s="53" t="s">
        <v>3718</v>
      </c>
      <c r="F3789" s="53" t="s">
        <v>3724</v>
      </c>
    </row>
    <row r="3790" spans="1:6">
      <c r="A3790" s="53" t="s">
        <v>7309</v>
      </c>
      <c r="B3790" s="55">
        <v>463.32</v>
      </c>
      <c r="C3790" s="55">
        <v>106.56360000000001</v>
      </c>
      <c r="D3790" s="54">
        <v>268.72559999999999</v>
      </c>
      <c r="E3790" s="53" t="s">
        <v>3718</v>
      </c>
      <c r="F3790" s="53" t="s">
        <v>3724</v>
      </c>
    </row>
    <row r="3791" spans="1:6">
      <c r="A3791" s="53" t="s">
        <v>7308</v>
      </c>
      <c r="B3791" s="55">
        <v>844.74</v>
      </c>
      <c r="C3791" s="55">
        <v>194.2902</v>
      </c>
      <c r="D3791" s="54">
        <v>337.89600000000002</v>
      </c>
      <c r="E3791" s="53" t="s">
        <v>3718</v>
      </c>
      <c r="F3791" s="53" t="s">
        <v>3724</v>
      </c>
    </row>
    <row r="3792" spans="1:6">
      <c r="A3792" s="53" t="s">
        <v>7307</v>
      </c>
      <c r="B3792" s="55">
        <v>1471.86</v>
      </c>
      <c r="C3792" s="55">
        <v>338.52780000000001</v>
      </c>
      <c r="D3792" s="54">
        <v>309.09059999999999</v>
      </c>
      <c r="E3792" s="53" t="s">
        <v>3718</v>
      </c>
      <c r="F3792" s="53" t="s">
        <v>3714</v>
      </c>
    </row>
    <row r="3793" spans="1:6">
      <c r="A3793" s="53" t="s">
        <v>7306</v>
      </c>
      <c r="B3793" s="55">
        <v>3319.6800000000003</v>
      </c>
      <c r="C3793" s="55">
        <v>763.52640000000008</v>
      </c>
      <c r="D3793" s="54">
        <v>1560.2496000000001</v>
      </c>
      <c r="E3793" s="53" t="s">
        <v>3718</v>
      </c>
      <c r="F3793" s="53" t="s">
        <v>3714</v>
      </c>
    </row>
    <row r="3794" spans="1:6">
      <c r="A3794" s="53" t="s">
        <v>7305</v>
      </c>
      <c r="B3794" s="55">
        <v>1224.6000000000001</v>
      </c>
      <c r="C3794" s="55">
        <v>281.65800000000002</v>
      </c>
      <c r="D3794" s="54">
        <v>930.69600000000014</v>
      </c>
      <c r="E3794" s="53" t="s">
        <v>3718</v>
      </c>
      <c r="F3794" s="53" t="s">
        <v>3714</v>
      </c>
    </row>
    <row r="3795" spans="1:6">
      <c r="A3795" s="53" t="s">
        <v>7304</v>
      </c>
      <c r="B3795" s="55">
        <v>93.6</v>
      </c>
      <c r="C3795" s="55">
        <v>21.527999999999999</v>
      </c>
      <c r="D3795" s="54">
        <v>42.12</v>
      </c>
      <c r="E3795" s="53" t="s">
        <v>3727</v>
      </c>
      <c r="F3795" s="53" t="s">
        <v>3714</v>
      </c>
    </row>
    <row r="3796" spans="1:6">
      <c r="A3796" s="53" t="s">
        <v>7303</v>
      </c>
      <c r="B3796" s="55">
        <v>281.58</v>
      </c>
      <c r="C3796" s="55">
        <v>64.763400000000004</v>
      </c>
      <c r="D3796" s="54">
        <v>112.63200000000001</v>
      </c>
      <c r="E3796" s="53" t="s">
        <v>3718</v>
      </c>
      <c r="F3796" s="53" t="s">
        <v>3724</v>
      </c>
    </row>
    <row r="3797" spans="1:6">
      <c r="A3797" s="53" t="s">
        <v>7302</v>
      </c>
      <c r="B3797" s="55">
        <v>53.82</v>
      </c>
      <c r="C3797" s="55">
        <v>12.3786</v>
      </c>
      <c r="D3797" s="54">
        <v>36.5976</v>
      </c>
      <c r="E3797" s="53" t="s">
        <v>3715</v>
      </c>
      <c r="F3797" s="53" t="s">
        <v>3714</v>
      </c>
    </row>
    <row r="3798" spans="1:6">
      <c r="A3798" s="53" t="s">
        <v>7301</v>
      </c>
      <c r="B3798" s="55">
        <v>1348.62</v>
      </c>
      <c r="C3798" s="55">
        <v>310.18259999999998</v>
      </c>
      <c r="D3798" s="54">
        <v>188.80680000000001</v>
      </c>
      <c r="E3798" s="53" t="s">
        <v>3715</v>
      </c>
      <c r="F3798" s="53" t="s">
        <v>3714</v>
      </c>
    </row>
    <row r="3799" spans="1:6">
      <c r="A3799" s="53" t="s">
        <v>7300</v>
      </c>
      <c r="B3799" s="55">
        <v>69.42</v>
      </c>
      <c r="C3799" s="55">
        <v>15.966600000000001</v>
      </c>
      <c r="D3799" s="54">
        <v>40.957799999999999</v>
      </c>
      <c r="E3799" s="53" t="s">
        <v>3715</v>
      </c>
      <c r="F3799" s="53" t="s">
        <v>3714</v>
      </c>
    </row>
    <row r="3800" spans="1:6">
      <c r="A3800" s="53" t="s">
        <v>7299</v>
      </c>
      <c r="B3800" s="55">
        <v>1123.1999999999998</v>
      </c>
      <c r="C3800" s="55">
        <v>258.33599999999996</v>
      </c>
      <c r="D3800" s="54">
        <v>662.68799999999987</v>
      </c>
      <c r="E3800" s="53" t="s">
        <v>3727</v>
      </c>
      <c r="F3800" s="53" t="s">
        <v>3724</v>
      </c>
    </row>
    <row r="3801" spans="1:6">
      <c r="A3801" s="53" t="s">
        <v>7298</v>
      </c>
      <c r="B3801" s="55">
        <v>3363.36</v>
      </c>
      <c r="C3801" s="55">
        <v>773.57280000000003</v>
      </c>
      <c r="D3801" s="54">
        <v>571.77120000000002</v>
      </c>
      <c r="E3801" s="53" t="s">
        <v>3722</v>
      </c>
      <c r="F3801" s="53" t="s">
        <v>3714</v>
      </c>
    </row>
    <row r="3802" spans="1:6">
      <c r="A3802" s="53" t="s">
        <v>7297</v>
      </c>
      <c r="B3802" s="55">
        <v>954.71999999999991</v>
      </c>
      <c r="C3802" s="55">
        <v>219.5856</v>
      </c>
      <c r="D3802" s="54">
        <v>238.67999999999998</v>
      </c>
      <c r="E3802" s="53" t="s">
        <v>3715</v>
      </c>
      <c r="F3802" s="53" t="s">
        <v>3714</v>
      </c>
    </row>
    <row r="3803" spans="1:6">
      <c r="A3803" s="53" t="s">
        <v>7296</v>
      </c>
      <c r="B3803" s="55">
        <v>2964</v>
      </c>
      <c r="C3803" s="55">
        <v>681.72</v>
      </c>
      <c r="D3803" s="54">
        <v>474.24</v>
      </c>
      <c r="E3803" s="53" t="s">
        <v>3715</v>
      </c>
      <c r="F3803" s="53" t="s">
        <v>3714</v>
      </c>
    </row>
    <row r="3804" spans="1:6">
      <c r="A3804" s="53" t="s">
        <v>7295</v>
      </c>
      <c r="B3804" s="55">
        <v>514.79999999999995</v>
      </c>
      <c r="C3804" s="55">
        <v>118.404</v>
      </c>
      <c r="D3804" s="54">
        <v>231.66</v>
      </c>
      <c r="E3804" s="53" t="s">
        <v>3715</v>
      </c>
      <c r="F3804" s="53" t="s">
        <v>3714</v>
      </c>
    </row>
    <row r="3805" spans="1:6">
      <c r="A3805" s="53" t="s">
        <v>7294</v>
      </c>
      <c r="B3805" s="55">
        <v>1723.8000000000002</v>
      </c>
      <c r="C3805" s="55">
        <v>396.47400000000005</v>
      </c>
      <c r="D3805" s="54">
        <v>482.6640000000001</v>
      </c>
      <c r="E3805" s="53" t="s">
        <v>3718</v>
      </c>
      <c r="F3805" s="53" t="s">
        <v>3714</v>
      </c>
    </row>
    <row r="3806" spans="1:6">
      <c r="A3806" s="53" t="s">
        <v>7293</v>
      </c>
      <c r="B3806" s="55">
        <v>3082.5600000000004</v>
      </c>
      <c r="C3806" s="55">
        <v>708.98880000000008</v>
      </c>
      <c r="D3806" s="54">
        <v>2034.4896000000003</v>
      </c>
      <c r="E3806" s="53" t="s">
        <v>3715</v>
      </c>
      <c r="F3806" s="53" t="s">
        <v>3714</v>
      </c>
    </row>
    <row r="3807" spans="1:6">
      <c r="A3807" s="53" t="s">
        <v>7292</v>
      </c>
      <c r="B3807" s="55">
        <v>1135.68</v>
      </c>
      <c r="C3807" s="55">
        <v>261.20640000000003</v>
      </c>
      <c r="D3807" s="54">
        <v>227.13600000000002</v>
      </c>
      <c r="E3807" s="53" t="s">
        <v>3727</v>
      </c>
      <c r="F3807" s="53" t="s">
        <v>3714</v>
      </c>
    </row>
    <row r="3808" spans="1:6">
      <c r="A3808" s="53" t="s">
        <v>7291</v>
      </c>
      <c r="B3808" s="55">
        <v>1698.84</v>
      </c>
      <c r="C3808" s="55">
        <v>390.73320000000001</v>
      </c>
      <c r="D3808" s="54">
        <v>169.88400000000001</v>
      </c>
      <c r="E3808" s="53" t="s">
        <v>3718</v>
      </c>
      <c r="F3808" s="53" t="s">
        <v>3724</v>
      </c>
    </row>
    <row r="3809" spans="1:6">
      <c r="A3809" s="53" t="s">
        <v>7290</v>
      </c>
      <c r="B3809" s="55">
        <v>1244.0999999999999</v>
      </c>
      <c r="C3809" s="55">
        <v>286.14299999999997</v>
      </c>
      <c r="D3809" s="54">
        <v>298.58399999999995</v>
      </c>
      <c r="E3809" s="53" t="s">
        <v>3715</v>
      </c>
      <c r="F3809" s="53" t="s">
        <v>3714</v>
      </c>
    </row>
    <row r="3810" spans="1:6">
      <c r="A3810" s="53" t="s">
        <v>7289</v>
      </c>
      <c r="B3810" s="55">
        <v>2308.8000000000002</v>
      </c>
      <c r="C3810" s="55">
        <v>531.02400000000011</v>
      </c>
      <c r="D3810" s="54">
        <v>831.16800000000001</v>
      </c>
      <c r="E3810" s="53" t="s">
        <v>3715</v>
      </c>
      <c r="F3810" s="53" t="s">
        <v>3714</v>
      </c>
    </row>
    <row r="3811" spans="1:6">
      <c r="A3811" s="53" t="s">
        <v>7288</v>
      </c>
      <c r="B3811" s="55">
        <v>3896.1000000000004</v>
      </c>
      <c r="C3811" s="55">
        <v>896.10300000000018</v>
      </c>
      <c r="D3811" s="54">
        <v>2961.0360000000005</v>
      </c>
      <c r="E3811" s="53" t="s">
        <v>3715</v>
      </c>
      <c r="F3811" s="53" t="s">
        <v>3714</v>
      </c>
    </row>
    <row r="3812" spans="1:6">
      <c r="A3812" s="53" t="s">
        <v>7287</v>
      </c>
      <c r="B3812" s="55">
        <v>1224.6000000000001</v>
      </c>
      <c r="C3812" s="55">
        <v>281.65800000000002</v>
      </c>
      <c r="D3812" s="54">
        <v>306.15000000000003</v>
      </c>
      <c r="E3812" s="53" t="s">
        <v>3715</v>
      </c>
      <c r="F3812" s="53" t="s">
        <v>3714</v>
      </c>
    </row>
    <row r="3813" spans="1:6">
      <c r="A3813" s="53" t="s">
        <v>7286</v>
      </c>
      <c r="B3813" s="55">
        <v>678.6</v>
      </c>
      <c r="C3813" s="55">
        <v>156.078</v>
      </c>
      <c r="D3813" s="54">
        <v>481.80599999999998</v>
      </c>
      <c r="E3813" s="53" t="s">
        <v>3718</v>
      </c>
      <c r="F3813" s="53" t="s">
        <v>3724</v>
      </c>
    </row>
    <row r="3814" spans="1:6">
      <c r="A3814" s="53" t="s">
        <v>7285</v>
      </c>
      <c r="B3814" s="55">
        <v>1361.8799999999999</v>
      </c>
      <c r="C3814" s="55">
        <v>313.23239999999998</v>
      </c>
      <c r="D3814" s="54">
        <v>490.27679999999992</v>
      </c>
      <c r="E3814" s="53" t="s">
        <v>3718</v>
      </c>
      <c r="F3814" s="53" t="s">
        <v>3724</v>
      </c>
    </row>
    <row r="3815" spans="1:6">
      <c r="A3815" s="53" t="s">
        <v>7284</v>
      </c>
      <c r="B3815" s="55">
        <v>4229.9399999999996</v>
      </c>
      <c r="C3815" s="55">
        <v>972.88619999999992</v>
      </c>
      <c r="D3815" s="54">
        <v>2199.5688</v>
      </c>
      <c r="E3815" s="53" t="s">
        <v>3718</v>
      </c>
      <c r="F3815" s="53" t="s">
        <v>3714</v>
      </c>
    </row>
    <row r="3816" spans="1:6">
      <c r="A3816" s="53" t="s">
        <v>7283</v>
      </c>
      <c r="B3816" s="55">
        <v>2009.28</v>
      </c>
      <c r="C3816" s="55">
        <v>462.13440000000003</v>
      </c>
      <c r="D3816" s="54">
        <v>522.41280000000006</v>
      </c>
      <c r="E3816" s="53" t="s">
        <v>3715</v>
      </c>
      <c r="F3816" s="53" t="s">
        <v>3724</v>
      </c>
    </row>
    <row r="3817" spans="1:6">
      <c r="A3817" s="53" t="s">
        <v>7282</v>
      </c>
      <c r="B3817" s="55">
        <v>678.59999999999991</v>
      </c>
      <c r="C3817" s="55">
        <v>156.07799999999997</v>
      </c>
      <c r="D3817" s="54">
        <v>312.15599999999995</v>
      </c>
      <c r="E3817" s="53" t="s">
        <v>3718</v>
      </c>
      <c r="F3817" s="53" t="s">
        <v>3724</v>
      </c>
    </row>
    <row r="3818" spans="1:6">
      <c r="A3818" s="53" t="s">
        <v>7281</v>
      </c>
      <c r="B3818" s="55">
        <v>1769.0400000000002</v>
      </c>
      <c r="C3818" s="55">
        <v>406.87920000000008</v>
      </c>
      <c r="D3818" s="54">
        <v>300.73680000000007</v>
      </c>
      <c r="E3818" s="53" t="s">
        <v>3727</v>
      </c>
      <c r="F3818" s="53" t="s">
        <v>3714</v>
      </c>
    </row>
    <row r="3819" spans="1:6">
      <c r="A3819" s="53" t="s">
        <v>7280</v>
      </c>
      <c r="B3819" s="55">
        <v>103.74</v>
      </c>
      <c r="C3819" s="55">
        <v>23.860199999999999</v>
      </c>
      <c r="D3819" s="54">
        <v>14.5236</v>
      </c>
      <c r="E3819" s="53" t="s">
        <v>3715</v>
      </c>
      <c r="F3819" s="53" t="s">
        <v>3714</v>
      </c>
    </row>
    <row r="3820" spans="1:6">
      <c r="A3820" s="53" t="s">
        <v>7279</v>
      </c>
      <c r="B3820" s="55">
        <v>3956.16</v>
      </c>
      <c r="C3820" s="55">
        <v>909.91679999999997</v>
      </c>
      <c r="D3820" s="54">
        <v>2057.2031999999999</v>
      </c>
      <c r="E3820" s="53" t="s">
        <v>3715</v>
      </c>
      <c r="F3820" s="53" t="s">
        <v>3714</v>
      </c>
    </row>
    <row r="3821" spans="1:6">
      <c r="A3821" s="53" t="s">
        <v>7278</v>
      </c>
      <c r="B3821" s="55">
        <v>3026.3999999999996</v>
      </c>
      <c r="C3821" s="55">
        <v>696.072</v>
      </c>
      <c r="D3821" s="54">
        <v>1089.5039999999999</v>
      </c>
      <c r="E3821" s="53" t="s">
        <v>3718</v>
      </c>
      <c r="F3821" s="53" t="s">
        <v>3714</v>
      </c>
    </row>
    <row r="3822" spans="1:6">
      <c r="A3822" s="53" t="s">
        <v>7277</v>
      </c>
      <c r="B3822" s="55">
        <v>6146.4</v>
      </c>
      <c r="C3822" s="55">
        <v>1413.672</v>
      </c>
      <c r="D3822" s="54">
        <v>3441.9839999999999</v>
      </c>
      <c r="E3822" s="53" t="s">
        <v>3718</v>
      </c>
      <c r="F3822" s="53" t="s">
        <v>3724</v>
      </c>
    </row>
    <row r="3823" spans="1:6">
      <c r="A3823" s="53" t="s">
        <v>7276</v>
      </c>
      <c r="B3823" s="55">
        <v>2365.7400000000002</v>
      </c>
      <c r="C3823" s="55">
        <v>544.12020000000007</v>
      </c>
      <c r="D3823" s="54">
        <v>402.17580000000009</v>
      </c>
      <c r="E3823" s="53" t="s">
        <v>3718</v>
      </c>
      <c r="F3823" s="53" t="s">
        <v>3724</v>
      </c>
    </row>
    <row r="3824" spans="1:6">
      <c r="A3824" s="53" t="s">
        <v>7275</v>
      </c>
      <c r="B3824" s="55">
        <v>2413.3200000000002</v>
      </c>
      <c r="C3824" s="55">
        <v>555.06360000000006</v>
      </c>
      <c r="D3824" s="54">
        <v>458.53080000000006</v>
      </c>
      <c r="E3824" s="53" t="s">
        <v>3718</v>
      </c>
      <c r="F3824" s="53" t="s">
        <v>3724</v>
      </c>
    </row>
    <row r="3825" spans="1:6">
      <c r="A3825" s="53" t="s">
        <v>7274</v>
      </c>
      <c r="B3825" s="55">
        <v>1048.32</v>
      </c>
      <c r="C3825" s="55">
        <v>241.11359999999999</v>
      </c>
      <c r="D3825" s="54">
        <v>241.11359999999999</v>
      </c>
      <c r="E3825" s="53" t="s">
        <v>3715</v>
      </c>
      <c r="F3825" s="53" t="s">
        <v>3714</v>
      </c>
    </row>
    <row r="3826" spans="1:6">
      <c r="A3826" s="53" t="s">
        <v>7273</v>
      </c>
      <c r="B3826" s="55">
        <v>839.28</v>
      </c>
      <c r="C3826" s="55">
        <v>193.03440000000001</v>
      </c>
      <c r="D3826" s="54">
        <v>92.320799999999991</v>
      </c>
      <c r="E3826" s="53" t="s">
        <v>3718</v>
      </c>
      <c r="F3826" s="53" t="s">
        <v>3714</v>
      </c>
    </row>
    <row r="3827" spans="1:6">
      <c r="A3827" s="53" t="s">
        <v>7272</v>
      </c>
      <c r="B3827" s="55">
        <v>491.4</v>
      </c>
      <c r="C3827" s="55">
        <v>113.02200000000001</v>
      </c>
      <c r="D3827" s="54">
        <v>235.87199999999999</v>
      </c>
      <c r="E3827" s="53" t="s">
        <v>3727</v>
      </c>
      <c r="F3827" s="53" t="s">
        <v>3714</v>
      </c>
    </row>
    <row r="3828" spans="1:6">
      <c r="A3828" s="53" t="s">
        <v>7271</v>
      </c>
      <c r="B3828" s="55">
        <v>4160.5200000000004</v>
      </c>
      <c r="C3828" s="55">
        <v>956.91960000000017</v>
      </c>
      <c r="D3828" s="54">
        <v>1997.0496000000001</v>
      </c>
      <c r="E3828" s="53" t="s">
        <v>3715</v>
      </c>
      <c r="F3828" s="53" t="s">
        <v>3714</v>
      </c>
    </row>
    <row r="3829" spans="1:6">
      <c r="A3829" s="53" t="s">
        <v>7270</v>
      </c>
      <c r="B3829" s="55">
        <v>405.6</v>
      </c>
      <c r="C3829" s="55">
        <v>93.288000000000011</v>
      </c>
      <c r="D3829" s="54">
        <v>68.952000000000012</v>
      </c>
      <c r="E3829" s="53" t="s">
        <v>3715</v>
      </c>
      <c r="F3829" s="53" t="s">
        <v>3714</v>
      </c>
    </row>
    <row r="3830" spans="1:6">
      <c r="A3830" s="53" t="s">
        <v>7269</v>
      </c>
      <c r="B3830" s="55">
        <v>1196.52</v>
      </c>
      <c r="C3830" s="55">
        <v>275.19960000000003</v>
      </c>
      <c r="D3830" s="54">
        <v>634.15560000000005</v>
      </c>
      <c r="E3830" s="53" t="s">
        <v>3715</v>
      </c>
      <c r="F3830" s="53" t="s">
        <v>3714</v>
      </c>
    </row>
    <row r="3831" spans="1:6">
      <c r="A3831" s="53" t="s">
        <v>7268</v>
      </c>
      <c r="B3831" s="55">
        <v>368.15999999999997</v>
      </c>
      <c r="C3831" s="55">
        <v>84.6768</v>
      </c>
      <c r="D3831" s="54">
        <v>176.71679999999998</v>
      </c>
      <c r="E3831" s="53" t="s">
        <v>3718</v>
      </c>
      <c r="F3831" s="53" t="s">
        <v>3714</v>
      </c>
    </row>
    <row r="3832" spans="1:6">
      <c r="A3832" s="53" t="s">
        <v>7267</v>
      </c>
      <c r="B3832" s="55">
        <v>2845.44</v>
      </c>
      <c r="C3832" s="55">
        <v>654.45120000000009</v>
      </c>
      <c r="D3832" s="54">
        <v>1337.3568</v>
      </c>
      <c r="E3832" s="53" t="s">
        <v>3718</v>
      </c>
      <c r="F3832" s="53" t="s">
        <v>3714</v>
      </c>
    </row>
    <row r="3833" spans="1:6">
      <c r="A3833" s="53" t="s">
        <v>7266</v>
      </c>
      <c r="B3833" s="55">
        <v>156.78</v>
      </c>
      <c r="C3833" s="55">
        <v>36.059400000000004</v>
      </c>
      <c r="D3833" s="54">
        <v>84.661200000000008</v>
      </c>
      <c r="E3833" s="53" t="s">
        <v>3718</v>
      </c>
      <c r="F3833" s="53" t="s">
        <v>3714</v>
      </c>
    </row>
    <row r="3834" spans="1:6">
      <c r="A3834" s="53" t="s">
        <v>7265</v>
      </c>
      <c r="B3834" s="55">
        <v>517.14</v>
      </c>
      <c r="C3834" s="55">
        <v>118.9422</v>
      </c>
      <c r="D3834" s="54">
        <v>294.76979999999998</v>
      </c>
      <c r="E3834" s="53" t="s">
        <v>3715</v>
      </c>
      <c r="F3834" s="53" t="s">
        <v>3714</v>
      </c>
    </row>
    <row r="3835" spans="1:6">
      <c r="A3835" s="53" t="s">
        <v>7264</v>
      </c>
      <c r="B3835" s="55">
        <v>525.72</v>
      </c>
      <c r="C3835" s="55">
        <v>120.91560000000001</v>
      </c>
      <c r="D3835" s="54">
        <v>52.572000000000003</v>
      </c>
      <c r="E3835" s="53" t="s">
        <v>3715</v>
      </c>
      <c r="F3835" s="53" t="s">
        <v>3714</v>
      </c>
    </row>
    <row r="3836" spans="1:6">
      <c r="A3836" s="53" t="s">
        <v>7263</v>
      </c>
      <c r="B3836" s="55">
        <v>697.31999999999994</v>
      </c>
      <c r="C3836" s="55">
        <v>160.3836</v>
      </c>
      <c r="D3836" s="54">
        <v>376.55279999999999</v>
      </c>
      <c r="E3836" s="53" t="s">
        <v>3718</v>
      </c>
      <c r="F3836" s="53" t="s">
        <v>3714</v>
      </c>
    </row>
    <row r="3837" spans="1:6">
      <c r="A3837" s="53" t="s">
        <v>7262</v>
      </c>
      <c r="B3837" s="55">
        <v>552.24</v>
      </c>
      <c r="C3837" s="55">
        <v>127.01520000000001</v>
      </c>
      <c r="D3837" s="54">
        <v>408.6576</v>
      </c>
      <c r="E3837" s="53" t="s">
        <v>3715</v>
      </c>
      <c r="F3837" s="53" t="s">
        <v>3714</v>
      </c>
    </row>
    <row r="3838" spans="1:6">
      <c r="A3838" s="53" t="s">
        <v>7261</v>
      </c>
      <c r="B3838" s="55">
        <v>2727.66</v>
      </c>
      <c r="C3838" s="55">
        <v>627.36180000000002</v>
      </c>
      <c r="D3838" s="54">
        <v>300.04259999999999</v>
      </c>
      <c r="E3838" s="53" t="s">
        <v>3718</v>
      </c>
      <c r="F3838" s="53" t="s">
        <v>3724</v>
      </c>
    </row>
    <row r="3839" spans="1:6">
      <c r="A3839" s="53" t="s">
        <v>7260</v>
      </c>
      <c r="B3839" s="55">
        <v>1294.8</v>
      </c>
      <c r="C3839" s="55">
        <v>297.80400000000003</v>
      </c>
      <c r="D3839" s="54">
        <v>932.25599999999997</v>
      </c>
      <c r="E3839" s="53" t="s">
        <v>3718</v>
      </c>
      <c r="F3839" s="53" t="s">
        <v>3724</v>
      </c>
    </row>
    <row r="3840" spans="1:6">
      <c r="A3840" s="53" t="s">
        <v>7259</v>
      </c>
      <c r="B3840" s="55">
        <v>678.59999999999991</v>
      </c>
      <c r="C3840" s="55">
        <v>156.07799999999997</v>
      </c>
      <c r="D3840" s="54">
        <v>162.86399999999998</v>
      </c>
      <c r="E3840" s="53" t="s">
        <v>3715</v>
      </c>
      <c r="F3840" s="53" t="s">
        <v>3714</v>
      </c>
    </row>
    <row r="3841" spans="1:6">
      <c r="A3841" s="53" t="s">
        <v>7258</v>
      </c>
      <c r="B3841" s="55">
        <v>1561.5600000000002</v>
      </c>
      <c r="C3841" s="55">
        <v>359.15880000000004</v>
      </c>
      <c r="D3841" s="54">
        <v>296.69640000000004</v>
      </c>
      <c r="E3841" s="53" t="s">
        <v>3718</v>
      </c>
      <c r="F3841" s="53" t="s">
        <v>3714</v>
      </c>
    </row>
    <row r="3842" spans="1:6">
      <c r="A3842" s="53" t="s">
        <v>7257</v>
      </c>
      <c r="B3842" s="55">
        <v>2352.48</v>
      </c>
      <c r="C3842" s="55">
        <v>541.07040000000006</v>
      </c>
      <c r="D3842" s="54">
        <v>705.74400000000003</v>
      </c>
      <c r="E3842" s="53" t="s">
        <v>3727</v>
      </c>
      <c r="F3842" s="53" t="s">
        <v>3714</v>
      </c>
    </row>
    <row r="3843" spans="1:6">
      <c r="A3843" s="53" t="s">
        <v>7256</v>
      </c>
      <c r="B3843" s="55">
        <v>830.7</v>
      </c>
      <c r="C3843" s="55">
        <v>191.06100000000001</v>
      </c>
      <c r="D3843" s="54">
        <v>440.27100000000007</v>
      </c>
      <c r="E3843" s="53" t="s">
        <v>3715</v>
      </c>
      <c r="F3843" s="53" t="s">
        <v>3714</v>
      </c>
    </row>
    <row r="3844" spans="1:6">
      <c r="A3844" s="53" t="s">
        <v>7255</v>
      </c>
      <c r="B3844" s="55">
        <v>31.2</v>
      </c>
      <c r="C3844" s="55">
        <v>7.1760000000000002</v>
      </c>
      <c r="D3844" s="54">
        <v>14.04</v>
      </c>
      <c r="E3844" s="53" t="s">
        <v>3727</v>
      </c>
      <c r="F3844" s="53" t="s">
        <v>3714</v>
      </c>
    </row>
    <row r="3845" spans="1:6">
      <c r="A3845" s="53" t="s">
        <v>7254</v>
      </c>
      <c r="B3845" s="55">
        <v>4668.3</v>
      </c>
      <c r="C3845" s="55">
        <v>1073.7090000000001</v>
      </c>
      <c r="D3845" s="54">
        <v>1727.271</v>
      </c>
      <c r="E3845" s="53" t="s">
        <v>3715</v>
      </c>
      <c r="F3845" s="53" t="s">
        <v>3724</v>
      </c>
    </row>
    <row r="3846" spans="1:6">
      <c r="A3846" s="53" t="s">
        <v>7253</v>
      </c>
      <c r="B3846" s="55">
        <v>1604.46</v>
      </c>
      <c r="C3846" s="55">
        <v>369.0258</v>
      </c>
      <c r="D3846" s="54">
        <v>786.18539999999996</v>
      </c>
      <c r="E3846" s="53" t="s">
        <v>3722</v>
      </c>
      <c r="F3846" s="53" t="s">
        <v>3714</v>
      </c>
    </row>
    <row r="3847" spans="1:6">
      <c r="A3847" s="53" t="s">
        <v>7252</v>
      </c>
      <c r="B3847" s="55">
        <v>4959.2400000000007</v>
      </c>
      <c r="C3847" s="55">
        <v>1140.6252000000002</v>
      </c>
      <c r="D3847" s="54">
        <v>2925.9516000000003</v>
      </c>
      <c r="E3847" s="53" t="s">
        <v>3718</v>
      </c>
      <c r="F3847" s="53" t="s">
        <v>3714</v>
      </c>
    </row>
    <row r="3848" spans="1:6">
      <c r="A3848" s="53" t="s">
        <v>7251</v>
      </c>
      <c r="B3848" s="55">
        <v>948.48</v>
      </c>
      <c r="C3848" s="55">
        <v>218.15040000000002</v>
      </c>
      <c r="D3848" s="54">
        <v>132.78720000000001</v>
      </c>
      <c r="E3848" s="53" t="s">
        <v>3715</v>
      </c>
      <c r="F3848" s="53" t="s">
        <v>3714</v>
      </c>
    </row>
    <row r="3849" spans="1:6">
      <c r="A3849" s="53" t="s">
        <v>7250</v>
      </c>
      <c r="B3849" s="55">
        <v>4563</v>
      </c>
      <c r="C3849" s="55">
        <v>1049.49</v>
      </c>
      <c r="D3849" s="54">
        <v>1962.09</v>
      </c>
      <c r="E3849" s="53" t="s">
        <v>3715</v>
      </c>
      <c r="F3849" s="53" t="s">
        <v>3714</v>
      </c>
    </row>
    <row r="3850" spans="1:6">
      <c r="A3850" s="53" t="s">
        <v>7249</v>
      </c>
      <c r="B3850" s="55">
        <v>1012.4399999999999</v>
      </c>
      <c r="C3850" s="55">
        <v>232.8612</v>
      </c>
      <c r="D3850" s="54">
        <v>536.59320000000002</v>
      </c>
      <c r="E3850" s="53" t="s">
        <v>3715</v>
      </c>
      <c r="F3850" s="53" t="s">
        <v>3714</v>
      </c>
    </row>
    <row r="3851" spans="1:6">
      <c r="A3851" s="53" t="s">
        <v>7248</v>
      </c>
      <c r="B3851" s="55">
        <v>811.2</v>
      </c>
      <c r="C3851" s="55">
        <v>186.57600000000002</v>
      </c>
      <c r="D3851" s="54">
        <v>397.488</v>
      </c>
      <c r="E3851" s="53" t="s">
        <v>3722</v>
      </c>
      <c r="F3851" s="53" t="s">
        <v>3714</v>
      </c>
    </row>
    <row r="3852" spans="1:6">
      <c r="A3852" s="53" t="s">
        <v>7247</v>
      </c>
      <c r="B3852" s="55">
        <v>971.88</v>
      </c>
      <c r="C3852" s="55">
        <v>223.5324</v>
      </c>
      <c r="D3852" s="54">
        <v>680.31599999999992</v>
      </c>
      <c r="E3852" s="53" t="s">
        <v>3715</v>
      </c>
      <c r="F3852" s="53" t="s">
        <v>3714</v>
      </c>
    </row>
    <row r="3853" spans="1:6">
      <c r="A3853" s="53" t="s">
        <v>7246</v>
      </c>
      <c r="B3853" s="55">
        <v>79.56</v>
      </c>
      <c r="C3853" s="55">
        <v>18.2988</v>
      </c>
      <c r="D3853" s="54">
        <v>45.349199999999996</v>
      </c>
      <c r="E3853" s="53" t="s">
        <v>3715</v>
      </c>
      <c r="F3853" s="53" t="s">
        <v>3724</v>
      </c>
    </row>
    <row r="3854" spans="1:6">
      <c r="A3854" s="53" t="s">
        <v>7245</v>
      </c>
      <c r="B3854" s="55">
        <v>2628.6000000000004</v>
      </c>
      <c r="C3854" s="55">
        <v>604.57800000000009</v>
      </c>
      <c r="D3854" s="54">
        <v>262.86000000000007</v>
      </c>
      <c r="E3854" s="53" t="s">
        <v>3715</v>
      </c>
      <c r="F3854" s="53" t="s">
        <v>3724</v>
      </c>
    </row>
    <row r="3855" spans="1:6">
      <c r="A3855" s="53" t="s">
        <v>7244</v>
      </c>
      <c r="B3855" s="55">
        <v>758.16</v>
      </c>
      <c r="C3855" s="55">
        <v>174.3768</v>
      </c>
      <c r="D3855" s="54">
        <v>303.26400000000001</v>
      </c>
      <c r="E3855" s="53" t="s">
        <v>3715</v>
      </c>
      <c r="F3855" s="53" t="s">
        <v>3714</v>
      </c>
    </row>
    <row r="3856" spans="1:6">
      <c r="A3856" s="53" t="s">
        <v>7243</v>
      </c>
      <c r="B3856" s="55">
        <v>243.36</v>
      </c>
      <c r="C3856" s="55">
        <v>55.972800000000007</v>
      </c>
      <c r="D3856" s="54">
        <v>146.01599999999999</v>
      </c>
      <c r="E3856" s="53" t="s">
        <v>3718</v>
      </c>
      <c r="F3856" s="53" t="s">
        <v>3714</v>
      </c>
    </row>
    <row r="3857" spans="1:6">
      <c r="A3857" s="53" t="s">
        <v>7242</v>
      </c>
      <c r="B3857" s="55">
        <v>463.32</v>
      </c>
      <c r="C3857" s="55">
        <v>106.56360000000001</v>
      </c>
      <c r="D3857" s="54">
        <v>92.664000000000001</v>
      </c>
      <c r="E3857" s="53" t="s">
        <v>3718</v>
      </c>
      <c r="F3857" s="53" t="s">
        <v>3714</v>
      </c>
    </row>
    <row r="3858" spans="1:6">
      <c r="A3858" s="53" t="s">
        <v>7241</v>
      </c>
      <c r="B3858" s="55">
        <v>3421.08</v>
      </c>
      <c r="C3858" s="55">
        <v>786.84839999999997</v>
      </c>
      <c r="D3858" s="54">
        <v>1847.3832</v>
      </c>
      <c r="E3858" s="53" t="s">
        <v>3715</v>
      </c>
      <c r="F3858" s="53" t="s">
        <v>3714</v>
      </c>
    </row>
    <row r="3859" spans="1:6">
      <c r="A3859" s="53" t="s">
        <v>7240</v>
      </c>
      <c r="B3859" s="55">
        <v>3082.56</v>
      </c>
      <c r="C3859" s="55">
        <v>708.98879999999997</v>
      </c>
      <c r="D3859" s="54">
        <v>1633.7568000000001</v>
      </c>
      <c r="E3859" s="53" t="s">
        <v>3727</v>
      </c>
      <c r="F3859" s="53" t="s">
        <v>3714</v>
      </c>
    </row>
    <row r="3860" spans="1:6">
      <c r="A3860" s="53" t="s">
        <v>7239</v>
      </c>
      <c r="B3860" s="55">
        <v>2308.8000000000002</v>
      </c>
      <c r="C3860" s="55">
        <v>531.02400000000011</v>
      </c>
      <c r="D3860" s="54">
        <v>1569.9840000000002</v>
      </c>
      <c r="E3860" s="53" t="s">
        <v>3715</v>
      </c>
      <c r="F3860" s="53" t="s">
        <v>3724</v>
      </c>
    </row>
    <row r="3861" spans="1:6">
      <c r="A3861" s="53" t="s">
        <v>7238</v>
      </c>
      <c r="B3861" s="55">
        <v>318.24</v>
      </c>
      <c r="C3861" s="55">
        <v>73.1952</v>
      </c>
      <c r="D3861" s="54">
        <v>47.735999999999997</v>
      </c>
      <c r="E3861" s="53" t="s">
        <v>3715</v>
      </c>
      <c r="F3861" s="53" t="s">
        <v>3714</v>
      </c>
    </row>
    <row r="3862" spans="1:6">
      <c r="A3862" s="53" t="s">
        <v>7237</v>
      </c>
      <c r="B3862" s="55">
        <v>3647.2799999999997</v>
      </c>
      <c r="C3862" s="55">
        <v>838.87439999999992</v>
      </c>
      <c r="D3862" s="54">
        <v>1349.4935999999998</v>
      </c>
      <c r="E3862" s="53" t="s">
        <v>3722</v>
      </c>
      <c r="F3862" s="53" t="s">
        <v>3724</v>
      </c>
    </row>
    <row r="3863" spans="1:6">
      <c r="A3863" s="53" t="s">
        <v>7236</v>
      </c>
      <c r="B3863" s="55">
        <v>967.2</v>
      </c>
      <c r="C3863" s="55">
        <v>222.45600000000002</v>
      </c>
      <c r="D3863" s="54">
        <v>522.28800000000001</v>
      </c>
      <c r="E3863" s="53" t="s">
        <v>3715</v>
      </c>
      <c r="F3863" s="53" t="s">
        <v>3714</v>
      </c>
    </row>
    <row r="3864" spans="1:6">
      <c r="A3864" s="53" t="s">
        <v>7235</v>
      </c>
      <c r="B3864" s="55">
        <v>3776.7599999999998</v>
      </c>
      <c r="C3864" s="55">
        <v>868.65480000000002</v>
      </c>
      <c r="D3864" s="54">
        <v>415.4436</v>
      </c>
      <c r="E3864" s="53" t="s">
        <v>3718</v>
      </c>
      <c r="F3864" s="53" t="s">
        <v>3714</v>
      </c>
    </row>
    <row r="3865" spans="1:6">
      <c r="A3865" s="53" t="s">
        <v>7234</v>
      </c>
      <c r="B3865" s="55">
        <v>2098.1999999999998</v>
      </c>
      <c r="C3865" s="55">
        <v>482.58599999999996</v>
      </c>
      <c r="D3865" s="54">
        <v>230.80199999999999</v>
      </c>
      <c r="E3865" s="53" t="s">
        <v>3718</v>
      </c>
      <c r="F3865" s="53" t="s">
        <v>3714</v>
      </c>
    </row>
    <row r="3866" spans="1:6">
      <c r="A3866" s="53" t="s">
        <v>7233</v>
      </c>
      <c r="B3866" s="55">
        <v>1186.3799999999999</v>
      </c>
      <c r="C3866" s="55">
        <v>272.86739999999998</v>
      </c>
      <c r="D3866" s="54">
        <v>189.82079999999999</v>
      </c>
      <c r="E3866" s="53" t="s">
        <v>3718</v>
      </c>
      <c r="F3866" s="53" t="s">
        <v>3724</v>
      </c>
    </row>
    <row r="3867" spans="1:6">
      <c r="A3867" s="53" t="s">
        <v>7232</v>
      </c>
      <c r="B3867" s="55">
        <v>670.8</v>
      </c>
      <c r="C3867" s="55">
        <v>154.28399999999999</v>
      </c>
      <c r="D3867" s="54">
        <v>160.99199999999999</v>
      </c>
      <c r="E3867" s="53" t="s">
        <v>3718</v>
      </c>
      <c r="F3867" s="53" t="s">
        <v>3714</v>
      </c>
    </row>
    <row r="3868" spans="1:6">
      <c r="A3868" s="53" t="s">
        <v>7231</v>
      </c>
      <c r="B3868" s="55">
        <v>4060.68</v>
      </c>
      <c r="C3868" s="55">
        <v>933.95640000000003</v>
      </c>
      <c r="D3868" s="54">
        <v>3126.7235999999998</v>
      </c>
      <c r="E3868" s="53" t="s">
        <v>3718</v>
      </c>
      <c r="F3868" s="53" t="s">
        <v>3714</v>
      </c>
    </row>
    <row r="3869" spans="1:6">
      <c r="A3869" s="53" t="s">
        <v>7230</v>
      </c>
      <c r="B3869" s="55">
        <v>4417.92</v>
      </c>
      <c r="C3869" s="55">
        <v>1016.1216000000001</v>
      </c>
      <c r="D3869" s="54">
        <v>3269.2608</v>
      </c>
      <c r="E3869" s="53" t="s">
        <v>3715</v>
      </c>
      <c r="F3869" s="53" t="s">
        <v>3714</v>
      </c>
    </row>
    <row r="3870" spans="1:6">
      <c r="A3870" s="53" t="s">
        <v>7229</v>
      </c>
      <c r="B3870" s="55">
        <v>1666.08</v>
      </c>
      <c r="C3870" s="55">
        <v>383.19839999999999</v>
      </c>
      <c r="D3870" s="54">
        <v>433.18079999999998</v>
      </c>
      <c r="E3870" s="53" t="s">
        <v>3715</v>
      </c>
      <c r="F3870" s="53" t="s">
        <v>3714</v>
      </c>
    </row>
    <row r="3871" spans="1:6">
      <c r="A3871" s="53" t="s">
        <v>7228</v>
      </c>
      <c r="B3871" s="55">
        <v>1266.72</v>
      </c>
      <c r="C3871" s="55">
        <v>291.34560000000005</v>
      </c>
      <c r="D3871" s="54">
        <v>950.04</v>
      </c>
      <c r="E3871" s="53" t="s">
        <v>3715</v>
      </c>
      <c r="F3871" s="53" t="s">
        <v>3714</v>
      </c>
    </row>
    <row r="3872" spans="1:6">
      <c r="A3872" s="53" t="s">
        <v>7227</v>
      </c>
      <c r="B3872" s="55">
        <v>1131</v>
      </c>
      <c r="C3872" s="55">
        <v>260.13</v>
      </c>
      <c r="D3872" s="54">
        <v>814.31999999999994</v>
      </c>
      <c r="E3872" s="53" t="s">
        <v>3718</v>
      </c>
      <c r="F3872" s="53" t="s">
        <v>3714</v>
      </c>
    </row>
    <row r="3873" spans="1:6">
      <c r="A3873" s="53" t="s">
        <v>7226</v>
      </c>
      <c r="B3873" s="55">
        <v>4885.92</v>
      </c>
      <c r="C3873" s="55">
        <v>1123.7616</v>
      </c>
      <c r="D3873" s="54">
        <v>2882.6927999999998</v>
      </c>
      <c r="E3873" s="53" t="s">
        <v>3722</v>
      </c>
      <c r="F3873" s="53" t="s">
        <v>3714</v>
      </c>
    </row>
    <row r="3874" spans="1:6">
      <c r="A3874" s="53" t="s">
        <v>7225</v>
      </c>
      <c r="B3874" s="55">
        <v>485.94</v>
      </c>
      <c r="C3874" s="55">
        <v>111.7662</v>
      </c>
      <c r="D3874" s="54">
        <v>379.03320000000002</v>
      </c>
      <c r="E3874" s="53" t="s">
        <v>3718</v>
      </c>
      <c r="F3874" s="53" t="s">
        <v>3714</v>
      </c>
    </row>
    <row r="3875" spans="1:6">
      <c r="A3875" s="53" t="s">
        <v>7224</v>
      </c>
      <c r="B3875" s="55">
        <v>1937.52</v>
      </c>
      <c r="C3875" s="55">
        <v>445.62960000000004</v>
      </c>
      <c r="D3875" s="54">
        <v>949.38479999999993</v>
      </c>
      <c r="E3875" s="53" t="s">
        <v>3718</v>
      </c>
      <c r="F3875" s="53" t="s">
        <v>3714</v>
      </c>
    </row>
    <row r="3876" spans="1:6">
      <c r="A3876" s="53" t="s">
        <v>7223</v>
      </c>
      <c r="B3876" s="55">
        <v>889.2</v>
      </c>
      <c r="C3876" s="55">
        <v>204.51600000000002</v>
      </c>
      <c r="D3876" s="54">
        <v>675.79200000000003</v>
      </c>
      <c r="E3876" s="53" t="s">
        <v>3718</v>
      </c>
      <c r="F3876" s="53" t="s">
        <v>3724</v>
      </c>
    </row>
    <row r="3877" spans="1:6">
      <c r="A3877" s="53" t="s">
        <v>7222</v>
      </c>
      <c r="B3877" s="55">
        <v>3245.58</v>
      </c>
      <c r="C3877" s="55">
        <v>746.48339999999996</v>
      </c>
      <c r="D3877" s="54">
        <v>2434.1849999999999</v>
      </c>
      <c r="E3877" s="53" t="s">
        <v>3715</v>
      </c>
      <c r="F3877" s="53" t="s">
        <v>3724</v>
      </c>
    </row>
    <row r="3878" spans="1:6">
      <c r="A3878" s="53" t="s">
        <v>7221</v>
      </c>
      <c r="B3878" s="55">
        <v>655.20000000000005</v>
      </c>
      <c r="C3878" s="55">
        <v>150.69600000000003</v>
      </c>
      <c r="D3878" s="54">
        <v>438.98400000000004</v>
      </c>
      <c r="E3878" s="53" t="s">
        <v>3715</v>
      </c>
      <c r="F3878" s="53" t="s">
        <v>3714</v>
      </c>
    </row>
    <row r="3879" spans="1:6">
      <c r="A3879" s="53" t="s">
        <v>7220</v>
      </c>
      <c r="B3879" s="55">
        <v>1006.1999999999999</v>
      </c>
      <c r="C3879" s="55">
        <v>231.42599999999999</v>
      </c>
      <c r="D3879" s="54">
        <v>241.48799999999997</v>
      </c>
      <c r="E3879" s="53" t="s">
        <v>3718</v>
      </c>
      <c r="F3879" s="53" t="s">
        <v>3714</v>
      </c>
    </row>
    <row r="3880" spans="1:6">
      <c r="A3880" s="53" t="s">
        <v>7219</v>
      </c>
      <c r="B3880" s="55">
        <v>2913.3</v>
      </c>
      <c r="C3880" s="55">
        <v>670.05900000000008</v>
      </c>
      <c r="D3880" s="54">
        <v>378.72900000000004</v>
      </c>
      <c r="E3880" s="53" t="s">
        <v>3722</v>
      </c>
      <c r="F3880" s="53" t="s">
        <v>3714</v>
      </c>
    </row>
    <row r="3881" spans="1:6">
      <c r="A3881" s="53" t="s">
        <v>7218</v>
      </c>
      <c r="B3881" s="55">
        <v>2637.96</v>
      </c>
      <c r="C3881" s="55">
        <v>606.73080000000004</v>
      </c>
      <c r="D3881" s="54">
        <v>685.86959999999999</v>
      </c>
      <c r="E3881" s="53" t="s">
        <v>3715</v>
      </c>
      <c r="F3881" s="53" t="s">
        <v>3714</v>
      </c>
    </row>
    <row r="3882" spans="1:6">
      <c r="A3882" s="53" t="s">
        <v>7217</v>
      </c>
      <c r="B3882" s="55">
        <v>3268.98</v>
      </c>
      <c r="C3882" s="55">
        <v>751.86540000000002</v>
      </c>
      <c r="D3882" s="54">
        <v>1569.1104</v>
      </c>
      <c r="E3882" s="53" t="s">
        <v>3715</v>
      </c>
      <c r="F3882" s="53" t="s">
        <v>3724</v>
      </c>
    </row>
    <row r="3883" spans="1:6">
      <c r="A3883" s="53" t="s">
        <v>7216</v>
      </c>
      <c r="B3883" s="55">
        <v>2078.7000000000003</v>
      </c>
      <c r="C3883" s="55">
        <v>478.10100000000006</v>
      </c>
      <c r="D3883" s="54">
        <v>1330.3680000000002</v>
      </c>
      <c r="E3883" s="53" t="s">
        <v>3727</v>
      </c>
      <c r="F3883" s="53" t="s">
        <v>3724</v>
      </c>
    </row>
    <row r="3884" spans="1:6">
      <c r="A3884" s="53" t="s">
        <v>7215</v>
      </c>
      <c r="B3884" s="55">
        <v>561.59999999999991</v>
      </c>
      <c r="C3884" s="55">
        <v>129.16799999999998</v>
      </c>
      <c r="D3884" s="54">
        <v>89.85599999999998</v>
      </c>
      <c r="E3884" s="53" t="s">
        <v>3715</v>
      </c>
      <c r="F3884" s="53" t="s">
        <v>3724</v>
      </c>
    </row>
    <row r="3885" spans="1:6">
      <c r="A3885" s="53" t="s">
        <v>7214</v>
      </c>
      <c r="B3885" s="55">
        <v>2012.3999999999999</v>
      </c>
      <c r="C3885" s="55">
        <v>462.85199999999998</v>
      </c>
      <c r="D3885" s="54">
        <v>482.97599999999994</v>
      </c>
      <c r="E3885" s="53" t="s">
        <v>3718</v>
      </c>
      <c r="F3885" s="53" t="s">
        <v>3714</v>
      </c>
    </row>
    <row r="3886" spans="1:6">
      <c r="A3886" s="53" t="s">
        <v>7213</v>
      </c>
      <c r="B3886" s="55">
        <v>3182.3999999999996</v>
      </c>
      <c r="C3886" s="55">
        <v>731.952</v>
      </c>
      <c r="D3886" s="54">
        <v>1973.0879999999997</v>
      </c>
      <c r="E3886" s="53" t="s">
        <v>3715</v>
      </c>
      <c r="F3886" s="53" t="s">
        <v>3714</v>
      </c>
    </row>
    <row r="3887" spans="1:6">
      <c r="A3887" s="53" t="s">
        <v>7212</v>
      </c>
      <c r="B3887" s="55">
        <v>830.69999999999993</v>
      </c>
      <c r="C3887" s="55">
        <v>191.06099999999998</v>
      </c>
      <c r="D3887" s="54">
        <v>390.42899999999997</v>
      </c>
      <c r="E3887" s="53" t="s">
        <v>3718</v>
      </c>
      <c r="F3887" s="53" t="s">
        <v>3714</v>
      </c>
    </row>
    <row r="3888" spans="1:6">
      <c r="A3888" s="53" t="s">
        <v>7211</v>
      </c>
      <c r="B3888" s="55">
        <v>1956.2400000000002</v>
      </c>
      <c r="C3888" s="55">
        <v>449.93520000000007</v>
      </c>
      <c r="D3888" s="54">
        <v>958.55760000000009</v>
      </c>
      <c r="E3888" s="53" t="s">
        <v>3715</v>
      </c>
      <c r="F3888" s="53" t="s">
        <v>3714</v>
      </c>
    </row>
    <row r="3889" spans="1:6">
      <c r="A3889" s="53" t="s">
        <v>7210</v>
      </c>
      <c r="B3889" s="55">
        <v>858.78</v>
      </c>
      <c r="C3889" s="55">
        <v>197.51939999999999</v>
      </c>
      <c r="D3889" s="54">
        <v>446.56560000000002</v>
      </c>
      <c r="E3889" s="53" t="s">
        <v>3718</v>
      </c>
      <c r="F3889" s="53" t="s">
        <v>3714</v>
      </c>
    </row>
    <row r="3890" spans="1:6">
      <c r="A3890" s="53" t="s">
        <v>7209</v>
      </c>
      <c r="B3890" s="55">
        <v>1591.98</v>
      </c>
      <c r="C3890" s="55">
        <v>366.15540000000004</v>
      </c>
      <c r="D3890" s="54">
        <v>1209.9048</v>
      </c>
      <c r="E3890" s="53" t="s">
        <v>3718</v>
      </c>
      <c r="F3890" s="53" t="s">
        <v>3724</v>
      </c>
    </row>
    <row r="3891" spans="1:6">
      <c r="A3891" s="53" t="s">
        <v>7208</v>
      </c>
      <c r="B3891" s="55">
        <v>633.36</v>
      </c>
      <c r="C3891" s="55">
        <v>145.67280000000002</v>
      </c>
      <c r="D3891" s="54">
        <v>342.01440000000002</v>
      </c>
      <c r="E3891" s="53" t="s">
        <v>3715</v>
      </c>
      <c r="F3891" s="53" t="s">
        <v>3714</v>
      </c>
    </row>
    <row r="3892" spans="1:6">
      <c r="A3892" s="53" t="s">
        <v>7207</v>
      </c>
      <c r="B3892" s="55">
        <v>347.1</v>
      </c>
      <c r="C3892" s="55">
        <v>79.833000000000013</v>
      </c>
      <c r="D3892" s="54">
        <v>270.738</v>
      </c>
      <c r="E3892" s="53" t="s">
        <v>3718</v>
      </c>
      <c r="F3892" s="53" t="s">
        <v>3714</v>
      </c>
    </row>
    <row r="3893" spans="1:6">
      <c r="A3893" s="53" t="s">
        <v>7206</v>
      </c>
      <c r="B3893" s="55">
        <v>3134.04</v>
      </c>
      <c r="C3893" s="55">
        <v>720.82920000000001</v>
      </c>
      <c r="D3893" s="54">
        <v>1316.2967999999998</v>
      </c>
      <c r="E3893" s="53" t="s">
        <v>3727</v>
      </c>
      <c r="F3893" s="53" t="s">
        <v>3724</v>
      </c>
    </row>
    <row r="3894" spans="1:6">
      <c r="A3894" s="53" t="s">
        <v>7205</v>
      </c>
      <c r="B3894" s="55">
        <v>2202.7200000000003</v>
      </c>
      <c r="C3894" s="55">
        <v>506.62560000000008</v>
      </c>
      <c r="D3894" s="54">
        <v>1652.0400000000002</v>
      </c>
      <c r="E3894" s="53" t="s">
        <v>3718</v>
      </c>
      <c r="F3894" s="53" t="s">
        <v>3714</v>
      </c>
    </row>
    <row r="3895" spans="1:6">
      <c r="A3895" s="53" t="s">
        <v>7204</v>
      </c>
      <c r="B3895" s="55">
        <v>1622.4</v>
      </c>
      <c r="C3895" s="55">
        <v>373.15200000000004</v>
      </c>
      <c r="D3895" s="54">
        <v>340.70400000000001</v>
      </c>
      <c r="E3895" s="53" t="s">
        <v>3715</v>
      </c>
      <c r="F3895" s="53" t="s">
        <v>3714</v>
      </c>
    </row>
    <row r="3896" spans="1:6">
      <c r="A3896" s="53" t="s">
        <v>7203</v>
      </c>
      <c r="B3896" s="55">
        <v>2168.4</v>
      </c>
      <c r="C3896" s="55">
        <v>498.73200000000003</v>
      </c>
      <c r="D3896" s="54">
        <v>1626.3000000000002</v>
      </c>
      <c r="E3896" s="53" t="s">
        <v>3715</v>
      </c>
      <c r="F3896" s="53" t="s">
        <v>3724</v>
      </c>
    </row>
    <row r="3897" spans="1:6">
      <c r="A3897" s="53" t="s">
        <v>7202</v>
      </c>
      <c r="B3897" s="55">
        <v>2646.54</v>
      </c>
      <c r="C3897" s="55">
        <v>608.70420000000001</v>
      </c>
      <c r="D3897" s="54">
        <v>1958.4395999999999</v>
      </c>
      <c r="E3897" s="53" t="s">
        <v>3718</v>
      </c>
      <c r="F3897" s="53" t="s">
        <v>3714</v>
      </c>
    </row>
    <row r="3898" spans="1:6">
      <c r="A3898" s="53" t="s">
        <v>7201</v>
      </c>
      <c r="B3898" s="55">
        <v>246.48000000000002</v>
      </c>
      <c r="C3898" s="55">
        <v>56.690400000000004</v>
      </c>
      <c r="D3898" s="54">
        <v>155.28240000000002</v>
      </c>
      <c r="E3898" s="53" t="s">
        <v>3718</v>
      </c>
      <c r="F3898" s="53" t="s">
        <v>3714</v>
      </c>
    </row>
    <row r="3899" spans="1:6">
      <c r="A3899" s="53" t="s">
        <v>7200</v>
      </c>
      <c r="B3899" s="55">
        <v>1347.84</v>
      </c>
      <c r="C3899" s="55">
        <v>310.00319999999999</v>
      </c>
      <c r="D3899" s="54">
        <v>485.22239999999994</v>
      </c>
      <c r="E3899" s="53" t="s">
        <v>3715</v>
      </c>
      <c r="F3899" s="53" t="s">
        <v>3714</v>
      </c>
    </row>
    <row r="3900" spans="1:6">
      <c r="A3900" s="53" t="s">
        <v>7199</v>
      </c>
      <c r="B3900" s="55">
        <v>280.8</v>
      </c>
      <c r="C3900" s="55">
        <v>64.584000000000003</v>
      </c>
      <c r="D3900" s="54">
        <v>84.24</v>
      </c>
      <c r="E3900" s="53" t="s">
        <v>3718</v>
      </c>
      <c r="F3900" s="53" t="s">
        <v>3714</v>
      </c>
    </row>
    <row r="3901" spans="1:6">
      <c r="A3901" s="53" t="s">
        <v>7198</v>
      </c>
      <c r="B3901" s="55">
        <v>1170</v>
      </c>
      <c r="C3901" s="55">
        <v>269.10000000000002</v>
      </c>
      <c r="D3901" s="54">
        <v>620.1</v>
      </c>
      <c r="E3901" s="53" t="s">
        <v>3718</v>
      </c>
      <c r="F3901" s="53" t="s">
        <v>3714</v>
      </c>
    </row>
    <row r="3902" spans="1:6">
      <c r="A3902" s="53" t="s">
        <v>7197</v>
      </c>
      <c r="B3902" s="55">
        <v>3304.86</v>
      </c>
      <c r="C3902" s="55">
        <v>760.1178000000001</v>
      </c>
      <c r="D3902" s="54">
        <v>627.92340000000002</v>
      </c>
      <c r="E3902" s="53" t="s">
        <v>3715</v>
      </c>
      <c r="F3902" s="53" t="s">
        <v>3724</v>
      </c>
    </row>
    <row r="3903" spans="1:6">
      <c r="A3903" s="53" t="s">
        <v>7196</v>
      </c>
      <c r="B3903" s="55">
        <v>2371.1999999999998</v>
      </c>
      <c r="C3903" s="55">
        <v>545.37599999999998</v>
      </c>
      <c r="D3903" s="54">
        <v>569.08799999999997</v>
      </c>
      <c r="E3903" s="53" t="s">
        <v>3715</v>
      </c>
      <c r="F3903" s="53" t="s">
        <v>3714</v>
      </c>
    </row>
    <row r="3904" spans="1:6">
      <c r="A3904" s="53" t="s">
        <v>7195</v>
      </c>
      <c r="B3904" s="55">
        <v>3447.6</v>
      </c>
      <c r="C3904" s="55">
        <v>792.94799999999998</v>
      </c>
      <c r="D3904" s="54">
        <v>1103.232</v>
      </c>
      <c r="E3904" s="53" t="s">
        <v>3718</v>
      </c>
      <c r="F3904" s="53" t="s">
        <v>3714</v>
      </c>
    </row>
    <row r="3905" spans="1:6">
      <c r="A3905" s="53" t="s">
        <v>7194</v>
      </c>
      <c r="B3905" s="55">
        <v>4468.62</v>
      </c>
      <c r="C3905" s="55">
        <v>1027.7826</v>
      </c>
      <c r="D3905" s="54">
        <v>446.86200000000002</v>
      </c>
      <c r="E3905" s="53" t="s">
        <v>3715</v>
      </c>
      <c r="F3905" s="53" t="s">
        <v>3724</v>
      </c>
    </row>
    <row r="3906" spans="1:6">
      <c r="A3906" s="53" t="s">
        <v>7193</v>
      </c>
      <c r="B3906" s="55">
        <v>430.56</v>
      </c>
      <c r="C3906" s="55">
        <v>99.028800000000004</v>
      </c>
      <c r="D3906" s="54">
        <v>180.83519999999999</v>
      </c>
      <c r="E3906" s="53" t="s">
        <v>3715</v>
      </c>
      <c r="F3906" s="53" t="s">
        <v>3714</v>
      </c>
    </row>
    <row r="3907" spans="1:6">
      <c r="A3907" s="53" t="s">
        <v>7192</v>
      </c>
      <c r="B3907" s="55">
        <v>151.32</v>
      </c>
      <c r="C3907" s="55">
        <v>34.803600000000003</v>
      </c>
      <c r="D3907" s="54">
        <v>37.83</v>
      </c>
      <c r="E3907" s="53" t="s">
        <v>3727</v>
      </c>
      <c r="F3907" s="53" t="s">
        <v>3714</v>
      </c>
    </row>
    <row r="3908" spans="1:6">
      <c r="A3908" s="53" t="s">
        <v>7191</v>
      </c>
      <c r="B3908" s="55">
        <v>1381.38</v>
      </c>
      <c r="C3908" s="55">
        <v>317.71740000000005</v>
      </c>
      <c r="D3908" s="54">
        <v>469.66920000000005</v>
      </c>
      <c r="E3908" s="53" t="s">
        <v>3718</v>
      </c>
      <c r="F3908" s="53" t="s">
        <v>3714</v>
      </c>
    </row>
    <row r="3909" spans="1:6">
      <c r="A3909" s="53" t="s">
        <v>7190</v>
      </c>
      <c r="B3909" s="55">
        <v>1006.1999999999999</v>
      </c>
      <c r="C3909" s="55">
        <v>231.42599999999999</v>
      </c>
      <c r="D3909" s="54">
        <v>241.48799999999997</v>
      </c>
      <c r="E3909" s="53" t="s">
        <v>3718</v>
      </c>
      <c r="F3909" s="53" t="s">
        <v>3714</v>
      </c>
    </row>
    <row r="3910" spans="1:6">
      <c r="A3910" s="53" t="s">
        <v>7189</v>
      </c>
      <c r="B3910" s="55">
        <v>3934.3199999999997</v>
      </c>
      <c r="C3910" s="55">
        <v>904.89359999999999</v>
      </c>
      <c r="D3910" s="54">
        <v>2360.5919999999996</v>
      </c>
      <c r="E3910" s="53" t="s">
        <v>3718</v>
      </c>
      <c r="F3910" s="53" t="s">
        <v>3724</v>
      </c>
    </row>
    <row r="3911" spans="1:6">
      <c r="A3911" s="53" t="s">
        <v>7188</v>
      </c>
      <c r="B3911" s="55">
        <v>1513.1999999999998</v>
      </c>
      <c r="C3911" s="55">
        <v>348.036</v>
      </c>
      <c r="D3911" s="54">
        <v>1059.2399999999998</v>
      </c>
      <c r="E3911" s="53" t="s">
        <v>3718</v>
      </c>
      <c r="F3911" s="53" t="s">
        <v>3724</v>
      </c>
    </row>
    <row r="3912" spans="1:6">
      <c r="A3912" s="53" t="s">
        <v>7187</v>
      </c>
      <c r="B3912" s="55">
        <v>2457</v>
      </c>
      <c r="C3912" s="55">
        <v>565.11</v>
      </c>
      <c r="D3912" s="54">
        <v>1646.19</v>
      </c>
      <c r="E3912" s="53" t="s">
        <v>3715</v>
      </c>
      <c r="F3912" s="53" t="s">
        <v>3714</v>
      </c>
    </row>
    <row r="3913" spans="1:6">
      <c r="A3913" s="53" t="s">
        <v>7186</v>
      </c>
      <c r="B3913" s="55">
        <v>1031.94</v>
      </c>
      <c r="C3913" s="55">
        <v>237.34620000000001</v>
      </c>
      <c r="D3913" s="54">
        <v>681.08040000000005</v>
      </c>
      <c r="E3913" s="53" t="s">
        <v>3718</v>
      </c>
      <c r="F3913" s="53" t="s">
        <v>3714</v>
      </c>
    </row>
    <row r="3914" spans="1:6">
      <c r="A3914" s="53" t="s">
        <v>7185</v>
      </c>
      <c r="B3914" s="55">
        <v>93.6</v>
      </c>
      <c r="C3914" s="55">
        <v>21.527999999999999</v>
      </c>
      <c r="D3914" s="54">
        <v>14.975999999999999</v>
      </c>
      <c r="E3914" s="53" t="s">
        <v>3715</v>
      </c>
      <c r="F3914" s="53" t="s">
        <v>3714</v>
      </c>
    </row>
    <row r="3915" spans="1:6">
      <c r="A3915" s="53" t="s">
        <v>7184</v>
      </c>
      <c r="B3915" s="55">
        <v>1793.2199999999998</v>
      </c>
      <c r="C3915" s="55">
        <v>412.44059999999996</v>
      </c>
      <c r="D3915" s="54">
        <v>233.11859999999999</v>
      </c>
      <c r="E3915" s="53" t="s">
        <v>3718</v>
      </c>
      <c r="F3915" s="53" t="s">
        <v>3724</v>
      </c>
    </row>
    <row r="3916" spans="1:6">
      <c r="A3916" s="53" t="s">
        <v>7183</v>
      </c>
      <c r="B3916" s="55">
        <v>280.79999999999995</v>
      </c>
      <c r="C3916" s="55">
        <v>64.583999999999989</v>
      </c>
      <c r="D3916" s="54">
        <v>193.75199999999995</v>
      </c>
      <c r="E3916" s="53" t="s">
        <v>3715</v>
      </c>
      <c r="F3916" s="53" t="s">
        <v>3714</v>
      </c>
    </row>
    <row r="3917" spans="1:6">
      <c r="A3917" s="53" t="s">
        <v>7182</v>
      </c>
      <c r="B3917" s="55">
        <v>862.68000000000006</v>
      </c>
      <c r="C3917" s="55">
        <v>198.41640000000001</v>
      </c>
      <c r="D3917" s="54">
        <v>465.84720000000004</v>
      </c>
      <c r="E3917" s="53" t="s">
        <v>3718</v>
      </c>
      <c r="F3917" s="53" t="s">
        <v>3714</v>
      </c>
    </row>
    <row r="3918" spans="1:6">
      <c r="A3918" s="53" t="s">
        <v>7181</v>
      </c>
      <c r="B3918" s="55">
        <v>679.38</v>
      </c>
      <c r="C3918" s="55">
        <v>156.25740000000002</v>
      </c>
      <c r="D3918" s="54">
        <v>366.86520000000002</v>
      </c>
      <c r="E3918" s="53" t="s">
        <v>3718</v>
      </c>
      <c r="F3918" s="53" t="s">
        <v>3714</v>
      </c>
    </row>
    <row r="3919" spans="1:6">
      <c r="A3919" s="53" t="s">
        <v>7180</v>
      </c>
      <c r="B3919" s="55">
        <v>2519.4</v>
      </c>
      <c r="C3919" s="55">
        <v>579.4620000000001</v>
      </c>
      <c r="D3919" s="54">
        <v>1184.1179999999999</v>
      </c>
      <c r="E3919" s="53" t="s">
        <v>3718</v>
      </c>
      <c r="F3919" s="53" t="s">
        <v>3714</v>
      </c>
    </row>
    <row r="3920" spans="1:6">
      <c r="A3920" s="53" t="s">
        <v>7179</v>
      </c>
      <c r="B3920" s="55">
        <v>1113.8399999999999</v>
      </c>
      <c r="C3920" s="55">
        <v>256.1832</v>
      </c>
      <c r="D3920" s="54">
        <v>133.66079999999999</v>
      </c>
      <c r="E3920" s="53" t="s">
        <v>3722</v>
      </c>
      <c r="F3920" s="53" t="s">
        <v>3714</v>
      </c>
    </row>
    <row r="3921" spans="1:6">
      <c r="A3921" s="53" t="s">
        <v>7178</v>
      </c>
      <c r="B3921" s="55">
        <v>5438.94</v>
      </c>
      <c r="C3921" s="55">
        <v>1250.9561999999999</v>
      </c>
      <c r="D3921" s="54">
        <v>2828.2487999999998</v>
      </c>
      <c r="E3921" s="53" t="s">
        <v>3718</v>
      </c>
      <c r="F3921" s="53" t="s">
        <v>3714</v>
      </c>
    </row>
    <row r="3922" spans="1:6">
      <c r="A3922" s="53" t="s">
        <v>7177</v>
      </c>
      <c r="B3922" s="55">
        <v>737.1</v>
      </c>
      <c r="C3922" s="55">
        <v>169.53300000000002</v>
      </c>
      <c r="D3922" s="54">
        <v>235.87200000000001</v>
      </c>
      <c r="E3922" s="53" t="s">
        <v>3718</v>
      </c>
      <c r="F3922" s="53" t="s">
        <v>3714</v>
      </c>
    </row>
    <row r="3923" spans="1:6">
      <c r="A3923" s="53" t="s">
        <v>7176</v>
      </c>
      <c r="B3923" s="55">
        <v>993.72</v>
      </c>
      <c r="C3923" s="55">
        <v>228.55560000000003</v>
      </c>
      <c r="D3923" s="54">
        <v>188.80680000000001</v>
      </c>
      <c r="E3923" s="53" t="s">
        <v>3718</v>
      </c>
      <c r="F3923" s="53" t="s">
        <v>3724</v>
      </c>
    </row>
    <row r="3924" spans="1:6">
      <c r="A3924" s="53" t="s">
        <v>7175</v>
      </c>
      <c r="B3924" s="55">
        <v>791.69999999999993</v>
      </c>
      <c r="C3924" s="55">
        <v>182.09099999999998</v>
      </c>
      <c r="D3924" s="54">
        <v>601.69200000000001</v>
      </c>
      <c r="E3924" s="53" t="s">
        <v>3718</v>
      </c>
      <c r="F3924" s="53" t="s">
        <v>3714</v>
      </c>
    </row>
    <row r="3925" spans="1:6">
      <c r="A3925" s="53" t="s">
        <v>7174</v>
      </c>
      <c r="B3925" s="55">
        <v>1616.1599999999999</v>
      </c>
      <c r="C3925" s="55">
        <v>371.71679999999998</v>
      </c>
      <c r="D3925" s="54">
        <v>484.84799999999996</v>
      </c>
      <c r="E3925" s="53" t="s">
        <v>3727</v>
      </c>
      <c r="F3925" s="53" t="s">
        <v>3714</v>
      </c>
    </row>
    <row r="3926" spans="1:6">
      <c r="A3926" s="53" t="s">
        <v>7173</v>
      </c>
      <c r="B3926" s="55">
        <v>333.84000000000003</v>
      </c>
      <c r="C3926" s="55">
        <v>76.783200000000008</v>
      </c>
      <c r="D3926" s="54">
        <v>56.752800000000008</v>
      </c>
      <c r="E3926" s="53" t="s">
        <v>3718</v>
      </c>
      <c r="F3926" s="53" t="s">
        <v>3714</v>
      </c>
    </row>
    <row r="3927" spans="1:6">
      <c r="A3927" s="53" t="s">
        <v>7172</v>
      </c>
      <c r="B3927" s="55">
        <v>1535.04</v>
      </c>
      <c r="C3927" s="55">
        <v>353.05920000000003</v>
      </c>
      <c r="D3927" s="54">
        <v>214.90560000000002</v>
      </c>
      <c r="E3927" s="53" t="s">
        <v>3715</v>
      </c>
      <c r="F3927" s="53" t="s">
        <v>3714</v>
      </c>
    </row>
    <row r="3928" spans="1:6">
      <c r="A3928" s="53" t="s">
        <v>7171</v>
      </c>
      <c r="B3928" s="55">
        <v>599.04</v>
      </c>
      <c r="C3928" s="55">
        <v>137.7792</v>
      </c>
      <c r="D3928" s="54">
        <v>371.40479999999997</v>
      </c>
      <c r="E3928" s="53" t="s">
        <v>3715</v>
      </c>
      <c r="F3928" s="53" t="s">
        <v>3714</v>
      </c>
    </row>
    <row r="3929" spans="1:6">
      <c r="A3929" s="53" t="s">
        <v>7170</v>
      </c>
      <c r="B3929" s="55">
        <v>1074.8400000000001</v>
      </c>
      <c r="C3929" s="55">
        <v>247.21320000000006</v>
      </c>
      <c r="D3929" s="54">
        <v>838.37520000000018</v>
      </c>
      <c r="E3929" s="53" t="s">
        <v>3718</v>
      </c>
      <c r="F3929" s="53" t="s">
        <v>3714</v>
      </c>
    </row>
    <row r="3930" spans="1:6">
      <c r="A3930" s="53" t="s">
        <v>7169</v>
      </c>
      <c r="B3930" s="55">
        <v>3553.68</v>
      </c>
      <c r="C3930" s="55">
        <v>817.34640000000002</v>
      </c>
      <c r="D3930" s="54">
        <v>2096.6711999999998</v>
      </c>
      <c r="E3930" s="53" t="s">
        <v>3718</v>
      </c>
      <c r="F3930" s="53" t="s">
        <v>3714</v>
      </c>
    </row>
    <row r="3931" spans="1:6">
      <c r="A3931" s="53" t="s">
        <v>7168</v>
      </c>
      <c r="B3931" s="55">
        <v>1750.3200000000002</v>
      </c>
      <c r="C3931" s="55">
        <v>402.57360000000006</v>
      </c>
      <c r="D3931" s="54">
        <v>857.65680000000009</v>
      </c>
      <c r="E3931" s="53" t="s">
        <v>3722</v>
      </c>
      <c r="F3931" s="53" t="s">
        <v>3714</v>
      </c>
    </row>
    <row r="3932" spans="1:6">
      <c r="A3932" s="53" t="s">
        <v>7167</v>
      </c>
      <c r="B3932" s="55">
        <v>2845.44</v>
      </c>
      <c r="C3932" s="55">
        <v>654.45120000000009</v>
      </c>
      <c r="D3932" s="54">
        <v>1508.0832</v>
      </c>
      <c r="E3932" s="53" t="s">
        <v>3715</v>
      </c>
      <c r="F3932" s="53" t="s">
        <v>3714</v>
      </c>
    </row>
    <row r="3933" spans="1:6">
      <c r="A3933" s="53" t="s">
        <v>7166</v>
      </c>
      <c r="B3933" s="55">
        <v>1564.6799999999998</v>
      </c>
      <c r="C3933" s="55">
        <v>359.87639999999999</v>
      </c>
      <c r="D3933" s="54">
        <v>829.28039999999999</v>
      </c>
      <c r="E3933" s="53" t="s">
        <v>3715</v>
      </c>
      <c r="F3933" s="53" t="s">
        <v>3714</v>
      </c>
    </row>
    <row r="3934" spans="1:6">
      <c r="A3934" s="53" t="s">
        <v>7165</v>
      </c>
      <c r="B3934" s="55">
        <v>2360.2800000000002</v>
      </c>
      <c r="C3934" s="55">
        <v>542.86440000000005</v>
      </c>
      <c r="D3934" s="54">
        <v>613.67280000000005</v>
      </c>
      <c r="E3934" s="53" t="s">
        <v>3715</v>
      </c>
      <c r="F3934" s="53" t="s">
        <v>3714</v>
      </c>
    </row>
    <row r="3935" spans="1:6">
      <c r="A3935" s="53" t="s">
        <v>7164</v>
      </c>
      <c r="B3935" s="55">
        <v>906.3599999999999</v>
      </c>
      <c r="C3935" s="55">
        <v>208.46279999999999</v>
      </c>
      <c r="D3935" s="54">
        <v>507.5616</v>
      </c>
      <c r="E3935" s="53" t="s">
        <v>3718</v>
      </c>
      <c r="F3935" s="53" t="s">
        <v>3714</v>
      </c>
    </row>
    <row r="3936" spans="1:6">
      <c r="A3936" s="53" t="s">
        <v>7163</v>
      </c>
      <c r="B3936" s="55">
        <v>2644.2</v>
      </c>
      <c r="C3936" s="55">
        <v>608.16599999999994</v>
      </c>
      <c r="D3936" s="54">
        <v>555.28199999999993</v>
      </c>
      <c r="E3936" s="53" t="s">
        <v>3718</v>
      </c>
      <c r="F3936" s="53" t="s">
        <v>3714</v>
      </c>
    </row>
    <row r="3937" spans="1:6">
      <c r="A3937" s="53" t="s">
        <v>7162</v>
      </c>
      <c r="B3937" s="55">
        <v>2910.1800000000003</v>
      </c>
      <c r="C3937" s="55">
        <v>669.34140000000014</v>
      </c>
      <c r="D3937" s="54">
        <v>1222.2756000000002</v>
      </c>
      <c r="E3937" s="53" t="s">
        <v>3727</v>
      </c>
      <c r="F3937" s="53" t="s">
        <v>3714</v>
      </c>
    </row>
    <row r="3938" spans="1:6">
      <c r="A3938" s="53" t="s">
        <v>7161</v>
      </c>
      <c r="B3938" s="55">
        <v>1266.72</v>
      </c>
      <c r="C3938" s="55">
        <v>291.34560000000005</v>
      </c>
      <c r="D3938" s="54">
        <v>380.01600000000002</v>
      </c>
      <c r="E3938" s="53" t="s">
        <v>3727</v>
      </c>
      <c r="F3938" s="53" t="s">
        <v>3714</v>
      </c>
    </row>
    <row r="3939" spans="1:6">
      <c r="A3939" s="53" t="s">
        <v>7160</v>
      </c>
      <c r="B3939" s="55">
        <v>589.68000000000006</v>
      </c>
      <c r="C3939" s="55">
        <v>135.62640000000002</v>
      </c>
      <c r="D3939" s="54">
        <v>106.14240000000001</v>
      </c>
      <c r="E3939" s="53" t="s">
        <v>3715</v>
      </c>
      <c r="F3939" s="53" t="s">
        <v>3714</v>
      </c>
    </row>
    <row r="3940" spans="1:6">
      <c r="A3940" s="53" t="s">
        <v>7159</v>
      </c>
      <c r="B3940" s="55">
        <v>1632.54</v>
      </c>
      <c r="C3940" s="55">
        <v>375.48419999999999</v>
      </c>
      <c r="D3940" s="54">
        <v>424.46039999999999</v>
      </c>
      <c r="E3940" s="53" t="s">
        <v>3715</v>
      </c>
      <c r="F3940" s="53" t="s">
        <v>3714</v>
      </c>
    </row>
    <row r="3941" spans="1:6">
      <c r="A3941" s="53" t="s">
        <v>7158</v>
      </c>
      <c r="B3941" s="55">
        <v>2753.4000000000005</v>
      </c>
      <c r="C3941" s="55">
        <v>633.28200000000015</v>
      </c>
      <c r="D3941" s="54">
        <v>798.4860000000001</v>
      </c>
      <c r="E3941" s="53" t="s">
        <v>3718</v>
      </c>
      <c r="F3941" s="53" t="s">
        <v>3724</v>
      </c>
    </row>
    <row r="3942" spans="1:6">
      <c r="A3942" s="53" t="s">
        <v>7157</v>
      </c>
      <c r="B3942" s="55">
        <v>390.78</v>
      </c>
      <c r="C3942" s="55">
        <v>89.879400000000004</v>
      </c>
      <c r="D3942" s="54">
        <v>148.49639999999999</v>
      </c>
      <c r="E3942" s="53" t="s">
        <v>3722</v>
      </c>
      <c r="F3942" s="53" t="s">
        <v>3714</v>
      </c>
    </row>
    <row r="3943" spans="1:6">
      <c r="A3943" s="53" t="s">
        <v>7156</v>
      </c>
      <c r="B3943" s="55">
        <v>614.64</v>
      </c>
      <c r="C3943" s="55">
        <v>141.3672</v>
      </c>
      <c r="D3943" s="54">
        <v>227.41679999999999</v>
      </c>
      <c r="E3943" s="53" t="s">
        <v>3715</v>
      </c>
      <c r="F3943" s="53" t="s">
        <v>3714</v>
      </c>
    </row>
    <row r="3944" spans="1:6">
      <c r="A3944" s="53" t="s">
        <v>7155</v>
      </c>
      <c r="B3944" s="55">
        <v>3823.5600000000004</v>
      </c>
      <c r="C3944" s="55">
        <v>879.41880000000015</v>
      </c>
      <c r="D3944" s="54">
        <v>2064.7224000000006</v>
      </c>
      <c r="E3944" s="53" t="s">
        <v>3715</v>
      </c>
      <c r="F3944" s="53" t="s">
        <v>3714</v>
      </c>
    </row>
    <row r="3945" spans="1:6">
      <c r="A3945" s="53" t="s">
        <v>7154</v>
      </c>
      <c r="B3945" s="55">
        <v>1470.3</v>
      </c>
      <c r="C3945" s="55">
        <v>338.16899999999998</v>
      </c>
      <c r="D3945" s="54">
        <v>352.87199999999996</v>
      </c>
      <c r="E3945" s="53" t="s">
        <v>3715</v>
      </c>
      <c r="F3945" s="53" t="s">
        <v>3714</v>
      </c>
    </row>
    <row r="3946" spans="1:6">
      <c r="A3946" s="53" t="s">
        <v>7153</v>
      </c>
      <c r="B3946" s="55">
        <v>1739.4</v>
      </c>
      <c r="C3946" s="55">
        <v>400.06200000000001</v>
      </c>
      <c r="D3946" s="54">
        <v>330.48600000000005</v>
      </c>
      <c r="E3946" s="53" t="s">
        <v>3715</v>
      </c>
      <c r="F3946" s="53" t="s">
        <v>3714</v>
      </c>
    </row>
    <row r="3947" spans="1:6">
      <c r="A3947" s="53" t="s">
        <v>7152</v>
      </c>
      <c r="B3947" s="55">
        <v>753.48</v>
      </c>
      <c r="C3947" s="55">
        <v>173.30040000000002</v>
      </c>
      <c r="D3947" s="54">
        <v>195.90480000000002</v>
      </c>
      <c r="E3947" s="53" t="s">
        <v>3715</v>
      </c>
      <c r="F3947" s="53" t="s">
        <v>3724</v>
      </c>
    </row>
    <row r="3948" spans="1:6">
      <c r="A3948" s="53" t="s">
        <v>7151</v>
      </c>
      <c r="B3948" s="55">
        <v>171.6</v>
      </c>
      <c r="C3948" s="55">
        <v>39.468000000000004</v>
      </c>
      <c r="D3948" s="54">
        <v>49.763999999999996</v>
      </c>
      <c r="E3948" s="53" t="s">
        <v>3715</v>
      </c>
      <c r="F3948" s="53" t="s">
        <v>3714</v>
      </c>
    </row>
    <row r="3949" spans="1:6">
      <c r="A3949" s="53" t="s">
        <v>7150</v>
      </c>
      <c r="B3949" s="55">
        <v>2737.02</v>
      </c>
      <c r="C3949" s="55">
        <v>629.51459999999997</v>
      </c>
      <c r="D3949" s="54">
        <v>1423.2504000000001</v>
      </c>
      <c r="E3949" s="53" t="s">
        <v>3718</v>
      </c>
      <c r="F3949" s="53" t="s">
        <v>3714</v>
      </c>
    </row>
    <row r="3950" spans="1:6">
      <c r="A3950" s="53" t="s">
        <v>7149</v>
      </c>
      <c r="B3950" s="55">
        <v>2940.6</v>
      </c>
      <c r="C3950" s="55">
        <v>676.33799999999997</v>
      </c>
      <c r="D3950" s="54">
        <v>2176.0439999999999</v>
      </c>
      <c r="E3950" s="53" t="s">
        <v>3718</v>
      </c>
      <c r="F3950" s="53" t="s">
        <v>3714</v>
      </c>
    </row>
    <row r="3951" spans="1:6">
      <c r="A3951" s="53" t="s">
        <v>7148</v>
      </c>
      <c r="B3951" s="55">
        <v>470.34</v>
      </c>
      <c r="C3951" s="55">
        <v>108.1782</v>
      </c>
      <c r="D3951" s="54">
        <v>282.20399999999995</v>
      </c>
      <c r="E3951" s="53" t="s">
        <v>3715</v>
      </c>
      <c r="F3951" s="53" t="s">
        <v>3714</v>
      </c>
    </row>
    <row r="3952" spans="1:6">
      <c r="A3952" s="53" t="s">
        <v>7147</v>
      </c>
      <c r="B3952" s="55">
        <v>1792.44</v>
      </c>
      <c r="C3952" s="55">
        <v>412.26120000000003</v>
      </c>
      <c r="D3952" s="54">
        <v>1236.7836</v>
      </c>
      <c r="E3952" s="53" t="s">
        <v>3718</v>
      </c>
      <c r="F3952" s="53" t="s">
        <v>3724</v>
      </c>
    </row>
    <row r="3953" spans="1:6">
      <c r="A3953" s="53" t="s">
        <v>7146</v>
      </c>
      <c r="B3953" s="55">
        <v>879.06</v>
      </c>
      <c r="C3953" s="55">
        <v>202.18379999999999</v>
      </c>
      <c r="D3953" s="54">
        <v>228.5556</v>
      </c>
      <c r="E3953" s="53" t="s">
        <v>3715</v>
      </c>
      <c r="F3953" s="53" t="s">
        <v>3724</v>
      </c>
    </row>
    <row r="3954" spans="1:6">
      <c r="A3954" s="53" t="s">
        <v>7145</v>
      </c>
      <c r="B3954" s="55">
        <v>567.84</v>
      </c>
      <c r="C3954" s="55">
        <v>130.60320000000002</v>
      </c>
      <c r="D3954" s="54">
        <v>164.67359999999999</v>
      </c>
      <c r="E3954" s="53" t="s">
        <v>3715</v>
      </c>
      <c r="F3954" s="53" t="s">
        <v>3724</v>
      </c>
    </row>
    <row r="3955" spans="1:6">
      <c r="A3955" s="53" t="s">
        <v>7144</v>
      </c>
      <c r="B3955" s="55">
        <v>525.72</v>
      </c>
      <c r="C3955" s="55">
        <v>120.91560000000001</v>
      </c>
      <c r="D3955" s="54">
        <v>89.372400000000013</v>
      </c>
      <c r="E3955" s="53" t="s">
        <v>3718</v>
      </c>
      <c r="F3955" s="53" t="s">
        <v>3714</v>
      </c>
    </row>
    <row r="3956" spans="1:6">
      <c r="A3956" s="53" t="s">
        <v>7143</v>
      </c>
      <c r="B3956" s="55">
        <v>1326.7800000000002</v>
      </c>
      <c r="C3956" s="55">
        <v>305.15940000000006</v>
      </c>
      <c r="D3956" s="54">
        <v>915.47820000000002</v>
      </c>
      <c r="E3956" s="53" t="s">
        <v>3715</v>
      </c>
      <c r="F3956" s="53" t="s">
        <v>3714</v>
      </c>
    </row>
    <row r="3957" spans="1:6">
      <c r="A3957" s="53" t="s">
        <v>7142</v>
      </c>
      <c r="B3957" s="55">
        <v>807.30000000000007</v>
      </c>
      <c r="C3957" s="55">
        <v>185.67900000000003</v>
      </c>
      <c r="D3957" s="54">
        <v>347.13900000000001</v>
      </c>
      <c r="E3957" s="53" t="s">
        <v>3718</v>
      </c>
      <c r="F3957" s="53" t="s">
        <v>3714</v>
      </c>
    </row>
    <row r="3958" spans="1:6">
      <c r="A3958" s="53" t="s">
        <v>7141</v>
      </c>
      <c r="B3958" s="55">
        <v>3037.32</v>
      </c>
      <c r="C3958" s="55">
        <v>698.58360000000005</v>
      </c>
      <c r="D3958" s="54">
        <v>394.85160000000002</v>
      </c>
      <c r="E3958" s="53" t="s">
        <v>3715</v>
      </c>
      <c r="F3958" s="53" t="s">
        <v>3714</v>
      </c>
    </row>
    <row r="3959" spans="1:6">
      <c r="A3959" s="53" t="s">
        <v>7140</v>
      </c>
      <c r="B3959" s="55">
        <v>377.52</v>
      </c>
      <c r="C3959" s="55">
        <v>86.829599999999999</v>
      </c>
      <c r="D3959" s="54">
        <v>49.077599999999997</v>
      </c>
      <c r="E3959" s="53" t="s">
        <v>3718</v>
      </c>
      <c r="F3959" s="53" t="s">
        <v>3714</v>
      </c>
    </row>
    <row r="3960" spans="1:6">
      <c r="A3960" s="53" t="s">
        <v>7139</v>
      </c>
      <c r="B3960" s="55">
        <v>293.27999999999997</v>
      </c>
      <c r="C3960" s="55">
        <v>67.454399999999993</v>
      </c>
      <c r="D3960" s="54">
        <v>99.715199999999996</v>
      </c>
      <c r="E3960" s="53" t="s">
        <v>3722</v>
      </c>
      <c r="F3960" s="53" t="s">
        <v>3714</v>
      </c>
    </row>
    <row r="3961" spans="1:6">
      <c r="A3961" s="53" t="s">
        <v>7138</v>
      </c>
      <c r="B3961" s="55">
        <v>513.24</v>
      </c>
      <c r="C3961" s="55">
        <v>118.04520000000001</v>
      </c>
      <c r="D3961" s="54">
        <v>374.66519999999997</v>
      </c>
      <c r="E3961" s="53" t="s">
        <v>3718</v>
      </c>
      <c r="F3961" s="53" t="s">
        <v>3714</v>
      </c>
    </row>
    <row r="3962" spans="1:6">
      <c r="A3962" s="53" t="s">
        <v>7137</v>
      </c>
      <c r="B3962" s="55">
        <v>1642.68</v>
      </c>
      <c r="C3962" s="55">
        <v>377.81640000000004</v>
      </c>
      <c r="D3962" s="54">
        <v>985.60799999999995</v>
      </c>
      <c r="E3962" s="53" t="s">
        <v>3718</v>
      </c>
      <c r="F3962" s="53" t="s">
        <v>3714</v>
      </c>
    </row>
    <row r="3963" spans="1:6">
      <c r="A3963" s="53" t="s">
        <v>7136</v>
      </c>
      <c r="B3963" s="55">
        <v>1110.72</v>
      </c>
      <c r="C3963" s="55">
        <v>255.46560000000002</v>
      </c>
      <c r="D3963" s="54">
        <v>866.36160000000007</v>
      </c>
      <c r="E3963" s="53" t="s">
        <v>3718</v>
      </c>
      <c r="F3963" s="53" t="s">
        <v>3714</v>
      </c>
    </row>
    <row r="3964" spans="1:6">
      <c r="A3964" s="53" t="s">
        <v>7135</v>
      </c>
      <c r="B3964" s="55">
        <v>1553.7599999999998</v>
      </c>
      <c r="C3964" s="55">
        <v>357.36479999999995</v>
      </c>
      <c r="D3964" s="54">
        <v>1118.7071999999998</v>
      </c>
      <c r="E3964" s="53" t="s">
        <v>3718</v>
      </c>
      <c r="F3964" s="53" t="s">
        <v>3714</v>
      </c>
    </row>
    <row r="3965" spans="1:6">
      <c r="A3965" s="53" t="s">
        <v>7134</v>
      </c>
      <c r="B3965" s="55">
        <v>1240.2</v>
      </c>
      <c r="C3965" s="55">
        <v>285.24600000000004</v>
      </c>
      <c r="D3965" s="54">
        <v>967.35600000000011</v>
      </c>
      <c r="E3965" s="53" t="s">
        <v>3718</v>
      </c>
      <c r="F3965" s="53" t="s">
        <v>3714</v>
      </c>
    </row>
    <row r="3966" spans="1:6">
      <c r="A3966" s="53" t="s">
        <v>7133</v>
      </c>
      <c r="B3966" s="55">
        <v>1883.7</v>
      </c>
      <c r="C3966" s="55">
        <v>433.25100000000003</v>
      </c>
      <c r="D3966" s="54">
        <v>489.762</v>
      </c>
      <c r="E3966" s="53" t="s">
        <v>3715</v>
      </c>
      <c r="F3966" s="53" t="s">
        <v>3724</v>
      </c>
    </row>
    <row r="3967" spans="1:6">
      <c r="A3967" s="53" t="s">
        <v>7132</v>
      </c>
      <c r="B3967" s="55">
        <v>2564.64</v>
      </c>
      <c r="C3967" s="55">
        <v>589.86720000000003</v>
      </c>
      <c r="D3967" s="54">
        <v>1102.7952</v>
      </c>
      <c r="E3967" s="53" t="s">
        <v>3718</v>
      </c>
      <c r="F3967" s="53" t="s">
        <v>3724</v>
      </c>
    </row>
    <row r="3968" spans="1:6">
      <c r="A3968" s="53" t="s">
        <v>7131</v>
      </c>
      <c r="B3968" s="55">
        <v>2674.62</v>
      </c>
      <c r="C3968" s="55">
        <v>615.1626</v>
      </c>
      <c r="D3968" s="54">
        <v>1283.8175999999999</v>
      </c>
      <c r="E3968" s="53" t="s">
        <v>3715</v>
      </c>
      <c r="F3968" s="53" t="s">
        <v>3714</v>
      </c>
    </row>
    <row r="3969" spans="1:6">
      <c r="A3969" s="53" t="s">
        <v>7130</v>
      </c>
      <c r="B3969" s="55">
        <v>477.36</v>
      </c>
      <c r="C3969" s="55">
        <v>109.79280000000001</v>
      </c>
      <c r="D3969" s="54">
        <v>71.603999999999999</v>
      </c>
      <c r="E3969" s="53" t="s">
        <v>3715</v>
      </c>
      <c r="F3969" s="53" t="s">
        <v>3714</v>
      </c>
    </row>
    <row r="3970" spans="1:6">
      <c r="A3970" s="53" t="s">
        <v>7129</v>
      </c>
      <c r="B3970" s="55">
        <v>2162.16</v>
      </c>
      <c r="C3970" s="55">
        <v>497.29679999999996</v>
      </c>
      <c r="D3970" s="54">
        <v>216.21600000000001</v>
      </c>
      <c r="E3970" s="53" t="s">
        <v>3718</v>
      </c>
      <c r="F3970" s="53" t="s">
        <v>3714</v>
      </c>
    </row>
    <row r="3971" spans="1:6">
      <c r="A3971" s="53" t="s">
        <v>7128</v>
      </c>
      <c r="B3971" s="55">
        <v>3322.7999999999997</v>
      </c>
      <c r="C3971" s="55">
        <v>764.24399999999991</v>
      </c>
      <c r="D3971" s="54">
        <v>431.964</v>
      </c>
      <c r="E3971" s="53" t="s">
        <v>3722</v>
      </c>
      <c r="F3971" s="53" t="s">
        <v>3724</v>
      </c>
    </row>
    <row r="3972" spans="1:6">
      <c r="A3972" s="53" t="s">
        <v>7127</v>
      </c>
      <c r="B3972" s="55">
        <v>633.36</v>
      </c>
      <c r="C3972" s="55">
        <v>145.67280000000002</v>
      </c>
      <c r="D3972" s="54">
        <v>430.68480000000005</v>
      </c>
      <c r="E3972" s="53" t="s">
        <v>3715</v>
      </c>
      <c r="F3972" s="53" t="s">
        <v>3714</v>
      </c>
    </row>
    <row r="3973" spans="1:6">
      <c r="A3973" s="53" t="s">
        <v>7126</v>
      </c>
      <c r="B3973" s="55">
        <v>3215.16</v>
      </c>
      <c r="C3973" s="55">
        <v>739.48680000000002</v>
      </c>
      <c r="D3973" s="54">
        <v>1318.2155999999998</v>
      </c>
      <c r="E3973" s="53" t="s">
        <v>3718</v>
      </c>
      <c r="F3973" s="53" t="s">
        <v>3714</v>
      </c>
    </row>
    <row r="3974" spans="1:6">
      <c r="A3974" s="53" t="s">
        <v>7125</v>
      </c>
      <c r="B3974" s="55">
        <v>101.4</v>
      </c>
      <c r="C3974" s="55">
        <v>23.322000000000003</v>
      </c>
      <c r="D3974" s="54">
        <v>17.238000000000003</v>
      </c>
      <c r="E3974" s="53" t="s">
        <v>3715</v>
      </c>
      <c r="F3974" s="53" t="s">
        <v>3714</v>
      </c>
    </row>
    <row r="3975" spans="1:6">
      <c r="A3975" s="53" t="s">
        <v>7124</v>
      </c>
      <c r="B3975" s="55">
        <v>2545.92</v>
      </c>
      <c r="C3975" s="55">
        <v>585.5616</v>
      </c>
      <c r="D3975" s="54">
        <v>814.69440000000009</v>
      </c>
      <c r="E3975" s="53" t="s">
        <v>3718</v>
      </c>
      <c r="F3975" s="53" t="s">
        <v>3714</v>
      </c>
    </row>
    <row r="3976" spans="1:6">
      <c r="A3976" s="53" t="s">
        <v>7123</v>
      </c>
      <c r="B3976" s="55">
        <v>4642.5599999999995</v>
      </c>
      <c r="C3976" s="55">
        <v>1067.7888</v>
      </c>
      <c r="D3976" s="54">
        <v>649.95839999999998</v>
      </c>
      <c r="E3976" s="53" t="s">
        <v>3715</v>
      </c>
      <c r="F3976" s="53" t="s">
        <v>3724</v>
      </c>
    </row>
    <row r="3977" spans="1:6">
      <c r="A3977" s="53" t="s">
        <v>7122</v>
      </c>
      <c r="B3977" s="55">
        <v>255.84</v>
      </c>
      <c r="C3977" s="55">
        <v>58.843200000000003</v>
      </c>
      <c r="D3977" s="54">
        <v>173.97120000000001</v>
      </c>
      <c r="E3977" s="53" t="s">
        <v>3718</v>
      </c>
      <c r="F3977" s="53" t="s">
        <v>3714</v>
      </c>
    </row>
    <row r="3978" spans="1:6">
      <c r="A3978" s="53" t="s">
        <v>7121</v>
      </c>
      <c r="B3978" s="55">
        <v>3037.32</v>
      </c>
      <c r="C3978" s="55">
        <v>698.58360000000005</v>
      </c>
      <c r="D3978" s="54">
        <v>1974.2580000000003</v>
      </c>
      <c r="E3978" s="53" t="s">
        <v>3715</v>
      </c>
      <c r="F3978" s="53" t="s">
        <v>3724</v>
      </c>
    </row>
    <row r="3979" spans="1:6">
      <c r="A3979" s="53" t="s">
        <v>7120</v>
      </c>
      <c r="B3979" s="55">
        <v>3210.48</v>
      </c>
      <c r="C3979" s="55">
        <v>738.41039999999998</v>
      </c>
      <c r="D3979" s="54">
        <v>1701.5544</v>
      </c>
      <c r="E3979" s="53" t="s">
        <v>3715</v>
      </c>
      <c r="F3979" s="53" t="s">
        <v>3714</v>
      </c>
    </row>
    <row r="3980" spans="1:6">
      <c r="A3980" s="53" t="s">
        <v>7119</v>
      </c>
      <c r="B3980" s="55">
        <v>339.29999999999995</v>
      </c>
      <c r="C3980" s="55">
        <v>78.038999999999987</v>
      </c>
      <c r="D3980" s="54">
        <v>203.57999999999996</v>
      </c>
      <c r="E3980" s="53" t="s">
        <v>3715</v>
      </c>
      <c r="F3980" s="53" t="s">
        <v>3714</v>
      </c>
    </row>
    <row r="3981" spans="1:6">
      <c r="A3981" s="53" t="s">
        <v>7118</v>
      </c>
      <c r="B3981" s="55">
        <v>2797.08</v>
      </c>
      <c r="C3981" s="55">
        <v>643.32839999999999</v>
      </c>
      <c r="D3981" s="54">
        <v>755.21159999999998</v>
      </c>
      <c r="E3981" s="53" t="s">
        <v>3715</v>
      </c>
      <c r="F3981" s="53" t="s">
        <v>3714</v>
      </c>
    </row>
    <row r="3982" spans="1:6">
      <c r="A3982" s="53" t="s">
        <v>7117</v>
      </c>
      <c r="B3982" s="55">
        <v>3299.4</v>
      </c>
      <c r="C3982" s="55">
        <v>758.86200000000008</v>
      </c>
      <c r="D3982" s="54">
        <v>890.83800000000008</v>
      </c>
      <c r="E3982" s="53" t="s">
        <v>3727</v>
      </c>
      <c r="F3982" s="53" t="s">
        <v>3714</v>
      </c>
    </row>
    <row r="3983" spans="1:6">
      <c r="A3983" s="53" t="s">
        <v>7116</v>
      </c>
      <c r="B3983" s="55">
        <v>553.80000000000007</v>
      </c>
      <c r="C3983" s="55">
        <v>127.37400000000002</v>
      </c>
      <c r="D3983" s="54">
        <v>293.51400000000007</v>
      </c>
      <c r="E3983" s="53" t="s">
        <v>3715</v>
      </c>
      <c r="F3983" s="53" t="s">
        <v>3714</v>
      </c>
    </row>
    <row r="3984" spans="1:6">
      <c r="A3984" s="53" t="s">
        <v>7115</v>
      </c>
      <c r="B3984" s="55">
        <v>1079.52</v>
      </c>
      <c r="C3984" s="55">
        <v>248.28960000000001</v>
      </c>
      <c r="D3984" s="54">
        <v>820.43520000000001</v>
      </c>
      <c r="E3984" s="53" t="s">
        <v>3715</v>
      </c>
      <c r="F3984" s="53" t="s">
        <v>3724</v>
      </c>
    </row>
    <row r="3985" spans="1:6">
      <c r="A3985" s="53" t="s">
        <v>7114</v>
      </c>
      <c r="B3985" s="55">
        <v>2658.24</v>
      </c>
      <c r="C3985" s="55">
        <v>611.39519999999993</v>
      </c>
      <c r="D3985" s="54">
        <v>1089.8783999999998</v>
      </c>
      <c r="E3985" s="53" t="s">
        <v>3715</v>
      </c>
      <c r="F3985" s="53" t="s">
        <v>3714</v>
      </c>
    </row>
    <row r="3986" spans="1:6">
      <c r="A3986" s="53" t="s">
        <v>7113</v>
      </c>
      <c r="B3986" s="55">
        <v>3854.76</v>
      </c>
      <c r="C3986" s="55">
        <v>886.59480000000008</v>
      </c>
      <c r="D3986" s="54">
        <v>1117.8804</v>
      </c>
      <c r="E3986" s="53" t="s">
        <v>3718</v>
      </c>
      <c r="F3986" s="53" t="s">
        <v>3714</v>
      </c>
    </row>
    <row r="3987" spans="1:6">
      <c r="A3987" s="53" t="s">
        <v>7112</v>
      </c>
      <c r="B3987" s="55">
        <v>3154.32</v>
      </c>
      <c r="C3987" s="55">
        <v>725.49360000000001</v>
      </c>
      <c r="D3987" s="54">
        <v>315.43200000000002</v>
      </c>
      <c r="E3987" s="53" t="s">
        <v>3715</v>
      </c>
      <c r="F3987" s="53" t="s">
        <v>3724</v>
      </c>
    </row>
    <row r="3988" spans="1:6">
      <c r="A3988" s="53" t="s">
        <v>7111</v>
      </c>
      <c r="B3988" s="55">
        <v>1747.2</v>
      </c>
      <c r="C3988" s="55">
        <v>401.85600000000005</v>
      </c>
      <c r="D3988" s="54">
        <v>803.7120000000001</v>
      </c>
      <c r="E3988" s="53" t="s">
        <v>3727</v>
      </c>
      <c r="F3988" s="53" t="s">
        <v>3724</v>
      </c>
    </row>
    <row r="3989" spans="1:6">
      <c r="A3989" s="53" t="s">
        <v>7110</v>
      </c>
      <c r="B3989" s="55">
        <v>2090.4</v>
      </c>
      <c r="C3989" s="55">
        <v>480.79200000000003</v>
      </c>
      <c r="D3989" s="54">
        <v>522.6</v>
      </c>
      <c r="E3989" s="53" t="s">
        <v>3715</v>
      </c>
      <c r="F3989" s="53" t="s">
        <v>3714</v>
      </c>
    </row>
    <row r="3990" spans="1:6">
      <c r="A3990" s="53" t="s">
        <v>7109</v>
      </c>
      <c r="B3990" s="55">
        <v>1778.4</v>
      </c>
      <c r="C3990" s="55">
        <v>409.03200000000004</v>
      </c>
      <c r="D3990" s="54">
        <v>746.928</v>
      </c>
      <c r="E3990" s="53" t="s">
        <v>3715</v>
      </c>
      <c r="F3990" s="53" t="s">
        <v>3714</v>
      </c>
    </row>
    <row r="3991" spans="1:6">
      <c r="A3991" s="53" t="s">
        <v>7108</v>
      </c>
      <c r="B3991" s="55">
        <v>2513.94</v>
      </c>
      <c r="C3991" s="55">
        <v>578.20620000000008</v>
      </c>
      <c r="D3991" s="54">
        <v>1030.7154</v>
      </c>
      <c r="E3991" s="53" t="s">
        <v>3718</v>
      </c>
      <c r="F3991" s="53" t="s">
        <v>3714</v>
      </c>
    </row>
    <row r="3992" spans="1:6">
      <c r="A3992" s="53" t="s">
        <v>7107</v>
      </c>
      <c r="B3992" s="55">
        <v>1903.1999999999998</v>
      </c>
      <c r="C3992" s="55">
        <v>437.73599999999999</v>
      </c>
      <c r="D3992" s="54">
        <v>228.38399999999996</v>
      </c>
      <c r="E3992" s="53" t="s">
        <v>3722</v>
      </c>
      <c r="F3992" s="53" t="s">
        <v>3714</v>
      </c>
    </row>
    <row r="3993" spans="1:6">
      <c r="A3993" s="53" t="s">
        <v>7106</v>
      </c>
      <c r="B3993" s="55">
        <v>1014</v>
      </c>
      <c r="C3993" s="55">
        <v>233.22</v>
      </c>
      <c r="D3993" s="54">
        <v>405.6</v>
      </c>
      <c r="E3993" s="53" t="s">
        <v>3715</v>
      </c>
      <c r="F3993" s="53" t="s">
        <v>3714</v>
      </c>
    </row>
    <row r="3994" spans="1:6">
      <c r="A3994" s="53" t="s">
        <v>7105</v>
      </c>
      <c r="B3994" s="55">
        <v>447.72</v>
      </c>
      <c r="C3994" s="55">
        <v>102.97560000000001</v>
      </c>
      <c r="D3994" s="54">
        <v>192.5196</v>
      </c>
      <c r="E3994" s="53" t="s">
        <v>3715</v>
      </c>
      <c r="F3994" s="53" t="s">
        <v>3714</v>
      </c>
    </row>
    <row r="3995" spans="1:6">
      <c r="A3995" s="53" t="s">
        <v>7104</v>
      </c>
      <c r="B3995" s="55">
        <v>1500.72</v>
      </c>
      <c r="C3995" s="55">
        <v>345.16560000000004</v>
      </c>
      <c r="D3995" s="54">
        <v>1005.4824000000001</v>
      </c>
      <c r="E3995" s="53" t="s">
        <v>3718</v>
      </c>
      <c r="F3995" s="53" t="s">
        <v>3724</v>
      </c>
    </row>
    <row r="3996" spans="1:6">
      <c r="A3996" s="53" t="s">
        <v>7103</v>
      </c>
      <c r="B3996" s="55">
        <v>1790.88</v>
      </c>
      <c r="C3996" s="55">
        <v>411.90240000000006</v>
      </c>
      <c r="D3996" s="54">
        <v>1092.4367999999999</v>
      </c>
      <c r="E3996" s="53" t="s">
        <v>3722</v>
      </c>
      <c r="F3996" s="53" t="s">
        <v>3724</v>
      </c>
    </row>
    <row r="3997" spans="1:6">
      <c r="A3997" s="53" t="s">
        <v>7102</v>
      </c>
      <c r="B3997" s="55">
        <v>3527.16</v>
      </c>
      <c r="C3997" s="55">
        <v>811.24680000000001</v>
      </c>
      <c r="D3997" s="54">
        <v>1340.3208</v>
      </c>
      <c r="E3997" s="53" t="s">
        <v>3727</v>
      </c>
      <c r="F3997" s="53" t="s">
        <v>3714</v>
      </c>
    </row>
    <row r="3998" spans="1:6">
      <c r="A3998" s="53" t="s">
        <v>7101</v>
      </c>
      <c r="B3998" s="55">
        <v>1725.3600000000001</v>
      </c>
      <c r="C3998" s="55">
        <v>396.83280000000002</v>
      </c>
      <c r="D3998" s="54">
        <v>1173.2448000000002</v>
      </c>
      <c r="E3998" s="53" t="s">
        <v>3715</v>
      </c>
      <c r="F3998" s="53" t="s">
        <v>3714</v>
      </c>
    </row>
    <row r="3999" spans="1:6">
      <c r="A3999" s="53" t="s">
        <v>7100</v>
      </c>
      <c r="B3999" s="55">
        <v>1232.4000000000001</v>
      </c>
      <c r="C3999" s="55">
        <v>283.45200000000006</v>
      </c>
      <c r="D3999" s="54">
        <v>677.82</v>
      </c>
      <c r="E3999" s="53" t="s">
        <v>3718</v>
      </c>
      <c r="F3999" s="53" t="s">
        <v>3714</v>
      </c>
    </row>
    <row r="4000" spans="1:6">
      <c r="A4000" s="53" t="s">
        <v>7099</v>
      </c>
      <c r="B4000" s="55">
        <v>670.8</v>
      </c>
      <c r="C4000" s="55">
        <v>154.28399999999999</v>
      </c>
      <c r="D4000" s="54">
        <v>489.68399999999997</v>
      </c>
      <c r="E4000" s="53" t="s">
        <v>3715</v>
      </c>
      <c r="F4000" s="53" t="s">
        <v>3714</v>
      </c>
    </row>
    <row r="4001" spans="1:6">
      <c r="A4001" s="53" t="s">
        <v>7098</v>
      </c>
      <c r="B4001" s="55">
        <v>1244.0999999999999</v>
      </c>
      <c r="C4001" s="55">
        <v>286.14299999999997</v>
      </c>
      <c r="D4001" s="54">
        <v>646.93200000000002</v>
      </c>
      <c r="E4001" s="53" t="s">
        <v>3718</v>
      </c>
      <c r="F4001" s="53" t="s">
        <v>3714</v>
      </c>
    </row>
    <row r="4002" spans="1:6">
      <c r="A4002" s="53" t="s">
        <v>7097</v>
      </c>
      <c r="B4002" s="55">
        <v>553.80000000000007</v>
      </c>
      <c r="C4002" s="55">
        <v>127.37400000000002</v>
      </c>
      <c r="D4002" s="54">
        <v>293.51400000000007</v>
      </c>
      <c r="E4002" s="53" t="s">
        <v>3715</v>
      </c>
      <c r="F4002" s="53" t="s">
        <v>3714</v>
      </c>
    </row>
    <row r="4003" spans="1:6">
      <c r="A4003" s="53" t="s">
        <v>7096</v>
      </c>
      <c r="B4003" s="55">
        <v>561.59999999999991</v>
      </c>
      <c r="C4003" s="55">
        <v>129.16799999999998</v>
      </c>
      <c r="D4003" s="54">
        <v>325.72799999999995</v>
      </c>
      <c r="E4003" s="53" t="s">
        <v>3715</v>
      </c>
      <c r="F4003" s="53" t="s">
        <v>3714</v>
      </c>
    </row>
    <row r="4004" spans="1:6">
      <c r="A4004" s="53" t="s">
        <v>7095</v>
      </c>
      <c r="B4004" s="55">
        <v>3805.6200000000003</v>
      </c>
      <c r="C4004" s="55">
        <v>875.29260000000011</v>
      </c>
      <c r="D4004" s="54">
        <v>1598.3604</v>
      </c>
      <c r="E4004" s="53" t="s">
        <v>3727</v>
      </c>
      <c r="F4004" s="53" t="s">
        <v>3724</v>
      </c>
    </row>
    <row r="4005" spans="1:6">
      <c r="A4005" s="53" t="s">
        <v>7094</v>
      </c>
      <c r="B4005" s="55">
        <v>2069.34</v>
      </c>
      <c r="C4005" s="55">
        <v>475.94820000000004</v>
      </c>
      <c r="D4005" s="54">
        <v>1469.2314000000001</v>
      </c>
      <c r="E4005" s="53" t="s">
        <v>3727</v>
      </c>
      <c r="F4005" s="53" t="s">
        <v>3724</v>
      </c>
    </row>
    <row r="4006" spans="1:6">
      <c r="A4006" s="53" t="s">
        <v>7093</v>
      </c>
      <c r="B4006" s="55">
        <v>1357.2</v>
      </c>
      <c r="C4006" s="55">
        <v>312.15600000000001</v>
      </c>
      <c r="D4006" s="54">
        <v>787.17599999999993</v>
      </c>
      <c r="E4006" s="53" t="s">
        <v>3722</v>
      </c>
      <c r="F4006" s="53" t="s">
        <v>3714</v>
      </c>
    </row>
    <row r="4007" spans="1:6">
      <c r="A4007" s="53" t="s">
        <v>7092</v>
      </c>
      <c r="B4007" s="55">
        <v>2159.8199999999997</v>
      </c>
      <c r="C4007" s="55">
        <v>496.75859999999994</v>
      </c>
      <c r="D4007" s="54">
        <v>1015.1153999999998</v>
      </c>
      <c r="E4007" s="53" t="s">
        <v>3718</v>
      </c>
      <c r="F4007" s="53" t="s">
        <v>3724</v>
      </c>
    </row>
    <row r="4008" spans="1:6">
      <c r="A4008" s="53" t="s">
        <v>7091</v>
      </c>
      <c r="B4008" s="55">
        <v>2879.76</v>
      </c>
      <c r="C4008" s="55">
        <v>662.34480000000008</v>
      </c>
      <c r="D4008" s="54">
        <v>1756.6536000000001</v>
      </c>
      <c r="E4008" s="53" t="s">
        <v>3715</v>
      </c>
      <c r="F4008" s="53" t="s">
        <v>3714</v>
      </c>
    </row>
    <row r="4009" spans="1:6">
      <c r="A4009" s="53" t="s">
        <v>7090</v>
      </c>
      <c r="B4009" s="55">
        <v>433.68</v>
      </c>
      <c r="C4009" s="55">
        <v>99.746400000000008</v>
      </c>
      <c r="D4009" s="54">
        <v>325.26</v>
      </c>
      <c r="E4009" s="53" t="s">
        <v>3715</v>
      </c>
      <c r="F4009" s="53" t="s">
        <v>3714</v>
      </c>
    </row>
    <row r="4010" spans="1:6">
      <c r="A4010" s="53" t="s">
        <v>7089</v>
      </c>
      <c r="B4010" s="55">
        <v>2458.56</v>
      </c>
      <c r="C4010" s="55">
        <v>565.46879999999999</v>
      </c>
      <c r="D4010" s="54">
        <v>909.66719999999998</v>
      </c>
      <c r="E4010" s="53" t="s">
        <v>3715</v>
      </c>
      <c r="F4010" s="53" t="s">
        <v>3724</v>
      </c>
    </row>
    <row r="4011" spans="1:6">
      <c r="A4011" s="53" t="s">
        <v>7088</v>
      </c>
      <c r="B4011" s="55">
        <v>1571.7</v>
      </c>
      <c r="C4011" s="55">
        <v>361.49100000000004</v>
      </c>
      <c r="D4011" s="54">
        <v>282.90600000000001</v>
      </c>
      <c r="E4011" s="53" t="s">
        <v>3718</v>
      </c>
      <c r="F4011" s="53" t="s">
        <v>3724</v>
      </c>
    </row>
    <row r="4012" spans="1:6">
      <c r="A4012" s="53" t="s">
        <v>7087</v>
      </c>
      <c r="B4012" s="55">
        <v>1535.04</v>
      </c>
      <c r="C4012" s="55">
        <v>353.05920000000003</v>
      </c>
      <c r="D4012" s="54">
        <v>767.52</v>
      </c>
      <c r="E4012" s="53" t="s">
        <v>3715</v>
      </c>
      <c r="F4012" s="53" t="s">
        <v>3714</v>
      </c>
    </row>
    <row r="4013" spans="1:6">
      <c r="A4013" s="53" t="s">
        <v>7086</v>
      </c>
      <c r="B4013" s="55">
        <v>83.460000000000008</v>
      </c>
      <c r="C4013" s="55">
        <v>19.195800000000002</v>
      </c>
      <c r="D4013" s="54">
        <v>41.730000000000004</v>
      </c>
      <c r="E4013" s="53" t="s">
        <v>3715</v>
      </c>
      <c r="F4013" s="53" t="s">
        <v>3714</v>
      </c>
    </row>
    <row r="4014" spans="1:6">
      <c r="A4014" s="53" t="s">
        <v>7085</v>
      </c>
      <c r="B4014" s="55">
        <v>1922.6999999999998</v>
      </c>
      <c r="C4014" s="55">
        <v>442.221</v>
      </c>
      <c r="D4014" s="54">
        <v>884.44200000000001</v>
      </c>
      <c r="E4014" s="53" t="s">
        <v>3718</v>
      </c>
      <c r="F4014" s="53" t="s">
        <v>3714</v>
      </c>
    </row>
    <row r="4015" spans="1:6">
      <c r="A4015" s="53" t="s">
        <v>7084</v>
      </c>
      <c r="B4015" s="55">
        <v>2107.56</v>
      </c>
      <c r="C4015" s="55">
        <v>484.73880000000003</v>
      </c>
      <c r="D4015" s="54">
        <v>1180.2336</v>
      </c>
      <c r="E4015" s="53" t="s">
        <v>3715</v>
      </c>
      <c r="F4015" s="53" t="s">
        <v>3724</v>
      </c>
    </row>
    <row r="4016" spans="1:6">
      <c r="A4016" s="53" t="s">
        <v>7083</v>
      </c>
      <c r="B4016" s="55">
        <v>3694.08</v>
      </c>
      <c r="C4016" s="55">
        <v>849.63840000000005</v>
      </c>
      <c r="D4016" s="54">
        <v>1108.2239999999999</v>
      </c>
      <c r="E4016" s="53" t="s">
        <v>3727</v>
      </c>
      <c r="F4016" s="53" t="s">
        <v>3714</v>
      </c>
    </row>
    <row r="4017" spans="1:6">
      <c r="A4017" s="53" t="s">
        <v>7082</v>
      </c>
      <c r="B4017" s="55">
        <v>542.88</v>
      </c>
      <c r="C4017" s="55">
        <v>124.86240000000001</v>
      </c>
      <c r="D4017" s="54">
        <v>385.44479999999999</v>
      </c>
      <c r="E4017" s="53" t="s">
        <v>3718</v>
      </c>
      <c r="F4017" s="53" t="s">
        <v>3714</v>
      </c>
    </row>
    <row r="4018" spans="1:6">
      <c r="A4018" s="53" t="s">
        <v>7081</v>
      </c>
      <c r="B4018" s="55">
        <v>4017.78</v>
      </c>
      <c r="C4018" s="55">
        <v>924.08940000000007</v>
      </c>
      <c r="D4018" s="54">
        <v>1486.5786000000001</v>
      </c>
      <c r="E4018" s="53" t="s">
        <v>3718</v>
      </c>
      <c r="F4018" s="53" t="s">
        <v>3724</v>
      </c>
    </row>
    <row r="4019" spans="1:6">
      <c r="A4019" s="53" t="s">
        <v>7080</v>
      </c>
      <c r="B4019" s="55">
        <v>1794</v>
      </c>
      <c r="C4019" s="55">
        <v>412.62</v>
      </c>
      <c r="D4019" s="54">
        <v>520.26</v>
      </c>
      <c r="E4019" s="53" t="s">
        <v>3718</v>
      </c>
      <c r="F4019" s="53" t="s">
        <v>3714</v>
      </c>
    </row>
    <row r="4020" spans="1:6">
      <c r="A4020" s="53" t="s">
        <v>7079</v>
      </c>
      <c r="B4020" s="55">
        <v>1304.1600000000001</v>
      </c>
      <c r="C4020" s="55">
        <v>299.95680000000004</v>
      </c>
      <c r="D4020" s="54">
        <v>182.58240000000004</v>
      </c>
      <c r="E4020" s="53" t="s">
        <v>3715</v>
      </c>
      <c r="F4020" s="53" t="s">
        <v>3714</v>
      </c>
    </row>
    <row r="4021" spans="1:6">
      <c r="A4021" s="53" t="s">
        <v>7078</v>
      </c>
      <c r="B4021" s="55">
        <v>3135.6</v>
      </c>
      <c r="C4021" s="55">
        <v>721.18799999999999</v>
      </c>
      <c r="D4021" s="54">
        <v>1850.0039999999999</v>
      </c>
      <c r="E4021" s="53" t="s">
        <v>3718</v>
      </c>
      <c r="F4021" s="53" t="s">
        <v>3714</v>
      </c>
    </row>
    <row r="4022" spans="1:6">
      <c r="A4022" s="53" t="s">
        <v>7077</v>
      </c>
      <c r="B4022" s="55">
        <v>2009.28</v>
      </c>
      <c r="C4022" s="55">
        <v>462.13440000000003</v>
      </c>
      <c r="D4022" s="54">
        <v>522.41280000000006</v>
      </c>
      <c r="E4022" s="53" t="s">
        <v>3715</v>
      </c>
      <c r="F4022" s="53" t="s">
        <v>3714</v>
      </c>
    </row>
    <row r="4023" spans="1:6">
      <c r="A4023" s="53" t="s">
        <v>7076</v>
      </c>
      <c r="B4023" s="55">
        <v>265.2</v>
      </c>
      <c r="C4023" s="55">
        <v>60.996000000000002</v>
      </c>
      <c r="D4023" s="54">
        <v>106.08</v>
      </c>
      <c r="E4023" s="53" t="s">
        <v>3727</v>
      </c>
      <c r="F4023" s="53" t="s">
        <v>3714</v>
      </c>
    </row>
    <row r="4024" spans="1:6">
      <c r="A4024" s="53" t="s">
        <v>7075</v>
      </c>
      <c r="B4024" s="55">
        <v>327.60000000000002</v>
      </c>
      <c r="C4024" s="55">
        <v>75.348000000000013</v>
      </c>
      <c r="D4024" s="54">
        <v>104.83200000000001</v>
      </c>
      <c r="E4024" s="53" t="s">
        <v>3718</v>
      </c>
      <c r="F4024" s="53" t="s">
        <v>3724</v>
      </c>
    </row>
    <row r="4025" spans="1:6">
      <c r="A4025" s="53" t="s">
        <v>7074</v>
      </c>
      <c r="B4025" s="55">
        <v>3450.7200000000003</v>
      </c>
      <c r="C4025" s="55">
        <v>793.66560000000004</v>
      </c>
      <c r="D4025" s="54">
        <v>2173.9536000000003</v>
      </c>
      <c r="E4025" s="53" t="s">
        <v>3718</v>
      </c>
      <c r="F4025" s="53" t="s">
        <v>3724</v>
      </c>
    </row>
    <row r="4026" spans="1:6">
      <c r="A4026" s="53" t="s">
        <v>7073</v>
      </c>
      <c r="B4026" s="55">
        <v>1060.8</v>
      </c>
      <c r="C4026" s="55">
        <v>243.98400000000001</v>
      </c>
      <c r="D4026" s="54">
        <v>424.32</v>
      </c>
      <c r="E4026" s="53" t="s">
        <v>3727</v>
      </c>
      <c r="F4026" s="53" t="s">
        <v>3714</v>
      </c>
    </row>
    <row r="4027" spans="1:6">
      <c r="A4027" s="53" t="s">
        <v>7072</v>
      </c>
      <c r="B4027" s="55">
        <v>884.52</v>
      </c>
      <c r="C4027" s="55">
        <v>203.43960000000001</v>
      </c>
      <c r="D4027" s="54">
        <v>424.56959999999998</v>
      </c>
      <c r="E4027" s="53" t="s">
        <v>3727</v>
      </c>
      <c r="F4027" s="53" t="s">
        <v>3714</v>
      </c>
    </row>
    <row r="4028" spans="1:6">
      <c r="A4028" s="53" t="s">
        <v>7071</v>
      </c>
      <c r="B4028" s="55">
        <v>2562.2999999999997</v>
      </c>
      <c r="C4028" s="55">
        <v>589.32899999999995</v>
      </c>
      <c r="D4028" s="54">
        <v>1921.7249999999999</v>
      </c>
      <c r="E4028" s="53" t="s">
        <v>3715</v>
      </c>
      <c r="F4028" s="53" t="s">
        <v>3724</v>
      </c>
    </row>
    <row r="4029" spans="1:6">
      <c r="A4029" s="53" t="s">
        <v>7070</v>
      </c>
      <c r="B4029" s="55">
        <v>3447.6</v>
      </c>
      <c r="C4029" s="55">
        <v>792.94799999999998</v>
      </c>
      <c r="D4029" s="54">
        <v>930.85200000000009</v>
      </c>
      <c r="E4029" s="53" t="s">
        <v>3718</v>
      </c>
      <c r="F4029" s="53" t="s">
        <v>3714</v>
      </c>
    </row>
    <row r="4030" spans="1:6">
      <c r="A4030" s="53" t="s">
        <v>7069</v>
      </c>
      <c r="B4030" s="55">
        <v>3765.84</v>
      </c>
      <c r="C4030" s="55">
        <v>866.14320000000009</v>
      </c>
      <c r="D4030" s="54">
        <v>2297.1624000000002</v>
      </c>
      <c r="E4030" s="53" t="s">
        <v>3715</v>
      </c>
      <c r="F4030" s="53" t="s">
        <v>3714</v>
      </c>
    </row>
    <row r="4031" spans="1:6">
      <c r="A4031" s="53" t="s">
        <v>7068</v>
      </c>
      <c r="B4031" s="55">
        <v>2576.34</v>
      </c>
      <c r="C4031" s="55">
        <v>592.55820000000006</v>
      </c>
      <c r="D4031" s="54">
        <v>1339.6968000000002</v>
      </c>
      <c r="E4031" s="53" t="s">
        <v>3718</v>
      </c>
      <c r="F4031" s="53" t="s">
        <v>3714</v>
      </c>
    </row>
    <row r="4032" spans="1:6">
      <c r="A4032" s="53" t="s">
        <v>7067</v>
      </c>
      <c r="B4032" s="55">
        <v>2727.66</v>
      </c>
      <c r="C4032" s="55">
        <v>627.36180000000002</v>
      </c>
      <c r="D4032" s="54">
        <v>300.04259999999999</v>
      </c>
      <c r="E4032" s="53" t="s">
        <v>3718</v>
      </c>
      <c r="F4032" s="53" t="s">
        <v>3714</v>
      </c>
    </row>
    <row r="4033" spans="1:6">
      <c r="A4033" s="53" t="s">
        <v>7066</v>
      </c>
      <c r="B4033" s="55">
        <v>1522.56</v>
      </c>
      <c r="C4033" s="55">
        <v>350.18880000000001</v>
      </c>
      <c r="D4033" s="54">
        <v>182.7072</v>
      </c>
      <c r="E4033" s="53" t="s">
        <v>3722</v>
      </c>
      <c r="F4033" s="53" t="s">
        <v>3714</v>
      </c>
    </row>
    <row r="4034" spans="1:6">
      <c r="A4034" s="53" t="s">
        <v>7065</v>
      </c>
      <c r="B4034" s="55">
        <v>2369.64</v>
      </c>
      <c r="C4034" s="55">
        <v>545.0172</v>
      </c>
      <c r="D4034" s="54">
        <v>1682.4443999999999</v>
      </c>
      <c r="E4034" s="53" t="s">
        <v>3727</v>
      </c>
      <c r="F4034" s="53" t="s">
        <v>3714</v>
      </c>
    </row>
    <row r="4035" spans="1:6">
      <c r="A4035" s="53" t="s">
        <v>7064</v>
      </c>
      <c r="B4035" s="55">
        <v>427.44</v>
      </c>
      <c r="C4035" s="55">
        <v>98.311199999999999</v>
      </c>
      <c r="D4035" s="54">
        <v>132.50639999999999</v>
      </c>
      <c r="E4035" s="53" t="s">
        <v>3718</v>
      </c>
      <c r="F4035" s="53" t="s">
        <v>3714</v>
      </c>
    </row>
    <row r="4036" spans="1:6">
      <c r="A4036" s="53" t="s">
        <v>7063</v>
      </c>
      <c r="B4036" s="55">
        <v>3305.64</v>
      </c>
      <c r="C4036" s="55">
        <v>760.29719999999998</v>
      </c>
      <c r="D4036" s="54">
        <v>892.52280000000007</v>
      </c>
      <c r="E4036" s="53" t="s">
        <v>3715</v>
      </c>
      <c r="F4036" s="53" t="s">
        <v>3714</v>
      </c>
    </row>
    <row r="4037" spans="1:6">
      <c r="A4037" s="53" t="s">
        <v>7062</v>
      </c>
      <c r="B4037" s="55">
        <v>5246.28</v>
      </c>
      <c r="C4037" s="55">
        <v>1206.6443999999999</v>
      </c>
      <c r="D4037" s="54">
        <v>3882.2471999999998</v>
      </c>
      <c r="E4037" s="53" t="s">
        <v>3715</v>
      </c>
      <c r="F4037" s="53" t="s">
        <v>3724</v>
      </c>
    </row>
    <row r="4038" spans="1:6">
      <c r="A4038" s="53" t="s">
        <v>7061</v>
      </c>
      <c r="B4038" s="55">
        <v>920.39999999999986</v>
      </c>
      <c r="C4038" s="55">
        <v>211.69199999999998</v>
      </c>
      <c r="D4038" s="54">
        <v>524.62799999999993</v>
      </c>
      <c r="E4038" s="53" t="s">
        <v>3718</v>
      </c>
      <c r="F4038" s="53" t="s">
        <v>3714</v>
      </c>
    </row>
    <row r="4039" spans="1:6">
      <c r="A4039" s="53" t="s">
        <v>7060</v>
      </c>
      <c r="B4039" s="55">
        <v>920.4</v>
      </c>
      <c r="C4039" s="55">
        <v>211.69200000000001</v>
      </c>
      <c r="D4039" s="54">
        <v>644.28</v>
      </c>
      <c r="E4039" s="53" t="s">
        <v>3718</v>
      </c>
      <c r="F4039" s="53" t="s">
        <v>3724</v>
      </c>
    </row>
    <row r="4040" spans="1:6">
      <c r="A4040" s="53" t="s">
        <v>7059</v>
      </c>
      <c r="B4040" s="55">
        <v>711.36</v>
      </c>
      <c r="C4040" s="55">
        <v>163.61280000000002</v>
      </c>
      <c r="D4040" s="54">
        <v>298.77120000000002</v>
      </c>
      <c r="E4040" s="53" t="s">
        <v>3715</v>
      </c>
      <c r="F4040" s="53" t="s">
        <v>3724</v>
      </c>
    </row>
    <row r="4041" spans="1:6">
      <c r="A4041" s="53" t="s">
        <v>7058</v>
      </c>
      <c r="B4041" s="55">
        <v>2506.1400000000003</v>
      </c>
      <c r="C4041" s="55">
        <v>576.4122000000001</v>
      </c>
      <c r="D4041" s="54">
        <v>1704.1752000000004</v>
      </c>
      <c r="E4041" s="53" t="s">
        <v>3727</v>
      </c>
      <c r="F4041" s="53" t="s">
        <v>3724</v>
      </c>
    </row>
    <row r="4042" spans="1:6">
      <c r="A4042" s="53" t="s">
        <v>7057</v>
      </c>
      <c r="B4042" s="55">
        <v>2028</v>
      </c>
      <c r="C4042" s="55">
        <v>466.44</v>
      </c>
      <c r="D4042" s="54">
        <v>344.76000000000005</v>
      </c>
      <c r="E4042" s="53" t="s">
        <v>3715</v>
      </c>
      <c r="F4042" s="53" t="s">
        <v>3714</v>
      </c>
    </row>
    <row r="4043" spans="1:6">
      <c r="A4043" s="53" t="s">
        <v>7056</v>
      </c>
      <c r="B4043" s="55">
        <v>4898.4000000000005</v>
      </c>
      <c r="C4043" s="55">
        <v>1126.6320000000001</v>
      </c>
      <c r="D4043" s="54">
        <v>1861.3920000000003</v>
      </c>
      <c r="E4043" s="53" t="s">
        <v>3715</v>
      </c>
      <c r="F4043" s="53" t="s">
        <v>3714</v>
      </c>
    </row>
    <row r="4044" spans="1:6">
      <c r="A4044" s="53" t="s">
        <v>7055</v>
      </c>
      <c r="B4044" s="55">
        <v>444.59999999999997</v>
      </c>
      <c r="C4044" s="55">
        <v>102.258</v>
      </c>
      <c r="D4044" s="54">
        <v>177.84</v>
      </c>
      <c r="E4044" s="53" t="s">
        <v>3718</v>
      </c>
      <c r="F4044" s="53" t="s">
        <v>3714</v>
      </c>
    </row>
    <row r="4045" spans="1:6">
      <c r="A4045" s="53" t="s">
        <v>7054</v>
      </c>
      <c r="B4045" s="55">
        <v>4130.1000000000004</v>
      </c>
      <c r="C4045" s="55">
        <v>949.92300000000012</v>
      </c>
      <c r="D4045" s="54">
        <v>991.22400000000005</v>
      </c>
      <c r="E4045" s="53" t="s">
        <v>3715</v>
      </c>
      <c r="F4045" s="53" t="s">
        <v>3714</v>
      </c>
    </row>
    <row r="4046" spans="1:6">
      <c r="A4046" s="53" t="s">
        <v>7053</v>
      </c>
      <c r="B4046" s="55">
        <v>1017.9</v>
      </c>
      <c r="C4046" s="55">
        <v>234.11700000000002</v>
      </c>
      <c r="D4046" s="54">
        <v>773.60400000000004</v>
      </c>
      <c r="E4046" s="53" t="s">
        <v>3718</v>
      </c>
      <c r="F4046" s="53" t="s">
        <v>3724</v>
      </c>
    </row>
    <row r="4047" spans="1:6">
      <c r="A4047" s="53" t="s">
        <v>7052</v>
      </c>
      <c r="B4047" s="55">
        <v>2333.7600000000002</v>
      </c>
      <c r="C4047" s="55">
        <v>536.76480000000004</v>
      </c>
      <c r="D4047" s="54">
        <v>1376.9184</v>
      </c>
      <c r="E4047" s="53" t="s">
        <v>3718</v>
      </c>
      <c r="F4047" s="53" t="s">
        <v>3714</v>
      </c>
    </row>
    <row r="4048" spans="1:6">
      <c r="A4048" s="53" t="s">
        <v>7051</v>
      </c>
      <c r="B4048" s="55">
        <v>3987.36</v>
      </c>
      <c r="C4048" s="55">
        <v>917.09280000000012</v>
      </c>
      <c r="D4048" s="54">
        <v>2432.2896000000001</v>
      </c>
      <c r="E4048" s="53" t="s">
        <v>3715</v>
      </c>
      <c r="F4048" s="53" t="s">
        <v>3724</v>
      </c>
    </row>
    <row r="4049" spans="1:6">
      <c r="A4049" s="53" t="s">
        <v>7050</v>
      </c>
      <c r="B4049" s="55">
        <v>460.19999999999993</v>
      </c>
      <c r="C4049" s="55">
        <v>105.84599999999999</v>
      </c>
      <c r="D4049" s="54">
        <v>243.90599999999998</v>
      </c>
      <c r="E4049" s="53" t="s">
        <v>3715</v>
      </c>
      <c r="F4049" s="53" t="s">
        <v>3724</v>
      </c>
    </row>
    <row r="4050" spans="1:6">
      <c r="A4050" s="53" t="s">
        <v>7049</v>
      </c>
      <c r="B4050" s="55">
        <v>652.8599999999999</v>
      </c>
      <c r="C4050" s="55">
        <v>150.15779999999998</v>
      </c>
      <c r="D4050" s="54">
        <v>326.42999999999995</v>
      </c>
      <c r="E4050" s="53" t="s">
        <v>3715</v>
      </c>
      <c r="F4050" s="53" t="s">
        <v>3714</v>
      </c>
    </row>
    <row r="4051" spans="1:6">
      <c r="A4051" s="53" t="s">
        <v>7048</v>
      </c>
      <c r="B4051" s="55">
        <v>2020.2</v>
      </c>
      <c r="C4051" s="55">
        <v>464.64600000000002</v>
      </c>
      <c r="D4051" s="54">
        <v>262.62600000000003</v>
      </c>
      <c r="E4051" s="53" t="s">
        <v>3718</v>
      </c>
      <c r="F4051" s="53" t="s">
        <v>3714</v>
      </c>
    </row>
    <row r="4052" spans="1:6">
      <c r="A4052" s="53" t="s">
        <v>7047</v>
      </c>
      <c r="B4052" s="55">
        <v>4623.84</v>
      </c>
      <c r="C4052" s="55">
        <v>1063.4832000000001</v>
      </c>
      <c r="D4052" s="54">
        <v>2404.3968</v>
      </c>
      <c r="E4052" s="53" t="s">
        <v>3718</v>
      </c>
      <c r="F4052" s="53" t="s">
        <v>3714</v>
      </c>
    </row>
    <row r="4053" spans="1:6">
      <c r="A4053" s="53" t="s">
        <v>7046</v>
      </c>
      <c r="B4053" s="55">
        <v>1096.68</v>
      </c>
      <c r="C4053" s="55">
        <v>252.23640000000003</v>
      </c>
      <c r="D4053" s="54">
        <v>636.07439999999997</v>
      </c>
      <c r="E4053" s="53" t="s">
        <v>3715</v>
      </c>
      <c r="F4053" s="53" t="s">
        <v>3724</v>
      </c>
    </row>
    <row r="4054" spans="1:6">
      <c r="A4054" s="53" t="s">
        <v>7045</v>
      </c>
      <c r="B4054" s="55">
        <v>1006.1999999999999</v>
      </c>
      <c r="C4054" s="55">
        <v>231.42599999999999</v>
      </c>
      <c r="D4054" s="54">
        <v>171.054</v>
      </c>
      <c r="E4054" s="53" t="s">
        <v>3715</v>
      </c>
      <c r="F4054" s="53" t="s">
        <v>3714</v>
      </c>
    </row>
    <row r="4055" spans="1:6">
      <c r="A4055" s="53" t="s">
        <v>7044</v>
      </c>
      <c r="B4055" s="55">
        <v>1828.3200000000002</v>
      </c>
      <c r="C4055" s="55">
        <v>420.51360000000005</v>
      </c>
      <c r="D4055" s="54">
        <v>749.61120000000005</v>
      </c>
      <c r="E4055" s="53" t="s">
        <v>3718</v>
      </c>
      <c r="F4055" s="53" t="s">
        <v>3714</v>
      </c>
    </row>
    <row r="4056" spans="1:6">
      <c r="A4056" s="53" t="s">
        <v>7043</v>
      </c>
      <c r="B4056" s="55">
        <v>920.39999999999986</v>
      </c>
      <c r="C4056" s="55">
        <v>211.69199999999998</v>
      </c>
      <c r="D4056" s="54">
        <v>487.81199999999995</v>
      </c>
      <c r="E4056" s="53" t="s">
        <v>3715</v>
      </c>
      <c r="F4056" s="53" t="s">
        <v>3714</v>
      </c>
    </row>
    <row r="4057" spans="1:6">
      <c r="A4057" s="53" t="s">
        <v>7042</v>
      </c>
      <c r="B4057" s="55">
        <v>1471.86</v>
      </c>
      <c r="C4057" s="55">
        <v>338.52780000000001</v>
      </c>
      <c r="D4057" s="54">
        <v>824.24160000000006</v>
      </c>
      <c r="E4057" s="53" t="s">
        <v>3718</v>
      </c>
      <c r="F4057" s="53" t="s">
        <v>3714</v>
      </c>
    </row>
    <row r="4058" spans="1:6">
      <c r="A4058" s="53" t="s">
        <v>7041</v>
      </c>
      <c r="B4058" s="55">
        <v>599.04</v>
      </c>
      <c r="C4058" s="55">
        <v>137.7792</v>
      </c>
      <c r="D4058" s="54">
        <v>215.65439999999998</v>
      </c>
      <c r="E4058" s="53" t="s">
        <v>3715</v>
      </c>
      <c r="F4058" s="53" t="s">
        <v>3714</v>
      </c>
    </row>
    <row r="4059" spans="1:6">
      <c r="A4059" s="53" t="s">
        <v>7040</v>
      </c>
      <c r="B4059" s="55">
        <v>196.56</v>
      </c>
      <c r="C4059" s="55">
        <v>45.208800000000004</v>
      </c>
      <c r="D4059" s="54">
        <v>94.348799999999997</v>
      </c>
      <c r="E4059" s="53" t="s">
        <v>3727</v>
      </c>
      <c r="F4059" s="53" t="s">
        <v>3714</v>
      </c>
    </row>
    <row r="4060" spans="1:6">
      <c r="A4060" s="53" t="s">
        <v>7039</v>
      </c>
      <c r="B4060" s="55">
        <v>3144.96</v>
      </c>
      <c r="C4060" s="55">
        <v>723.34080000000006</v>
      </c>
      <c r="D4060" s="54">
        <v>1006.3872</v>
      </c>
      <c r="E4060" s="53" t="s">
        <v>3715</v>
      </c>
      <c r="F4060" s="53" t="s">
        <v>3714</v>
      </c>
    </row>
    <row r="4061" spans="1:6">
      <c r="A4061" s="53" t="s">
        <v>7038</v>
      </c>
      <c r="B4061" s="55">
        <v>1719.1200000000001</v>
      </c>
      <c r="C4061" s="55">
        <v>395.39760000000007</v>
      </c>
      <c r="D4061" s="54">
        <v>928.3248000000001</v>
      </c>
      <c r="E4061" s="53" t="s">
        <v>3715</v>
      </c>
      <c r="F4061" s="53" t="s">
        <v>3714</v>
      </c>
    </row>
    <row r="4062" spans="1:6">
      <c r="A4062" s="53" t="s">
        <v>7037</v>
      </c>
      <c r="B4062" s="55">
        <v>998.4</v>
      </c>
      <c r="C4062" s="55">
        <v>229.63200000000001</v>
      </c>
      <c r="D4062" s="54">
        <v>289.536</v>
      </c>
      <c r="E4062" s="53" t="s">
        <v>3722</v>
      </c>
      <c r="F4062" s="53" t="s">
        <v>3724</v>
      </c>
    </row>
    <row r="4063" spans="1:6">
      <c r="A4063" s="53" t="s">
        <v>7036</v>
      </c>
      <c r="B4063" s="55">
        <v>276.12</v>
      </c>
      <c r="C4063" s="55">
        <v>63.507600000000004</v>
      </c>
      <c r="D4063" s="54">
        <v>49.701599999999999</v>
      </c>
      <c r="E4063" s="53" t="s">
        <v>3722</v>
      </c>
      <c r="F4063" s="53" t="s">
        <v>3724</v>
      </c>
    </row>
    <row r="4064" spans="1:6">
      <c r="A4064" s="53" t="s">
        <v>7035</v>
      </c>
      <c r="B4064" s="55">
        <v>1217.58</v>
      </c>
      <c r="C4064" s="55">
        <v>280.04340000000002</v>
      </c>
      <c r="D4064" s="54">
        <v>620.96579999999994</v>
      </c>
      <c r="E4064" s="53" t="s">
        <v>3715</v>
      </c>
      <c r="F4064" s="53" t="s">
        <v>3724</v>
      </c>
    </row>
    <row r="4065" spans="1:6">
      <c r="A4065" s="53" t="s">
        <v>7034</v>
      </c>
      <c r="B4065" s="55">
        <v>5078.58</v>
      </c>
      <c r="C4065" s="55">
        <v>1168.0734</v>
      </c>
      <c r="D4065" s="54">
        <v>1777.5029999999999</v>
      </c>
      <c r="E4065" s="53" t="s">
        <v>3715</v>
      </c>
      <c r="F4065" s="53" t="s">
        <v>3714</v>
      </c>
    </row>
    <row r="4066" spans="1:6">
      <c r="A4066" s="53" t="s">
        <v>7033</v>
      </c>
      <c r="B4066" s="55">
        <v>3447.6</v>
      </c>
      <c r="C4066" s="55">
        <v>792.94799999999998</v>
      </c>
      <c r="D4066" s="54">
        <v>2068.56</v>
      </c>
      <c r="E4066" s="53" t="s">
        <v>3718</v>
      </c>
      <c r="F4066" s="53" t="s">
        <v>3714</v>
      </c>
    </row>
    <row r="4067" spans="1:6">
      <c r="A4067" s="53" t="s">
        <v>7032</v>
      </c>
      <c r="B4067" s="55">
        <v>2765.88</v>
      </c>
      <c r="C4067" s="55">
        <v>636.15240000000006</v>
      </c>
      <c r="D4067" s="54">
        <v>829.76400000000001</v>
      </c>
      <c r="E4067" s="53" t="s">
        <v>3718</v>
      </c>
      <c r="F4067" s="53" t="s">
        <v>3714</v>
      </c>
    </row>
    <row r="4068" spans="1:6">
      <c r="A4068" s="53" t="s">
        <v>7031</v>
      </c>
      <c r="B4068" s="55">
        <v>2168.4</v>
      </c>
      <c r="C4068" s="55">
        <v>498.73200000000003</v>
      </c>
      <c r="D4068" s="54">
        <v>411.99600000000004</v>
      </c>
      <c r="E4068" s="53" t="s">
        <v>3715</v>
      </c>
      <c r="F4068" s="53" t="s">
        <v>3714</v>
      </c>
    </row>
    <row r="4069" spans="1:6">
      <c r="A4069" s="53" t="s">
        <v>7030</v>
      </c>
      <c r="B4069" s="55">
        <v>1166.0999999999999</v>
      </c>
      <c r="C4069" s="55">
        <v>268.20299999999997</v>
      </c>
      <c r="D4069" s="54">
        <v>921.21899999999994</v>
      </c>
      <c r="E4069" s="53" t="s">
        <v>3718</v>
      </c>
      <c r="F4069" s="53" t="s">
        <v>3714</v>
      </c>
    </row>
    <row r="4070" spans="1:6">
      <c r="A4070" s="53" t="s">
        <v>7029</v>
      </c>
      <c r="B4070" s="55">
        <v>2653.5600000000004</v>
      </c>
      <c r="C4070" s="55">
        <v>610.31880000000012</v>
      </c>
      <c r="D4070" s="54">
        <v>477.64080000000007</v>
      </c>
      <c r="E4070" s="53" t="s">
        <v>3715</v>
      </c>
      <c r="F4070" s="53" t="s">
        <v>3714</v>
      </c>
    </row>
    <row r="4071" spans="1:6">
      <c r="A4071" s="53" t="s">
        <v>7028</v>
      </c>
      <c r="B4071" s="55">
        <v>362.69999999999993</v>
      </c>
      <c r="C4071" s="55">
        <v>83.420999999999992</v>
      </c>
      <c r="D4071" s="54">
        <v>126.94499999999996</v>
      </c>
      <c r="E4071" s="53" t="s">
        <v>3718</v>
      </c>
      <c r="F4071" s="53" t="s">
        <v>3714</v>
      </c>
    </row>
    <row r="4072" spans="1:6">
      <c r="A4072" s="53" t="s">
        <v>7027</v>
      </c>
      <c r="B4072" s="55">
        <v>2261.2199999999998</v>
      </c>
      <c r="C4072" s="55">
        <v>520.0806</v>
      </c>
      <c r="D4072" s="54">
        <v>429.63179999999994</v>
      </c>
      <c r="E4072" s="53" t="s">
        <v>3715</v>
      </c>
      <c r="F4072" s="53" t="s">
        <v>3714</v>
      </c>
    </row>
    <row r="4073" spans="1:6">
      <c r="A4073" s="53" t="s">
        <v>7026</v>
      </c>
      <c r="B4073" s="55">
        <v>2071.6799999999998</v>
      </c>
      <c r="C4073" s="55">
        <v>476.4864</v>
      </c>
      <c r="D4073" s="54">
        <v>1160.1408000000001</v>
      </c>
      <c r="E4073" s="53" t="s">
        <v>3718</v>
      </c>
      <c r="F4073" s="53" t="s">
        <v>3714</v>
      </c>
    </row>
    <row r="4074" spans="1:6">
      <c r="A4074" s="53" t="s">
        <v>7025</v>
      </c>
      <c r="B4074" s="55">
        <v>1157.52</v>
      </c>
      <c r="C4074" s="55">
        <v>266.2296</v>
      </c>
      <c r="D4074" s="54">
        <v>405.13199999999995</v>
      </c>
      <c r="E4074" s="53" t="s">
        <v>3718</v>
      </c>
      <c r="F4074" s="53" t="s">
        <v>3714</v>
      </c>
    </row>
    <row r="4075" spans="1:6">
      <c r="A4075" s="53" t="s">
        <v>7024</v>
      </c>
      <c r="B4075" s="55">
        <v>31.2</v>
      </c>
      <c r="C4075" s="55">
        <v>7.1760000000000002</v>
      </c>
      <c r="D4075" s="54">
        <v>14.04</v>
      </c>
      <c r="E4075" s="53" t="s">
        <v>3727</v>
      </c>
      <c r="F4075" s="53" t="s">
        <v>3714</v>
      </c>
    </row>
    <row r="4076" spans="1:6">
      <c r="A4076" s="53" t="s">
        <v>7023</v>
      </c>
      <c r="B4076" s="55">
        <v>1818.18</v>
      </c>
      <c r="C4076" s="55">
        <v>418.18140000000005</v>
      </c>
      <c r="D4076" s="54">
        <v>236.36340000000001</v>
      </c>
      <c r="E4076" s="53" t="s">
        <v>3718</v>
      </c>
      <c r="F4076" s="53" t="s">
        <v>3724</v>
      </c>
    </row>
    <row r="4077" spans="1:6">
      <c r="A4077" s="53" t="s">
        <v>7022</v>
      </c>
      <c r="B4077" s="55">
        <v>1283.1000000000001</v>
      </c>
      <c r="C4077" s="55">
        <v>295.11300000000006</v>
      </c>
      <c r="D4077" s="54">
        <v>936.66300000000012</v>
      </c>
      <c r="E4077" s="53" t="s">
        <v>3722</v>
      </c>
      <c r="F4077" s="53" t="s">
        <v>3724</v>
      </c>
    </row>
    <row r="4078" spans="1:6">
      <c r="A4078" s="53" t="s">
        <v>7021</v>
      </c>
      <c r="B4078" s="55">
        <v>1656.7199999999998</v>
      </c>
      <c r="C4078" s="55">
        <v>381.04559999999998</v>
      </c>
      <c r="D4078" s="54">
        <v>298.20959999999997</v>
      </c>
      <c r="E4078" s="53" t="s">
        <v>3722</v>
      </c>
      <c r="F4078" s="53" t="s">
        <v>3714</v>
      </c>
    </row>
    <row r="4079" spans="1:6">
      <c r="A4079" s="53" t="s">
        <v>7020</v>
      </c>
      <c r="B4079" s="55">
        <v>2745.6</v>
      </c>
      <c r="C4079" s="55">
        <v>631.48800000000006</v>
      </c>
      <c r="D4079" s="54">
        <v>1290.4319999999998</v>
      </c>
      <c r="E4079" s="53" t="s">
        <v>3715</v>
      </c>
      <c r="F4079" s="53" t="s">
        <v>3714</v>
      </c>
    </row>
    <row r="4080" spans="1:6">
      <c r="A4080" s="53" t="s">
        <v>7019</v>
      </c>
      <c r="B4080" s="55">
        <v>4343.04</v>
      </c>
      <c r="C4080" s="55">
        <v>998.89920000000006</v>
      </c>
      <c r="D4080" s="54">
        <v>2562.3935999999999</v>
      </c>
      <c r="E4080" s="53" t="s">
        <v>3722</v>
      </c>
      <c r="F4080" s="53" t="s">
        <v>3714</v>
      </c>
    </row>
    <row r="4081" spans="1:6">
      <c r="A4081" s="53" t="s">
        <v>7018</v>
      </c>
      <c r="B4081" s="55">
        <v>3764.28</v>
      </c>
      <c r="C4081" s="55">
        <v>865.78440000000012</v>
      </c>
      <c r="D4081" s="54">
        <v>1995.0684000000001</v>
      </c>
      <c r="E4081" s="53" t="s">
        <v>3715</v>
      </c>
      <c r="F4081" s="53" t="s">
        <v>3714</v>
      </c>
    </row>
    <row r="4082" spans="1:6">
      <c r="A4082" s="53" t="s">
        <v>7017</v>
      </c>
      <c r="B4082" s="55">
        <v>1747.2</v>
      </c>
      <c r="C4082" s="55">
        <v>401.85600000000005</v>
      </c>
      <c r="D4082" s="54">
        <v>803.7120000000001</v>
      </c>
      <c r="E4082" s="53" t="s">
        <v>3727</v>
      </c>
      <c r="F4082" s="53" t="s">
        <v>3714</v>
      </c>
    </row>
    <row r="4083" spans="1:6">
      <c r="A4083" s="53" t="s">
        <v>7016</v>
      </c>
      <c r="B4083" s="55">
        <v>679.38</v>
      </c>
      <c r="C4083" s="55">
        <v>156.25740000000002</v>
      </c>
      <c r="D4083" s="54">
        <v>183.43260000000001</v>
      </c>
      <c r="E4083" s="53" t="s">
        <v>3718</v>
      </c>
      <c r="F4083" s="53" t="s">
        <v>3714</v>
      </c>
    </row>
    <row r="4084" spans="1:6">
      <c r="A4084" s="53" t="s">
        <v>7015</v>
      </c>
      <c r="B4084" s="55">
        <v>6052.7999999999993</v>
      </c>
      <c r="C4084" s="55">
        <v>1392.144</v>
      </c>
      <c r="D4084" s="54">
        <v>2965.8719999999994</v>
      </c>
      <c r="E4084" s="53" t="s">
        <v>3715</v>
      </c>
      <c r="F4084" s="53" t="s">
        <v>3714</v>
      </c>
    </row>
    <row r="4085" spans="1:6">
      <c r="A4085" s="53" t="s">
        <v>7014</v>
      </c>
      <c r="B4085" s="55">
        <v>3264.3</v>
      </c>
      <c r="C4085" s="55">
        <v>750.7890000000001</v>
      </c>
      <c r="D4085" s="54">
        <v>2089.152</v>
      </c>
      <c r="E4085" s="53" t="s">
        <v>3718</v>
      </c>
      <c r="F4085" s="53" t="s">
        <v>3724</v>
      </c>
    </row>
    <row r="4086" spans="1:6">
      <c r="A4086" s="53" t="s">
        <v>7013</v>
      </c>
      <c r="B4086" s="55">
        <v>702</v>
      </c>
      <c r="C4086" s="55">
        <v>161.46</v>
      </c>
      <c r="D4086" s="54">
        <v>336.96</v>
      </c>
      <c r="E4086" s="53" t="s">
        <v>3715</v>
      </c>
      <c r="F4086" s="53" t="s">
        <v>3714</v>
      </c>
    </row>
    <row r="4087" spans="1:6">
      <c r="A4087" s="53" t="s">
        <v>7012</v>
      </c>
      <c r="B4087" s="55">
        <v>3018.6000000000004</v>
      </c>
      <c r="C4087" s="55">
        <v>694.27800000000013</v>
      </c>
      <c r="D4087" s="54">
        <v>1630.0440000000003</v>
      </c>
      <c r="E4087" s="53" t="s">
        <v>3715</v>
      </c>
      <c r="F4087" s="53" t="s">
        <v>3714</v>
      </c>
    </row>
    <row r="4088" spans="1:6">
      <c r="A4088" s="53" t="s">
        <v>7011</v>
      </c>
      <c r="B4088" s="55">
        <v>687.96</v>
      </c>
      <c r="C4088" s="55">
        <v>158.23080000000002</v>
      </c>
      <c r="D4088" s="54">
        <v>96.31440000000002</v>
      </c>
      <c r="E4088" s="53" t="s">
        <v>3718</v>
      </c>
      <c r="F4088" s="53" t="s">
        <v>3724</v>
      </c>
    </row>
    <row r="4089" spans="1:6">
      <c r="A4089" s="53" t="s">
        <v>7010</v>
      </c>
      <c r="B4089" s="55">
        <v>114.66</v>
      </c>
      <c r="C4089" s="55">
        <v>26.3718</v>
      </c>
      <c r="D4089" s="54">
        <v>32.104800000000004</v>
      </c>
      <c r="E4089" s="53" t="s">
        <v>3715</v>
      </c>
      <c r="F4089" s="53" t="s">
        <v>3714</v>
      </c>
    </row>
    <row r="4090" spans="1:6">
      <c r="A4090" s="53" t="s">
        <v>7009</v>
      </c>
      <c r="B4090" s="55">
        <v>711.36</v>
      </c>
      <c r="C4090" s="55">
        <v>163.61280000000002</v>
      </c>
      <c r="D4090" s="54">
        <v>455.2704</v>
      </c>
      <c r="E4090" s="53" t="s">
        <v>3718</v>
      </c>
      <c r="F4090" s="53" t="s">
        <v>3724</v>
      </c>
    </row>
    <row r="4091" spans="1:6">
      <c r="A4091" s="53" t="s">
        <v>7008</v>
      </c>
      <c r="B4091" s="55">
        <v>4935.0600000000004</v>
      </c>
      <c r="C4091" s="55">
        <v>1135.0638000000001</v>
      </c>
      <c r="D4091" s="54">
        <v>937.66140000000007</v>
      </c>
      <c r="E4091" s="53" t="s">
        <v>3718</v>
      </c>
      <c r="F4091" s="53" t="s">
        <v>3724</v>
      </c>
    </row>
    <row r="4092" spans="1:6">
      <c r="A4092" s="53" t="s">
        <v>7007</v>
      </c>
      <c r="B4092" s="55">
        <v>2096.64</v>
      </c>
      <c r="C4092" s="55">
        <v>482.22719999999998</v>
      </c>
      <c r="D4092" s="54">
        <v>943.48799999999994</v>
      </c>
      <c r="E4092" s="53" t="s">
        <v>3718</v>
      </c>
      <c r="F4092" s="53" t="s">
        <v>3714</v>
      </c>
    </row>
    <row r="4093" spans="1:6">
      <c r="A4093" s="53" t="s">
        <v>7006</v>
      </c>
      <c r="B4093" s="55">
        <v>573.29999999999995</v>
      </c>
      <c r="C4093" s="55">
        <v>131.85900000000001</v>
      </c>
      <c r="D4093" s="54">
        <v>80.262</v>
      </c>
      <c r="E4093" s="53" t="s">
        <v>3718</v>
      </c>
      <c r="F4093" s="53" t="s">
        <v>3724</v>
      </c>
    </row>
    <row r="4094" spans="1:6">
      <c r="A4094" s="53" t="s">
        <v>7005</v>
      </c>
      <c r="B4094" s="55">
        <v>1856.3999999999999</v>
      </c>
      <c r="C4094" s="55">
        <v>426.97199999999998</v>
      </c>
      <c r="D4094" s="54">
        <v>705.4319999999999</v>
      </c>
      <c r="E4094" s="53" t="s">
        <v>3727</v>
      </c>
      <c r="F4094" s="53" t="s">
        <v>3724</v>
      </c>
    </row>
    <row r="4095" spans="1:6">
      <c r="A4095" s="53" t="s">
        <v>7004</v>
      </c>
      <c r="B4095" s="55">
        <v>1450.8000000000002</v>
      </c>
      <c r="C4095" s="55">
        <v>333.68400000000008</v>
      </c>
      <c r="D4095" s="54">
        <v>1088.1000000000001</v>
      </c>
      <c r="E4095" s="53" t="s">
        <v>3718</v>
      </c>
      <c r="F4095" s="53" t="s">
        <v>3714</v>
      </c>
    </row>
    <row r="4096" spans="1:6">
      <c r="A4096" s="53" t="s">
        <v>7003</v>
      </c>
      <c r="B4096" s="55">
        <v>960.96</v>
      </c>
      <c r="C4096" s="55">
        <v>221.02080000000001</v>
      </c>
      <c r="D4096" s="54">
        <v>192.19200000000001</v>
      </c>
      <c r="E4096" s="53" t="s">
        <v>3727</v>
      </c>
      <c r="F4096" s="53" t="s">
        <v>3724</v>
      </c>
    </row>
    <row r="4097" spans="1:6">
      <c r="A4097" s="53" t="s">
        <v>7002</v>
      </c>
      <c r="B4097" s="55">
        <v>407.16</v>
      </c>
      <c r="C4097" s="55">
        <v>93.646800000000013</v>
      </c>
      <c r="D4097" s="54">
        <v>289.08359999999999</v>
      </c>
      <c r="E4097" s="53" t="s">
        <v>3718</v>
      </c>
      <c r="F4097" s="53" t="s">
        <v>3724</v>
      </c>
    </row>
    <row r="4098" spans="1:6">
      <c r="A4098" s="53" t="s">
        <v>7001</v>
      </c>
      <c r="B4098" s="55">
        <v>1135.68</v>
      </c>
      <c r="C4098" s="55">
        <v>261.20640000000003</v>
      </c>
      <c r="D4098" s="54">
        <v>749.54880000000003</v>
      </c>
      <c r="E4098" s="53" t="s">
        <v>3715</v>
      </c>
      <c r="F4098" s="53" t="s">
        <v>3714</v>
      </c>
    </row>
    <row r="4099" spans="1:6">
      <c r="A4099" s="53" t="s">
        <v>7000</v>
      </c>
      <c r="B4099" s="55">
        <v>152.88</v>
      </c>
      <c r="C4099" s="55">
        <v>35.162399999999998</v>
      </c>
      <c r="D4099" s="54">
        <v>21.403200000000002</v>
      </c>
      <c r="E4099" s="53" t="s">
        <v>3718</v>
      </c>
      <c r="F4099" s="53" t="s">
        <v>3724</v>
      </c>
    </row>
    <row r="4100" spans="1:6">
      <c r="A4100" s="53" t="s">
        <v>6999</v>
      </c>
      <c r="B4100" s="55">
        <v>2015.52</v>
      </c>
      <c r="C4100" s="55">
        <v>463.56960000000004</v>
      </c>
      <c r="D4100" s="54">
        <v>846.51839999999993</v>
      </c>
      <c r="E4100" s="53" t="s">
        <v>3715</v>
      </c>
      <c r="F4100" s="53" t="s">
        <v>3724</v>
      </c>
    </row>
    <row r="4101" spans="1:6">
      <c r="A4101" s="53" t="s">
        <v>6998</v>
      </c>
      <c r="B4101" s="55">
        <v>184.86</v>
      </c>
      <c r="C4101" s="55">
        <v>42.517800000000008</v>
      </c>
      <c r="D4101" s="54">
        <v>44.366399999999999</v>
      </c>
      <c r="E4101" s="53" t="s">
        <v>3718</v>
      </c>
      <c r="F4101" s="53" t="s">
        <v>3714</v>
      </c>
    </row>
    <row r="4102" spans="1:6">
      <c r="A4102" s="53" t="s">
        <v>6997</v>
      </c>
      <c r="B4102" s="55">
        <v>1170</v>
      </c>
      <c r="C4102" s="55">
        <v>269.10000000000002</v>
      </c>
      <c r="D4102" s="54">
        <v>339.29999999999995</v>
      </c>
      <c r="E4102" s="53" t="s">
        <v>3718</v>
      </c>
      <c r="F4102" s="53" t="s">
        <v>3714</v>
      </c>
    </row>
    <row r="4103" spans="1:6">
      <c r="A4103" s="53" t="s">
        <v>6996</v>
      </c>
      <c r="B4103" s="55">
        <v>2572.44</v>
      </c>
      <c r="C4103" s="55">
        <v>591.66120000000001</v>
      </c>
      <c r="D4103" s="54">
        <v>1054.7003999999999</v>
      </c>
      <c r="E4103" s="53" t="s">
        <v>3715</v>
      </c>
      <c r="F4103" s="53" t="s">
        <v>3714</v>
      </c>
    </row>
    <row r="4104" spans="1:6">
      <c r="A4104" s="53" t="s">
        <v>6995</v>
      </c>
      <c r="B4104" s="55">
        <v>64.739999999999995</v>
      </c>
      <c r="C4104" s="55">
        <v>14.8902</v>
      </c>
      <c r="D4104" s="54">
        <v>49.202399999999997</v>
      </c>
      <c r="E4104" s="53" t="s">
        <v>3715</v>
      </c>
      <c r="F4104" s="53" t="s">
        <v>3714</v>
      </c>
    </row>
    <row r="4105" spans="1:6">
      <c r="A4105" s="53" t="s">
        <v>6994</v>
      </c>
      <c r="B4105" s="55">
        <v>2541.2400000000002</v>
      </c>
      <c r="C4105" s="55">
        <v>584.48520000000008</v>
      </c>
      <c r="D4105" s="54">
        <v>1880.5176000000001</v>
      </c>
      <c r="E4105" s="53" t="s">
        <v>3718</v>
      </c>
      <c r="F4105" s="53" t="s">
        <v>3714</v>
      </c>
    </row>
    <row r="4106" spans="1:6">
      <c r="A4106" s="53" t="s">
        <v>6993</v>
      </c>
      <c r="B4106" s="55">
        <v>1034.28</v>
      </c>
      <c r="C4106" s="55">
        <v>237.8844</v>
      </c>
      <c r="D4106" s="54">
        <v>155.142</v>
      </c>
      <c r="E4106" s="53" t="s">
        <v>3715</v>
      </c>
      <c r="F4106" s="53" t="s">
        <v>3724</v>
      </c>
    </row>
    <row r="4107" spans="1:6">
      <c r="A4107" s="53" t="s">
        <v>6992</v>
      </c>
      <c r="B4107" s="55">
        <v>986.7</v>
      </c>
      <c r="C4107" s="55">
        <v>226.94100000000003</v>
      </c>
      <c r="D4107" s="54">
        <v>276.27600000000007</v>
      </c>
      <c r="E4107" s="53" t="s">
        <v>3718</v>
      </c>
      <c r="F4107" s="53" t="s">
        <v>3724</v>
      </c>
    </row>
    <row r="4108" spans="1:6">
      <c r="A4108" s="53" t="s">
        <v>6991</v>
      </c>
      <c r="B4108" s="55">
        <v>1185.5999999999999</v>
      </c>
      <c r="C4108" s="55">
        <v>272.68799999999999</v>
      </c>
      <c r="D4108" s="54">
        <v>189.696</v>
      </c>
      <c r="E4108" s="53" t="s">
        <v>3715</v>
      </c>
      <c r="F4108" s="53" t="s">
        <v>3714</v>
      </c>
    </row>
    <row r="4109" spans="1:6">
      <c r="A4109" s="53" t="s">
        <v>6990</v>
      </c>
      <c r="B4109" s="55">
        <v>1419.6000000000001</v>
      </c>
      <c r="C4109" s="55">
        <v>326.50800000000004</v>
      </c>
      <c r="D4109" s="54">
        <v>411.68400000000003</v>
      </c>
      <c r="E4109" s="53" t="s">
        <v>3715</v>
      </c>
      <c r="F4109" s="53" t="s">
        <v>3714</v>
      </c>
    </row>
    <row r="4110" spans="1:6">
      <c r="A4110" s="53" t="s">
        <v>6989</v>
      </c>
      <c r="B4110" s="55">
        <v>387.66</v>
      </c>
      <c r="C4110" s="55">
        <v>89.161800000000014</v>
      </c>
      <c r="D4110" s="54">
        <v>178.32360000000003</v>
      </c>
      <c r="E4110" s="53" t="s">
        <v>3715</v>
      </c>
      <c r="F4110" s="53" t="s">
        <v>3714</v>
      </c>
    </row>
    <row r="4111" spans="1:6">
      <c r="A4111" s="53" t="s">
        <v>6988</v>
      </c>
      <c r="B4111" s="55">
        <v>1649.7</v>
      </c>
      <c r="C4111" s="55">
        <v>379.43100000000004</v>
      </c>
      <c r="D4111" s="54">
        <v>1303.2630000000001</v>
      </c>
      <c r="E4111" s="53" t="s">
        <v>3718</v>
      </c>
      <c r="F4111" s="53" t="s">
        <v>3714</v>
      </c>
    </row>
    <row r="4112" spans="1:6">
      <c r="A4112" s="53" t="s">
        <v>6987</v>
      </c>
      <c r="B4112" s="55">
        <v>276.12</v>
      </c>
      <c r="C4112" s="55">
        <v>63.507600000000004</v>
      </c>
      <c r="D4112" s="54">
        <v>91.119600000000005</v>
      </c>
      <c r="E4112" s="53" t="s">
        <v>3718</v>
      </c>
      <c r="F4112" s="53" t="s">
        <v>3714</v>
      </c>
    </row>
    <row r="4113" spans="1:6">
      <c r="A4113" s="53" t="s">
        <v>6986</v>
      </c>
      <c r="B4113" s="55">
        <v>3467.88</v>
      </c>
      <c r="C4113" s="55">
        <v>797.61240000000009</v>
      </c>
      <c r="D4113" s="54">
        <v>1179.0792000000001</v>
      </c>
      <c r="E4113" s="53" t="s">
        <v>3715</v>
      </c>
      <c r="F4113" s="53" t="s">
        <v>3724</v>
      </c>
    </row>
    <row r="4114" spans="1:6">
      <c r="A4114" s="53" t="s">
        <v>6985</v>
      </c>
      <c r="B4114" s="55">
        <v>251.94</v>
      </c>
      <c r="C4114" s="55">
        <v>57.946200000000005</v>
      </c>
      <c r="D4114" s="54">
        <v>95.737200000000001</v>
      </c>
      <c r="E4114" s="53" t="s">
        <v>3718</v>
      </c>
      <c r="F4114" s="53" t="s">
        <v>3714</v>
      </c>
    </row>
    <row r="4115" spans="1:6">
      <c r="A4115" s="53" t="s">
        <v>6984</v>
      </c>
      <c r="B4115" s="55">
        <v>371.28</v>
      </c>
      <c r="C4115" s="55">
        <v>85.394400000000005</v>
      </c>
      <c r="D4115" s="54">
        <v>44.553599999999996</v>
      </c>
      <c r="E4115" s="53" t="s">
        <v>3722</v>
      </c>
      <c r="F4115" s="53" t="s">
        <v>3714</v>
      </c>
    </row>
    <row r="4116" spans="1:6">
      <c r="A4116" s="53" t="s">
        <v>6983</v>
      </c>
      <c r="B4116" s="55">
        <v>2277.6</v>
      </c>
      <c r="C4116" s="55">
        <v>523.84799999999996</v>
      </c>
      <c r="D4116" s="54">
        <v>1002.144</v>
      </c>
      <c r="E4116" s="53" t="s">
        <v>3718</v>
      </c>
      <c r="F4116" s="53" t="s">
        <v>3724</v>
      </c>
    </row>
    <row r="4117" spans="1:6">
      <c r="A4117" s="53" t="s">
        <v>6982</v>
      </c>
      <c r="B4117" s="55">
        <v>1104.48</v>
      </c>
      <c r="C4117" s="55">
        <v>254.03040000000001</v>
      </c>
      <c r="D4117" s="54">
        <v>198.8064</v>
      </c>
      <c r="E4117" s="53" t="s">
        <v>3722</v>
      </c>
      <c r="F4117" s="53" t="s">
        <v>3724</v>
      </c>
    </row>
    <row r="4118" spans="1:6">
      <c r="A4118" s="53" t="s">
        <v>6981</v>
      </c>
      <c r="B4118" s="55">
        <v>1045.2</v>
      </c>
      <c r="C4118" s="55">
        <v>240.39600000000002</v>
      </c>
      <c r="D4118" s="54">
        <v>334.464</v>
      </c>
      <c r="E4118" s="53" t="s">
        <v>3715</v>
      </c>
      <c r="F4118" s="53" t="s">
        <v>3714</v>
      </c>
    </row>
    <row r="4119" spans="1:6">
      <c r="A4119" s="53" t="s">
        <v>6980</v>
      </c>
      <c r="B4119" s="55">
        <v>2910.96</v>
      </c>
      <c r="C4119" s="55">
        <v>669.52080000000001</v>
      </c>
      <c r="D4119" s="54">
        <v>1018.8359999999999</v>
      </c>
      <c r="E4119" s="53" t="s">
        <v>3715</v>
      </c>
      <c r="F4119" s="53" t="s">
        <v>3714</v>
      </c>
    </row>
    <row r="4120" spans="1:6">
      <c r="A4120" s="53" t="s">
        <v>6979</v>
      </c>
      <c r="B4120" s="55">
        <v>536.64</v>
      </c>
      <c r="C4120" s="55">
        <v>123.4272</v>
      </c>
      <c r="D4120" s="54">
        <v>257.5872</v>
      </c>
      <c r="E4120" s="53" t="s">
        <v>3718</v>
      </c>
      <c r="F4120" s="53" t="s">
        <v>3714</v>
      </c>
    </row>
    <row r="4121" spans="1:6">
      <c r="A4121" s="53" t="s">
        <v>6978</v>
      </c>
      <c r="B4121" s="55">
        <v>2753.4000000000005</v>
      </c>
      <c r="C4121" s="55">
        <v>633.28200000000015</v>
      </c>
      <c r="D4121" s="54">
        <v>2065.0500000000002</v>
      </c>
      <c r="E4121" s="53" t="s">
        <v>3718</v>
      </c>
      <c r="F4121" s="53" t="s">
        <v>3714</v>
      </c>
    </row>
    <row r="4122" spans="1:6">
      <c r="A4122" s="53" t="s">
        <v>6977</v>
      </c>
      <c r="B4122" s="55">
        <v>750.36</v>
      </c>
      <c r="C4122" s="55">
        <v>172.58280000000002</v>
      </c>
      <c r="D4122" s="54">
        <v>435.2088</v>
      </c>
      <c r="E4122" s="53" t="s">
        <v>3715</v>
      </c>
      <c r="F4122" s="53" t="s">
        <v>3724</v>
      </c>
    </row>
    <row r="4123" spans="1:6">
      <c r="A4123" s="53" t="s">
        <v>6976</v>
      </c>
      <c r="B4123" s="55">
        <v>2711.28</v>
      </c>
      <c r="C4123" s="55">
        <v>623.59440000000006</v>
      </c>
      <c r="D4123" s="54">
        <v>1708.1064000000001</v>
      </c>
      <c r="E4123" s="53" t="s">
        <v>3718</v>
      </c>
      <c r="F4123" s="53" t="s">
        <v>3714</v>
      </c>
    </row>
    <row r="4124" spans="1:6">
      <c r="A4124" s="53" t="s">
        <v>6975</v>
      </c>
      <c r="B4124" s="55">
        <v>1591.98</v>
      </c>
      <c r="C4124" s="55">
        <v>366.15540000000004</v>
      </c>
      <c r="D4124" s="54">
        <v>1209.9048</v>
      </c>
      <c r="E4124" s="53" t="s">
        <v>3718</v>
      </c>
      <c r="F4124" s="53" t="s">
        <v>3714</v>
      </c>
    </row>
    <row r="4125" spans="1:6">
      <c r="A4125" s="53" t="s">
        <v>6974</v>
      </c>
      <c r="B4125" s="55">
        <v>118.56</v>
      </c>
      <c r="C4125" s="55">
        <v>27.268800000000002</v>
      </c>
      <c r="D4125" s="54">
        <v>16.598400000000002</v>
      </c>
      <c r="E4125" s="53" t="s">
        <v>3715</v>
      </c>
      <c r="F4125" s="53" t="s">
        <v>3714</v>
      </c>
    </row>
    <row r="4126" spans="1:6">
      <c r="A4126" s="53" t="s">
        <v>6973</v>
      </c>
      <c r="B4126" s="55">
        <v>1684.8</v>
      </c>
      <c r="C4126" s="55">
        <v>387.50400000000002</v>
      </c>
      <c r="D4126" s="54">
        <v>960.3359999999999</v>
      </c>
      <c r="E4126" s="53" t="s">
        <v>3718</v>
      </c>
      <c r="F4126" s="53" t="s">
        <v>3714</v>
      </c>
    </row>
    <row r="4127" spans="1:6">
      <c r="A4127" s="53" t="s">
        <v>6972</v>
      </c>
      <c r="B4127" s="55">
        <v>1896.96</v>
      </c>
      <c r="C4127" s="55">
        <v>436.30080000000004</v>
      </c>
      <c r="D4127" s="54">
        <v>1214.0544</v>
      </c>
      <c r="E4127" s="53" t="s">
        <v>3718</v>
      </c>
      <c r="F4127" s="53" t="s">
        <v>3714</v>
      </c>
    </row>
    <row r="4128" spans="1:6">
      <c r="A4128" s="53" t="s">
        <v>6971</v>
      </c>
      <c r="B4128" s="55">
        <v>5705.7</v>
      </c>
      <c r="C4128" s="55">
        <v>1312.3109999999999</v>
      </c>
      <c r="D4128" s="54">
        <v>2111.1089999999999</v>
      </c>
      <c r="E4128" s="53" t="s">
        <v>3718</v>
      </c>
      <c r="F4128" s="53" t="s">
        <v>3714</v>
      </c>
    </row>
    <row r="4129" spans="1:6">
      <c r="A4129" s="53" t="s">
        <v>6970</v>
      </c>
      <c r="B4129" s="55">
        <v>2302.56</v>
      </c>
      <c r="C4129" s="55">
        <v>529.58879999999999</v>
      </c>
      <c r="D4129" s="54">
        <v>1795.9968000000001</v>
      </c>
      <c r="E4129" s="53" t="s">
        <v>3718</v>
      </c>
      <c r="F4129" s="53" t="s">
        <v>3714</v>
      </c>
    </row>
    <row r="4130" spans="1:6">
      <c r="A4130" s="53" t="s">
        <v>6969</v>
      </c>
      <c r="B4130" s="55">
        <v>3334.5</v>
      </c>
      <c r="C4130" s="55">
        <v>766.93500000000006</v>
      </c>
      <c r="D4130" s="54">
        <v>1233.7649999999999</v>
      </c>
      <c r="E4130" s="53" t="s">
        <v>3718</v>
      </c>
      <c r="F4130" s="53" t="s">
        <v>3714</v>
      </c>
    </row>
    <row r="4131" spans="1:6">
      <c r="A4131" s="53" t="s">
        <v>6968</v>
      </c>
      <c r="B4131" s="55">
        <v>2737.02</v>
      </c>
      <c r="C4131" s="55">
        <v>629.51459999999997</v>
      </c>
      <c r="D4131" s="54">
        <v>273.702</v>
      </c>
      <c r="E4131" s="53" t="s">
        <v>3718</v>
      </c>
      <c r="F4131" s="53" t="s">
        <v>3714</v>
      </c>
    </row>
    <row r="4132" spans="1:6">
      <c r="A4132" s="53" t="s">
        <v>6967</v>
      </c>
      <c r="B4132" s="55">
        <v>1847.04</v>
      </c>
      <c r="C4132" s="55">
        <v>424.81920000000002</v>
      </c>
      <c r="D4132" s="54">
        <v>554.11199999999997</v>
      </c>
      <c r="E4132" s="53" t="s">
        <v>3727</v>
      </c>
      <c r="F4132" s="53" t="s">
        <v>3714</v>
      </c>
    </row>
    <row r="4133" spans="1:6">
      <c r="A4133" s="53" t="s">
        <v>6966</v>
      </c>
      <c r="B4133" s="55">
        <v>49.14</v>
      </c>
      <c r="C4133" s="55">
        <v>11.302200000000001</v>
      </c>
      <c r="D4133" s="54">
        <v>11.302200000000001</v>
      </c>
      <c r="E4133" s="53" t="s">
        <v>3718</v>
      </c>
      <c r="F4133" s="53" t="s">
        <v>3714</v>
      </c>
    </row>
    <row r="4134" spans="1:6">
      <c r="A4134" s="53" t="s">
        <v>6965</v>
      </c>
      <c r="B4134" s="55">
        <v>982.80000000000007</v>
      </c>
      <c r="C4134" s="55">
        <v>226.04400000000004</v>
      </c>
      <c r="D4134" s="54">
        <v>727.27200000000005</v>
      </c>
      <c r="E4134" s="53" t="s">
        <v>3718</v>
      </c>
      <c r="F4134" s="53" t="s">
        <v>3714</v>
      </c>
    </row>
    <row r="4135" spans="1:6">
      <c r="A4135" s="53" t="s">
        <v>6964</v>
      </c>
      <c r="B4135" s="55">
        <v>709.80000000000007</v>
      </c>
      <c r="C4135" s="55">
        <v>163.25400000000002</v>
      </c>
      <c r="D4135" s="54">
        <v>120.66600000000003</v>
      </c>
      <c r="E4135" s="53" t="s">
        <v>3715</v>
      </c>
      <c r="F4135" s="53" t="s">
        <v>3714</v>
      </c>
    </row>
    <row r="4136" spans="1:6">
      <c r="A4136" s="53" t="s">
        <v>6963</v>
      </c>
      <c r="B4136" s="55">
        <v>4056</v>
      </c>
      <c r="C4136" s="55">
        <v>932.88</v>
      </c>
      <c r="D4136" s="54">
        <v>1744.08</v>
      </c>
      <c r="E4136" s="53" t="s">
        <v>3715</v>
      </c>
      <c r="F4136" s="53" t="s">
        <v>3714</v>
      </c>
    </row>
    <row r="4137" spans="1:6">
      <c r="A4137" s="53" t="s">
        <v>6962</v>
      </c>
      <c r="B4137" s="55">
        <v>2562.2999999999997</v>
      </c>
      <c r="C4137" s="55">
        <v>589.32899999999995</v>
      </c>
      <c r="D4137" s="54">
        <v>1921.7249999999999</v>
      </c>
      <c r="E4137" s="53" t="s">
        <v>3715</v>
      </c>
      <c r="F4137" s="53" t="s">
        <v>3714</v>
      </c>
    </row>
    <row r="4138" spans="1:6">
      <c r="A4138" s="53" t="s">
        <v>6961</v>
      </c>
      <c r="B4138" s="55">
        <v>3378.96</v>
      </c>
      <c r="C4138" s="55">
        <v>777.16079999999999</v>
      </c>
      <c r="D4138" s="54">
        <v>1790.8488000000002</v>
      </c>
      <c r="E4138" s="53" t="s">
        <v>3715</v>
      </c>
      <c r="F4138" s="53" t="s">
        <v>3714</v>
      </c>
    </row>
    <row r="4139" spans="1:6">
      <c r="A4139" s="53" t="s">
        <v>6960</v>
      </c>
      <c r="B4139" s="55">
        <v>1551.42</v>
      </c>
      <c r="C4139" s="55">
        <v>356.82660000000004</v>
      </c>
      <c r="D4139" s="54">
        <v>496.45440000000002</v>
      </c>
      <c r="E4139" s="53" t="s">
        <v>3718</v>
      </c>
      <c r="F4139" s="53" t="s">
        <v>3714</v>
      </c>
    </row>
    <row r="4140" spans="1:6">
      <c r="A4140" s="53" t="s">
        <v>6959</v>
      </c>
      <c r="B4140" s="55">
        <v>1772.16</v>
      </c>
      <c r="C4140" s="55">
        <v>407.59680000000003</v>
      </c>
      <c r="D4140" s="54">
        <v>318.98880000000003</v>
      </c>
      <c r="E4140" s="53" t="s">
        <v>3715</v>
      </c>
      <c r="F4140" s="53" t="s">
        <v>3714</v>
      </c>
    </row>
    <row r="4141" spans="1:6">
      <c r="A4141" s="53" t="s">
        <v>6958</v>
      </c>
      <c r="B4141" s="55">
        <v>2015.52</v>
      </c>
      <c r="C4141" s="55">
        <v>463.56960000000004</v>
      </c>
      <c r="D4141" s="54">
        <v>765.89760000000001</v>
      </c>
      <c r="E4141" s="53" t="s">
        <v>3718</v>
      </c>
      <c r="F4141" s="53" t="s">
        <v>3714</v>
      </c>
    </row>
    <row r="4142" spans="1:6">
      <c r="A4142" s="53" t="s">
        <v>6957</v>
      </c>
      <c r="B4142" s="55">
        <v>2386.8000000000002</v>
      </c>
      <c r="C4142" s="55">
        <v>548.96400000000006</v>
      </c>
      <c r="D4142" s="54">
        <v>1670.76</v>
      </c>
      <c r="E4142" s="53" t="s">
        <v>3718</v>
      </c>
      <c r="F4142" s="53" t="s">
        <v>3714</v>
      </c>
    </row>
    <row r="4143" spans="1:6">
      <c r="A4143" s="53" t="s">
        <v>6956</v>
      </c>
      <c r="B4143" s="55">
        <v>2299.44</v>
      </c>
      <c r="C4143" s="55">
        <v>528.87120000000004</v>
      </c>
      <c r="D4143" s="54">
        <v>1103.7311999999999</v>
      </c>
      <c r="E4143" s="53" t="s">
        <v>3718</v>
      </c>
      <c r="F4143" s="53" t="s">
        <v>3724</v>
      </c>
    </row>
    <row r="4144" spans="1:6">
      <c r="A4144" s="53" t="s">
        <v>6955</v>
      </c>
      <c r="B4144" s="55">
        <v>292.5</v>
      </c>
      <c r="C4144" s="55">
        <v>67.275000000000006</v>
      </c>
      <c r="D4144" s="54">
        <v>64.349999999999994</v>
      </c>
      <c r="E4144" s="53" t="s">
        <v>3718</v>
      </c>
      <c r="F4144" s="53" t="s">
        <v>3714</v>
      </c>
    </row>
    <row r="4145" spans="1:6">
      <c r="A4145" s="53" t="s">
        <v>6954</v>
      </c>
      <c r="B4145" s="55">
        <v>923.52</v>
      </c>
      <c r="C4145" s="55">
        <v>212.40960000000001</v>
      </c>
      <c r="D4145" s="54">
        <v>627.99360000000001</v>
      </c>
      <c r="E4145" s="53" t="s">
        <v>3715</v>
      </c>
      <c r="F4145" s="53" t="s">
        <v>3714</v>
      </c>
    </row>
    <row r="4146" spans="1:6">
      <c r="A4146" s="53" t="s">
        <v>6953</v>
      </c>
      <c r="B4146" s="55">
        <v>723.84</v>
      </c>
      <c r="C4146" s="55">
        <v>166.48320000000001</v>
      </c>
      <c r="D4146" s="54">
        <v>513.92639999999994</v>
      </c>
      <c r="E4146" s="53" t="s">
        <v>3718</v>
      </c>
      <c r="F4146" s="53" t="s">
        <v>3724</v>
      </c>
    </row>
    <row r="4147" spans="1:6">
      <c r="A4147" s="53" t="s">
        <v>6952</v>
      </c>
      <c r="B4147" s="55">
        <v>1399.32</v>
      </c>
      <c r="C4147" s="55">
        <v>321.84359999999998</v>
      </c>
      <c r="D4147" s="54">
        <v>1105.4628</v>
      </c>
      <c r="E4147" s="53" t="s">
        <v>3718</v>
      </c>
      <c r="F4147" s="53" t="s">
        <v>3724</v>
      </c>
    </row>
    <row r="4148" spans="1:6">
      <c r="A4148" s="53" t="s">
        <v>6951</v>
      </c>
      <c r="B4148" s="55">
        <v>1244.8799999999999</v>
      </c>
      <c r="C4148" s="55">
        <v>286.32239999999996</v>
      </c>
      <c r="D4148" s="54">
        <v>933.65999999999985</v>
      </c>
      <c r="E4148" s="53" t="s">
        <v>3715</v>
      </c>
      <c r="F4148" s="53" t="s">
        <v>3724</v>
      </c>
    </row>
    <row r="4149" spans="1:6">
      <c r="A4149" s="53" t="s">
        <v>6950</v>
      </c>
      <c r="B4149" s="55">
        <v>413.40000000000003</v>
      </c>
      <c r="C4149" s="55">
        <v>95.082000000000008</v>
      </c>
      <c r="D4149" s="54">
        <v>115.75200000000002</v>
      </c>
      <c r="E4149" s="53" t="s">
        <v>3715</v>
      </c>
      <c r="F4149" s="53" t="s">
        <v>3724</v>
      </c>
    </row>
    <row r="4150" spans="1:6">
      <c r="A4150" s="53" t="s">
        <v>6949</v>
      </c>
      <c r="B4150" s="55">
        <v>1104.48</v>
      </c>
      <c r="C4150" s="55">
        <v>254.03040000000001</v>
      </c>
      <c r="D4150" s="54">
        <v>375.52320000000003</v>
      </c>
      <c r="E4150" s="53" t="s">
        <v>3718</v>
      </c>
      <c r="F4150" s="53" t="s">
        <v>3714</v>
      </c>
    </row>
    <row r="4151" spans="1:6">
      <c r="A4151" s="53" t="s">
        <v>6948</v>
      </c>
      <c r="B4151" s="55">
        <v>3183.96</v>
      </c>
      <c r="C4151" s="55">
        <v>732.31080000000009</v>
      </c>
      <c r="D4151" s="54">
        <v>1209.9048</v>
      </c>
      <c r="E4151" s="53" t="s">
        <v>3715</v>
      </c>
      <c r="F4151" s="53" t="s">
        <v>3714</v>
      </c>
    </row>
    <row r="4152" spans="1:6">
      <c r="A4152" s="53" t="s">
        <v>6947</v>
      </c>
      <c r="B4152" s="55">
        <v>3762.72</v>
      </c>
      <c r="C4152" s="55">
        <v>865.42560000000003</v>
      </c>
      <c r="D4152" s="54">
        <v>2220.0047999999997</v>
      </c>
      <c r="E4152" s="53" t="s">
        <v>3718</v>
      </c>
      <c r="F4152" s="53" t="s">
        <v>3724</v>
      </c>
    </row>
    <row r="4153" spans="1:6">
      <c r="A4153" s="53" t="s">
        <v>6946</v>
      </c>
      <c r="B4153" s="55">
        <v>1092</v>
      </c>
      <c r="C4153" s="55">
        <v>251.16000000000003</v>
      </c>
      <c r="D4153" s="54">
        <v>797.16</v>
      </c>
      <c r="E4153" s="53" t="s">
        <v>3718</v>
      </c>
      <c r="F4153" s="53" t="s">
        <v>3714</v>
      </c>
    </row>
    <row r="4154" spans="1:6">
      <c r="A4154" s="53" t="s">
        <v>6945</v>
      </c>
      <c r="B4154" s="55">
        <v>3457.7400000000002</v>
      </c>
      <c r="C4154" s="55">
        <v>795.28020000000004</v>
      </c>
      <c r="D4154" s="54">
        <v>1175.6316000000002</v>
      </c>
      <c r="E4154" s="53" t="s">
        <v>3718</v>
      </c>
      <c r="F4154" s="53" t="s">
        <v>3714</v>
      </c>
    </row>
    <row r="4155" spans="1:6">
      <c r="A4155" s="53" t="s">
        <v>6944</v>
      </c>
      <c r="B4155" s="55">
        <v>1357.1999999999998</v>
      </c>
      <c r="C4155" s="55">
        <v>312.15599999999995</v>
      </c>
      <c r="D4155" s="54">
        <v>325.72799999999995</v>
      </c>
      <c r="E4155" s="53" t="s">
        <v>3715</v>
      </c>
      <c r="F4155" s="53" t="s">
        <v>3714</v>
      </c>
    </row>
    <row r="4156" spans="1:6">
      <c r="A4156" s="53" t="s">
        <v>6943</v>
      </c>
      <c r="B4156" s="55">
        <v>4268.16</v>
      </c>
      <c r="C4156" s="55">
        <v>981.67679999999996</v>
      </c>
      <c r="D4156" s="54">
        <v>1024.3583999999998</v>
      </c>
      <c r="E4156" s="53" t="s">
        <v>3715</v>
      </c>
      <c r="F4156" s="53" t="s">
        <v>3724</v>
      </c>
    </row>
    <row r="4157" spans="1:6">
      <c r="A4157" s="53" t="s">
        <v>6942</v>
      </c>
      <c r="B4157" s="55">
        <v>2078.7000000000003</v>
      </c>
      <c r="C4157" s="55">
        <v>478.10100000000006</v>
      </c>
      <c r="D4157" s="54">
        <v>997.77600000000007</v>
      </c>
      <c r="E4157" s="53" t="s">
        <v>3718</v>
      </c>
      <c r="F4157" s="53" t="s">
        <v>3714</v>
      </c>
    </row>
    <row r="4158" spans="1:6">
      <c r="A4158" s="53" t="s">
        <v>6941</v>
      </c>
      <c r="B4158" s="55">
        <v>3129.3599999999997</v>
      </c>
      <c r="C4158" s="55">
        <v>719.75279999999998</v>
      </c>
      <c r="D4158" s="54">
        <v>1502.0927999999999</v>
      </c>
      <c r="E4158" s="53" t="s">
        <v>3718</v>
      </c>
      <c r="F4158" s="53" t="s">
        <v>3714</v>
      </c>
    </row>
    <row r="4159" spans="1:6">
      <c r="A4159" s="53" t="s">
        <v>6940</v>
      </c>
      <c r="B4159" s="55">
        <v>457.08000000000004</v>
      </c>
      <c r="C4159" s="55">
        <v>105.12840000000001</v>
      </c>
      <c r="D4159" s="54">
        <v>187.40280000000001</v>
      </c>
      <c r="E4159" s="53" t="s">
        <v>3718</v>
      </c>
      <c r="F4159" s="53" t="s">
        <v>3714</v>
      </c>
    </row>
    <row r="4160" spans="1:6">
      <c r="A4160" s="53" t="s">
        <v>6939</v>
      </c>
      <c r="B4160" s="55">
        <v>477.36</v>
      </c>
      <c r="C4160" s="55">
        <v>109.79280000000001</v>
      </c>
      <c r="D4160" s="54">
        <v>152.7552</v>
      </c>
      <c r="E4160" s="53" t="s">
        <v>3727</v>
      </c>
      <c r="F4160" s="53" t="s">
        <v>3714</v>
      </c>
    </row>
    <row r="4161" spans="1:6">
      <c r="A4161" s="53" t="s">
        <v>6938</v>
      </c>
      <c r="B4161" s="55">
        <v>1509.3</v>
      </c>
      <c r="C4161" s="55">
        <v>347.13900000000001</v>
      </c>
      <c r="D4161" s="54">
        <v>211.30200000000002</v>
      </c>
      <c r="E4161" s="53" t="s">
        <v>3718</v>
      </c>
      <c r="F4161" s="53" t="s">
        <v>3714</v>
      </c>
    </row>
    <row r="4162" spans="1:6">
      <c r="A4162" s="53" t="s">
        <v>6937</v>
      </c>
      <c r="B4162" s="55">
        <v>1104.48</v>
      </c>
      <c r="C4162" s="55">
        <v>254.03040000000001</v>
      </c>
      <c r="D4162" s="54">
        <v>717.91200000000003</v>
      </c>
      <c r="E4162" s="53" t="s">
        <v>3718</v>
      </c>
      <c r="F4162" s="53" t="s">
        <v>3714</v>
      </c>
    </row>
    <row r="4163" spans="1:6">
      <c r="A4163" s="53" t="s">
        <v>6936</v>
      </c>
      <c r="B4163" s="55">
        <v>1740.96</v>
      </c>
      <c r="C4163" s="55">
        <v>400.42080000000004</v>
      </c>
      <c r="D4163" s="54">
        <v>330.7824</v>
      </c>
      <c r="E4163" s="53" t="s">
        <v>3715</v>
      </c>
      <c r="F4163" s="53" t="s">
        <v>3714</v>
      </c>
    </row>
    <row r="4164" spans="1:6">
      <c r="A4164" s="53" t="s">
        <v>6935</v>
      </c>
      <c r="B4164" s="55">
        <v>1212.1200000000001</v>
      </c>
      <c r="C4164" s="55">
        <v>278.78760000000005</v>
      </c>
      <c r="D4164" s="54">
        <v>157.57560000000001</v>
      </c>
      <c r="E4164" s="53" t="s">
        <v>3718</v>
      </c>
      <c r="F4164" s="53" t="s">
        <v>3714</v>
      </c>
    </row>
    <row r="4165" spans="1:6">
      <c r="A4165" s="53" t="s">
        <v>6934</v>
      </c>
      <c r="B4165" s="55">
        <v>3907.7999999999997</v>
      </c>
      <c r="C4165" s="55">
        <v>898.79399999999998</v>
      </c>
      <c r="D4165" s="54">
        <v>2852.6939999999995</v>
      </c>
      <c r="E4165" s="53" t="s">
        <v>3715</v>
      </c>
      <c r="F4165" s="53" t="s">
        <v>3724</v>
      </c>
    </row>
    <row r="4166" spans="1:6">
      <c r="A4166" s="53" t="s">
        <v>6933</v>
      </c>
      <c r="B4166" s="55">
        <v>614.64</v>
      </c>
      <c r="C4166" s="55">
        <v>141.3672</v>
      </c>
      <c r="D4166" s="54">
        <v>184.392</v>
      </c>
      <c r="E4166" s="53" t="s">
        <v>3718</v>
      </c>
      <c r="F4166" s="53" t="s">
        <v>3724</v>
      </c>
    </row>
    <row r="4167" spans="1:6">
      <c r="A4167" s="53" t="s">
        <v>6932</v>
      </c>
      <c r="B4167" s="55">
        <v>1266.72</v>
      </c>
      <c r="C4167" s="55">
        <v>291.34560000000005</v>
      </c>
      <c r="D4167" s="54">
        <v>950.04</v>
      </c>
      <c r="E4167" s="53" t="s">
        <v>3715</v>
      </c>
      <c r="F4167" s="53" t="s">
        <v>3714</v>
      </c>
    </row>
    <row r="4168" spans="1:6">
      <c r="A4168" s="53" t="s">
        <v>6931</v>
      </c>
      <c r="B4168" s="55">
        <v>188.76</v>
      </c>
      <c r="C4168" s="55">
        <v>43.4148</v>
      </c>
      <c r="D4168" s="54">
        <v>24.538799999999998</v>
      </c>
      <c r="E4168" s="53" t="s">
        <v>3718</v>
      </c>
      <c r="F4168" s="53" t="s">
        <v>3714</v>
      </c>
    </row>
    <row r="4169" spans="1:6">
      <c r="A4169" s="53" t="s">
        <v>6930</v>
      </c>
      <c r="B4169" s="55">
        <v>3616.08</v>
      </c>
      <c r="C4169" s="55">
        <v>831.69839999999999</v>
      </c>
      <c r="D4169" s="54">
        <v>433.92959999999999</v>
      </c>
      <c r="E4169" s="53" t="s">
        <v>3722</v>
      </c>
      <c r="F4169" s="53" t="s">
        <v>3724</v>
      </c>
    </row>
    <row r="4170" spans="1:6">
      <c r="A4170" s="53" t="s">
        <v>6929</v>
      </c>
      <c r="B4170" s="55">
        <v>5881.2</v>
      </c>
      <c r="C4170" s="55">
        <v>1352.6759999999999</v>
      </c>
      <c r="D4170" s="54">
        <v>588.12</v>
      </c>
      <c r="E4170" s="53" t="s">
        <v>3718</v>
      </c>
      <c r="F4170" s="53" t="s">
        <v>3724</v>
      </c>
    </row>
    <row r="4171" spans="1:6">
      <c r="A4171" s="53" t="s">
        <v>6928</v>
      </c>
      <c r="B4171" s="55">
        <v>736.31999999999994</v>
      </c>
      <c r="C4171" s="55">
        <v>169.3536</v>
      </c>
      <c r="D4171" s="54">
        <v>390.24959999999999</v>
      </c>
      <c r="E4171" s="53" t="s">
        <v>3715</v>
      </c>
      <c r="F4171" s="53" t="s">
        <v>3724</v>
      </c>
    </row>
    <row r="4172" spans="1:6">
      <c r="A4172" s="53" t="s">
        <v>6927</v>
      </c>
      <c r="B4172" s="55">
        <v>3434.34</v>
      </c>
      <c r="C4172" s="55">
        <v>789.89820000000009</v>
      </c>
      <c r="D4172" s="54">
        <v>446.46420000000006</v>
      </c>
      <c r="E4172" s="53" t="s">
        <v>3718</v>
      </c>
      <c r="F4172" s="53" t="s">
        <v>3714</v>
      </c>
    </row>
    <row r="4173" spans="1:6">
      <c r="A4173" s="53" t="s">
        <v>6926</v>
      </c>
      <c r="B4173" s="55">
        <v>4205.76</v>
      </c>
      <c r="C4173" s="55">
        <v>967.3248000000001</v>
      </c>
      <c r="D4173" s="54">
        <v>420.57600000000002</v>
      </c>
      <c r="E4173" s="53" t="s">
        <v>3715</v>
      </c>
      <c r="F4173" s="53" t="s">
        <v>3714</v>
      </c>
    </row>
    <row r="4174" spans="1:6">
      <c r="A4174" s="53" t="s">
        <v>6925</v>
      </c>
      <c r="B4174" s="55">
        <v>2857.1400000000003</v>
      </c>
      <c r="C4174" s="55">
        <v>657.14220000000012</v>
      </c>
      <c r="D4174" s="54">
        <v>1257.1416000000002</v>
      </c>
      <c r="E4174" s="53" t="s">
        <v>3718</v>
      </c>
      <c r="F4174" s="53" t="s">
        <v>3714</v>
      </c>
    </row>
    <row r="4175" spans="1:6">
      <c r="A4175" s="53" t="s">
        <v>6924</v>
      </c>
      <c r="B4175" s="55">
        <v>2211.3000000000002</v>
      </c>
      <c r="C4175" s="55">
        <v>508.59900000000005</v>
      </c>
      <c r="D4175" s="54">
        <v>1503.6840000000002</v>
      </c>
      <c r="E4175" s="53" t="s">
        <v>3727</v>
      </c>
      <c r="F4175" s="53" t="s">
        <v>3714</v>
      </c>
    </row>
    <row r="4176" spans="1:6">
      <c r="A4176" s="53" t="s">
        <v>6923</v>
      </c>
      <c r="B4176" s="55">
        <v>1962.48</v>
      </c>
      <c r="C4176" s="55">
        <v>451.37040000000002</v>
      </c>
      <c r="D4176" s="54">
        <v>1314.8616000000002</v>
      </c>
      <c r="E4176" s="53" t="s">
        <v>3718</v>
      </c>
      <c r="F4176" s="53" t="s">
        <v>3724</v>
      </c>
    </row>
    <row r="4177" spans="1:6">
      <c r="A4177" s="53" t="s">
        <v>6922</v>
      </c>
      <c r="B4177" s="55">
        <v>3381.3</v>
      </c>
      <c r="C4177" s="55">
        <v>777.69900000000007</v>
      </c>
      <c r="D4177" s="54">
        <v>743.88600000000008</v>
      </c>
      <c r="E4177" s="53" t="s">
        <v>3715</v>
      </c>
      <c r="F4177" s="53" t="s">
        <v>3724</v>
      </c>
    </row>
    <row r="4178" spans="1:6">
      <c r="A4178" s="53" t="s">
        <v>6921</v>
      </c>
      <c r="B4178" s="55">
        <v>3822.78</v>
      </c>
      <c r="C4178" s="55">
        <v>879.23940000000005</v>
      </c>
      <c r="D4178" s="54">
        <v>382.27800000000002</v>
      </c>
      <c r="E4178" s="53" t="s">
        <v>3718</v>
      </c>
      <c r="F4178" s="53" t="s">
        <v>3714</v>
      </c>
    </row>
    <row r="4179" spans="1:6">
      <c r="A4179" s="53" t="s">
        <v>6920</v>
      </c>
      <c r="B4179" s="55">
        <v>819</v>
      </c>
      <c r="C4179" s="55">
        <v>188.37</v>
      </c>
      <c r="D4179" s="54">
        <v>499.59</v>
      </c>
      <c r="E4179" s="53" t="s">
        <v>3715</v>
      </c>
      <c r="F4179" s="53" t="s">
        <v>3714</v>
      </c>
    </row>
    <row r="4180" spans="1:6">
      <c r="A4180" s="53" t="s">
        <v>6919</v>
      </c>
      <c r="B4180" s="55">
        <v>1778.4</v>
      </c>
      <c r="C4180" s="55">
        <v>409.03200000000004</v>
      </c>
      <c r="D4180" s="54">
        <v>1084.8240000000001</v>
      </c>
      <c r="E4180" s="53" t="s">
        <v>3727</v>
      </c>
      <c r="F4180" s="53" t="s">
        <v>3714</v>
      </c>
    </row>
    <row r="4181" spans="1:6">
      <c r="A4181" s="53" t="s">
        <v>6918</v>
      </c>
      <c r="B4181" s="55">
        <v>1896.96</v>
      </c>
      <c r="C4181" s="55">
        <v>436.30080000000004</v>
      </c>
      <c r="D4181" s="54">
        <v>265.57440000000003</v>
      </c>
      <c r="E4181" s="53" t="s">
        <v>3715</v>
      </c>
      <c r="F4181" s="53" t="s">
        <v>3714</v>
      </c>
    </row>
    <row r="4182" spans="1:6">
      <c r="A4182" s="53" t="s">
        <v>6917</v>
      </c>
      <c r="B4182" s="55">
        <v>904.02</v>
      </c>
      <c r="C4182" s="55">
        <v>207.9246</v>
      </c>
      <c r="D4182" s="54">
        <v>442.96979999999996</v>
      </c>
      <c r="E4182" s="53" t="s">
        <v>3718</v>
      </c>
      <c r="F4182" s="53" t="s">
        <v>3724</v>
      </c>
    </row>
    <row r="4183" spans="1:6">
      <c r="A4183" s="53" t="s">
        <v>6916</v>
      </c>
      <c r="B4183" s="55">
        <v>5587.14</v>
      </c>
      <c r="C4183" s="55">
        <v>1285.0422000000001</v>
      </c>
      <c r="D4183" s="54">
        <v>4078.6122</v>
      </c>
      <c r="E4183" s="53" t="s">
        <v>3718</v>
      </c>
      <c r="F4183" s="53" t="s">
        <v>3714</v>
      </c>
    </row>
    <row r="4184" spans="1:6">
      <c r="A4184" s="53" t="s">
        <v>6915</v>
      </c>
      <c r="B4184" s="55">
        <v>248.04000000000002</v>
      </c>
      <c r="C4184" s="55">
        <v>57.049200000000006</v>
      </c>
      <c r="D4184" s="54">
        <v>163.70640000000003</v>
      </c>
      <c r="E4184" s="53" t="s">
        <v>3715</v>
      </c>
      <c r="F4184" s="53" t="s">
        <v>3714</v>
      </c>
    </row>
    <row r="4185" spans="1:6">
      <c r="A4185" s="53" t="s">
        <v>6914</v>
      </c>
      <c r="B4185" s="55">
        <v>202.8</v>
      </c>
      <c r="C4185" s="55">
        <v>46.644000000000005</v>
      </c>
      <c r="D4185" s="54">
        <v>56.784000000000006</v>
      </c>
      <c r="E4185" s="53" t="s">
        <v>3718</v>
      </c>
      <c r="F4185" s="53" t="s">
        <v>3714</v>
      </c>
    </row>
    <row r="4186" spans="1:6">
      <c r="A4186" s="53" t="s">
        <v>6913</v>
      </c>
      <c r="B4186" s="55">
        <v>1992.8999999999999</v>
      </c>
      <c r="C4186" s="55">
        <v>458.36699999999996</v>
      </c>
      <c r="D4186" s="54">
        <v>876.87599999999998</v>
      </c>
      <c r="E4186" s="53" t="s">
        <v>3718</v>
      </c>
      <c r="F4186" s="53" t="s">
        <v>3714</v>
      </c>
    </row>
    <row r="4187" spans="1:6">
      <c r="A4187" s="53" t="s">
        <v>6912</v>
      </c>
      <c r="B4187" s="55">
        <v>647.4</v>
      </c>
      <c r="C4187" s="55">
        <v>148.90200000000002</v>
      </c>
      <c r="D4187" s="54">
        <v>356.07</v>
      </c>
      <c r="E4187" s="53" t="s">
        <v>3718</v>
      </c>
      <c r="F4187" s="53" t="s">
        <v>3714</v>
      </c>
    </row>
    <row r="4188" spans="1:6">
      <c r="A4188" s="53" t="s">
        <v>6911</v>
      </c>
      <c r="B4188" s="55">
        <v>1249.56</v>
      </c>
      <c r="C4188" s="55">
        <v>287.39879999999999</v>
      </c>
      <c r="D4188" s="54">
        <v>874.69199999999989</v>
      </c>
      <c r="E4188" s="53" t="s">
        <v>3715</v>
      </c>
      <c r="F4188" s="53" t="s">
        <v>3714</v>
      </c>
    </row>
    <row r="4189" spans="1:6">
      <c r="A4189" s="53" t="s">
        <v>6910</v>
      </c>
      <c r="B4189" s="55">
        <v>1123.1999999999998</v>
      </c>
      <c r="C4189" s="55">
        <v>258.33599999999996</v>
      </c>
      <c r="D4189" s="54">
        <v>404.35199999999992</v>
      </c>
      <c r="E4189" s="53" t="s">
        <v>3715</v>
      </c>
      <c r="F4189" s="53" t="s">
        <v>3714</v>
      </c>
    </row>
    <row r="4190" spans="1:6">
      <c r="A4190" s="53" t="s">
        <v>6909</v>
      </c>
      <c r="B4190" s="55">
        <v>3510</v>
      </c>
      <c r="C4190" s="55">
        <v>807.30000000000007</v>
      </c>
      <c r="D4190" s="54">
        <v>1895.4</v>
      </c>
      <c r="E4190" s="53" t="s">
        <v>3715</v>
      </c>
      <c r="F4190" s="53" t="s">
        <v>3714</v>
      </c>
    </row>
    <row r="4191" spans="1:6">
      <c r="A4191" s="53" t="s">
        <v>6908</v>
      </c>
      <c r="B4191" s="55">
        <v>2352.48</v>
      </c>
      <c r="C4191" s="55">
        <v>541.07040000000006</v>
      </c>
      <c r="D4191" s="54">
        <v>1717.3104000000001</v>
      </c>
      <c r="E4191" s="53" t="s">
        <v>3718</v>
      </c>
      <c r="F4191" s="53" t="s">
        <v>3724</v>
      </c>
    </row>
    <row r="4192" spans="1:6">
      <c r="A4192" s="53" t="s">
        <v>6907</v>
      </c>
      <c r="B4192" s="55">
        <v>814.32</v>
      </c>
      <c r="C4192" s="55">
        <v>187.29360000000003</v>
      </c>
      <c r="D4192" s="54">
        <v>553.73760000000004</v>
      </c>
      <c r="E4192" s="53" t="s">
        <v>3715</v>
      </c>
      <c r="F4192" s="53" t="s">
        <v>3714</v>
      </c>
    </row>
    <row r="4193" spans="1:6">
      <c r="A4193" s="53" t="s">
        <v>6906</v>
      </c>
      <c r="B4193" s="55">
        <v>243.36</v>
      </c>
      <c r="C4193" s="55">
        <v>55.972800000000007</v>
      </c>
      <c r="D4193" s="54">
        <v>65.707200000000014</v>
      </c>
      <c r="E4193" s="53" t="s">
        <v>3715</v>
      </c>
      <c r="F4193" s="53" t="s">
        <v>3724</v>
      </c>
    </row>
    <row r="4194" spans="1:6">
      <c r="A4194" s="53" t="s">
        <v>6905</v>
      </c>
      <c r="B4194" s="55">
        <v>182.52</v>
      </c>
      <c r="C4194" s="55">
        <v>41.979600000000005</v>
      </c>
      <c r="D4194" s="54">
        <v>111.33720000000001</v>
      </c>
      <c r="E4194" s="53" t="s">
        <v>3715</v>
      </c>
      <c r="F4194" s="53" t="s">
        <v>3714</v>
      </c>
    </row>
    <row r="4195" spans="1:6">
      <c r="A4195" s="53" t="s">
        <v>6904</v>
      </c>
      <c r="B4195" s="55">
        <v>3354.78</v>
      </c>
      <c r="C4195" s="55">
        <v>771.59940000000006</v>
      </c>
      <c r="D4195" s="54">
        <v>1140.6252000000002</v>
      </c>
      <c r="E4195" s="53" t="s">
        <v>3718</v>
      </c>
      <c r="F4195" s="53" t="s">
        <v>3714</v>
      </c>
    </row>
    <row r="4196" spans="1:6">
      <c r="A4196" s="53" t="s">
        <v>6903</v>
      </c>
      <c r="B4196" s="55">
        <v>1294.8</v>
      </c>
      <c r="C4196" s="55">
        <v>297.80400000000003</v>
      </c>
      <c r="D4196" s="54">
        <v>725.08800000000008</v>
      </c>
      <c r="E4196" s="53" t="s">
        <v>3718</v>
      </c>
      <c r="F4196" s="53" t="s">
        <v>3714</v>
      </c>
    </row>
    <row r="4197" spans="1:6">
      <c r="A4197" s="53" t="s">
        <v>6902</v>
      </c>
      <c r="B4197" s="55">
        <v>138.84</v>
      </c>
      <c r="C4197" s="55">
        <v>31.933200000000003</v>
      </c>
      <c r="D4197" s="54">
        <v>81.915599999999998</v>
      </c>
      <c r="E4197" s="53" t="s">
        <v>3715</v>
      </c>
      <c r="F4197" s="53" t="s">
        <v>3714</v>
      </c>
    </row>
    <row r="4198" spans="1:6">
      <c r="A4198" s="53" t="s">
        <v>6901</v>
      </c>
      <c r="B4198" s="55">
        <v>2326.7400000000002</v>
      </c>
      <c r="C4198" s="55">
        <v>535.15020000000004</v>
      </c>
      <c r="D4198" s="54">
        <v>1814.8572000000001</v>
      </c>
      <c r="E4198" s="53" t="s">
        <v>3718</v>
      </c>
      <c r="F4198" s="53" t="s">
        <v>3724</v>
      </c>
    </row>
    <row r="4199" spans="1:6">
      <c r="A4199" s="53" t="s">
        <v>6900</v>
      </c>
      <c r="B4199" s="55">
        <v>540.54</v>
      </c>
      <c r="C4199" s="55">
        <v>124.32419999999999</v>
      </c>
      <c r="D4199" s="54">
        <v>259.45919999999995</v>
      </c>
      <c r="E4199" s="53" t="s">
        <v>3727</v>
      </c>
      <c r="F4199" s="53" t="s">
        <v>3714</v>
      </c>
    </row>
    <row r="4200" spans="1:6">
      <c r="A4200" s="53" t="s">
        <v>6899</v>
      </c>
      <c r="B4200" s="55">
        <v>889.19999999999993</v>
      </c>
      <c r="C4200" s="55">
        <v>204.51599999999999</v>
      </c>
      <c r="D4200" s="54">
        <v>142.27199999999999</v>
      </c>
      <c r="E4200" s="53" t="s">
        <v>3715</v>
      </c>
      <c r="F4200" s="53" t="s">
        <v>3714</v>
      </c>
    </row>
    <row r="4201" spans="1:6">
      <c r="A4201" s="53" t="s">
        <v>6898</v>
      </c>
      <c r="B4201" s="55">
        <v>911.81999999999994</v>
      </c>
      <c r="C4201" s="55">
        <v>209.71859999999998</v>
      </c>
      <c r="D4201" s="54">
        <v>346.49160000000001</v>
      </c>
      <c r="E4201" s="53" t="s">
        <v>3722</v>
      </c>
      <c r="F4201" s="53" t="s">
        <v>3724</v>
      </c>
    </row>
    <row r="4202" spans="1:6">
      <c r="A4202" s="53" t="s">
        <v>6897</v>
      </c>
      <c r="B4202" s="55">
        <v>1932.8400000000001</v>
      </c>
      <c r="C4202" s="55">
        <v>444.55320000000006</v>
      </c>
      <c r="D4202" s="54">
        <v>1430.3016</v>
      </c>
      <c r="E4202" s="53" t="s">
        <v>3715</v>
      </c>
      <c r="F4202" s="53" t="s">
        <v>3714</v>
      </c>
    </row>
    <row r="4203" spans="1:6">
      <c r="A4203" s="53" t="s">
        <v>6896</v>
      </c>
      <c r="B4203" s="55">
        <v>1088.0999999999999</v>
      </c>
      <c r="C4203" s="55">
        <v>250.26299999999998</v>
      </c>
      <c r="D4203" s="54">
        <v>544.04999999999995</v>
      </c>
      <c r="E4203" s="53" t="s">
        <v>3715</v>
      </c>
      <c r="F4203" s="53" t="s">
        <v>3714</v>
      </c>
    </row>
    <row r="4204" spans="1:6">
      <c r="A4204" s="53" t="s">
        <v>6895</v>
      </c>
      <c r="B4204" s="55">
        <v>2376.66</v>
      </c>
      <c r="C4204" s="55">
        <v>546.6318</v>
      </c>
      <c r="D4204" s="54">
        <v>1877.5614</v>
      </c>
      <c r="E4204" s="53" t="s">
        <v>3722</v>
      </c>
      <c r="F4204" s="53" t="s">
        <v>3724</v>
      </c>
    </row>
    <row r="4205" spans="1:6">
      <c r="A4205" s="53" t="s">
        <v>6894</v>
      </c>
      <c r="B4205" s="55">
        <v>5265</v>
      </c>
      <c r="C4205" s="55">
        <v>1210.95</v>
      </c>
      <c r="D4205" s="54">
        <v>1158.3</v>
      </c>
      <c r="E4205" s="53" t="s">
        <v>3718</v>
      </c>
      <c r="F4205" s="53" t="s">
        <v>3714</v>
      </c>
    </row>
    <row r="4206" spans="1:6">
      <c r="A4206" s="53" t="s">
        <v>6893</v>
      </c>
      <c r="B4206" s="55">
        <v>1132.56</v>
      </c>
      <c r="C4206" s="55">
        <v>260.48880000000003</v>
      </c>
      <c r="D4206" s="54">
        <v>147.2328</v>
      </c>
      <c r="E4206" s="53" t="s">
        <v>3718</v>
      </c>
      <c r="F4206" s="53" t="s">
        <v>3724</v>
      </c>
    </row>
    <row r="4207" spans="1:6">
      <c r="A4207" s="53" t="s">
        <v>6892</v>
      </c>
      <c r="B4207" s="55">
        <v>1591.98</v>
      </c>
      <c r="C4207" s="55">
        <v>366.15540000000004</v>
      </c>
      <c r="D4207" s="54">
        <v>1209.9048</v>
      </c>
      <c r="E4207" s="53" t="s">
        <v>3718</v>
      </c>
      <c r="F4207" s="53" t="s">
        <v>3714</v>
      </c>
    </row>
    <row r="4208" spans="1:6">
      <c r="A4208" s="53" t="s">
        <v>6891</v>
      </c>
      <c r="B4208" s="55">
        <v>1236.3</v>
      </c>
      <c r="C4208" s="55">
        <v>284.34899999999999</v>
      </c>
      <c r="D4208" s="54">
        <v>642.87599999999998</v>
      </c>
      <c r="E4208" s="53" t="s">
        <v>3715</v>
      </c>
      <c r="F4208" s="53" t="s">
        <v>3724</v>
      </c>
    </row>
    <row r="4209" spans="1:6">
      <c r="A4209" s="53" t="s">
        <v>6890</v>
      </c>
      <c r="B4209" s="55">
        <v>2014.7400000000002</v>
      </c>
      <c r="C4209" s="55">
        <v>463.39020000000005</v>
      </c>
      <c r="D4209" s="54">
        <v>846.19080000000008</v>
      </c>
      <c r="E4209" s="53" t="s">
        <v>3727</v>
      </c>
      <c r="F4209" s="53" t="s">
        <v>3714</v>
      </c>
    </row>
    <row r="4210" spans="1:6">
      <c r="A4210" s="53" t="s">
        <v>6889</v>
      </c>
      <c r="B4210" s="55">
        <v>940.68</v>
      </c>
      <c r="C4210" s="55">
        <v>216.35640000000001</v>
      </c>
      <c r="D4210" s="54">
        <v>564.4079999999999</v>
      </c>
      <c r="E4210" s="53" t="s">
        <v>3715</v>
      </c>
      <c r="F4210" s="53" t="s">
        <v>3714</v>
      </c>
    </row>
    <row r="4211" spans="1:6">
      <c r="A4211" s="53" t="s">
        <v>6888</v>
      </c>
      <c r="B4211" s="55">
        <v>1722.24</v>
      </c>
      <c r="C4211" s="55">
        <v>396.11520000000002</v>
      </c>
      <c r="D4211" s="54">
        <v>843.89760000000001</v>
      </c>
      <c r="E4211" s="53" t="s">
        <v>3718</v>
      </c>
      <c r="F4211" s="53" t="s">
        <v>3724</v>
      </c>
    </row>
    <row r="4212" spans="1:6">
      <c r="A4212" s="53" t="s">
        <v>6887</v>
      </c>
      <c r="B4212" s="55">
        <v>488.28</v>
      </c>
      <c r="C4212" s="55">
        <v>112.3044</v>
      </c>
      <c r="D4212" s="54">
        <v>288.08519999999999</v>
      </c>
      <c r="E4212" s="53" t="s">
        <v>3718</v>
      </c>
      <c r="F4212" s="53" t="s">
        <v>3714</v>
      </c>
    </row>
    <row r="4213" spans="1:6">
      <c r="A4213" s="53" t="s">
        <v>6886</v>
      </c>
      <c r="B4213" s="55">
        <v>2797.08</v>
      </c>
      <c r="C4213" s="55">
        <v>643.32839999999999</v>
      </c>
      <c r="D4213" s="54">
        <v>755.21159999999998</v>
      </c>
      <c r="E4213" s="53" t="s">
        <v>3715</v>
      </c>
      <c r="F4213" s="53" t="s">
        <v>3714</v>
      </c>
    </row>
    <row r="4214" spans="1:6">
      <c r="A4214" s="53" t="s">
        <v>6885</v>
      </c>
      <c r="B4214" s="55">
        <v>1348.6200000000001</v>
      </c>
      <c r="C4214" s="55">
        <v>310.18260000000004</v>
      </c>
      <c r="D4214" s="54">
        <v>930.54780000000005</v>
      </c>
      <c r="E4214" s="53" t="s">
        <v>3718</v>
      </c>
      <c r="F4214" s="53" t="s">
        <v>3714</v>
      </c>
    </row>
    <row r="4215" spans="1:6">
      <c r="A4215" s="53" t="s">
        <v>6884</v>
      </c>
      <c r="B4215" s="55">
        <v>1240.2</v>
      </c>
      <c r="C4215" s="55">
        <v>285.24600000000004</v>
      </c>
      <c r="D4215" s="54">
        <v>967.35600000000011</v>
      </c>
      <c r="E4215" s="53" t="s">
        <v>3718</v>
      </c>
      <c r="F4215" s="53" t="s">
        <v>3714</v>
      </c>
    </row>
    <row r="4216" spans="1:6">
      <c r="A4216" s="53" t="s">
        <v>6883</v>
      </c>
      <c r="B4216" s="55">
        <v>1978.08</v>
      </c>
      <c r="C4216" s="55">
        <v>454.95839999999998</v>
      </c>
      <c r="D4216" s="54">
        <v>1028.6016</v>
      </c>
      <c r="E4216" s="53" t="s">
        <v>3715</v>
      </c>
      <c r="F4216" s="53" t="s">
        <v>3714</v>
      </c>
    </row>
    <row r="4217" spans="1:6">
      <c r="A4217" s="53" t="s">
        <v>6882</v>
      </c>
      <c r="B4217" s="55">
        <v>3498.3</v>
      </c>
      <c r="C4217" s="55">
        <v>804.60900000000004</v>
      </c>
      <c r="D4217" s="54">
        <v>1644.201</v>
      </c>
      <c r="E4217" s="53" t="s">
        <v>3715</v>
      </c>
      <c r="F4217" s="53" t="s">
        <v>3714</v>
      </c>
    </row>
    <row r="4218" spans="1:6">
      <c r="A4218" s="53" t="s">
        <v>6881</v>
      </c>
      <c r="B4218" s="55">
        <v>3732.2999999999997</v>
      </c>
      <c r="C4218" s="55">
        <v>858.42899999999997</v>
      </c>
      <c r="D4218" s="54">
        <v>1940.7959999999998</v>
      </c>
      <c r="E4218" s="53" t="s">
        <v>3718</v>
      </c>
      <c r="F4218" s="53" t="s">
        <v>3714</v>
      </c>
    </row>
    <row r="4219" spans="1:6">
      <c r="A4219" s="53" t="s">
        <v>6880</v>
      </c>
      <c r="B4219" s="55">
        <v>355.68</v>
      </c>
      <c r="C4219" s="55">
        <v>81.806400000000011</v>
      </c>
      <c r="D4219" s="54">
        <v>227.6352</v>
      </c>
      <c r="E4219" s="53" t="s">
        <v>3718</v>
      </c>
      <c r="F4219" s="53" t="s">
        <v>3714</v>
      </c>
    </row>
    <row r="4220" spans="1:6">
      <c r="A4220" s="53" t="s">
        <v>6879</v>
      </c>
      <c r="B4220" s="55">
        <v>549.12</v>
      </c>
      <c r="C4220" s="55">
        <v>126.2976</v>
      </c>
      <c r="D4220" s="54">
        <v>258.08639999999997</v>
      </c>
      <c r="E4220" s="53" t="s">
        <v>3715</v>
      </c>
      <c r="F4220" s="53" t="s">
        <v>3714</v>
      </c>
    </row>
    <row r="4221" spans="1:6">
      <c r="A4221" s="53" t="s">
        <v>6878</v>
      </c>
      <c r="B4221" s="55">
        <v>808.86</v>
      </c>
      <c r="C4221" s="55">
        <v>186.0378</v>
      </c>
      <c r="D4221" s="54">
        <v>396.34140000000002</v>
      </c>
      <c r="E4221" s="53" t="s">
        <v>3718</v>
      </c>
      <c r="F4221" s="53" t="s">
        <v>3714</v>
      </c>
    </row>
    <row r="4222" spans="1:6">
      <c r="A4222" s="53" t="s">
        <v>6877</v>
      </c>
      <c r="B4222" s="55">
        <v>1123.1999999999998</v>
      </c>
      <c r="C4222" s="55">
        <v>258.33599999999996</v>
      </c>
      <c r="D4222" s="54">
        <v>404.35199999999992</v>
      </c>
      <c r="E4222" s="53" t="s">
        <v>3715</v>
      </c>
      <c r="F4222" s="53" t="s">
        <v>3714</v>
      </c>
    </row>
    <row r="4223" spans="1:6">
      <c r="A4223" s="53" t="s">
        <v>6876</v>
      </c>
      <c r="B4223" s="55">
        <v>2386.02</v>
      </c>
      <c r="C4223" s="55">
        <v>548.78460000000007</v>
      </c>
      <c r="D4223" s="54">
        <v>620.36520000000007</v>
      </c>
      <c r="E4223" s="53" t="s">
        <v>3715</v>
      </c>
      <c r="F4223" s="53" t="s">
        <v>3724</v>
      </c>
    </row>
    <row r="4224" spans="1:6">
      <c r="A4224" s="53" t="s">
        <v>6875</v>
      </c>
      <c r="B4224" s="55">
        <v>589.68000000000006</v>
      </c>
      <c r="C4224" s="55">
        <v>135.62640000000002</v>
      </c>
      <c r="D4224" s="54">
        <v>400.9824000000001</v>
      </c>
      <c r="E4224" s="53" t="s">
        <v>3727</v>
      </c>
      <c r="F4224" s="53" t="s">
        <v>3714</v>
      </c>
    </row>
    <row r="4225" spans="1:6">
      <c r="A4225" s="53" t="s">
        <v>6874</v>
      </c>
      <c r="B4225" s="55">
        <v>3720.6</v>
      </c>
      <c r="C4225" s="55">
        <v>855.73800000000006</v>
      </c>
      <c r="D4225" s="54">
        <v>2157.9479999999999</v>
      </c>
      <c r="E4225" s="53" t="s">
        <v>3718</v>
      </c>
      <c r="F4225" s="53" t="s">
        <v>3714</v>
      </c>
    </row>
    <row r="4226" spans="1:6">
      <c r="A4226" s="53" t="s">
        <v>6873</v>
      </c>
      <c r="B4226" s="55">
        <v>638.81999999999994</v>
      </c>
      <c r="C4226" s="55">
        <v>146.92859999999999</v>
      </c>
      <c r="D4226" s="54">
        <v>498.27959999999996</v>
      </c>
      <c r="E4226" s="53" t="s">
        <v>3718</v>
      </c>
      <c r="F4226" s="53" t="s">
        <v>3714</v>
      </c>
    </row>
    <row r="4227" spans="1:6">
      <c r="A4227" s="53" t="s">
        <v>6872</v>
      </c>
      <c r="B4227" s="55">
        <v>884.52</v>
      </c>
      <c r="C4227" s="55">
        <v>203.43960000000001</v>
      </c>
      <c r="D4227" s="54">
        <v>424.56959999999998</v>
      </c>
      <c r="E4227" s="53" t="s">
        <v>3727</v>
      </c>
      <c r="F4227" s="53" t="s">
        <v>3714</v>
      </c>
    </row>
    <row r="4228" spans="1:6">
      <c r="A4228" s="53" t="s">
        <v>6871</v>
      </c>
      <c r="B4228" s="55">
        <v>1111.5</v>
      </c>
      <c r="C4228" s="55">
        <v>255.64500000000001</v>
      </c>
      <c r="D4228" s="54">
        <v>277.875</v>
      </c>
      <c r="E4228" s="53" t="s">
        <v>3718</v>
      </c>
      <c r="F4228" s="53" t="s">
        <v>3714</v>
      </c>
    </row>
    <row r="4229" spans="1:6">
      <c r="A4229" s="53" t="s">
        <v>6870</v>
      </c>
      <c r="B4229" s="55">
        <v>4007.64</v>
      </c>
      <c r="C4229" s="55">
        <v>921.75720000000001</v>
      </c>
      <c r="D4229" s="54">
        <v>2083.9728</v>
      </c>
      <c r="E4229" s="53" t="s">
        <v>3718</v>
      </c>
      <c r="F4229" s="53" t="s">
        <v>3724</v>
      </c>
    </row>
    <row r="4230" spans="1:6">
      <c r="A4230" s="53" t="s">
        <v>6869</v>
      </c>
      <c r="B4230" s="55">
        <v>3286.1400000000003</v>
      </c>
      <c r="C4230" s="55">
        <v>755.81220000000008</v>
      </c>
      <c r="D4230" s="54">
        <v>2267.4366</v>
      </c>
      <c r="E4230" s="53" t="s">
        <v>3718</v>
      </c>
      <c r="F4230" s="53" t="s">
        <v>3714</v>
      </c>
    </row>
    <row r="4231" spans="1:6">
      <c r="A4231" s="53" t="s">
        <v>6868</v>
      </c>
      <c r="B4231" s="55">
        <v>550.68000000000006</v>
      </c>
      <c r="C4231" s="55">
        <v>126.65640000000002</v>
      </c>
      <c r="D4231" s="54">
        <v>159.69720000000001</v>
      </c>
      <c r="E4231" s="53" t="s">
        <v>3718</v>
      </c>
      <c r="F4231" s="53" t="s">
        <v>3714</v>
      </c>
    </row>
    <row r="4232" spans="1:6">
      <c r="A4232" s="53" t="s">
        <v>6867</v>
      </c>
      <c r="B4232" s="55">
        <v>2504.58</v>
      </c>
      <c r="C4232" s="55">
        <v>576.05340000000001</v>
      </c>
      <c r="D4232" s="54">
        <v>400.7328</v>
      </c>
      <c r="E4232" s="53" t="s">
        <v>3718</v>
      </c>
      <c r="F4232" s="53" t="s">
        <v>3714</v>
      </c>
    </row>
    <row r="4233" spans="1:6">
      <c r="A4233" s="53" t="s">
        <v>6866</v>
      </c>
      <c r="B4233" s="55">
        <v>1916.4600000000003</v>
      </c>
      <c r="C4233" s="55">
        <v>440.78580000000005</v>
      </c>
      <c r="D4233" s="54">
        <v>939.06540000000007</v>
      </c>
      <c r="E4233" s="53" t="s">
        <v>3715</v>
      </c>
      <c r="F4233" s="53" t="s">
        <v>3714</v>
      </c>
    </row>
    <row r="4234" spans="1:6">
      <c r="A4234" s="53" t="s">
        <v>6865</v>
      </c>
      <c r="B4234" s="55">
        <v>1235.52</v>
      </c>
      <c r="C4234" s="55">
        <v>284.1696</v>
      </c>
      <c r="D4234" s="54">
        <v>234.74879999999999</v>
      </c>
      <c r="E4234" s="53" t="s">
        <v>3715</v>
      </c>
      <c r="F4234" s="53" t="s">
        <v>3714</v>
      </c>
    </row>
    <row r="4235" spans="1:6">
      <c r="A4235" s="53" t="s">
        <v>6864</v>
      </c>
      <c r="B4235" s="55">
        <v>730.07999999999993</v>
      </c>
      <c r="C4235" s="55">
        <v>167.91839999999999</v>
      </c>
      <c r="D4235" s="54">
        <v>182.51999999999998</v>
      </c>
      <c r="E4235" s="53" t="s">
        <v>3715</v>
      </c>
      <c r="F4235" s="53" t="s">
        <v>3714</v>
      </c>
    </row>
    <row r="4236" spans="1:6">
      <c r="A4236" s="53" t="s">
        <v>6863</v>
      </c>
      <c r="B4236" s="55">
        <v>138.84</v>
      </c>
      <c r="C4236" s="55">
        <v>31.933200000000003</v>
      </c>
      <c r="D4236" s="54">
        <v>81.915599999999998</v>
      </c>
      <c r="E4236" s="53" t="s">
        <v>3715</v>
      </c>
      <c r="F4236" s="53" t="s">
        <v>3714</v>
      </c>
    </row>
    <row r="4237" spans="1:6">
      <c r="A4237" s="53" t="s">
        <v>6862</v>
      </c>
      <c r="B4237" s="55">
        <v>4914</v>
      </c>
      <c r="C4237" s="55">
        <v>1130.22</v>
      </c>
      <c r="D4237" s="54">
        <v>2014.7399999999998</v>
      </c>
      <c r="E4237" s="53" t="s">
        <v>3715</v>
      </c>
      <c r="F4237" s="53" t="s">
        <v>3714</v>
      </c>
    </row>
    <row r="4238" spans="1:6">
      <c r="A4238" s="53" t="s">
        <v>6861</v>
      </c>
      <c r="B4238" s="55">
        <v>605.28</v>
      </c>
      <c r="C4238" s="55">
        <v>139.21440000000001</v>
      </c>
      <c r="D4238" s="54">
        <v>363.16799999999995</v>
      </c>
      <c r="E4238" s="53" t="s">
        <v>3718</v>
      </c>
      <c r="F4238" s="53" t="s">
        <v>3714</v>
      </c>
    </row>
    <row r="4239" spans="1:6">
      <c r="A4239" s="53" t="s">
        <v>6860</v>
      </c>
      <c r="B4239" s="55">
        <v>292.5</v>
      </c>
      <c r="C4239" s="55">
        <v>67.275000000000006</v>
      </c>
      <c r="D4239" s="54">
        <v>84.824999999999989</v>
      </c>
      <c r="E4239" s="53" t="s">
        <v>3718</v>
      </c>
      <c r="F4239" s="53" t="s">
        <v>3724</v>
      </c>
    </row>
    <row r="4240" spans="1:6">
      <c r="A4240" s="53" t="s">
        <v>6859</v>
      </c>
      <c r="B4240" s="55">
        <v>1210.56</v>
      </c>
      <c r="C4240" s="55">
        <v>278.42880000000002</v>
      </c>
      <c r="D4240" s="54">
        <v>496.32959999999997</v>
      </c>
      <c r="E4240" s="53" t="s">
        <v>3715</v>
      </c>
      <c r="F4240" s="53" t="s">
        <v>3714</v>
      </c>
    </row>
    <row r="4241" spans="1:6">
      <c r="A4241" s="53" t="s">
        <v>6858</v>
      </c>
      <c r="B4241" s="55">
        <v>1551.42</v>
      </c>
      <c r="C4241" s="55">
        <v>356.82660000000004</v>
      </c>
      <c r="D4241" s="54">
        <v>930.85199999999998</v>
      </c>
      <c r="E4241" s="53" t="s">
        <v>3718</v>
      </c>
      <c r="F4241" s="53" t="s">
        <v>3724</v>
      </c>
    </row>
    <row r="4242" spans="1:6">
      <c r="A4242" s="53" t="s">
        <v>6857</v>
      </c>
      <c r="B4242" s="55">
        <v>305.76</v>
      </c>
      <c r="C4242" s="55">
        <v>70.324799999999996</v>
      </c>
      <c r="D4242" s="54">
        <v>241.5504</v>
      </c>
      <c r="E4242" s="53" t="s">
        <v>3718</v>
      </c>
      <c r="F4242" s="53" t="s">
        <v>3714</v>
      </c>
    </row>
    <row r="4243" spans="1:6">
      <c r="A4243" s="53" t="s">
        <v>6856</v>
      </c>
      <c r="B4243" s="55">
        <v>2719.8599999999997</v>
      </c>
      <c r="C4243" s="55">
        <v>625.56779999999992</v>
      </c>
      <c r="D4243" s="54">
        <v>1903.9019999999996</v>
      </c>
      <c r="E4243" s="53" t="s">
        <v>3718</v>
      </c>
      <c r="F4243" s="53" t="s">
        <v>3714</v>
      </c>
    </row>
    <row r="4244" spans="1:6">
      <c r="A4244" s="53" t="s">
        <v>6855</v>
      </c>
      <c r="B4244" s="55">
        <v>912.59999999999991</v>
      </c>
      <c r="C4244" s="55">
        <v>209.898</v>
      </c>
      <c r="D4244" s="54">
        <v>365.03999999999996</v>
      </c>
      <c r="E4244" s="53" t="s">
        <v>3718</v>
      </c>
      <c r="F4244" s="53" t="s">
        <v>3724</v>
      </c>
    </row>
    <row r="4245" spans="1:6">
      <c r="A4245" s="53" t="s">
        <v>6854</v>
      </c>
      <c r="B4245" s="55">
        <v>912.6</v>
      </c>
      <c r="C4245" s="55">
        <v>209.89800000000002</v>
      </c>
      <c r="D4245" s="54">
        <v>155.14200000000002</v>
      </c>
      <c r="E4245" s="53" t="s">
        <v>3715</v>
      </c>
      <c r="F4245" s="53" t="s">
        <v>3724</v>
      </c>
    </row>
    <row r="4246" spans="1:6">
      <c r="A4246" s="53" t="s">
        <v>6853</v>
      </c>
      <c r="B4246" s="55">
        <v>3768.96</v>
      </c>
      <c r="C4246" s="55">
        <v>866.86080000000004</v>
      </c>
      <c r="D4246" s="54">
        <v>414.5856</v>
      </c>
      <c r="E4246" s="53" t="s">
        <v>3727</v>
      </c>
      <c r="F4246" s="53" t="s">
        <v>3714</v>
      </c>
    </row>
    <row r="4247" spans="1:6">
      <c r="A4247" s="53" t="s">
        <v>6852</v>
      </c>
      <c r="B4247" s="55">
        <v>552.24</v>
      </c>
      <c r="C4247" s="55">
        <v>127.01520000000001</v>
      </c>
      <c r="D4247" s="54">
        <v>358.95600000000002</v>
      </c>
      <c r="E4247" s="53" t="s">
        <v>3715</v>
      </c>
      <c r="F4247" s="53" t="s">
        <v>3724</v>
      </c>
    </row>
    <row r="4248" spans="1:6">
      <c r="A4248" s="53" t="s">
        <v>6851</v>
      </c>
      <c r="B4248" s="55">
        <v>2414.88</v>
      </c>
      <c r="C4248" s="55">
        <v>555.42240000000004</v>
      </c>
      <c r="D4248" s="54">
        <v>555.42240000000004</v>
      </c>
      <c r="E4248" s="53" t="s">
        <v>3715</v>
      </c>
      <c r="F4248" s="53" t="s">
        <v>3714</v>
      </c>
    </row>
    <row r="4249" spans="1:6">
      <c r="A4249" s="53" t="s">
        <v>6850</v>
      </c>
      <c r="B4249" s="55">
        <v>1815.84</v>
      </c>
      <c r="C4249" s="55">
        <v>417.64319999999998</v>
      </c>
      <c r="D4249" s="54">
        <v>217.90079999999998</v>
      </c>
      <c r="E4249" s="53" t="s">
        <v>3715</v>
      </c>
      <c r="F4249" s="53" t="s">
        <v>3714</v>
      </c>
    </row>
    <row r="4250" spans="1:6">
      <c r="A4250" s="53" t="s">
        <v>6849</v>
      </c>
      <c r="B4250" s="55">
        <v>655.20000000000005</v>
      </c>
      <c r="C4250" s="55">
        <v>150.69600000000003</v>
      </c>
      <c r="D4250" s="54">
        <v>301.39200000000005</v>
      </c>
      <c r="E4250" s="53" t="s">
        <v>3727</v>
      </c>
      <c r="F4250" s="53" t="s">
        <v>3724</v>
      </c>
    </row>
    <row r="4251" spans="1:6">
      <c r="A4251" s="53" t="s">
        <v>6848</v>
      </c>
      <c r="B4251" s="55">
        <v>1165.32</v>
      </c>
      <c r="C4251" s="55">
        <v>268.02359999999999</v>
      </c>
      <c r="D4251" s="54">
        <v>885.64319999999998</v>
      </c>
      <c r="E4251" s="53" t="s">
        <v>3715</v>
      </c>
      <c r="F4251" s="53" t="s">
        <v>3714</v>
      </c>
    </row>
    <row r="4252" spans="1:6">
      <c r="A4252" s="53" t="s">
        <v>6847</v>
      </c>
      <c r="B4252" s="55">
        <v>731.64</v>
      </c>
      <c r="C4252" s="55">
        <v>168.27719999999999</v>
      </c>
      <c r="D4252" s="54">
        <v>438.98399999999998</v>
      </c>
      <c r="E4252" s="53" t="s">
        <v>3715</v>
      </c>
      <c r="F4252" s="53" t="s">
        <v>3714</v>
      </c>
    </row>
    <row r="4253" spans="1:6">
      <c r="A4253" s="53" t="s">
        <v>6846</v>
      </c>
      <c r="B4253" s="55">
        <v>3544.32</v>
      </c>
      <c r="C4253" s="55">
        <v>815.19360000000006</v>
      </c>
      <c r="D4253" s="54">
        <v>637.97760000000005</v>
      </c>
      <c r="E4253" s="53" t="s">
        <v>3715</v>
      </c>
      <c r="F4253" s="53" t="s">
        <v>3714</v>
      </c>
    </row>
    <row r="4254" spans="1:6">
      <c r="A4254" s="53" t="s">
        <v>6845</v>
      </c>
      <c r="B4254" s="55">
        <v>2297.1</v>
      </c>
      <c r="C4254" s="55">
        <v>528.33299999999997</v>
      </c>
      <c r="D4254" s="54">
        <v>413.47799999999995</v>
      </c>
      <c r="E4254" s="53" t="s">
        <v>3718</v>
      </c>
      <c r="F4254" s="53" t="s">
        <v>3714</v>
      </c>
    </row>
    <row r="4255" spans="1:6">
      <c r="A4255" s="53" t="s">
        <v>6844</v>
      </c>
      <c r="B4255" s="55">
        <v>2059.1999999999998</v>
      </c>
      <c r="C4255" s="55">
        <v>473.61599999999999</v>
      </c>
      <c r="D4255" s="54">
        <v>1173.7439999999997</v>
      </c>
      <c r="E4255" s="53" t="s">
        <v>3718</v>
      </c>
      <c r="F4255" s="53" t="s">
        <v>3714</v>
      </c>
    </row>
    <row r="4256" spans="1:6">
      <c r="A4256" s="53" t="s">
        <v>6843</v>
      </c>
      <c r="B4256" s="55">
        <v>3712.7999999999997</v>
      </c>
      <c r="C4256" s="55">
        <v>853.94399999999996</v>
      </c>
      <c r="D4256" s="54">
        <v>1002.456</v>
      </c>
      <c r="E4256" s="53" t="s">
        <v>3718</v>
      </c>
      <c r="F4256" s="53" t="s">
        <v>3724</v>
      </c>
    </row>
    <row r="4257" spans="1:6">
      <c r="A4257" s="53" t="s">
        <v>6842</v>
      </c>
      <c r="B4257" s="55">
        <v>733.19999999999993</v>
      </c>
      <c r="C4257" s="55">
        <v>168.636</v>
      </c>
      <c r="D4257" s="54">
        <v>249.28799999999998</v>
      </c>
      <c r="E4257" s="53" t="s">
        <v>3722</v>
      </c>
      <c r="F4257" s="53" t="s">
        <v>3714</v>
      </c>
    </row>
    <row r="4258" spans="1:6">
      <c r="A4258" s="53" t="s">
        <v>6841</v>
      </c>
      <c r="B4258" s="55">
        <v>1110.72</v>
      </c>
      <c r="C4258" s="55">
        <v>255.46560000000002</v>
      </c>
      <c r="D4258" s="54">
        <v>866.36160000000007</v>
      </c>
      <c r="E4258" s="53" t="s">
        <v>3718</v>
      </c>
      <c r="F4258" s="53" t="s">
        <v>3724</v>
      </c>
    </row>
    <row r="4259" spans="1:6">
      <c r="A4259" s="53" t="s">
        <v>6840</v>
      </c>
      <c r="B4259" s="55">
        <v>1934.4</v>
      </c>
      <c r="C4259" s="55">
        <v>444.91200000000003</v>
      </c>
      <c r="D4259" s="54">
        <v>309.50400000000002</v>
      </c>
      <c r="E4259" s="53" t="s">
        <v>3718</v>
      </c>
      <c r="F4259" s="53" t="s">
        <v>3714</v>
      </c>
    </row>
    <row r="4260" spans="1:6">
      <c r="A4260" s="53" t="s">
        <v>6839</v>
      </c>
      <c r="B4260" s="55">
        <v>526.5</v>
      </c>
      <c r="C4260" s="55">
        <v>121.095</v>
      </c>
      <c r="D4260" s="54">
        <v>331.69499999999999</v>
      </c>
      <c r="E4260" s="53" t="s">
        <v>3722</v>
      </c>
      <c r="F4260" s="53" t="s">
        <v>3724</v>
      </c>
    </row>
    <row r="4261" spans="1:6">
      <c r="A4261" s="53" t="s">
        <v>6838</v>
      </c>
      <c r="B4261" s="55">
        <v>552.24</v>
      </c>
      <c r="C4261" s="55">
        <v>127.01520000000001</v>
      </c>
      <c r="D4261" s="54">
        <v>314.77679999999998</v>
      </c>
      <c r="E4261" s="53" t="s">
        <v>3718</v>
      </c>
      <c r="F4261" s="53" t="s">
        <v>3724</v>
      </c>
    </row>
    <row r="4262" spans="1:6">
      <c r="A4262" s="53" t="s">
        <v>6837</v>
      </c>
      <c r="B4262" s="55">
        <v>986.7</v>
      </c>
      <c r="C4262" s="55">
        <v>226.94100000000003</v>
      </c>
      <c r="D4262" s="54">
        <v>335.47800000000007</v>
      </c>
      <c r="E4262" s="53" t="s">
        <v>3718</v>
      </c>
      <c r="F4262" s="53" t="s">
        <v>3714</v>
      </c>
    </row>
    <row r="4263" spans="1:6">
      <c r="A4263" s="53" t="s">
        <v>6836</v>
      </c>
      <c r="B4263" s="55">
        <v>973.43999999999994</v>
      </c>
      <c r="C4263" s="55">
        <v>223.8912</v>
      </c>
      <c r="D4263" s="54">
        <v>350.43839999999994</v>
      </c>
      <c r="E4263" s="53" t="s">
        <v>3715</v>
      </c>
      <c r="F4263" s="53" t="s">
        <v>3714</v>
      </c>
    </row>
    <row r="4264" spans="1:6">
      <c r="A4264" s="53" t="s">
        <v>6835</v>
      </c>
      <c r="B4264" s="55">
        <v>616.20000000000005</v>
      </c>
      <c r="C4264" s="55">
        <v>141.72600000000003</v>
      </c>
      <c r="D4264" s="54">
        <v>147.88800000000001</v>
      </c>
      <c r="E4264" s="53" t="s">
        <v>3718</v>
      </c>
      <c r="F4264" s="53" t="s">
        <v>3714</v>
      </c>
    </row>
    <row r="4265" spans="1:6">
      <c r="A4265" s="53" t="s">
        <v>6834</v>
      </c>
      <c r="B4265" s="55">
        <v>2258.88</v>
      </c>
      <c r="C4265" s="55">
        <v>519.54240000000004</v>
      </c>
      <c r="D4265" s="54">
        <v>1671.5712000000001</v>
      </c>
      <c r="E4265" s="53" t="s">
        <v>3718</v>
      </c>
      <c r="F4265" s="53" t="s">
        <v>3714</v>
      </c>
    </row>
    <row r="4266" spans="1:6">
      <c r="A4266" s="53" t="s">
        <v>6833</v>
      </c>
      <c r="B4266" s="55">
        <v>2514.7199999999998</v>
      </c>
      <c r="C4266" s="55">
        <v>578.38559999999995</v>
      </c>
      <c r="D4266" s="54">
        <v>1609.4207999999999</v>
      </c>
      <c r="E4266" s="53" t="s">
        <v>3718</v>
      </c>
      <c r="F4266" s="53" t="s">
        <v>3714</v>
      </c>
    </row>
    <row r="4267" spans="1:6">
      <c r="A4267" s="53" t="s">
        <v>6832</v>
      </c>
      <c r="B4267" s="55">
        <v>4661.28</v>
      </c>
      <c r="C4267" s="55">
        <v>1072.0944</v>
      </c>
      <c r="D4267" s="54">
        <v>3356.1215999999995</v>
      </c>
      <c r="E4267" s="53" t="s">
        <v>3718</v>
      </c>
      <c r="F4267" s="53" t="s">
        <v>3714</v>
      </c>
    </row>
    <row r="4268" spans="1:6">
      <c r="A4268" s="53" t="s">
        <v>6831</v>
      </c>
      <c r="B4268" s="55">
        <v>2565.42</v>
      </c>
      <c r="C4268" s="55">
        <v>590.04660000000001</v>
      </c>
      <c r="D4268" s="54">
        <v>1205.7474</v>
      </c>
      <c r="E4268" s="53" t="s">
        <v>3715</v>
      </c>
      <c r="F4268" s="53" t="s">
        <v>3714</v>
      </c>
    </row>
    <row r="4269" spans="1:6">
      <c r="A4269" s="53" t="s">
        <v>6830</v>
      </c>
      <c r="B4269" s="55">
        <v>512.46</v>
      </c>
      <c r="C4269" s="55">
        <v>117.86580000000001</v>
      </c>
      <c r="D4269" s="54">
        <v>102.49200000000002</v>
      </c>
      <c r="E4269" s="53" t="s">
        <v>3718</v>
      </c>
      <c r="F4269" s="53" t="s">
        <v>3714</v>
      </c>
    </row>
    <row r="4270" spans="1:6">
      <c r="A4270" s="53" t="s">
        <v>6829</v>
      </c>
      <c r="B4270" s="55">
        <v>1758.12</v>
      </c>
      <c r="C4270" s="55">
        <v>404.36759999999998</v>
      </c>
      <c r="D4270" s="54">
        <v>457.1112</v>
      </c>
      <c r="E4270" s="53" t="s">
        <v>3715</v>
      </c>
      <c r="F4270" s="53" t="s">
        <v>3714</v>
      </c>
    </row>
    <row r="4271" spans="1:6">
      <c r="A4271" s="53" t="s">
        <v>6828</v>
      </c>
      <c r="B4271" s="55">
        <v>1380.6</v>
      </c>
      <c r="C4271" s="55">
        <v>317.53800000000001</v>
      </c>
      <c r="D4271" s="54">
        <v>773.13599999999997</v>
      </c>
      <c r="E4271" s="53" t="s">
        <v>3715</v>
      </c>
      <c r="F4271" s="53" t="s">
        <v>3724</v>
      </c>
    </row>
    <row r="4272" spans="1:6">
      <c r="A4272" s="53" t="s">
        <v>6827</v>
      </c>
      <c r="B4272" s="55">
        <v>335.4</v>
      </c>
      <c r="C4272" s="55">
        <v>77.141999999999996</v>
      </c>
      <c r="D4272" s="54">
        <v>46.956000000000003</v>
      </c>
      <c r="E4272" s="53" t="s">
        <v>3718</v>
      </c>
      <c r="F4272" s="53" t="s">
        <v>3714</v>
      </c>
    </row>
    <row r="4273" spans="1:6">
      <c r="A4273" s="53" t="s">
        <v>6826</v>
      </c>
      <c r="B4273" s="55">
        <v>3421.08</v>
      </c>
      <c r="C4273" s="55">
        <v>786.84839999999997</v>
      </c>
      <c r="D4273" s="54">
        <v>1847.3832</v>
      </c>
      <c r="E4273" s="53" t="s">
        <v>3715</v>
      </c>
      <c r="F4273" s="53" t="s">
        <v>3714</v>
      </c>
    </row>
    <row r="4274" spans="1:6">
      <c r="A4274" s="53" t="s">
        <v>6825</v>
      </c>
      <c r="B4274" s="55">
        <v>1916.46</v>
      </c>
      <c r="C4274" s="55">
        <v>440.78580000000005</v>
      </c>
      <c r="D4274" s="54">
        <v>1494.8388</v>
      </c>
      <c r="E4274" s="53" t="s">
        <v>3718</v>
      </c>
      <c r="F4274" s="53" t="s">
        <v>3714</v>
      </c>
    </row>
    <row r="4275" spans="1:6">
      <c r="A4275" s="53" t="s">
        <v>6824</v>
      </c>
      <c r="B4275" s="55">
        <v>1600.56</v>
      </c>
      <c r="C4275" s="55">
        <v>368.12880000000001</v>
      </c>
      <c r="D4275" s="54">
        <v>928.32479999999987</v>
      </c>
      <c r="E4275" s="53" t="s">
        <v>3718</v>
      </c>
      <c r="F4275" s="53" t="s">
        <v>3714</v>
      </c>
    </row>
    <row r="4276" spans="1:6">
      <c r="A4276" s="53" t="s">
        <v>6823</v>
      </c>
      <c r="B4276" s="55">
        <v>124.02000000000001</v>
      </c>
      <c r="C4276" s="55">
        <v>28.524600000000003</v>
      </c>
      <c r="D4276" s="54">
        <v>34.725600000000007</v>
      </c>
      <c r="E4276" s="53" t="s">
        <v>3715</v>
      </c>
      <c r="F4276" s="53" t="s">
        <v>3724</v>
      </c>
    </row>
    <row r="4277" spans="1:6">
      <c r="A4277" s="53" t="s">
        <v>6822</v>
      </c>
      <c r="B4277" s="55">
        <v>1115.3999999999999</v>
      </c>
      <c r="C4277" s="55">
        <v>256.54199999999997</v>
      </c>
      <c r="D4277" s="54">
        <v>323.46599999999995</v>
      </c>
      <c r="E4277" s="53" t="s">
        <v>3715</v>
      </c>
      <c r="F4277" s="53" t="s">
        <v>3714</v>
      </c>
    </row>
    <row r="4278" spans="1:6">
      <c r="A4278" s="53" t="s">
        <v>6821</v>
      </c>
      <c r="B4278" s="55">
        <v>904.8</v>
      </c>
      <c r="C4278" s="55">
        <v>208.10399999999998</v>
      </c>
      <c r="D4278" s="54">
        <v>687.64800000000002</v>
      </c>
      <c r="E4278" s="53" t="s">
        <v>3718</v>
      </c>
      <c r="F4278" s="53" t="s">
        <v>3724</v>
      </c>
    </row>
    <row r="4279" spans="1:6">
      <c r="A4279" s="53" t="s">
        <v>6820</v>
      </c>
      <c r="B4279" s="55">
        <v>1997.58</v>
      </c>
      <c r="C4279" s="55">
        <v>459.4434</v>
      </c>
      <c r="D4279" s="54">
        <v>599.274</v>
      </c>
      <c r="E4279" s="53" t="s">
        <v>3718</v>
      </c>
      <c r="F4279" s="53" t="s">
        <v>3714</v>
      </c>
    </row>
    <row r="4280" spans="1:6">
      <c r="A4280" s="53" t="s">
        <v>6819</v>
      </c>
      <c r="B4280" s="55">
        <v>3553.68</v>
      </c>
      <c r="C4280" s="55">
        <v>817.34640000000002</v>
      </c>
      <c r="D4280" s="54">
        <v>888.42</v>
      </c>
      <c r="E4280" s="53" t="s">
        <v>3715</v>
      </c>
      <c r="F4280" s="53" t="s">
        <v>3714</v>
      </c>
    </row>
    <row r="4281" spans="1:6">
      <c r="A4281" s="53" t="s">
        <v>6818</v>
      </c>
      <c r="B4281" s="55">
        <v>2708.16</v>
      </c>
      <c r="C4281" s="55">
        <v>622.8768</v>
      </c>
      <c r="D4281" s="54">
        <v>1922.7935999999997</v>
      </c>
      <c r="E4281" s="53" t="s">
        <v>3727</v>
      </c>
      <c r="F4281" s="53" t="s">
        <v>3714</v>
      </c>
    </row>
    <row r="4282" spans="1:6">
      <c r="A4282" s="53" t="s">
        <v>6817</v>
      </c>
      <c r="B4282" s="55">
        <v>1888.3799999999999</v>
      </c>
      <c r="C4282" s="55">
        <v>434.32740000000001</v>
      </c>
      <c r="D4282" s="54">
        <v>1019.7252</v>
      </c>
      <c r="E4282" s="53" t="s">
        <v>3727</v>
      </c>
      <c r="F4282" s="53" t="s">
        <v>3714</v>
      </c>
    </row>
    <row r="4283" spans="1:6">
      <c r="A4283" s="53" t="s">
        <v>6816</v>
      </c>
      <c r="B4283" s="55">
        <v>979.68000000000006</v>
      </c>
      <c r="C4283" s="55">
        <v>225.32640000000004</v>
      </c>
      <c r="D4283" s="54">
        <v>764.1504000000001</v>
      </c>
      <c r="E4283" s="53" t="s">
        <v>3718</v>
      </c>
      <c r="F4283" s="53" t="s">
        <v>3724</v>
      </c>
    </row>
    <row r="4284" spans="1:6">
      <c r="A4284" s="53" t="s">
        <v>6815</v>
      </c>
      <c r="B4284" s="55">
        <v>449.28</v>
      </c>
      <c r="C4284" s="55">
        <v>103.3344</v>
      </c>
      <c r="D4284" s="54">
        <v>260.58239999999995</v>
      </c>
      <c r="E4284" s="53" t="s">
        <v>3715</v>
      </c>
      <c r="F4284" s="53" t="s">
        <v>3714</v>
      </c>
    </row>
    <row r="4285" spans="1:6">
      <c r="A4285" s="53" t="s">
        <v>6814</v>
      </c>
      <c r="B4285" s="55">
        <v>1812.7199999999998</v>
      </c>
      <c r="C4285" s="55">
        <v>416.92559999999997</v>
      </c>
      <c r="D4285" s="54">
        <v>1015.1232</v>
      </c>
      <c r="E4285" s="53" t="s">
        <v>3718</v>
      </c>
      <c r="F4285" s="53" t="s">
        <v>3714</v>
      </c>
    </row>
    <row r="4286" spans="1:6">
      <c r="A4286" s="53" t="s">
        <v>6813</v>
      </c>
      <c r="B4286" s="55">
        <v>5264.2199999999993</v>
      </c>
      <c r="C4286" s="55">
        <v>1210.7705999999998</v>
      </c>
      <c r="D4286" s="54">
        <v>2526.8255999999997</v>
      </c>
      <c r="E4286" s="53" t="s">
        <v>3718</v>
      </c>
      <c r="F4286" s="53" t="s">
        <v>3714</v>
      </c>
    </row>
    <row r="4287" spans="1:6">
      <c r="A4287" s="53" t="s">
        <v>6812</v>
      </c>
      <c r="B4287" s="55">
        <v>1014</v>
      </c>
      <c r="C4287" s="55">
        <v>233.22</v>
      </c>
      <c r="D4287" s="54">
        <v>436.02</v>
      </c>
      <c r="E4287" s="53" t="s">
        <v>3715</v>
      </c>
      <c r="F4287" s="53" t="s">
        <v>3714</v>
      </c>
    </row>
    <row r="4288" spans="1:6">
      <c r="A4288" s="53" t="s">
        <v>6811</v>
      </c>
      <c r="B4288" s="55">
        <v>388.43999999999994</v>
      </c>
      <c r="C4288" s="55">
        <v>89.341199999999986</v>
      </c>
      <c r="D4288" s="54">
        <v>295.21439999999996</v>
      </c>
      <c r="E4288" s="53" t="s">
        <v>3715</v>
      </c>
      <c r="F4288" s="53" t="s">
        <v>3724</v>
      </c>
    </row>
    <row r="4289" spans="1:6">
      <c r="A4289" s="53" t="s">
        <v>6810</v>
      </c>
      <c r="B4289" s="55">
        <v>382.2</v>
      </c>
      <c r="C4289" s="55">
        <v>87.906000000000006</v>
      </c>
      <c r="D4289" s="54">
        <v>301.93799999999999</v>
      </c>
      <c r="E4289" s="53" t="s">
        <v>3718</v>
      </c>
      <c r="F4289" s="53" t="s">
        <v>3724</v>
      </c>
    </row>
    <row r="4290" spans="1:6">
      <c r="A4290" s="53" t="s">
        <v>6809</v>
      </c>
      <c r="B4290" s="55">
        <v>1829.1000000000001</v>
      </c>
      <c r="C4290" s="55">
        <v>420.69300000000004</v>
      </c>
      <c r="D4290" s="54">
        <v>365.82000000000005</v>
      </c>
      <c r="E4290" s="53" t="s">
        <v>3715</v>
      </c>
      <c r="F4290" s="53" t="s">
        <v>3714</v>
      </c>
    </row>
    <row r="4291" spans="1:6">
      <c r="A4291" s="53" t="s">
        <v>6808</v>
      </c>
      <c r="B4291" s="55">
        <v>1059.24</v>
      </c>
      <c r="C4291" s="55">
        <v>243.62520000000001</v>
      </c>
      <c r="D4291" s="54">
        <v>741.46799999999996</v>
      </c>
      <c r="E4291" s="53" t="s">
        <v>3718</v>
      </c>
      <c r="F4291" s="53" t="s">
        <v>3714</v>
      </c>
    </row>
    <row r="4292" spans="1:6">
      <c r="A4292" s="53" t="s">
        <v>6807</v>
      </c>
      <c r="B4292" s="55">
        <v>2539.6799999999998</v>
      </c>
      <c r="C4292" s="55">
        <v>584.12639999999999</v>
      </c>
      <c r="D4292" s="54">
        <v>761.90399999999988</v>
      </c>
      <c r="E4292" s="53" t="s">
        <v>3727</v>
      </c>
      <c r="F4292" s="53" t="s">
        <v>3714</v>
      </c>
    </row>
    <row r="4293" spans="1:6">
      <c r="A4293" s="53" t="s">
        <v>6806</v>
      </c>
      <c r="B4293" s="55">
        <v>4068.48</v>
      </c>
      <c r="C4293" s="55">
        <v>935.75040000000001</v>
      </c>
      <c r="D4293" s="54">
        <v>1098.4896000000001</v>
      </c>
      <c r="E4293" s="53" t="s">
        <v>3715</v>
      </c>
      <c r="F4293" s="53" t="s">
        <v>3714</v>
      </c>
    </row>
    <row r="4294" spans="1:6">
      <c r="A4294" s="53" t="s">
        <v>6805</v>
      </c>
      <c r="B4294" s="55">
        <v>3838.38</v>
      </c>
      <c r="C4294" s="55">
        <v>882.82740000000001</v>
      </c>
      <c r="D4294" s="54">
        <v>498.98940000000005</v>
      </c>
      <c r="E4294" s="53" t="s">
        <v>3718</v>
      </c>
      <c r="F4294" s="53" t="s">
        <v>3714</v>
      </c>
    </row>
    <row r="4295" spans="1:6">
      <c r="A4295" s="53" t="s">
        <v>6804</v>
      </c>
      <c r="B4295" s="55">
        <v>1301.04</v>
      </c>
      <c r="C4295" s="55">
        <v>299.23919999999998</v>
      </c>
      <c r="D4295" s="54">
        <v>975.78</v>
      </c>
      <c r="E4295" s="53" t="s">
        <v>3715</v>
      </c>
      <c r="F4295" s="53" t="s">
        <v>3724</v>
      </c>
    </row>
    <row r="4296" spans="1:6">
      <c r="A4296" s="53" t="s">
        <v>6803</v>
      </c>
      <c r="B4296" s="55">
        <v>1517.88</v>
      </c>
      <c r="C4296" s="55">
        <v>349.11240000000004</v>
      </c>
      <c r="D4296" s="54">
        <v>288.3972</v>
      </c>
      <c r="E4296" s="53" t="s">
        <v>3715</v>
      </c>
      <c r="F4296" s="53" t="s">
        <v>3714</v>
      </c>
    </row>
    <row r="4297" spans="1:6">
      <c r="A4297" s="53" t="s">
        <v>6802</v>
      </c>
      <c r="B4297" s="55">
        <v>3900</v>
      </c>
      <c r="C4297" s="55">
        <v>897</v>
      </c>
      <c r="D4297" s="54">
        <v>2145</v>
      </c>
      <c r="E4297" s="53" t="s">
        <v>3718</v>
      </c>
      <c r="F4297" s="53" t="s">
        <v>3714</v>
      </c>
    </row>
    <row r="4298" spans="1:6">
      <c r="A4298" s="53" t="s">
        <v>6801</v>
      </c>
      <c r="B4298" s="55">
        <v>2589.6</v>
      </c>
      <c r="C4298" s="55">
        <v>595.60800000000006</v>
      </c>
      <c r="D4298" s="54">
        <v>1864.5119999999999</v>
      </c>
      <c r="E4298" s="53" t="s">
        <v>3718</v>
      </c>
      <c r="F4298" s="53" t="s">
        <v>3714</v>
      </c>
    </row>
    <row r="4299" spans="1:6">
      <c r="A4299" s="53" t="s">
        <v>6800</v>
      </c>
      <c r="B4299" s="55">
        <v>1662.96</v>
      </c>
      <c r="C4299" s="55">
        <v>382.48080000000004</v>
      </c>
      <c r="D4299" s="54">
        <v>1014.4056</v>
      </c>
      <c r="E4299" s="53" t="s">
        <v>3722</v>
      </c>
      <c r="F4299" s="53" t="s">
        <v>3714</v>
      </c>
    </row>
    <row r="4300" spans="1:6">
      <c r="A4300" s="53" t="s">
        <v>6799</v>
      </c>
      <c r="B4300" s="55">
        <v>405.59999999999997</v>
      </c>
      <c r="C4300" s="55">
        <v>93.287999999999997</v>
      </c>
      <c r="D4300" s="54">
        <v>182.51999999999998</v>
      </c>
      <c r="E4300" s="53" t="s">
        <v>3727</v>
      </c>
      <c r="F4300" s="53" t="s">
        <v>3724</v>
      </c>
    </row>
    <row r="4301" spans="1:6">
      <c r="A4301" s="53" t="s">
        <v>6798</v>
      </c>
      <c r="B4301" s="55">
        <v>2223</v>
      </c>
      <c r="C4301" s="55">
        <v>511.29</v>
      </c>
      <c r="D4301" s="54">
        <v>355.68</v>
      </c>
      <c r="E4301" s="53" t="s">
        <v>3715</v>
      </c>
      <c r="F4301" s="53" t="s">
        <v>3714</v>
      </c>
    </row>
    <row r="4302" spans="1:6">
      <c r="A4302" s="53" t="s">
        <v>6797</v>
      </c>
      <c r="B4302" s="55">
        <v>1176.24</v>
      </c>
      <c r="C4302" s="55">
        <v>270.53520000000003</v>
      </c>
      <c r="D4302" s="54">
        <v>882.18000000000006</v>
      </c>
      <c r="E4302" s="53" t="s">
        <v>3715</v>
      </c>
      <c r="F4302" s="53" t="s">
        <v>3714</v>
      </c>
    </row>
    <row r="4303" spans="1:6">
      <c r="A4303" s="53" t="s">
        <v>6796</v>
      </c>
      <c r="B4303" s="55">
        <v>1192.6200000000001</v>
      </c>
      <c r="C4303" s="55">
        <v>274.30260000000004</v>
      </c>
      <c r="D4303" s="54">
        <v>894.46500000000015</v>
      </c>
      <c r="E4303" s="53" t="s">
        <v>3715</v>
      </c>
      <c r="F4303" s="53" t="s">
        <v>3714</v>
      </c>
    </row>
    <row r="4304" spans="1:6">
      <c r="A4304" s="53" t="s">
        <v>6795</v>
      </c>
      <c r="B4304" s="55">
        <v>1527.24</v>
      </c>
      <c r="C4304" s="55">
        <v>351.26519999999999</v>
      </c>
      <c r="D4304" s="54">
        <v>977.43360000000007</v>
      </c>
      <c r="E4304" s="53" t="s">
        <v>3718</v>
      </c>
      <c r="F4304" s="53" t="s">
        <v>3714</v>
      </c>
    </row>
    <row r="4305" spans="1:6">
      <c r="A4305" s="53" t="s">
        <v>6794</v>
      </c>
      <c r="B4305" s="55">
        <v>758.94</v>
      </c>
      <c r="C4305" s="55">
        <v>174.55620000000002</v>
      </c>
      <c r="D4305" s="54">
        <v>569.20500000000004</v>
      </c>
      <c r="E4305" s="53" t="s">
        <v>3715</v>
      </c>
      <c r="F4305" s="53" t="s">
        <v>3714</v>
      </c>
    </row>
    <row r="4306" spans="1:6">
      <c r="A4306" s="53" t="s">
        <v>6793</v>
      </c>
      <c r="B4306" s="55">
        <v>1714.44</v>
      </c>
      <c r="C4306" s="55">
        <v>394.32120000000003</v>
      </c>
      <c r="D4306" s="54">
        <v>1337.2632000000001</v>
      </c>
      <c r="E4306" s="53" t="s">
        <v>3718</v>
      </c>
      <c r="F4306" s="53" t="s">
        <v>3724</v>
      </c>
    </row>
    <row r="4307" spans="1:6">
      <c r="A4307" s="53" t="s">
        <v>6792</v>
      </c>
      <c r="B4307" s="55">
        <v>187.2</v>
      </c>
      <c r="C4307" s="55">
        <v>43.055999999999997</v>
      </c>
      <c r="D4307" s="54">
        <v>76.751999999999995</v>
      </c>
      <c r="E4307" s="53" t="s">
        <v>3718</v>
      </c>
      <c r="F4307" s="53" t="s">
        <v>3714</v>
      </c>
    </row>
    <row r="4308" spans="1:6">
      <c r="A4308" s="53" t="s">
        <v>6791</v>
      </c>
      <c r="B4308" s="55">
        <v>4694.04</v>
      </c>
      <c r="C4308" s="55">
        <v>1079.6292000000001</v>
      </c>
      <c r="D4308" s="54">
        <v>610.22519999999997</v>
      </c>
      <c r="E4308" s="53" t="s">
        <v>3715</v>
      </c>
      <c r="F4308" s="53" t="s">
        <v>3714</v>
      </c>
    </row>
    <row r="4309" spans="1:6">
      <c r="A4309" s="53" t="s">
        <v>6790</v>
      </c>
      <c r="B4309" s="55">
        <v>828.3599999999999</v>
      </c>
      <c r="C4309" s="55">
        <v>190.52279999999999</v>
      </c>
      <c r="D4309" s="54">
        <v>149.10479999999998</v>
      </c>
      <c r="E4309" s="53" t="s">
        <v>3722</v>
      </c>
      <c r="F4309" s="53" t="s">
        <v>3714</v>
      </c>
    </row>
    <row r="4310" spans="1:6">
      <c r="A4310" s="53" t="s">
        <v>6789</v>
      </c>
      <c r="B4310" s="55">
        <v>1076.4000000000001</v>
      </c>
      <c r="C4310" s="55">
        <v>247.57200000000003</v>
      </c>
      <c r="D4310" s="54">
        <v>290.62800000000004</v>
      </c>
      <c r="E4310" s="53" t="s">
        <v>3727</v>
      </c>
      <c r="F4310" s="53" t="s">
        <v>3714</v>
      </c>
    </row>
    <row r="4311" spans="1:6">
      <c r="A4311" s="53" t="s">
        <v>6788</v>
      </c>
      <c r="B4311" s="55">
        <v>711.36</v>
      </c>
      <c r="C4311" s="55">
        <v>163.61280000000002</v>
      </c>
      <c r="D4311" s="54">
        <v>540.6336</v>
      </c>
      <c r="E4311" s="53" t="s">
        <v>3718</v>
      </c>
      <c r="F4311" s="53" t="s">
        <v>3714</v>
      </c>
    </row>
    <row r="4312" spans="1:6">
      <c r="A4312" s="53" t="s">
        <v>6787</v>
      </c>
      <c r="B4312" s="55">
        <v>3447.6</v>
      </c>
      <c r="C4312" s="55">
        <v>792.94799999999998</v>
      </c>
      <c r="D4312" s="54">
        <v>930.85200000000009</v>
      </c>
      <c r="E4312" s="53" t="s">
        <v>3718</v>
      </c>
      <c r="F4312" s="53" t="s">
        <v>3724</v>
      </c>
    </row>
    <row r="4313" spans="1:6">
      <c r="A4313" s="53" t="s">
        <v>6786</v>
      </c>
      <c r="B4313" s="55">
        <v>1380.6</v>
      </c>
      <c r="C4313" s="55">
        <v>317.53800000000001</v>
      </c>
      <c r="D4313" s="54">
        <v>455.59800000000001</v>
      </c>
      <c r="E4313" s="53" t="s">
        <v>3718</v>
      </c>
      <c r="F4313" s="53" t="s">
        <v>3714</v>
      </c>
    </row>
    <row r="4314" spans="1:6">
      <c r="A4314" s="53" t="s">
        <v>6785</v>
      </c>
      <c r="B4314" s="55">
        <v>1586.52</v>
      </c>
      <c r="C4314" s="55">
        <v>364.89960000000002</v>
      </c>
      <c r="D4314" s="54">
        <v>1174.0247999999999</v>
      </c>
      <c r="E4314" s="53" t="s">
        <v>3718</v>
      </c>
      <c r="F4314" s="53" t="s">
        <v>3724</v>
      </c>
    </row>
    <row r="4315" spans="1:6">
      <c r="A4315" s="53" t="s">
        <v>6784</v>
      </c>
      <c r="B4315" s="55">
        <v>1463.28</v>
      </c>
      <c r="C4315" s="55">
        <v>336.55439999999999</v>
      </c>
      <c r="D4315" s="54">
        <v>468.24959999999999</v>
      </c>
      <c r="E4315" s="53" t="s">
        <v>3715</v>
      </c>
      <c r="F4315" s="53" t="s">
        <v>3714</v>
      </c>
    </row>
    <row r="4316" spans="1:6">
      <c r="A4316" s="53" t="s">
        <v>6783</v>
      </c>
      <c r="B4316" s="55">
        <v>2204.2800000000002</v>
      </c>
      <c r="C4316" s="55">
        <v>506.98440000000005</v>
      </c>
      <c r="D4316" s="54">
        <v>617.19840000000011</v>
      </c>
      <c r="E4316" s="53" t="s">
        <v>3718</v>
      </c>
      <c r="F4316" s="53" t="s">
        <v>3724</v>
      </c>
    </row>
    <row r="4317" spans="1:6">
      <c r="A4317" s="53" t="s">
        <v>6782</v>
      </c>
      <c r="B4317" s="55">
        <v>1556.1000000000001</v>
      </c>
      <c r="C4317" s="55">
        <v>357.90300000000002</v>
      </c>
      <c r="D4317" s="54">
        <v>435.70800000000008</v>
      </c>
      <c r="E4317" s="53" t="s">
        <v>3715</v>
      </c>
      <c r="F4317" s="53" t="s">
        <v>3724</v>
      </c>
    </row>
    <row r="4318" spans="1:6">
      <c r="A4318" s="53" t="s">
        <v>6781</v>
      </c>
      <c r="B4318" s="55">
        <v>1794</v>
      </c>
      <c r="C4318" s="55">
        <v>412.62</v>
      </c>
      <c r="D4318" s="54">
        <v>771.42</v>
      </c>
      <c r="E4318" s="53" t="s">
        <v>3718</v>
      </c>
      <c r="F4318" s="53" t="s">
        <v>3724</v>
      </c>
    </row>
    <row r="4319" spans="1:6">
      <c r="A4319" s="53" t="s">
        <v>6780</v>
      </c>
      <c r="B4319" s="55">
        <v>4015.44</v>
      </c>
      <c r="C4319" s="55">
        <v>923.55120000000011</v>
      </c>
      <c r="D4319" s="54">
        <v>923.55120000000011</v>
      </c>
      <c r="E4319" s="53" t="s">
        <v>3718</v>
      </c>
      <c r="F4319" s="53" t="s">
        <v>3714</v>
      </c>
    </row>
    <row r="4320" spans="1:6">
      <c r="A4320" s="53" t="s">
        <v>6779</v>
      </c>
      <c r="B4320" s="55">
        <v>1003.86</v>
      </c>
      <c r="C4320" s="55">
        <v>230.88780000000003</v>
      </c>
      <c r="D4320" s="54">
        <v>772.97220000000004</v>
      </c>
      <c r="E4320" s="53" t="s">
        <v>3718</v>
      </c>
      <c r="F4320" s="53" t="s">
        <v>3724</v>
      </c>
    </row>
    <row r="4321" spans="1:6">
      <c r="A4321" s="53" t="s">
        <v>6778</v>
      </c>
      <c r="B4321" s="55">
        <v>592.02</v>
      </c>
      <c r="C4321" s="55">
        <v>136.16460000000001</v>
      </c>
      <c r="D4321" s="54">
        <v>402.5736</v>
      </c>
      <c r="E4321" s="53" t="s">
        <v>3715</v>
      </c>
      <c r="F4321" s="53" t="s">
        <v>3714</v>
      </c>
    </row>
    <row r="4322" spans="1:6">
      <c r="A4322" s="53" t="s">
        <v>6777</v>
      </c>
      <c r="B4322" s="55">
        <v>2970.24</v>
      </c>
      <c r="C4322" s="55">
        <v>683.15520000000004</v>
      </c>
      <c r="D4322" s="54">
        <v>1336.6079999999999</v>
      </c>
      <c r="E4322" s="53" t="s">
        <v>3718</v>
      </c>
      <c r="F4322" s="53" t="s">
        <v>3724</v>
      </c>
    </row>
    <row r="4323" spans="1:6">
      <c r="A4323" s="53" t="s">
        <v>6776</v>
      </c>
      <c r="B4323" s="55">
        <v>1678.56</v>
      </c>
      <c r="C4323" s="55">
        <v>386.06880000000001</v>
      </c>
      <c r="D4323" s="54">
        <v>184.64159999999998</v>
      </c>
      <c r="E4323" s="53" t="s">
        <v>3718</v>
      </c>
      <c r="F4323" s="53" t="s">
        <v>3714</v>
      </c>
    </row>
    <row r="4324" spans="1:6">
      <c r="A4324" s="53" t="s">
        <v>6775</v>
      </c>
      <c r="B4324" s="55">
        <v>2639.52</v>
      </c>
      <c r="C4324" s="55">
        <v>607.08960000000002</v>
      </c>
      <c r="D4324" s="54">
        <v>712.67040000000009</v>
      </c>
      <c r="E4324" s="53" t="s">
        <v>3727</v>
      </c>
      <c r="F4324" s="53" t="s">
        <v>3714</v>
      </c>
    </row>
    <row r="4325" spans="1:6">
      <c r="A4325" s="53" t="s">
        <v>6774</v>
      </c>
      <c r="B4325" s="55">
        <v>395.46000000000004</v>
      </c>
      <c r="C4325" s="55">
        <v>90.955800000000011</v>
      </c>
      <c r="D4325" s="54">
        <v>106.77420000000002</v>
      </c>
      <c r="E4325" s="53" t="s">
        <v>3715</v>
      </c>
      <c r="F4325" s="53" t="s">
        <v>3714</v>
      </c>
    </row>
    <row r="4326" spans="1:6">
      <c r="A4326" s="53" t="s">
        <v>6773</v>
      </c>
      <c r="B4326" s="55">
        <v>3837.6</v>
      </c>
      <c r="C4326" s="55">
        <v>882.64800000000002</v>
      </c>
      <c r="D4326" s="54">
        <v>2149.056</v>
      </c>
      <c r="E4326" s="53" t="s">
        <v>3718</v>
      </c>
      <c r="F4326" s="53" t="s">
        <v>3724</v>
      </c>
    </row>
    <row r="4327" spans="1:6">
      <c r="A4327" s="53" t="s">
        <v>6772</v>
      </c>
      <c r="B4327" s="55">
        <v>1664.52</v>
      </c>
      <c r="C4327" s="55">
        <v>382.83960000000002</v>
      </c>
      <c r="D4327" s="54">
        <v>599.22719999999993</v>
      </c>
      <c r="E4327" s="53" t="s">
        <v>3718</v>
      </c>
      <c r="F4327" s="53" t="s">
        <v>3714</v>
      </c>
    </row>
    <row r="4328" spans="1:6">
      <c r="A4328" s="53" t="s">
        <v>6771</v>
      </c>
      <c r="B4328" s="55">
        <v>514.80000000000007</v>
      </c>
      <c r="C4328" s="55">
        <v>118.40400000000002</v>
      </c>
      <c r="D4328" s="54">
        <v>252.25200000000004</v>
      </c>
      <c r="E4328" s="53" t="s">
        <v>3715</v>
      </c>
      <c r="F4328" s="53" t="s">
        <v>3714</v>
      </c>
    </row>
    <row r="4329" spans="1:6">
      <c r="A4329" s="53" t="s">
        <v>6770</v>
      </c>
      <c r="B4329" s="55">
        <v>4138.68</v>
      </c>
      <c r="C4329" s="55">
        <v>951.89640000000009</v>
      </c>
      <c r="D4329" s="54">
        <v>2938.4628000000002</v>
      </c>
      <c r="E4329" s="53" t="s">
        <v>3727</v>
      </c>
      <c r="F4329" s="53" t="s">
        <v>3714</v>
      </c>
    </row>
    <row r="4330" spans="1:6">
      <c r="A4330" s="53" t="s">
        <v>6769</v>
      </c>
      <c r="B4330" s="55">
        <v>121.68</v>
      </c>
      <c r="C4330" s="55">
        <v>27.986400000000003</v>
      </c>
      <c r="D4330" s="54">
        <v>74.224800000000002</v>
      </c>
      <c r="E4330" s="53" t="s">
        <v>3715</v>
      </c>
      <c r="F4330" s="53" t="s">
        <v>3724</v>
      </c>
    </row>
    <row r="4331" spans="1:6">
      <c r="A4331" s="53" t="s">
        <v>6768</v>
      </c>
      <c r="B4331" s="55">
        <v>639.6</v>
      </c>
      <c r="C4331" s="55">
        <v>147.108</v>
      </c>
      <c r="D4331" s="54">
        <v>434.92800000000005</v>
      </c>
      <c r="E4331" s="53" t="s">
        <v>3718</v>
      </c>
      <c r="F4331" s="53" t="s">
        <v>3714</v>
      </c>
    </row>
    <row r="4332" spans="1:6">
      <c r="A4332" s="53" t="s">
        <v>6767</v>
      </c>
      <c r="B4332" s="55">
        <v>2077.92</v>
      </c>
      <c r="C4332" s="55">
        <v>477.92160000000001</v>
      </c>
      <c r="D4332" s="54">
        <v>1371.4272000000001</v>
      </c>
      <c r="E4332" s="53" t="s">
        <v>3715</v>
      </c>
      <c r="F4332" s="53" t="s">
        <v>3724</v>
      </c>
    </row>
    <row r="4333" spans="1:6">
      <c r="A4333" s="53" t="s">
        <v>6766</v>
      </c>
      <c r="B4333" s="55">
        <v>2208.96</v>
      </c>
      <c r="C4333" s="55">
        <v>508.06080000000003</v>
      </c>
      <c r="D4333" s="54">
        <v>751.04640000000006</v>
      </c>
      <c r="E4333" s="53" t="s">
        <v>3718</v>
      </c>
      <c r="F4333" s="53" t="s">
        <v>3724</v>
      </c>
    </row>
    <row r="4334" spans="1:6">
      <c r="A4334" s="53" t="s">
        <v>6765</v>
      </c>
      <c r="B4334" s="55">
        <v>2784.6</v>
      </c>
      <c r="C4334" s="55">
        <v>640.45799999999997</v>
      </c>
      <c r="D4334" s="54">
        <v>334.15199999999999</v>
      </c>
      <c r="E4334" s="53" t="s">
        <v>3722</v>
      </c>
      <c r="F4334" s="53" t="s">
        <v>3724</v>
      </c>
    </row>
    <row r="4335" spans="1:6">
      <c r="A4335" s="53" t="s">
        <v>6764</v>
      </c>
      <c r="B4335" s="55">
        <v>1415.6999999999998</v>
      </c>
      <c r="C4335" s="55">
        <v>325.61099999999999</v>
      </c>
      <c r="D4335" s="54">
        <v>184.041</v>
      </c>
      <c r="E4335" s="53" t="s">
        <v>3718</v>
      </c>
      <c r="F4335" s="53" t="s">
        <v>3714</v>
      </c>
    </row>
    <row r="4336" spans="1:6">
      <c r="A4336" s="53" t="s">
        <v>6763</v>
      </c>
      <c r="B4336" s="55">
        <v>4817.28</v>
      </c>
      <c r="C4336" s="55">
        <v>1107.9744000000001</v>
      </c>
      <c r="D4336" s="54">
        <v>3853.8240000000001</v>
      </c>
      <c r="E4336" s="53" t="s">
        <v>3718</v>
      </c>
      <c r="F4336" s="53" t="s">
        <v>3714</v>
      </c>
    </row>
    <row r="4337" spans="1:6">
      <c r="A4337" s="53" t="s">
        <v>6762</v>
      </c>
      <c r="B4337" s="55">
        <v>555.36</v>
      </c>
      <c r="C4337" s="55">
        <v>127.73280000000001</v>
      </c>
      <c r="D4337" s="54">
        <v>144.39360000000002</v>
      </c>
      <c r="E4337" s="53" t="s">
        <v>3715</v>
      </c>
      <c r="F4337" s="53" t="s">
        <v>3714</v>
      </c>
    </row>
    <row r="4338" spans="1:6">
      <c r="A4338" s="53" t="s">
        <v>6761</v>
      </c>
      <c r="B4338" s="55">
        <v>2358.7200000000003</v>
      </c>
      <c r="C4338" s="55">
        <v>542.50560000000007</v>
      </c>
      <c r="D4338" s="54">
        <v>424.56960000000004</v>
      </c>
      <c r="E4338" s="53" t="s">
        <v>3715</v>
      </c>
      <c r="F4338" s="53" t="s">
        <v>3714</v>
      </c>
    </row>
    <row r="4339" spans="1:6">
      <c r="A4339" s="53" t="s">
        <v>6760</v>
      </c>
      <c r="B4339" s="55">
        <v>2269.7999999999997</v>
      </c>
      <c r="C4339" s="55">
        <v>522.05399999999997</v>
      </c>
      <c r="D4339" s="54">
        <v>930.61799999999982</v>
      </c>
      <c r="E4339" s="53" t="s">
        <v>3715</v>
      </c>
      <c r="F4339" s="53" t="s">
        <v>3724</v>
      </c>
    </row>
    <row r="4340" spans="1:6">
      <c r="A4340" s="53" t="s">
        <v>6759</v>
      </c>
      <c r="B4340" s="55">
        <v>3599.7</v>
      </c>
      <c r="C4340" s="55">
        <v>827.93100000000004</v>
      </c>
      <c r="D4340" s="54">
        <v>467.96100000000001</v>
      </c>
      <c r="E4340" s="53" t="s">
        <v>3722</v>
      </c>
      <c r="F4340" s="53" t="s">
        <v>3714</v>
      </c>
    </row>
    <row r="4341" spans="1:6">
      <c r="A4341" s="53" t="s">
        <v>6758</v>
      </c>
      <c r="B4341" s="55">
        <v>2723.7599999999998</v>
      </c>
      <c r="C4341" s="55">
        <v>626.46479999999997</v>
      </c>
      <c r="D4341" s="54">
        <v>980.55359999999985</v>
      </c>
      <c r="E4341" s="53" t="s">
        <v>3718</v>
      </c>
      <c r="F4341" s="53" t="s">
        <v>3714</v>
      </c>
    </row>
    <row r="4342" spans="1:6">
      <c r="A4342" s="53" t="s">
        <v>6757</v>
      </c>
      <c r="B4342" s="55">
        <v>6177.6</v>
      </c>
      <c r="C4342" s="55">
        <v>1420.8480000000002</v>
      </c>
      <c r="D4342" s="54">
        <v>1173.7440000000001</v>
      </c>
      <c r="E4342" s="53" t="s">
        <v>3715</v>
      </c>
      <c r="F4342" s="53" t="s">
        <v>3714</v>
      </c>
    </row>
    <row r="4343" spans="1:6">
      <c r="A4343" s="53" t="s">
        <v>6756</v>
      </c>
      <c r="B4343" s="55">
        <v>1583.3999999999999</v>
      </c>
      <c r="C4343" s="55">
        <v>364.18199999999996</v>
      </c>
      <c r="D4343" s="54">
        <v>950.03999999999985</v>
      </c>
      <c r="E4343" s="53" t="s">
        <v>3715</v>
      </c>
      <c r="F4343" s="53" t="s">
        <v>3714</v>
      </c>
    </row>
    <row r="4344" spans="1:6">
      <c r="A4344" s="53" t="s">
        <v>6755</v>
      </c>
      <c r="B4344" s="55">
        <v>3404.7000000000003</v>
      </c>
      <c r="C4344" s="55">
        <v>783.08100000000013</v>
      </c>
      <c r="D4344" s="54">
        <v>476.65800000000007</v>
      </c>
      <c r="E4344" s="53" t="s">
        <v>3718</v>
      </c>
      <c r="F4344" s="53" t="s">
        <v>3714</v>
      </c>
    </row>
    <row r="4345" spans="1:6">
      <c r="A4345" s="53" t="s">
        <v>6754</v>
      </c>
      <c r="B4345" s="55">
        <v>1329.12</v>
      </c>
      <c r="C4345" s="55">
        <v>305.69759999999997</v>
      </c>
      <c r="D4345" s="54">
        <v>624.68639999999994</v>
      </c>
      <c r="E4345" s="53" t="s">
        <v>3718</v>
      </c>
      <c r="F4345" s="53" t="s">
        <v>3724</v>
      </c>
    </row>
    <row r="4346" spans="1:6">
      <c r="A4346" s="53" t="s">
        <v>6753</v>
      </c>
      <c r="B4346" s="55">
        <v>2071.6799999999998</v>
      </c>
      <c r="C4346" s="55">
        <v>476.4864</v>
      </c>
      <c r="D4346" s="54">
        <v>1139.424</v>
      </c>
      <c r="E4346" s="53" t="s">
        <v>3718</v>
      </c>
      <c r="F4346" s="53" t="s">
        <v>3714</v>
      </c>
    </row>
    <row r="4347" spans="1:6">
      <c r="A4347" s="53" t="s">
        <v>6752</v>
      </c>
      <c r="B4347" s="55">
        <v>3660.54</v>
      </c>
      <c r="C4347" s="55">
        <v>841.92420000000004</v>
      </c>
      <c r="D4347" s="54">
        <v>1720.4537999999998</v>
      </c>
      <c r="E4347" s="53" t="s">
        <v>3715</v>
      </c>
      <c r="F4347" s="53" t="s">
        <v>3714</v>
      </c>
    </row>
    <row r="4348" spans="1:6">
      <c r="A4348" s="53" t="s">
        <v>6751</v>
      </c>
      <c r="B4348" s="55">
        <v>2496</v>
      </c>
      <c r="C4348" s="55">
        <v>574.08000000000004</v>
      </c>
      <c r="D4348" s="54">
        <v>723.83999999999992</v>
      </c>
      <c r="E4348" s="53" t="s">
        <v>3722</v>
      </c>
      <c r="F4348" s="53" t="s">
        <v>3714</v>
      </c>
    </row>
    <row r="4349" spans="1:6">
      <c r="A4349" s="53" t="s">
        <v>6750</v>
      </c>
      <c r="B4349" s="55">
        <v>786.24</v>
      </c>
      <c r="C4349" s="55">
        <v>180.83520000000001</v>
      </c>
      <c r="D4349" s="54">
        <v>180.83520000000001</v>
      </c>
      <c r="E4349" s="53" t="s">
        <v>3715</v>
      </c>
      <c r="F4349" s="53" t="s">
        <v>3714</v>
      </c>
    </row>
    <row r="4350" spans="1:6">
      <c r="A4350" s="53" t="s">
        <v>6749</v>
      </c>
      <c r="B4350" s="55">
        <v>2964</v>
      </c>
      <c r="C4350" s="55">
        <v>681.72</v>
      </c>
      <c r="D4350" s="54">
        <v>1570.92</v>
      </c>
      <c r="E4350" s="53" t="s">
        <v>3715</v>
      </c>
      <c r="F4350" s="53" t="s">
        <v>3714</v>
      </c>
    </row>
    <row r="4351" spans="1:6">
      <c r="A4351" s="53" t="s">
        <v>6748</v>
      </c>
      <c r="B4351" s="55">
        <v>1493.7</v>
      </c>
      <c r="C4351" s="55">
        <v>343.55100000000004</v>
      </c>
      <c r="D4351" s="54">
        <v>1030.653</v>
      </c>
      <c r="E4351" s="53" t="s">
        <v>3718</v>
      </c>
      <c r="F4351" s="53" t="s">
        <v>3724</v>
      </c>
    </row>
    <row r="4352" spans="1:6">
      <c r="A4352" s="53" t="s">
        <v>6747</v>
      </c>
      <c r="B4352" s="55">
        <v>313.56</v>
      </c>
      <c r="C4352" s="55">
        <v>72.118800000000007</v>
      </c>
      <c r="D4352" s="54">
        <v>188.136</v>
      </c>
      <c r="E4352" s="53" t="s">
        <v>3715</v>
      </c>
      <c r="F4352" s="53" t="s">
        <v>3714</v>
      </c>
    </row>
    <row r="4353" spans="1:6">
      <c r="A4353" s="53" t="s">
        <v>6746</v>
      </c>
      <c r="B4353" s="55">
        <v>2291.64</v>
      </c>
      <c r="C4353" s="55">
        <v>527.07719999999995</v>
      </c>
      <c r="D4353" s="54">
        <v>481.24439999999993</v>
      </c>
      <c r="E4353" s="53" t="s">
        <v>3718</v>
      </c>
      <c r="F4353" s="53" t="s">
        <v>3714</v>
      </c>
    </row>
    <row r="4354" spans="1:6">
      <c r="A4354" s="53" t="s">
        <v>6745</v>
      </c>
      <c r="B4354" s="55">
        <v>2585.6999999999998</v>
      </c>
      <c r="C4354" s="55">
        <v>594.71100000000001</v>
      </c>
      <c r="D4354" s="54">
        <v>1551.4199999999998</v>
      </c>
      <c r="E4354" s="53" t="s">
        <v>3718</v>
      </c>
      <c r="F4354" s="53" t="s">
        <v>3724</v>
      </c>
    </row>
    <row r="4355" spans="1:6">
      <c r="A4355" s="53" t="s">
        <v>6744</v>
      </c>
      <c r="B4355" s="55">
        <v>45.24</v>
      </c>
      <c r="C4355" s="55">
        <v>10.405200000000001</v>
      </c>
      <c r="D4355" s="54">
        <v>30.763200000000005</v>
      </c>
      <c r="E4355" s="53" t="s">
        <v>3715</v>
      </c>
      <c r="F4355" s="53" t="s">
        <v>3714</v>
      </c>
    </row>
    <row r="4356" spans="1:6">
      <c r="A4356" s="53" t="s">
        <v>6743</v>
      </c>
      <c r="B4356" s="55">
        <v>217.61999999999998</v>
      </c>
      <c r="C4356" s="55">
        <v>50.052599999999998</v>
      </c>
      <c r="D4356" s="54">
        <v>108.80999999999999</v>
      </c>
      <c r="E4356" s="53" t="s">
        <v>3715</v>
      </c>
      <c r="F4356" s="53" t="s">
        <v>3714</v>
      </c>
    </row>
    <row r="4357" spans="1:6">
      <c r="A4357" s="53" t="s">
        <v>6742</v>
      </c>
      <c r="B4357" s="55">
        <v>786.24</v>
      </c>
      <c r="C4357" s="55">
        <v>180.83520000000001</v>
      </c>
      <c r="D4357" s="54">
        <v>298.77120000000002</v>
      </c>
      <c r="E4357" s="53" t="s">
        <v>3727</v>
      </c>
      <c r="F4357" s="53" t="s">
        <v>3714</v>
      </c>
    </row>
    <row r="4358" spans="1:6">
      <c r="A4358" s="53" t="s">
        <v>6741</v>
      </c>
      <c r="B4358" s="55">
        <v>3712.7999999999997</v>
      </c>
      <c r="C4358" s="55">
        <v>853.94399999999996</v>
      </c>
      <c r="D4358" s="54">
        <v>2301.9359999999997</v>
      </c>
      <c r="E4358" s="53" t="s">
        <v>3715</v>
      </c>
      <c r="F4358" s="53" t="s">
        <v>3714</v>
      </c>
    </row>
    <row r="4359" spans="1:6">
      <c r="A4359" s="53" t="s">
        <v>6740</v>
      </c>
      <c r="B4359" s="55">
        <v>1472.6399999999999</v>
      </c>
      <c r="C4359" s="55">
        <v>338.7072</v>
      </c>
      <c r="D4359" s="54">
        <v>824.67840000000001</v>
      </c>
      <c r="E4359" s="53" t="s">
        <v>3715</v>
      </c>
      <c r="F4359" s="53" t="s">
        <v>3714</v>
      </c>
    </row>
    <row r="4360" spans="1:6">
      <c r="A4360" s="53" t="s">
        <v>6739</v>
      </c>
      <c r="B4360" s="55">
        <v>975</v>
      </c>
      <c r="C4360" s="55">
        <v>224.25</v>
      </c>
      <c r="D4360" s="54">
        <v>526.5</v>
      </c>
      <c r="E4360" s="53" t="s">
        <v>3715</v>
      </c>
      <c r="F4360" s="53" t="s">
        <v>3714</v>
      </c>
    </row>
    <row r="4361" spans="1:6">
      <c r="A4361" s="53" t="s">
        <v>6738</v>
      </c>
      <c r="B4361" s="55">
        <v>2733.12</v>
      </c>
      <c r="C4361" s="55">
        <v>628.61760000000004</v>
      </c>
      <c r="D4361" s="54">
        <v>2049.84</v>
      </c>
      <c r="E4361" s="53" t="s">
        <v>3715</v>
      </c>
      <c r="F4361" s="53" t="s">
        <v>3714</v>
      </c>
    </row>
    <row r="4362" spans="1:6">
      <c r="A4362" s="53" t="s">
        <v>6737</v>
      </c>
      <c r="B4362" s="55">
        <v>149.76</v>
      </c>
      <c r="C4362" s="55">
        <v>34.444800000000001</v>
      </c>
      <c r="D4362" s="54">
        <v>56.908799999999999</v>
      </c>
      <c r="E4362" s="53" t="s">
        <v>3715</v>
      </c>
      <c r="F4362" s="53" t="s">
        <v>3714</v>
      </c>
    </row>
    <row r="4363" spans="1:6">
      <c r="A4363" s="53" t="s">
        <v>6736</v>
      </c>
      <c r="B4363" s="55">
        <v>4468.62</v>
      </c>
      <c r="C4363" s="55">
        <v>1027.7826</v>
      </c>
      <c r="D4363" s="54">
        <v>446.86200000000002</v>
      </c>
      <c r="E4363" s="53" t="s">
        <v>3715</v>
      </c>
      <c r="F4363" s="53" t="s">
        <v>3724</v>
      </c>
    </row>
    <row r="4364" spans="1:6">
      <c r="A4364" s="53" t="s">
        <v>6735</v>
      </c>
      <c r="B4364" s="55">
        <v>1076.4000000000001</v>
      </c>
      <c r="C4364" s="55">
        <v>247.57200000000003</v>
      </c>
      <c r="D4364" s="54">
        <v>462.85200000000003</v>
      </c>
      <c r="E4364" s="53" t="s">
        <v>3718</v>
      </c>
      <c r="F4364" s="53" t="s">
        <v>3724</v>
      </c>
    </row>
    <row r="4365" spans="1:6">
      <c r="A4365" s="53" t="s">
        <v>6734</v>
      </c>
      <c r="B4365" s="55">
        <v>861.12</v>
      </c>
      <c r="C4365" s="55">
        <v>198.05760000000001</v>
      </c>
      <c r="D4365" s="54">
        <v>361.67039999999997</v>
      </c>
      <c r="E4365" s="53" t="s">
        <v>3715</v>
      </c>
      <c r="F4365" s="53" t="s">
        <v>3714</v>
      </c>
    </row>
    <row r="4366" spans="1:6">
      <c r="A4366" s="53" t="s">
        <v>6733</v>
      </c>
      <c r="B4366" s="55">
        <v>1341.6</v>
      </c>
      <c r="C4366" s="55">
        <v>308.56799999999998</v>
      </c>
      <c r="D4366" s="54">
        <v>643.96799999999996</v>
      </c>
      <c r="E4366" s="53" t="s">
        <v>3718</v>
      </c>
      <c r="F4366" s="53" t="s">
        <v>3714</v>
      </c>
    </row>
    <row r="4367" spans="1:6">
      <c r="A4367" s="53" t="s">
        <v>6732</v>
      </c>
      <c r="B4367" s="55">
        <v>970.31999999999994</v>
      </c>
      <c r="C4367" s="55">
        <v>223.17359999999999</v>
      </c>
      <c r="D4367" s="54">
        <v>339.61199999999997</v>
      </c>
      <c r="E4367" s="53" t="s">
        <v>3715</v>
      </c>
      <c r="F4367" s="53" t="s">
        <v>3714</v>
      </c>
    </row>
    <row r="4368" spans="1:6">
      <c r="A4368" s="53" t="s">
        <v>6731</v>
      </c>
      <c r="B4368" s="55">
        <v>463.32</v>
      </c>
      <c r="C4368" s="55">
        <v>106.56360000000001</v>
      </c>
      <c r="D4368" s="54">
        <v>92.664000000000001</v>
      </c>
      <c r="E4368" s="53" t="s">
        <v>3718</v>
      </c>
      <c r="F4368" s="53" t="s">
        <v>3714</v>
      </c>
    </row>
    <row r="4369" spans="1:6">
      <c r="A4369" s="53" t="s">
        <v>6730</v>
      </c>
      <c r="B4369" s="55">
        <v>567.84</v>
      </c>
      <c r="C4369" s="55">
        <v>130.60320000000002</v>
      </c>
      <c r="D4369" s="54">
        <v>193.06560000000002</v>
      </c>
      <c r="E4369" s="53" t="s">
        <v>3718</v>
      </c>
      <c r="F4369" s="53" t="s">
        <v>3714</v>
      </c>
    </row>
    <row r="4370" spans="1:6">
      <c r="A4370" s="53" t="s">
        <v>6729</v>
      </c>
      <c r="B4370" s="55">
        <v>1110.72</v>
      </c>
      <c r="C4370" s="55">
        <v>255.46560000000002</v>
      </c>
      <c r="D4370" s="54">
        <v>710.86080000000004</v>
      </c>
      <c r="E4370" s="53" t="s">
        <v>3718</v>
      </c>
      <c r="F4370" s="53" t="s">
        <v>3714</v>
      </c>
    </row>
    <row r="4371" spans="1:6">
      <c r="A4371" s="53" t="s">
        <v>6728</v>
      </c>
      <c r="B4371" s="55">
        <v>3946.8</v>
      </c>
      <c r="C4371" s="55">
        <v>907.76400000000012</v>
      </c>
      <c r="D4371" s="54">
        <v>1341.9120000000003</v>
      </c>
      <c r="E4371" s="53" t="s">
        <v>3718</v>
      </c>
      <c r="F4371" s="53" t="s">
        <v>3724</v>
      </c>
    </row>
    <row r="4372" spans="1:6">
      <c r="A4372" s="53" t="s">
        <v>6727</v>
      </c>
      <c r="B4372" s="55">
        <v>2302.56</v>
      </c>
      <c r="C4372" s="55">
        <v>529.58879999999999</v>
      </c>
      <c r="D4372" s="54">
        <v>1772.9712</v>
      </c>
      <c r="E4372" s="53" t="s">
        <v>3722</v>
      </c>
      <c r="F4372" s="53" t="s">
        <v>3714</v>
      </c>
    </row>
    <row r="4373" spans="1:6">
      <c r="A4373" s="53" t="s">
        <v>6726</v>
      </c>
      <c r="B4373" s="55">
        <v>156</v>
      </c>
      <c r="C4373" s="55">
        <v>35.880000000000003</v>
      </c>
      <c r="D4373" s="54">
        <v>70.2</v>
      </c>
      <c r="E4373" s="53" t="s">
        <v>3727</v>
      </c>
      <c r="F4373" s="53" t="s">
        <v>3714</v>
      </c>
    </row>
    <row r="4374" spans="1:6">
      <c r="A4374" s="53" t="s">
        <v>6725</v>
      </c>
      <c r="B4374" s="55">
        <v>1939.08</v>
      </c>
      <c r="C4374" s="55">
        <v>445.98840000000001</v>
      </c>
      <c r="D4374" s="54">
        <v>407.20679999999999</v>
      </c>
      <c r="E4374" s="53" t="s">
        <v>3718</v>
      </c>
      <c r="F4374" s="53" t="s">
        <v>3724</v>
      </c>
    </row>
    <row r="4375" spans="1:6">
      <c r="A4375" s="53" t="s">
        <v>6724</v>
      </c>
      <c r="B4375" s="55">
        <v>4994.34</v>
      </c>
      <c r="C4375" s="55">
        <v>1148.6982</v>
      </c>
      <c r="D4375" s="54">
        <v>499.43400000000003</v>
      </c>
      <c r="E4375" s="53" t="s">
        <v>3715</v>
      </c>
      <c r="F4375" s="53" t="s">
        <v>3714</v>
      </c>
    </row>
    <row r="4376" spans="1:6">
      <c r="A4376" s="53" t="s">
        <v>6723</v>
      </c>
      <c r="B4376" s="55">
        <v>694.2</v>
      </c>
      <c r="C4376" s="55">
        <v>159.66600000000003</v>
      </c>
      <c r="D4376" s="54">
        <v>485.94</v>
      </c>
      <c r="E4376" s="53" t="s">
        <v>3715</v>
      </c>
      <c r="F4376" s="53" t="s">
        <v>3714</v>
      </c>
    </row>
    <row r="4377" spans="1:6">
      <c r="A4377" s="53" t="s">
        <v>6722</v>
      </c>
      <c r="B4377" s="55">
        <v>165.36</v>
      </c>
      <c r="C4377" s="55">
        <v>38.032800000000002</v>
      </c>
      <c r="D4377" s="54">
        <v>41.34</v>
      </c>
      <c r="E4377" s="53" t="s">
        <v>3722</v>
      </c>
      <c r="F4377" s="53" t="s">
        <v>3714</v>
      </c>
    </row>
    <row r="4378" spans="1:6">
      <c r="A4378" s="53" t="s">
        <v>6721</v>
      </c>
      <c r="B4378" s="55">
        <v>605.28</v>
      </c>
      <c r="C4378" s="55">
        <v>139.21440000000001</v>
      </c>
      <c r="D4378" s="54">
        <v>296.5872</v>
      </c>
      <c r="E4378" s="53" t="s">
        <v>3715</v>
      </c>
      <c r="F4378" s="53" t="s">
        <v>3714</v>
      </c>
    </row>
    <row r="4379" spans="1:6">
      <c r="A4379" s="53" t="s">
        <v>6720</v>
      </c>
      <c r="B4379" s="55">
        <v>2517.84</v>
      </c>
      <c r="C4379" s="55">
        <v>579.10320000000002</v>
      </c>
      <c r="D4379" s="54">
        <v>276.9624</v>
      </c>
      <c r="E4379" s="53" t="s">
        <v>3718</v>
      </c>
      <c r="F4379" s="53" t="s">
        <v>3714</v>
      </c>
    </row>
    <row r="4380" spans="1:6">
      <c r="A4380" s="53" t="s">
        <v>6719</v>
      </c>
      <c r="B4380" s="55">
        <v>4492.8</v>
      </c>
      <c r="C4380" s="55">
        <v>1033.3440000000001</v>
      </c>
      <c r="D4380" s="54">
        <v>1302.912</v>
      </c>
      <c r="E4380" s="53" t="s">
        <v>3722</v>
      </c>
      <c r="F4380" s="53" t="s">
        <v>3714</v>
      </c>
    </row>
    <row r="4381" spans="1:6">
      <c r="A4381" s="53" t="s">
        <v>6718</v>
      </c>
      <c r="B4381" s="55">
        <v>4655.04</v>
      </c>
      <c r="C4381" s="55">
        <v>1070.6592000000001</v>
      </c>
      <c r="D4381" s="54">
        <v>1163.76</v>
      </c>
      <c r="E4381" s="53" t="s">
        <v>3718</v>
      </c>
      <c r="F4381" s="53" t="s">
        <v>3714</v>
      </c>
    </row>
    <row r="4382" spans="1:6">
      <c r="A4382" s="53" t="s">
        <v>6717</v>
      </c>
      <c r="B4382" s="55">
        <v>5152.68</v>
      </c>
      <c r="C4382" s="55">
        <v>1185.1164000000001</v>
      </c>
      <c r="D4382" s="54">
        <v>2679.3936000000003</v>
      </c>
      <c r="E4382" s="53" t="s">
        <v>3718</v>
      </c>
      <c r="F4382" s="53" t="s">
        <v>3714</v>
      </c>
    </row>
    <row r="4383" spans="1:6">
      <c r="A4383" s="53" t="s">
        <v>6716</v>
      </c>
      <c r="B4383" s="55">
        <v>2413.3200000000002</v>
      </c>
      <c r="C4383" s="55">
        <v>555.06360000000006</v>
      </c>
      <c r="D4383" s="54">
        <v>458.53080000000006</v>
      </c>
      <c r="E4383" s="53" t="s">
        <v>3718</v>
      </c>
      <c r="F4383" s="53" t="s">
        <v>3714</v>
      </c>
    </row>
    <row r="4384" spans="1:6">
      <c r="A4384" s="53" t="s">
        <v>6715</v>
      </c>
      <c r="B4384" s="55">
        <v>1017.9</v>
      </c>
      <c r="C4384" s="55">
        <v>234.11700000000002</v>
      </c>
      <c r="D4384" s="54">
        <v>732.88799999999992</v>
      </c>
      <c r="E4384" s="53" t="s">
        <v>3718</v>
      </c>
      <c r="F4384" s="53" t="s">
        <v>3714</v>
      </c>
    </row>
    <row r="4385" spans="1:6">
      <c r="A4385" s="53" t="s">
        <v>6714</v>
      </c>
      <c r="B4385" s="55">
        <v>2232.36</v>
      </c>
      <c r="C4385" s="55">
        <v>513.44280000000003</v>
      </c>
      <c r="D4385" s="54">
        <v>1629.6228000000001</v>
      </c>
      <c r="E4385" s="53" t="s">
        <v>3715</v>
      </c>
      <c r="F4385" s="53" t="s">
        <v>3714</v>
      </c>
    </row>
    <row r="4386" spans="1:6">
      <c r="A4386" s="53" t="s">
        <v>6713</v>
      </c>
      <c r="B4386" s="55">
        <v>206.70000000000002</v>
      </c>
      <c r="C4386" s="55">
        <v>47.541000000000004</v>
      </c>
      <c r="D4386" s="54">
        <v>57.876000000000012</v>
      </c>
      <c r="E4386" s="53" t="s">
        <v>3715</v>
      </c>
      <c r="F4386" s="53" t="s">
        <v>3714</v>
      </c>
    </row>
    <row r="4387" spans="1:6">
      <c r="A4387" s="53" t="s">
        <v>6712</v>
      </c>
      <c r="B4387" s="55">
        <v>736.31999999999994</v>
      </c>
      <c r="C4387" s="55">
        <v>169.3536</v>
      </c>
      <c r="D4387" s="54">
        <v>390.24959999999999</v>
      </c>
      <c r="E4387" s="53" t="s">
        <v>3715</v>
      </c>
      <c r="F4387" s="53" t="s">
        <v>3714</v>
      </c>
    </row>
    <row r="4388" spans="1:6">
      <c r="A4388" s="53" t="s">
        <v>6711</v>
      </c>
      <c r="B4388" s="55">
        <v>992.16000000000008</v>
      </c>
      <c r="C4388" s="55">
        <v>228.19680000000002</v>
      </c>
      <c r="D4388" s="54">
        <v>625.06080000000009</v>
      </c>
      <c r="E4388" s="53" t="s">
        <v>3715</v>
      </c>
      <c r="F4388" s="53" t="s">
        <v>3724</v>
      </c>
    </row>
    <row r="4389" spans="1:6">
      <c r="A4389" s="53" t="s">
        <v>6710</v>
      </c>
      <c r="B4389" s="55">
        <v>114.66</v>
      </c>
      <c r="C4389" s="55">
        <v>26.3718</v>
      </c>
      <c r="D4389" s="54">
        <v>32.104800000000004</v>
      </c>
      <c r="E4389" s="53" t="s">
        <v>3715</v>
      </c>
      <c r="F4389" s="53" t="s">
        <v>3714</v>
      </c>
    </row>
    <row r="4390" spans="1:6">
      <c r="A4390" s="53" t="s">
        <v>6709</v>
      </c>
      <c r="B4390" s="55">
        <v>413.4</v>
      </c>
      <c r="C4390" s="55">
        <v>95.081999999999994</v>
      </c>
      <c r="D4390" s="54">
        <v>239.77199999999996</v>
      </c>
      <c r="E4390" s="53" t="s">
        <v>3718</v>
      </c>
      <c r="F4390" s="53" t="s">
        <v>3724</v>
      </c>
    </row>
    <row r="4391" spans="1:6">
      <c r="A4391" s="53" t="s">
        <v>6708</v>
      </c>
      <c r="B4391" s="55">
        <v>1279.2</v>
      </c>
      <c r="C4391" s="55">
        <v>294.21600000000001</v>
      </c>
      <c r="D4391" s="54">
        <v>179.08800000000002</v>
      </c>
      <c r="E4391" s="53" t="s">
        <v>3715</v>
      </c>
      <c r="F4391" s="53" t="s">
        <v>3714</v>
      </c>
    </row>
    <row r="4392" spans="1:6">
      <c r="A4392" s="53" t="s">
        <v>6707</v>
      </c>
      <c r="B4392" s="55">
        <v>3528.7200000000003</v>
      </c>
      <c r="C4392" s="55">
        <v>811.60560000000009</v>
      </c>
      <c r="D4392" s="54">
        <v>352.87200000000007</v>
      </c>
      <c r="E4392" s="53" t="s">
        <v>3718</v>
      </c>
      <c r="F4392" s="53" t="s">
        <v>3724</v>
      </c>
    </row>
    <row r="4393" spans="1:6">
      <c r="A4393" s="53" t="s">
        <v>6706</v>
      </c>
      <c r="B4393" s="55">
        <v>3924.1800000000003</v>
      </c>
      <c r="C4393" s="55">
        <v>902.56140000000016</v>
      </c>
      <c r="D4393" s="54">
        <v>902.56140000000016</v>
      </c>
      <c r="E4393" s="53" t="s">
        <v>3715</v>
      </c>
      <c r="F4393" s="53" t="s">
        <v>3714</v>
      </c>
    </row>
    <row r="4394" spans="1:6">
      <c r="A4394" s="53" t="s">
        <v>6705</v>
      </c>
      <c r="B4394" s="55">
        <v>1923.48</v>
      </c>
      <c r="C4394" s="55">
        <v>442.40040000000005</v>
      </c>
      <c r="D4394" s="54">
        <v>1481.0796</v>
      </c>
      <c r="E4394" s="53" t="s">
        <v>3718</v>
      </c>
      <c r="F4394" s="53" t="s">
        <v>3714</v>
      </c>
    </row>
    <row r="4395" spans="1:6">
      <c r="A4395" s="53" t="s">
        <v>6704</v>
      </c>
      <c r="B4395" s="55">
        <v>2519.4</v>
      </c>
      <c r="C4395" s="55">
        <v>579.4620000000001</v>
      </c>
      <c r="D4395" s="54">
        <v>1410.8640000000003</v>
      </c>
      <c r="E4395" s="53" t="s">
        <v>3715</v>
      </c>
      <c r="F4395" s="53" t="s">
        <v>3714</v>
      </c>
    </row>
    <row r="4396" spans="1:6">
      <c r="A4396" s="53" t="s">
        <v>6703</v>
      </c>
      <c r="B4396" s="55">
        <v>2031.12</v>
      </c>
      <c r="C4396" s="55">
        <v>467.1576</v>
      </c>
      <c r="D4396" s="54">
        <v>1442.0951999999997</v>
      </c>
      <c r="E4396" s="53" t="s">
        <v>3727</v>
      </c>
      <c r="F4396" s="53" t="s">
        <v>3714</v>
      </c>
    </row>
    <row r="4397" spans="1:6">
      <c r="A4397" s="53" t="s">
        <v>6702</v>
      </c>
      <c r="B4397" s="55">
        <v>3482.7000000000003</v>
      </c>
      <c r="C4397" s="55">
        <v>801.02100000000007</v>
      </c>
      <c r="D4397" s="54">
        <v>2542.3710000000001</v>
      </c>
      <c r="E4397" s="53" t="s">
        <v>3722</v>
      </c>
      <c r="F4397" s="53" t="s">
        <v>3714</v>
      </c>
    </row>
    <row r="4398" spans="1:6">
      <c r="A4398" s="53" t="s">
        <v>6701</v>
      </c>
      <c r="B4398" s="55">
        <v>1813.5</v>
      </c>
      <c r="C4398" s="55">
        <v>417.10500000000002</v>
      </c>
      <c r="D4398" s="54">
        <v>1360.125</v>
      </c>
      <c r="E4398" s="53" t="s">
        <v>3718</v>
      </c>
      <c r="F4398" s="53" t="s">
        <v>3714</v>
      </c>
    </row>
    <row r="4399" spans="1:6">
      <c r="A4399" s="53" t="s">
        <v>6700</v>
      </c>
      <c r="B4399" s="55">
        <v>331.5</v>
      </c>
      <c r="C4399" s="55">
        <v>76.245000000000005</v>
      </c>
      <c r="D4399" s="54">
        <v>132.6</v>
      </c>
      <c r="E4399" s="53" t="s">
        <v>3718</v>
      </c>
      <c r="F4399" s="53" t="s">
        <v>3714</v>
      </c>
    </row>
    <row r="4400" spans="1:6">
      <c r="A4400" s="53" t="s">
        <v>6699</v>
      </c>
      <c r="B4400" s="55">
        <v>3210.48</v>
      </c>
      <c r="C4400" s="55">
        <v>738.41039999999998</v>
      </c>
      <c r="D4400" s="54">
        <v>1701.5544</v>
      </c>
      <c r="E4400" s="53" t="s">
        <v>3715</v>
      </c>
      <c r="F4400" s="53" t="s">
        <v>3714</v>
      </c>
    </row>
    <row r="4401" spans="1:6">
      <c r="A4401" s="53" t="s">
        <v>6698</v>
      </c>
      <c r="B4401" s="55">
        <v>1385.28</v>
      </c>
      <c r="C4401" s="55">
        <v>318.61439999999999</v>
      </c>
      <c r="D4401" s="54">
        <v>941.99040000000002</v>
      </c>
      <c r="E4401" s="53" t="s">
        <v>3715</v>
      </c>
      <c r="F4401" s="53" t="s">
        <v>3724</v>
      </c>
    </row>
    <row r="4402" spans="1:6">
      <c r="A4402" s="53" t="s">
        <v>6697</v>
      </c>
      <c r="B4402" s="55">
        <v>1586.52</v>
      </c>
      <c r="C4402" s="55">
        <v>364.89960000000002</v>
      </c>
      <c r="D4402" s="54">
        <v>333.16919999999999</v>
      </c>
      <c r="E4402" s="53" t="s">
        <v>3718</v>
      </c>
      <c r="F4402" s="53" t="s">
        <v>3724</v>
      </c>
    </row>
    <row r="4403" spans="1:6">
      <c r="A4403" s="53" t="s">
        <v>6696</v>
      </c>
      <c r="B4403" s="55">
        <v>3057.6</v>
      </c>
      <c r="C4403" s="55">
        <v>703.24800000000005</v>
      </c>
      <c r="D4403" s="54">
        <v>1559.376</v>
      </c>
      <c r="E4403" s="53" t="s">
        <v>3715</v>
      </c>
      <c r="F4403" s="53" t="s">
        <v>3724</v>
      </c>
    </row>
    <row r="4404" spans="1:6">
      <c r="A4404" s="53" t="s">
        <v>6695</v>
      </c>
      <c r="B4404" s="55">
        <v>639.6</v>
      </c>
      <c r="C4404" s="55">
        <v>147.108</v>
      </c>
      <c r="D4404" s="54">
        <v>492.49200000000002</v>
      </c>
      <c r="E4404" s="53" t="s">
        <v>3722</v>
      </c>
      <c r="F4404" s="53" t="s">
        <v>3714</v>
      </c>
    </row>
    <row r="4405" spans="1:6">
      <c r="A4405" s="53" t="s">
        <v>6694</v>
      </c>
      <c r="B4405" s="55">
        <v>1468.74</v>
      </c>
      <c r="C4405" s="55">
        <v>337.81020000000001</v>
      </c>
      <c r="D4405" s="54">
        <v>161.56139999999999</v>
      </c>
      <c r="E4405" s="53" t="s">
        <v>3718</v>
      </c>
      <c r="F4405" s="53" t="s">
        <v>3724</v>
      </c>
    </row>
    <row r="4406" spans="1:6">
      <c r="A4406" s="53" t="s">
        <v>6693</v>
      </c>
      <c r="B4406" s="55">
        <v>2489.7600000000002</v>
      </c>
      <c r="C4406" s="55">
        <v>572.64480000000003</v>
      </c>
      <c r="D4406" s="54">
        <v>697.13280000000009</v>
      </c>
      <c r="E4406" s="53" t="s">
        <v>3715</v>
      </c>
      <c r="F4406" s="53" t="s">
        <v>3714</v>
      </c>
    </row>
    <row r="4407" spans="1:6">
      <c r="A4407" s="53" t="s">
        <v>6692</v>
      </c>
      <c r="B4407" s="55">
        <v>1552.2</v>
      </c>
      <c r="C4407" s="55">
        <v>357.00600000000003</v>
      </c>
      <c r="D4407" s="54">
        <v>403.572</v>
      </c>
      <c r="E4407" s="53" t="s">
        <v>3722</v>
      </c>
      <c r="F4407" s="53" t="s">
        <v>3714</v>
      </c>
    </row>
    <row r="4408" spans="1:6">
      <c r="A4408" s="53" t="s">
        <v>6691</v>
      </c>
      <c r="B4408" s="55">
        <v>945.36</v>
      </c>
      <c r="C4408" s="55">
        <v>217.43280000000001</v>
      </c>
      <c r="D4408" s="54">
        <v>444.31919999999997</v>
      </c>
      <c r="E4408" s="53" t="s">
        <v>3718</v>
      </c>
      <c r="F4408" s="53" t="s">
        <v>3714</v>
      </c>
    </row>
    <row r="4409" spans="1:6">
      <c r="A4409" s="53" t="s">
        <v>6690</v>
      </c>
      <c r="B4409" s="55">
        <v>833.04</v>
      </c>
      <c r="C4409" s="55">
        <v>191.5992</v>
      </c>
      <c r="D4409" s="54">
        <v>216.59039999999999</v>
      </c>
      <c r="E4409" s="53" t="s">
        <v>3715</v>
      </c>
      <c r="F4409" s="53" t="s">
        <v>3714</v>
      </c>
    </row>
    <row r="4410" spans="1:6">
      <c r="A4410" s="53" t="s">
        <v>6689</v>
      </c>
      <c r="B4410" s="55">
        <v>1896.96</v>
      </c>
      <c r="C4410" s="55">
        <v>436.30080000000004</v>
      </c>
      <c r="D4410" s="54">
        <v>1214.0544</v>
      </c>
      <c r="E4410" s="53" t="s">
        <v>3718</v>
      </c>
      <c r="F4410" s="53" t="s">
        <v>3714</v>
      </c>
    </row>
    <row r="4411" spans="1:6">
      <c r="A4411" s="53" t="s">
        <v>6688</v>
      </c>
      <c r="B4411" s="55">
        <v>1836.9</v>
      </c>
      <c r="C4411" s="55">
        <v>422.48700000000002</v>
      </c>
      <c r="D4411" s="54">
        <v>1432.7820000000002</v>
      </c>
      <c r="E4411" s="53" t="s">
        <v>3718</v>
      </c>
      <c r="F4411" s="53" t="s">
        <v>3714</v>
      </c>
    </row>
    <row r="4412" spans="1:6">
      <c r="A4412" s="53" t="s">
        <v>6687</v>
      </c>
      <c r="B4412" s="55">
        <v>2118.48</v>
      </c>
      <c r="C4412" s="55">
        <v>487.25040000000001</v>
      </c>
      <c r="D4412" s="54">
        <v>762.65279999999996</v>
      </c>
      <c r="E4412" s="53" t="s">
        <v>3718</v>
      </c>
      <c r="F4412" s="53" t="s">
        <v>3714</v>
      </c>
    </row>
    <row r="4413" spans="1:6">
      <c r="A4413" s="53" t="s">
        <v>6686</v>
      </c>
      <c r="B4413" s="55">
        <v>4274.3999999999996</v>
      </c>
      <c r="C4413" s="55">
        <v>983.11199999999997</v>
      </c>
      <c r="D4413" s="54">
        <v>3291.288</v>
      </c>
      <c r="E4413" s="53" t="s">
        <v>3718</v>
      </c>
      <c r="F4413" s="53" t="s">
        <v>3714</v>
      </c>
    </row>
    <row r="4414" spans="1:6">
      <c r="A4414" s="53" t="s">
        <v>6685</v>
      </c>
      <c r="B4414" s="55">
        <v>1474.2</v>
      </c>
      <c r="C4414" s="55">
        <v>339.06600000000003</v>
      </c>
      <c r="D4414" s="54">
        <v>987.71400000000006</v>
      </c>
      <c r="E4414" s="53" t="s">
        <v>3715</v>
      </c>
      <c r="F4414" s="53" t="s">
        <v>3714</v>
      </c>
    </row>
    <row r="4415" spans="1:6">
      <c r="A4415" s="53" t="s">
        <v>6684</v>
      </c>
      <c r="B4415" s="55">
        <v>1405.5600000000002</v>
      </c>
      <c r="C4415" s="55">
        <v>323.27880000000005</v>
      </c>
      <c r="D4415" s="54">
        <v>491.94600000000003</v>
      </c>
      <c r="E4415" s="53" t="s">
        <v>3718</v>
      </c>
      <c r="F4415" s="53" t="s">
        <v>3714</v>
      </c>
    </row>
    <row r="4416" spans="1:6">
      <c r="A4416" s="53" t="s">
        <v>6683</v>
      </c>
      <c r="B4416" s="55">
        <v>161.46</v>
      </c>
      <c r="C4416" s="55">
        <v>37.135800000000003</v>
      </c>
      <c r="D4416" s="54">
        <v>109.79280000000001</v>
      </c>
      <c r="E4416" s="53" t="s">
        <v>3715</v>
      </c>
      <c r="F4416" s="53" t="s">
        <v>3714</v>
      </c>
    </row>
    <row r="4417" spans="1:6">
      <c r="A4417" s="53" t="s">
        <v>6682</v>
      </c>
      <c r="B4417" s="55">
        <v>1463.28</v>
      </c>
      <c r="C4417" s="55">
        <v>336.55439999999999</v>
      </c>
      <c r="D4417" s="54">
        <v>468.24959999999999</v>
      </c>
      <c r="E4417" s="53" t="s">
        <v>3715</v>
      </c>
      <c r="F4417" s="53" t="s">
        <v>3714</v>
      </c>
    </row>
    <row r="4418" spans="1:6">
      <c r="A4418" s="53" t="s">
        <v>6681</v>
      </c>
      <c r="B4418" s="55">
        <v>3417.1800000000003</v>
      </c>
      <c r="C4418" s="55">
        <v>785.95140000000015</v>
      </c>
      <c r="D4418" s="54">
        <v>341.71800000000007</v>
      </c>
      <c r="E4418" s="53" t="s">
        <v>3715</v>
      </c>
      <c r="F4418" s="53" t="s">
        <v>3724</v>
      </c>
    </row>
    <row r="4419" spans="1:6">
      <c r="A4419" s="53" t="s">
        <v>6680</v>
      </c>
      <c r="B4419" s="55">
        <v>926.64</v>
      </c>
      <c r="C4419" s="55">
        <v>213.12720000000002</v>
      </c>
      <c r="D4419" s="54">
        <v>185.328</v>
      </c>
      <c r="E4419" s="53" t="s">
        <v>3718</v>
      </c>
      <c r="F4419" s="53" t="s">
        <v>3714</v>
      </c>
    </row>
    <row r="4420" spans="1:6">
      <c r="A4420" s="53" t="s">
        <v>6679</v>
      </c>
      <c r="B4420" s="55">
        <v>276.12</v>
      </c>
      <c r="C4420" s="55">
        <v>63.507600000000004</v>
      </c>
      <c r="D4420" s="54">
        <v>146.34360000000001</v>
      </c>
      <c r="E4420" s="53" t="s">
        <v>3715</v>
      </c>
      <c r="F4420" s="53" t="s">
        <v>3714</v>
      </c>
    </row>
    <row r="4421" spans="1:6">
      <c r="A4421" s="53" t="s">
        <v>6678</v>
      </c>
      <c r="B4421" s="55">
        <v>2151.2399999999998</v>
      </c>
      <c r="C4421" s="55">
        <v>494.78519999999997</v>
      </c>
      <c r="D4421" s="54">
        <v>795.95879999999988</v>
      </c>
      <c r="E4421" s="53" t="s">
        <v>3715</v>
      </c>
      <c r="F4421" s="53" t="s">
        <v>3724</v>
      </c>
    </row>
    <row r="4422" spans="1:6">
      <c r="A4422" s="53" t="s">
        <v>6677</v>
      </c>
      <c r="B4422" s="55">
        <v>2857.1400000000003</v>
      </c>
      <c r="C4422" s="55">
        <v>657.14220000000012</v>
      </c>
      <c r="D4422" s="54">
        <v>542.85660000000007</v>
      </c>
      <c r="E4422" s="53" t="s">
        <v>3718</v>
      </c>
      <c r="F4422" s="53" t="s">
        <v>3724</v>
      </c>
    </row>
    <row r="4423" spans="1:6">
      <c r="A4423" s="53" t="s">
        <v>6676</v>
      </c>
      <c r="B4423" s="55">
        <v>1123.2</v>
      </c>
      <c r="C4423" s="55">
        <v>258.33600000000001</v>
      </c>
      <c r="D4423" s="54">
        <v>269.56799999999998</v>
      </c>
      <c r="E4423" s="53" t="s">
        <v>3715</v>
      </c>
      <c r="F4423" s="53" t="s">
        <v>3714</v>
      </c>
    </row>
    <row r="4424" spans="1:6">
      <c r="A4424" s="53" t="s">
        <v>6675</v>
      </c>
      <c r="B4424" s="55">
        <v>1653.6000000000001</v>
      </c>
      <c r="C4424" s="55">
        <v>380.32800000000003</v>
      </c>
      <c r="D4424" s="54">
        <v>1289.8080000000002</v>
      </c>
      <c r="E4424" s="53" t="s">
        <v>3718</v>
      </c>
      <c r="F4424" s="53" t="s">
        <v>3714</v>
      </c>
    </row>
    <row r="4425" spans="1:6">
      <c r="A4425" s="53" t="s">
        <v>6674</v>
      </c>
      <c r="B4425" s="55">
        <v>2864.16</v>
      </c>
      <c r="C4425" s="55">
        <v>658.7568</v>
      </c>
      <c r="D4425" s="54">
        <v>916.53120000000001</v>
      </c>
      <c r="E4425" s="53" t="s">
        <v>3718</v>
      </c>
      <c r="F4425" s="53" t="s">
        <v>3714</v>
      </c>
    </row>
    <row r="4426" spans="1:6">
      <c r="A4426" s="53" t="s">
        <v>6673</v>
      </c>
      <c r="B4426" s="55">
        <v>2015.52</v>
      </c>
      <c r="C4426" s="55">
        <v>463.56960000000004</v>
      </c>
      <c r="D4426" s="54">
        <v>846.51839999999993</v>
      </c>
      <c r="E4426" s="53" t="s">
        <v>3715</v>
      </c>
      <c r="F4426" s="53" t="s">
        <v>3714</v>
      </c>
    </row>
    <row r="4427" spans="1:6">
      <c r="A4427" s="53" t="s">
        <v>6672</v>
      </c>
      <c r="B4427" s="55">
        <v>1038.96</v>
      </c>
      <c r="C4427" s="55">
        <v>238.96080000000001</v>
      </c>
      <c r="D4427" s="54">
        <v>612.9864</v>
      </c>
      <c r="E4427" s="53" t="s">
        <v>3718</v>
      </c>
      <c r="F4427" s="53" t="s">
        <v>3714</v>
      </c>
    </row>
    <row r="4428" spans="1:6">
      <c r="A4428" s="53" t="s">
        <v>6671</v>
      </c>
      <c r="B4428" s="55">
        <v>2506.1400000000003</v>
      </c>
      <c r="C4428" s="55">
        <v>576.4122000000001</v>
      </c>
      <c r="D4428" s="54">
        <v>1704.1752000000004</v>
      </c>
      <c r="E4428" s="53" t="s">
        <v>3727</v>
      </c>
      <c r="F4428" s="53" t="s">
        <v>3714</v>
      </c>
    </row>
    <row r="4429" spans="1:6">
      <c r="A4429" s="53" t="s">
        <v>6670</v>
      </c>
      <c r="B4429" s="55">
        <v>867.36</v>
      </c>
      <c r="C4429" s="55">
        <v>199.49280000000002</v>
      </c>
      <c r="D4429" s="54">
        <v>650.52</v>
      </c>
      <c r="E4429" s="53" t="s">
        <v>3715</v>
      </c>
      <c r="F4429" s="53" t="s">
        <v>3714</v>
      </c>
    </row>
    <row r="4430" spans="1:6">
      <c r="A4430" s="53" t="s">
        <v>6669</v>
      </c>
      <c r="B4430" s="55">
        <v>41.34</v>
      </c>
      <c r="C4430" s="55">
        <v>9.5082000000000004</v>
      </c>
      <c r="D4430" s="54">
        <v>27.284400000000005</v>
      </c>
      <c r="E4430" s="53" t="s">
        <v>3715</v>
      </c>
      <c r="F4430" s="53" t="s">
        <v>3714</v>
      </c>
    </row>
    <row r="4431" spans="1:6">
      <c r="A4431" s="53" t="s">
        <v>6668</v>
      </c>
      <c r="B4431" s="55">
        <v>1216.8000000000002</v>
      </c>
      <c r="C4431" s="55">
        <v>279.86400000000003</v>
      </c>
      <c r="D4431" s="54">
        <v>742.24800000000005</v>
      </c>
      <c r="E4431" s="53" t="s">
        <v>3715</v>
      </c>
      <c r="F4431" s="53" t="s">
        <v>3714</v>
      </c>
    </row>
    <row r="4432" spans="1:6">
      <c r="A4432" s="53" t="s">
        <v>6667</v>
      </c>
      <c r="B4432" s="55">
        <v>1458.6</v>
      </c>
      <c r="C4432" s="55">
        <v>335.47800000000001</v>
      </c>
      <c r="D4432" s="54">
        <v>1123.1219999999998</v>
      </c>
      <c r="E4432" s="53" t="s">
        <v>3715</v>
      </c>
      <c r="F4432" s="53" t="s">
        <v>3724</v>
      </c>
    </row>
    <row r="4433" spans="1:6">
      <c r="A4433" s="53" t="s">
        <v>6666</v>
      </c>
      <c r="B4433" s="55">
        <v>830.69999999999993</v>
      </c>
      <c r="C4433" s="55">
        <v>191.06099999999998</v>
      </c>
      <c r="D4433" s="54">
        <v>390.42899999999997</v>
      </c>
      <c r="E4433" s="53" t="s">
        <v>3718</v>
      </c>
      <c r="F4433" s="53" t="s">
        <v>3724</v>
      </c>
    </row>
    <row r="4434" spans="1:6">
      <c r="A4434" s="53" t="s">
        <v>6665</v>
      </c>
      <c r="B4434" s="55">
        <v>2280.7199999999998</v>
      </c>
      <c r="C4434" s="55">
        <v>524.56560000000002</v>
      </c>
      <c r="D4434" s="54">
        <v>1094.7456</v>
      </c>
      <c r="E4434" s="53" t="s">
        <v>3718</v>
      </c>
      <c r="F4434" s="53" t="s">
        <v>3714</v>
      </c>
    </row>
    <row r="4435" spans="1:6">
      <c r="A4435" s="53" t="s">
        <v>6664</v>
      </c>
      <c r="B4435" s="55">
        <v>1509.3000000000002</v>
      </c>
      <c r="C4435" s="55">
        <v>347.13900000000007</v>
      </c>
      <c r="D4435" s="54">
        <v>377.32500000000005</v>
      </c>
      <c r="E4435" s="53" t="s">
        <v>3715</v>
      </c>
      <c r="F4435" s="53" t="s">
        <v>3724</v>
      </c>
    </row>
    <row r="4436" spans="1:6">
      <c r="A4436" s="53" t="s">
        <v>6663</v>
      </c>
      <c r="B4436" s="55">
        <v>833.04</v>
      </c>
      <c r="C4436" s="55">
        <v>191.5992</v>
      </c>
      <c r="D4436" s="54">
        <v>649.77120000000002</v>
      </c>
      <c r="E4436" s="53" t="s">
        <v>3718</v>
      </c>
      <c r="F4436" s="53" t="s">
        <v>3714</v>
      </c>
    </row>
    <row r="4437" spans="1:6">
      <c r="A4437" s="53" t="s">
        <v>6662</v>
      </c>
      <c r="B4437" s="55">
        <v>3498.3</v>
      </c>
      <c r="C4437" s="55">
        <v>804.60900000000004</v>
      </c>
      <c r="D4437" s="54">
        <v>2763.6570000000002</v>
      </c>
      <c r="E4437" s="53" t="s">
        <v>3718</v>
      </c>
      <c r="F4437" s="53" t="s">
        <v>3714</v>
      </c>
    </row>
    <row r="4438" spans="1:6">
      <c r="A4438" s="53" t="s">
        <v>6661</v>
      </c>
      <c r="B4438" s="55">
        <v>992.93999999999994</v>
      </c>
      <c r="C4438" s="55">
        <v>228.37619999999998</v>
      </c>
      <c r="D4438" s="54">
        <v>595.7639999999999</v>
      </c>
      <c r="E4438" s="53" t="s">
        <v>3715</v>
      </c>
      <c r="F4438" s="53" t="s">
        <v>3714</v>
      </c>
    </row>
    <row r="4439" spans="1:6">
      <c r="A4439" s="53" t="s">
        <v>6660</v>
      </c>
      <c r="B4439" s="55">
        <v>6146.4</v>
      </c>
      <c r="C4439" s="55">
        <v>1413.672</v>
      </c>
      <c r="D4439" s="54">
        <v>3441.9839999999999</v>
      </c>
      <c r="E4439" s="53" t="s">
        <v>3718</v>
      </c>
      <c r="F4439" s="53" t="s">
        <v>3714</v>
      </c>
    </row>
    <row r="4440" spans="1:6">
      <c r="A4440" s="53" t="s">
        <v>6659</v>
      </c>
      <c r="B4440" s="55">
        <v>5116.8</v>
      </c>
      <c r="C4440" s="55">
        <v>1176.864</v>
      </c>
      <c r="D4440" s="54">
        <v>2865.4080000000004</v>
      </c>
      <c r="E4440" s="53" t="s">
        <v>3718</v>
      </c>
      <c r="F4440" s="53" t="s">
        <v>3714</v>
      </c>
    </row>
    <row r="4441" spans="1:6">
      <c r="A4441" s="53" t="s">
        <v>6658</v>
      </c>
      <c r="B4441" s="55">
        <v>3868.8</v>
      </c>
      <c r="C4441" s="55">
        <v>889.82400000000007</v>
      </c>
      <c r="D4441" s="54">
        <v>2476.0320000000002</v>
      </c>
      <c r="E4441" s="53" t="s">
        <v>3718</v>
      </c>
      <c r="F4441" s="53" t="s">
        <v>3714</v>
      </c>
    </row>
    <row r="4442" spans="1:6">
      <c r="A4442" s="53" t="s">
        <v>6657</v>
      </c>
      <c r="B4442" s="55">
        <v>990.6</v>
      </c>
      <c r="C4442" s="55">
        <v>227.83800000000002</v>
      </c>
      <c r="D4442" s="54">
        <v>525.01800000000003</v>
      </c>
      <c r="E4442" s="53" t="s">
        <v>3715</v>
      </c>
      <c r="F4442" s="53" t="s">
        <v>3714</v>
      </c>
    </row>
    <row r="4443" spans="1:6">
      <c r="A4443" s="53" t="s">
        <v>6656</v>
      </c>
      <c r="B4443" s="55">
        <v>903.24</v>
      </c>
      <c r="C4443" s="55">
        <v>207.74520000000001</v>
      </c>
      <c r="D4443" s="54">
        <v>505.81440000000003</v>
      </c>
      <c r="E4443" s="53" t="s">
        <v>3715</v>
      </c>
      <c r="F4443" s="53" t="s">
        <v>3714</v>
      </c>
    </row>
    <row r="4444" spans="1:6">
      <c r="A4444" s="53" t="s">
        <v>6655</v>
      </c>
      <c r="B4444" s="55">
        <v>1394.6399999999999</v>
      </c>
      <c r="C4444" s="55">
        <v>320.7672</v>
      </c>
      <c r="D4444" s="54">
        <v>753.10559999999998</v>
      </c>
      <c r="E4444" s="53" t="s">
        <v>3718</v>
      </c>
      <c r="F4444" s="53" t="s">
        <v>3714</v>
      </c>
    </row>
    <row r="4445" spans="1:6">
      <c r="A4445" s="53" t="s">
        <v>6654</v>
      </c>
      <c r="B4445" s="55">
        <v>2919.54</v>
      </c>
      <c r="C4445" s="55">
        <v>671.49419999999998</v>
      </c>
      <c r="D4445" s="54">
        <v>875.86199999999997</v>
      </c>
      <c r="E4445" s="53" t="s">
        <v>3718</v>
      </c>
      <c r="F4445" s="53" t="s">
        <v>3724</v>
      </c>
    </row>
    <row r="4446" spans="1:6">
      <c r="A4446" s="53" t="s">
        <v>6653</v>
      </c>
      <c r="B4446" s="55">
        <v>352.56</v>
      </c>
      <c r="C4446" s="55">
        <v>81.088800000000006</v>
      </c>
      <c r="D4446" s="54">
        <v>215.0616</v>
      </c>
      <c r="E4446" s="53" t="s">
        <v>3715</v>
      </c>
      <c r="F4446" s="53" t="s">
        <v>3714</v>
      </c>
    </row>
    <row r="4447" spans="1:6">
      <c r="A4447" s="53" t="s">
        <v>6652</v>
      </c>
      <c r="B4447" s="55">
        <v>1339.26</v>
      </c>
      <c r="C4447" s="55">
        <v>308.02980000000002</v>
      </c>
      <c r="D4447" s="54">
        <v>629.45219999999995</v>
      </c>
      <c r="E4447" s="53" t="s">
        <v>3718</v>
      </c>
      <c r="F4447" s="53" t="s">
        <v>3714</v>
      </c>
    </row>
    <row r="4448" spans="1:6">
      <c r="A4448" s="53" t="s">
        <v>6651</v>
      </c>
      <c r="B4448" s="55">
        <v>209.04</v>
      </c>
      <c r="C4448" s="55">
        <v>48.0792</v>
      </c>
      <c r="D4448" s="54">
        <v>125.42399999999999</v>
      </c>
      <c r="E4448" s="53" t="s">
        <v>3715</v>
      </c>
      <c r="F4448" s="53" t="s">
        <v>3714</v>
      </c>
    </row>
    <row r="4449" spans="1:6">
      <c r="A4449" s="53" t="s">
        <v>6650</v>
      </c>
      <c r="B4449" s="55">
        <v>436.8</v>
      </c>
      <c r="C4449" s="55">
        <v>100.46400000000001</v>
      </c>
      <c r="D4449" s="54">
        <v>200.92800000000003</v>
      </c>
      <c r="E4449" s="53" t="s">
        <v>3727</v>
      </c>
      <c r="F4449" s="53" t="s">
        <v>3714</v>
      </c>
    </row>
    <row r="4450" spans="1:6">
      <c r="A4450" s="53" t="s">
        <v>6649</v>
      </c>
      <c r="B4450" s="55">
        <v>3675.36</v>
      </c>
      <c r="C4450" s="55">
        <v>845.33280000000002</v>
      </c>
      <c r="D4450" s="54">
        <v>698.3184</v>
      </c>
      <c r="E4450" s="53" t="s">
        <v>3715</v>
      </c>
      <c r="F4450" s="53" t="s">
        <v>3714</v>
      </c>
    </row>
    <row r="4451" spans="1:6">
      <c r="A4451" s="53" t="s">
        <v>6648</v>
      </c>
      <c r="B4451" s="55">
        <v>3968.6400000000003</v>
      </c>
      <c r="C4451" s="55">
        <v>912.7872000000001</v>
      </c>
      <c r="D4451" s="54">
        <v>2698.6752000000006</v>
      </c>
      <c r="E4451" s="53" t="s">
        <v>3715</v>
      </c>
      <c r="F4451" s="53" t="s">
        <v>3714</v>
      </c>
    </row>
    <row r="4452" spans="1:6">
      <c r="A4452" s="53" t="s">
        <v>6647</v>
      </c>
      <c r="B4452" s="55">
        <v>1714.44</v>
      </c>
      <c r="C4452" s="55">
        <v>394.32120000000003</v>
      </c>
      <c r="D4452" s="54">
        <v>1302.9744000000001</v>
      </c>
      <c r="E4452" s="53" t="s">
        <v>3718</v>
      </c>
      <c r="F4452" s="53" t="s">
        <v>3724</v>
      </c>
    </row>
    <row r="4453" spans="1:6">
      <c r="A4453" s="53" t="s">
        <v>6646</v>
      </c>
      <c r="B4453" s="55">
        <v>1242.54</v>
      </c>
      <c r="C4453" s="55">
        <v>285.7842</v>
      </c>
      <c r="D4453" s="54">
        <v>410.03820000000002</v>
      </c>
      <c r="E4453" s="53" t="s">
        <v>3718</v>
      </c>
      <c r="F4453" s="53" t="s">
        <v>3714</v>
      </c>
    </row>
    <row r="4454" spans="1:6">
      <c r="A4454" s="53" t="s">
        <v>6645</v>
      </c>
      <c r="B4454" s="55">
        <v>781.56</v>
      </c>
      <c r="C4454" s="55">
        <v>179.75880000000001</v>
      </c>
      <c r="D4454" s="54">
        <v>398.59559999999999</v>
      </c>
      <c r="E4454" s="53" t="s">
        <v>3715</v>
      </c>
      <c r="F4454" s="53" t="s">
        <v>3714</v>
      </c>
    </row>
    <row r="4455" spans="1:6">
      <c r="A4455" s="53" t="s">
        <v>6644</v>
      </c>
      <c r="B4455" s="55">
        <v>537.42000000000007</v>
      </c>
      <c r="C4455" s="55">
        <v>123.60660000000003</v>
      </c>
      <c r="D4455" s="54">
        <v>354.69720000000007</v>
      </c>
      <c r="E4455" s="53" t="s">
        <v>3715</v>
      </c>
      <c r="F4455" s="53" t="s">
        <v>3724</v>
      </c>
    </row>
    <row r="4456" spans="1:6">
      <c r="A4456" s="53" t="s">
        <v>6643</v>
      </c>
      <c r="B4456" s="55">
        <v>1014</v>
      </c>
      <c r="C4456" s="55">
        <v>233.22</v>
      </c>
      <c r="D4456" s="54">
        <v>405.6</v>
      </c>
      <c r="E4456" s="53" t="s">
        <v>3715</v>
      </c>
      <c r="F4456" s="53" t="s">
        <v>3714</v>
      </c>
    </row>
    <row r="4457" spans="1:6">
      <c r="A4457" s="53" t="s">
        <v>6642</v>
      </c>
      <c r="B4457" s="55">
        <v>1890.72</v>
      </c>
      <c r="C4457" s="55">
        <v>434.86560000000003</v>
      </c>
      <c r="D4457" s="54">
        <v>699.56640000000004</v>
      </c>
      <c r="E4457" s="53" t="s">
        <v>3718</v>
      </c>
      <c r="F4457" s="53" t="s">
        <v>3724</v>
      </c>
    </row>
    <row r="4458" spans="1:6">
      <c r="A4458" s="53" t="s">
        <v>6641</v>
      </c>
      <c r="B4458" s="55">
        <v>4667.5200000000004</v>
      </c>
      <c r="C4458" s="55">
        <v>1073.5296000000001</v>
      </c>
      <c r="D4458" s="54">
        <v>2753.8368</v>
      </c>
      <c r="E4458" s="53" t="s">
        <v>3718</v>
      </c>
      <c r="F4458" s="53" t="s">
        <v>3714</v>
      </c>
    </row>
    <row r="4459" spans="1:6">
      <c r="A4459" s="53" t="s">
        <v>6640</v>
      </c>
      <c r="B4459" s="55">
        <v>1622.4</v>
      </c>
      <c r="C4459" s="55">
        <v>373.15200000000004</v>
      </c>
      <c r="D4459" s="54">
        <v>454.27200000000005</v>
      </c>
      <c r="E4459" s="53" t="s">
        <v>3718</v>
      </c>
      <c r="F4459" s="53" t="s">
        <v>3714</v>
      </c>
    </row>
    <row r="4460" spans="1:6">
      <c r="A4460" s="53" t="s">
        <v>6639</v>
      </c>
      <c r="B4460" s="55">
        <v>1277.6399999999999</v>
      </c>
      <c r="C4460" s="55">
        <v>293.85719999999998</v>
      </c>
      <c r="D4460" s="54">
        <v>574.93799999999999</v>
      </c>
      <c r="E4460" s="53" t="s">
        <v>3718</v>
      </c>
      <c r="F4460" s="53" t="s">
        <v>3714</v>
      </c>
    </row>
    <row r="4461" spans="1:6">
      <c r="A4461" s="53" t="s">
        <v>6638</v>
      </c>
      <c r="B4461" s="55">
        <v>828.3599999999999</v>
      </c>
      <c r="C4461" s="55">
        <v>190.52279999999999</v>
      </c>
      <c r="D4461" s="54">
        <v>463.88159999999999</v>
      </c>
      <c r="E4461" s="53" t="s">
        <v>3715</v>
      </c>
      <c r="F4461" s="53" t="s">
        <v>3714</v>
      </c>
    </row>
    <row r="4462" spans="1:6">
      <c r="A4462" s="53" t="s">
        <v>6637</v>
      </c>
      <c r="B4462" s="55">
        <v>882.18000000000006</v>
      </c>
      <c r="C4462" s="55">
        <v>202.90140000000002</v>
      </c>
      <c r="D4462" s="54">
        <v>643.9914</v>
      </c>
      <c r="E4462" s="53" t="s">
        <v>3718</v>
      </c>
      <c r="F4462" s="53" t="s">
        <v>3714</v>
      </c>
    </row>
    <row r="4463" spans="1:6">
      <c r="A4463" s="53" t="s">
        <v>6636</v>
      </c>
      <c r="B4463" s="55">
        <v>2414.88</v>
      </c>
      <c r="C4463" s="55">
        <v>555.42240000000004</v>
      </c>
      <c r="D4463" s="54">
        <v>1304.0352</v>
      </c>
      <c r="E4463" s="53" t="s">
        <v>3715</v>
      </c>
      <c r="F4463" s="53" t="s">
        <v>3714</v>
      </c>
    </row>
    <row r="4464" spans="1:6">
      <c r="A4464" s="53" t="s">
        <v>6635</v>
      </c>
      <c r="B4464" s="55">
        <v>936</v>
      </c>
      <c r="C4464" s="55">
        <v>215.28</v>
      </c>
      <c r="D4464" s="54">
        <v>421.2</v>
      </c>
      <c r="E4464" s="53" t="s">
        <v>3715</v>
      </c>
      <c r="F4464" s="53" t="s">
        <v>3714</v>
      </c>
    </row>
    <row r="4465" spans="1:6">
      <c r="A4465" s="53" t="s">
        <v>6634</v>
      </c>
      <c r="B4465" s="55">
        <v>578.76</v>
      </c>
      <c r="C4465" s="55">
        <v>133.1148</v>
      </c>
      <c r="D4465" s="54">
        <v>202.56599999999997</v>
      </c>
      <c r="E4465" s="53" t="s">
        <v>3718</v>
      </c>
      <c r="F4465" s="53" t="s">
        <v>3724</v>
      </c>
    </row>
    <row r="4466" spans="1:6">
      <c r="A4466" s="53" t="s">
        <v>6633</v>
      </c>
      <c r="B4466" s="55">
        <v>1913.34</v>
      </c>
      <c r="C4466" s="55">
        <v>440.06819999999999</v>
      </c>
      <c r="D4466" s="54">
        <v>975.80340000000001</v>
      </c>
      <c r="E4466" s="53" t="s">
        <v>3715</v>
      </c>
      <c r="F4466" s="53" t="s">
        <v>3714</v>
      </c>
    </row>
    <row r="4467" spans="1:6">
      <c r="A4467" s="53" t="s">
        <v>6632</v>
      </c>
      <c r="B4467" s="55">
        <v>418.08</v>
      </c>
      <c r="C4467" s="55">
        <v>96.1584</v>
      </c>
      <c r="D4467" s="54">
        <v>104.52</v>
      </c>
      <c r="E4467" s="53" t="s">
        <v>3715</v>
      </c>
      <c r="F4467" s="53" t="s">
        <v>3714</v>
      </c>
    </row>
    <row r="4468" spans="1:6">
      <c r="A4468" s="53" t="s">
        <v>6631</v>
      </c>
      <c r="B4468" s="55">
        <v>4860.96</v>
      </c>
      <c r="C4468" s="55">
        <v>1118.0208</v>
      </c>
      <c r="D4468" s="54">
        <v>2722.1376000000005</v>
      </c>
      <c r="E4468" s="53" t="s">
        <v>3718</v>
      </c>
      <c r="F4468" s="53" t="s">
        <v>3724</v>
      </c>
    </row>
    <row r="4469" spans="1:6">
      <c r="A4469" s="53" t="s">
        <v>6630</v>
      </c>
      <c r="B4469" s="55">
        <v>82.68</v>
      </c>
      <c r="C4469" s="55">
        <v>19.016400000000001</v>
      </c>
      <c r="D4469" s="54">
        <v>23.150400000000005</v>
      </c>
      <c r="E4469" s="53" t="s">
        <v>3715</v>
      </c>
      <c r="F4469" s="53" t="s">
        <v>3724</v>
      </c>
    </row>
    <row r="4470" spans="1:6">
      <c r="A4470" s="53" t="s">
        <v>6629</v>
      </c>
      <c r="B4470" s="55">
        <v>1584.96</v>
      </c>
      <c r="C4470" s="55">
        <v>364.54080000000005</v>
      </c>
      <c r="D4470" s="54">
        <v>840.02880000000005</v>
      </c>
      <c r="E4470" s="53" t="s">
        <v>3715</v>
      </c>
      <c r="F4470" s="53" t="s">
        <v>3724</v>
      </c>
    </row>
    <row r="4471" spans="1:6">
      <c r="A4471" s="53" t="s">
        <v>6628</v>
      </c>
      <c r="B4471" s="55">
        <v>108.42</v>
      </c>
      <c r="C4471" s="55">
        <v>24.936600000000002</v>
      </c>
      <c r="D4471" s="54">
        <v>81.314999999999998</v>
      </c>
      <c r="E4471" s="53" t="s">
        <v>3715</v>
      </c>
      <c r="F4471" s="53" t="s">
        <v>3714</v>
      </c>
    </row>
    <row r="4472" spans="1:6">
      <c r="A4472" s="53" t="s">
        <v>6627</v>
      </c>
      <c r="B4472" s="55">
        <v>118.56</v>
      </c>
      <c r="C4472" s="55">
        <v>27.268800000000002</v>
      </c>
      <c r="D4472" s="54">
        <v>49.795200000000001</v>
      </c>
      <c r="E4472" s="53" t="s">
        <v>3715</v>
      </c>
      <c r="F4472" s="53" t="s">
        <v>3714</v>
      </c>
    </row>
    <row r="4473" spans="1:6">
      <c r="A4473" s="53" t="s">
        <v>6626</v>
      </c>
      <c r="B4473" s="55">
        <v>1535.04</v>
      </c>
      <c r="C4473" s="55">
        <v>353.05920000000003</v>
      </c>
      <c r="D4473" s="54">
        <v>1181.9808</v>
      </c>
      <c r="E4473" s="53" t="s">
        <v>3722</v>
      </c>
      <c r="F4473" s="53" t="s">
        <v>3714</v>
      </c>
    </row>
    <row r="4474" spans="1:6">
      <c r="A4474" s="53" t="s">
        <v>6625</v>
      </c>
      <c r="B4474" s="55">
        <v>4898.4000000000005</v>
      </c>
      <c r="C4474" s="55">
        <v>1126.6320000000001</v>
      </c>
      <c r="D4474" s="54">
        <v>1518.5040000000001</v>
      </c>
      <c r="E4474" s="53" t="s">
        <v>3715</v>
      </c>
      <c r="F4474" s="53" t="s">
        <v>3714</v>
      </c>
    </row>
    <row r="4475" spans="1:6">
      <c r="A4475" s="53" t="s">
        <v>6624</v>
      </c>
      <c r="B4475" s="55">
        <v>982.80000000000007</v>
      </c>
      <c r="C4475" s="55">
        <v>226.04400000000004</v>
      </c>
      <c r="D4475" s="54">
        <v>452.08800000000008</v>
      </c>
      <c r="E4475" s="53" t="s">
        <v>3727</v>
      </c>
      <c r="F4475" s="53" t="s">
        <v>3714</v>
      </c>
    </row>
    <row r="4476" spans="1:6">
      <c r="A4476" s="53" t="s">
        <v>6623</v>
      </c>
      <c r="B4476" s="55">
        <v>1341.6</v>
      </c>
      <c r="C4476" s="55">
        <v>308.56799999999998</v>
      </c>
      <c r="D4476" s="54">
        <v>643.96799999999996</v>
      </c>
      <c r="E4476" s="53" t="s">
        <v>3718</v>
      </c>
      <c r="F4476" s="53" t="s">
        <v>3714</v>
      </c>
    </row>
    <row r="4477" spans="1:6">
      <c r="A4477" s="53" t="s">
        <v>6622</v>
      </c>
      <c r="B4477" s="55">
        <v>3344.64</v>
      </c>
      <c r="C4477" s="55">
        <v>769.2672</v>
      </c>
      <c r="D4477" s="54">
        <v>2341.2479999999996</v>
      </c>
      <c r="E4477" s="53" t="s">
        <v>3715</v>
      </c>
      <c r="F4477" s="53" t="s">
        <v>3714</v>
      </c>
    </row>
    <row r="4478" spans="1:6">
      <c r="A4478" s="53" t="s">
        <v>6621</v>
      </c>
      <c r="B4478" s="55">
        <v>388.43999999999994</v>
      </c>
      <c r="C4478" s="55">
        <v>89.341199999999986</v>
      </c>
      <c r="D4478" s="54">
        <v>213.642</v>
      </c>
      <c r="E4478" s="53" t="s">
        <v>3718</v>
      </c>
      <c r="F4478" s="53" t="s">
        <v>3714</v>
      </c>
    </row>
    <row r="4479" spans="1:6">
      <c r="A4479" s="53" t="s">
        <v>6620</v>
      </c>
      <c r="B4479" s="55">
        <v>542.88</v>
      </c>
      <c r="C4479" s="55">
        <v>124.86240000000001</v>
      </c>
      <c r="D4479" s="54">
        <v>390.87360000000001</v>
      </c>
      <c r="E4479" s="53" t="s">
        <v>3718</v>
      </c>
      <c r="F4479" s="53" t="s">
        <v>3714</v>
      </c>
    </row>
    <row r="4480" spans="1:6">
      <c r="A4480" s="53" t="s">
        <v>6619</v>
      </c>
      <c r="B4480" s="55">
        <v>580.31999999999994</v>
      </c>
      <c r="C4480" s="55">
        <v>133.4736</v>
      </c>
      <c r="D4480" s="54">
        <v>203.11199999999997</v>
      </c>
      <c r="E4480" s="53" t="s">
        <v>3718</v>
      </c>
      <c r="F4480" s="53" t="s">
        <v>3724</v>
      </c>
    </row>
    <row r="4481" spans="1:6">
      <c r="A4481" s="53" t="s">
        <v>6618</v>
      </c>
      <c r="B4481" s="55">
        <v>982.8</v>
      </c>
      <c r="C4481" s="55">
        <v>226.04400000000001</v>
      </c>
      <c r="D4481" s="54">
        <v>373.464</v>
      </c>
      <c r="E4481" s="53" t="s">
        <v>3727</v>
      </c>
      <c r="F4481" s="53" t="s">
        <v>3714</v>
      </c>
    </row>
    <row r="4482" spans="1:6">
      <c r="A4482" s="53" t="s">
        <v>6617</v>
      </c>
      <c r="B4482" s="55">
        <v>2308.8000000000002</v>
      </c>
      <c r="C4482" s="55">
        <v>531.02400000000011</v>
      </c>
      <c r="D4482" s="54">
        <v>577.20000000000005</v>
      </c>
      <c r="E4482" s="53" t="s">
        <v>3715</v>
      </c>
      <c r="F4482" s="53" t="s">
        <v>3714</v>
      </c>
    </row>
    <row r="4483" spans="1:6">
      <c r="A4483" s="53" t="s">
        <v>6616</v>
      </c>
      <c r="B4483" s="55">
        <v>4727.58</v>
      </c>
      <c r="C4483" s="55">
        <v>1087.3434</v>
      </c>
      <c r="D4483" s="54">
        <v>2458.3416000000002</v>
      </c>
      <c r="E4483" s="53" t="s">
        <v>3718</v>
      </c>
      <c r="F4483" s="53" t="s">
        <v>3714</v>
      </c>
    </row>
    <row r="4484" spans="1:6">
      <c r="A4484" s="53" t="s">
        <v>6615</v>
      </c>
      <c r="B4484" s="55">
        <v>1744.08</v>
      </c>
      <c r="C4484" s="55">
        <v>401.13839999999999</v>
      </c>
      <c r="D4484" s="54">
        <v>1011.5663999999999</v>
      </c>
      <c r="E4484" s="53" t="s">
        <v>3715</v>
      </c>
      <c r="F4484" s="53" t="s">
        <v>3714</v>
      </c>
    </row>
    <row r="4485" spans="1:6">
      <c r="A4485" s="53" t="s">
        <v>6614</v>
      </c>
      <c r="B4485" s="55">
        <v>2293.1999999999998</v>
      </c>
      <c r="C4485" s="55">
        <v>527.43600000000004</v>
      </c>
      <c r="D4485" s="54">
        <v>1215.396</v>
      </c>
      <c r="E4485" s="53" t="s">
        <v>3715</v>
      </c>
      <c r="F4485" s="53" t="s">
        <v>3714</v>
      </c>
    </row>
    <row r="4486" spans="1:6">
      <c r="A4486" s="53" t="s">
        <v>6613</v>
      </c>
      <c r="B4486" s="55">
        <v>3234.66</v>
      </c>
      <c r="C4486" s="55">
        <v>743.97180000000003</v>
      </c>
      <c r="D4486" s="54">
        <v>323.46600000000001</v>
      </c>
      <c r="E4486" s="53" t="s">
        <v>3718</v>
      </c>
      <c r="F4486" s="53" t="s">
        <v>3714</v>
      </c>
    </row>
    <row r="4487" spans="1:6">
      <c r="A4487" s="53" t="s">
        <v>6612</v>
      </c>
      <c r="B4487" s="55">
        <v>496.08000000000004</v>
      </c>
      <c r="C4487" s="55">
        <v>114.09840000000001</v>
      </c>
      <c r="D4487" s="54">
        <v>312.53040000000004</v>
      </c>
      <c r="E4487" s="53" t="s">
        <v>3715</v>
      </c>
      <c r="F4487" s="53" t="s">
        <v>3714</v>
      </c>
    </row>
    <row r="4488" spans="1:6">
      <c r="A4488" s="53" t="s">
        <v>6611</v>
      </c>
      <c r="B4488" s="55">
        <v>1088.1000000000001</v>
      </c>
      <c r="C4488" s="55">
        <v>250.26300000000003</v>
      </c>
      <c r="D4488" s="54">
        <v>816.07500000000005</v>
      </c>
      <c r="E4488" s="53" t="s">
        <v>3718</v>
      </c>
      <c r="F4488" s="53" t="s">
        <v>3714</v>
      </c>
    </row>
    <row r="4489" spans="1:6">
      <c r="A4489" s="53" t="s">
        <v>6610</v>
      </c>
      <c r="B4489" s="55">
        <v>783.9</v>
      </c>
      <c r="C4489" s="55">
        <v>180.297</v>
      </c>
      <c r="D4489" s="54">
        <v>470.34</v>
      </c>
      <c r="E4489" s="53" t="s">
        <v>3715</v>
      </c>
      <c r="F4489" s="53" t="s">
        <v>3724</v>
      </c>
    </row>
    <row r="4490" spans="1:6">
      <c r="A4490" s="53" t="s">
        <v>6609</v>
      </c>
      <c r="B4490" s="55">
        <v>1469.52</v>
      </c>
      <c r="C4490" s="55">
        <v>337.9896</v>
      </c>
      <c r="D4490" s="54">
        <v>1116.8352</v>
      </c>
      <c r="E4490" s="53" t="s">
        <v>3718</v>
      </c>
      <c r="F4490" s="53" t="s">
        <v>3714</v>
      </c>
    </row>
    <row r="4491" spans="1:6">
      <c r="A4491" s="53" t="s">
        <v>6608</v>
      </c>
      <c r="B4491" s="55">
        <v>371.28</v>
      </c>
      <c r="C4491" s="55">
        <v>85.394400000000005</v>
      </c>
      <c r="D4491" s="54">
        <v>44.553599999999996</v>
      </c>
      <c r="E4491" s="53" t="s">
        <v>3722</v>
      </c>
      <c r="F4491" s="53" t="s">
        <v>3714</v>
      </c>
    </row>
    <row r="4492" spans="1:6">
      <c r="A4492" s="53" t="s">
        <v>6607</v>
      </c>
      <c r="B4492" s="55">
        <v>800.28</v>
      </c>
      <c r="C4492" s="55">
        <v>184.06440000000001</v>
      </c>
      <c r="D4492" s="54">
        <v>280.09799999999996</v>
      </c>
      <c r="E4492" s="53" t="s">
        <v>3722</v>
      </c>
      <c r="F4492" s="53" t="s">
        <v>3714</v>
      </c>
    </row>
    <row r="4493" spans="1:6">
      <c r="A4493" s="53" t="s">
        <v>6606</v>
      </c>
      <c r="B4493" s="55">
        <v>2290.08</v>
      </c>
      <c r="C4493" s="55">
        <v>526.71839999999997</v>
      </c>
      <c r="D4493" s="54">
        <v>1190.8416</v>
      </c>
      <c r="E4493" s="53" t="s">
        <v>3718</v>
      </c>
      <c r="F4493" s="53" t="s">
        <v>3714</v>
      </c>
    </row>
    <row r="4494" spans="1:6">
      <c r="A4494" s="53" t="s">
        <v>6605</v>
      </c>
      <c r="B4494" s="55">
        <v>1628.6399999999999</v>
      </c>
      <c r="C4494" s="55">
        <v>374.5872</v>
      </c>
      <c r="D4494" s="54">
        <v>1237.7664</v>
      </c>
      <c r="E4494" s="53" t="s">
        <v>3718</v>
      </c>
      <c r="F4494" s="53" t="s">
        <v>3714</v>
      </c>
    </row>
    <row r="4495" spans="1:6">
      <c r="A4495" s="53" t="s">
        <v>6604</v>
      </c>
      <c r="B4495" s="55">
        <v>2719.8599999999997</v>
      </c>
      <c r="C4495" s="55">
        <v>625.56779999999992</v>
      </c>
      <c r="D4495" s="54">
        <v>1903.9019999999996</v>
      </c>
      <c r="E4495" s="53" t="s">
        <v>3718</v>
      </c>
      <c r="F4495" s="53" t="s">
        <v>3714</v>
      </c>
    </row>
    <row r="4496" spans="1:6">
      <c r="A4496" s="53" t="s">
        <v>6603</v>
      </c>
      <c r="B4496" s="55">
        <v>6177.6</v>
      </c>
      <c r="C4496" s="55">
        <v>1420.8480000000002</v>
      </c>
      <c r="D4496" s="54">
        <v>1420.8480000000002</v>
      </c>
      <c r="E4496" s="53" t="s">
        <v>3718</v>
      </c>
      <c r="F4496" s="53" t="s">
        <v>3714</v>
      </c>
    </row>
    <row r="4497" spans="1:6">
      <c r="A4497" s="53" t="s">
        <v>6602</v>
      </c>
      <c r="B4497" s="55">
        <v>347.88</v>
      </c>
      <c r="C4497" s="55">
        <v>80.0124</v>
      </c>
      <c r="D4497" s="54">
        <v>177.4188</v>
      </c>
      <c r="E4497" s="53" t="s">
        <v>3715</v>
      </c>
      <c r="F4497" s="53" t="s">
        <v>3724</v>
      </c>
    </row>
    <row r="4498" spans="1:6">
      <c r="A4498" s="53" t="s">
        <v>6601</v>
      </c>
      <c r="B4498" s="55">
        <v>2325.96</v>
      </c>
      <c r="C4498" s="55">
        <v>534.97080000000005</v>
      </c>
      <c r="D4498" s="54">
        <v>1093.2012</v>
      </c>
      <c r="E4498" s="53" t="s">
        <v>3718</v>
      </c>
      <c r="F4498" s="53" t="s">
        <v>3724</v>
      </c>
    </row>
    <row r="4499" spans="1:6">
      <c r="A4499" s="53" t="s">
        <v>6600</v>
      </c>
      <c r="B4499" s="55">
        <v>5197.92</v>
      </c>
      <c r="C4499" s="55">
        <v>1195.5216</v>
      </c>
      <c r="D4499" s="54">
        <v>3014.7936</v>
      </c>
      <c r="E4499" s="53" t="s">
        <v>3715</v>
      </c>
      <c r="F4499" s="53" t="s">
        <v>3724</v>
      </c>
    </row>
    <row r="4500" spans="1:6">
      <c r="A4500" s="53" t="s">
        <v>6599</v>
      </c>
      <c r="B4500" s="55">
        <v>2474.9399999999996</v>
      </c>
      <c r="C4500" s="55">
        <v>569.23619999999994</v>
      </c>
      <c r="D4500" s="54">
        <v>1262.2193999999997</v>
      </c>
      <c r="E4500" s="53" t="s">
        <v>3715</v>
      </c>
      <c r="F4500" s="53" t="s">
        <v>3714</v>
      </c>
    </row>
    <row r="4501" spans="1:6">
      <c r="A4501" s="53" t="s">
        <v>6598</v>
      </c>
      <c r="B4501" s="55">
        <v>6037.2000000000007</v>
      </c>
      <c r="C4501" s="55">
        <v>1388.5560000000003</v>
      </c>
      <c r="D4501" s="54">
        <v>1690.4160000000004</v>
      </c>
      <c r="E4501" s="53" t="s">
        <v>3718</v>
      </c>
      <c r="F4501" s="53" t="s">
        <v>3714</v>
      </c>
    </row>
    <row r="4502" spans="1:6">
      <c r="A4502" s="53" t="s">
        <v>6597</v>
      </c>
      <c r="B4502" s="55">
        <v>4731.4800000000005</v>
      </c>
      <c r="C4502" s="55">
        <v>1088.2404000000001</v>
      </c>
      <c r="D4502" s="54">
        <v>473.14800000000008</v>
      </c>
      <c r="E4502" s="53" t="s">
        <v>3715</v>
      </c>
      <c r="F4502" s="53" t="s">
        <v>3724</v>
      </c>
    </row>
    <row r="4503" spans="1:6">
      <c r="A4503" s="53" t="s">
        <v>6596</v>
      </c>
      <c r="B4503" s="55">
        <v>1419.6000000000001</v>
      </c>
      <c r="C4503" s="55">
        <v>326.50800000000004</v>
      </c>
      <c r="D4503" s="54">
        <v>397.48800000000006</v>
      </c>
      <c r="E4503" s="53" t="s">
        <v>3718</v>
      </c>
      <c r="F4503" s="53" t="s">
        <v>3714</v>
      </c>
    </row>
    <row r="4504" spans="1:6">
      <c r="A4504" s="53" t="s">
        <v>6595</v>
      </c>
      <c r="B4504" s="55">
        <v>1092</v>
      </c>
      <c r="C4504" s="55">
        <v>251.16000000000003</v>
      </c>
      <c r="D4504" s="54">
        <v>797.16</v>
      </c>
      <c r="E4504" s="53" t="s">
        <v>3718</v>
      </c>
      <c r="F4504" s="53" t="s">
        <v>3714</v>
      </c>
    </row>
    <row r="4505" spans="1:6">
      <c r="A4505" s="53" t="s">
        <v>6594</v>
      </c>
      <c r="B4505" s="55">
        <v>795.6</v>
      </c>
      <c r="C4505" s="55">
        <v>182.988</v>
      </c>
      <c r="D4505" s="54">
        <v>453.49199999999996</v>
      </c>
      <c r="E4505" s="53" t="s">
        <v>3715</v>
      </c>
      <c r="F4505" s="53" t="s">
        <v>3724</v>
      </c>
    </row>
    <row r="4506" spans="1:6">
      <c r="A4506" s="53" t="s">
        <v>6593</v>
      </c>
      <c r="B4506" s="55">
        <v>177.84</v>
      </c>
      <c r="C4506" s="55">
        <v>40.903200000000005</v>
      </c>
      <c r="D4506" s="54">
        <v>94.255200000000002</v>
      </c>
      <c r="E4506" s="53" t="s">
        <v>3715</v>
      </c>
      <c r="F4506" s="53" t="s">
        <v>3714</v>
      </c>
    </row>
    <row r="4507" spans="1:6">
      <c r="A4507" s="53" t="s">
        <v>6592</v>
      </c>
      <c r="B4507" s="55">
        <v>683.28</v>
      </c>
      <c r="C4507" s="55">
        <v>157.15440000000001</v>
      </c>
      <c r="D4507" s="54">
        <v>512.46</v>
      </c>
      <c r="E4507" s="53" t="s">
        <v>3715</v>
      </c>
      <c r="F4507" s="53" t="s">
        <v>3714</v>
      </c>
    </row>
    <row r="4508" spans="1:6">
      <c r="A4508" s="53" t="s">
        <v>6591</v>
      </c>
      <c r="B4508" s="55">
        <v>2433.6000000000004</v>
      </c>
      <c r="C4508" s="55">
        <v>559.72800000000007</v>
      </c>
      <c r="D4508" s="54">
        <v>1192.4640000000002</v>
      </c>
      <c r="E4508" s="53" t="s">
        <v>3722</v>
      </c>
      <c r="F4508" s="53" t="s">
        <v>3714</v>
      </c>
    </row>
    <row r="4509" spans="1:6">
      <c r="A4509" s="53" t="s">
        <v>6590</v>
      </c>
      <c r="B4509" s="55">
        <v>3744</v>
      </c>
      <c r="C4509" s="55">
        <v>861.12</v>
      </c>
      <c r="D4509" s="54">
        <v>1909.44</v>
      </c>
      <c r="E4509" s="53" t="s">
        <v>3718</v>
      </c>
      <c r="F4509" s="53" t="s">
        <v>3724</v>
      </c>
    </row>
    <row r="4510" spans="1:6">
      <c r="A4510" s="53" t="s">
        <v>6589</v>
      </c>
      <c r="B4510" s="55">
        <v>1677</v>
      </c>
      <c r="C4510" s="55">
        <v>385.71000000000004</v>
      </c>
      <c r="D4510" s="54">
        <v>1090.05</v>
      </c>
      <c r="E4510" s="53" t="s">
        <v>3715</v>
      </c>
      <c r="F4510" s="53" t="s">
        <v>3714</v>
      </c>
    </row>
    <row r="4511" spans="1:6">
      <c r="A4511" s="53" t="s">
        <v>6588</v>
      </c>
      <c r="B4511" s="55">
        <v>1556.1000000000001</v>
      </c>
      <c r="C4511" s="55">
        <v>357.90300000000002</v>
      </c>
      <c r="D4511" s="54">
        <v>435.70800000000008</v>
      </c>
      <c r="E4511" s="53" t="s">
        <v>3715</v>
      </c>
      <c r="F4511" s="53" t="s">
        <v>3714</v>
      </c>
    </row>
    <row r="4512" spans="1:6">
      <c r="A4512" s="53" t="s">
        <v>6587</v>
      </c>
      <c r="B4512" s="55">
        <v>4205.76</v>
      </c>
      <c r="C4512" s="55">
        <v>967.3248000000001</v>
      </c>
      <c r="D4512" s="54">
        <v>420.57600000000002</v>
      </c>
      <c r="E4512" s="53" t="s">
        <v>3715</v>
      </c>
      <c r="F4512" s="53" t="s">
        <v>3724</v>
      </c>
    </row>
    <row r="4513" spans="1:6">
      <c r="A4513" s="53" t="s">
        <v>6586</v>
      </c>
      <c r="B4513" s="55">
        <v>519.48</v>
      </c>
      <c r="C4513" s="55">
        <v>119.4804</v>
      </c>
      <c r="D4513" s="54">
        <v>290.90880000000004</v>
      </c>
      <c r="E4513" s="53" t="s">
        <v>3718</v>
      </c>
      <c r="F4513" s="53" t="s">
        <v>3714</v>
      </c>
    </row>
    <row r="4514" spans="1:6">
      <c r="A4514" s="53" t="s">
        <v>6585</v>
      </c>
      <c r="B4514" s="55">
        <v>383.76</v>
      </c>
      <c r="C4514" s="55">
        <v>88.264800000000008</v>
      </c>
      <c r="D4514" s="54">
        <v>260.95679999999999</v>
      </c>
      <c r="E4514" s="53" t="s">
        <v>3718</v>
      </c>
      <c r="F4514" s="53" t="s">
        <v>3714</v>
      </c>
    </row>
    <row r="4515" spans="1:6">
      <c r="A4515" s="53" t="s">
        <v>6584</v>
      </c>
      <c r="B4515" s="55">
        <v>677.04</v>
      </c>
      <c r="C4515" s="55">
        <v>155.7192</v>
      </c>
      <c r="D4515" s="54">
        <v>480.69839999999994</v>
      </c>
      <c r="E4515" s="53" t="s">
        <v>3727</v>
      </c>
      <c r="F4515" s="53" t="s">
        <v>3714</v>
      </c>
    </row>
    <row r="4516" spans="1:6">
      <c r="A4516" s="53" t="s">
        <v>6583</v>
      </c>
      <c r="B4516" s="55">
        <v>103.74</v>
      </c>
      <c r="C4516" s="55">
        <v>23.860199999999999</v>
      </c>
      <c r="D4516" s="54">
        <v>26.9724</v>
      </c>
      <c r="E4516" s="53" t="s">
        <v>3718</v>
      </c>
      <c r="F4516" s="53" t="s">
        <v>3724</v>
      </c>
    </row>
    <row r="4517" spans="1:6">
      <c r="A4517" s="53" t="s">
        <v>6582</v>
      </c>
      <c r="B4517" s="55">
        <v>2190.2400000000002</v>
      </c>
      <c r="C4517" s="55">
        <v>503.75520000000006</v>
      </c>
      <c r="D4517" s="54">
        <v>1686.4848000000002</v>
      </c>
      <c r="E4517" s="53" t="s">
        <v>3715</v>
      </c>
      <c r="F4517" s="53" t="s">
        <v>3714</v>
      </c>
    </row>
    <row r="4518" spans="1:6">
      <c r="A4518" s="53" t="s">
        <v>6581</v>
      </c>
      <c r="B4518" s="55">
        <v>1053</v>
      </c>
      <c r="C4518" s="55">
        <v>242.19</v>
      </c>
      <c r="D4518" s="54">
        <v>558.09</v>
      </c>
      <c r="E4518" s="53" t="s">
        <v>3718</v>
      </c>
      <c r="F4518" s="53" t="s">
        <v>3714</v>
      </c>
    </row>
    <row r="4519" spans="1:6">
      <c r="A4519" s="53" t="s">
        <v>6580</v>
      </c>
      <c r="B4519" s="55">
        <v>3680.04</v>
      </c>
      <c r="C4519" s="55">
        <v>846.40920000000006</v>
      </c>
      <c r="D4519" s="54">
        <v>368.00400000000002</v>
      </c>
      <c r="E4519" s="53" t="s">
        <v>3715</v>
      </c>
      <c r="F4519" s="53" t="s">
        <v>3714</v>
      </c>
    </row>
    <row r="4520" spans="1:6">
      <c r="A4520" s="53" t="s">
        <v>6579</v>
      </c>
      <c r="B4520" s="55">
        <v>166.14000000000001</v>
      </c>
      <c r="C4520" s="55">
        <v>38.212200000000003</v>
      </c>
      <c r="D4520" s="54">
        <v>76.424400000000006</v>
      </c>
      <c r="E4520" s="53" t="s">
        <v>3715</v>
      </c>
      <c r="F4520" s="53" t="s">
        <v>3714</v>
      </c>
    </row>
    <row r="4521" spans="1:6">
      <c r="A4521" s="53" t="s">
        <v>6578</v>
      </c>
      <c r="B4521" s="55">
        <v>1959.3600000000001</v>
      </c>
      <c r="C4521" s="55">
        <v>450.65280000000007</v>
      </c>
      <c r="D4521" s="54">
        <v>1528.3008000000002</v>
      </c>
      <c r="E4521" s="53" t="s">
        <v>3718</v>
      </c>
      <c r="F4521" s="53" t="s">
        <v>3724</v>
      </c>
    </row>
    <row r="4522" spans="1:6">
      <c r="A4522" s="53" t="s">
        <v>6577</v>
      </c>
      <c r="B4522" s="55">
        <v>5750.16</v>
      </c>
      <c r="C4522" s="55">
        <v>1322.5368000000001</v>
      </c>
      <c r="D4522" s="54">
        <v>3450.096</v>
      </c>
      <c r="E4522" s="53" t="s">
        <v>3718</v>
      </c>
      <c r="F4522" s="53" t="s">
        <v>3724</v>
      </c>
    </row>
    <row r="4523" spans="1:6">
      <c r="A4523" s="53" t="s">
        <v>6576</v>
      </c>
      <c r="B4523" s="55">
        <v>670.8</v>
      </c>
      <c r="C4523" s="55">
        <v>154.28399999999999</v>
      </c>
      <c r="D4523" s="54">
        <v>489.68399999999997</v>
      </c>
      <c r="E4523" s="53" t="s">
        <v>3715</v>
      </c>
      <c r="F4523" s="53" t="s">
        <v>3714</v>
      </c>
    </row>
    <row r="4524" spans="1:6">
      <c r="A4524" s="53" t="s">
        <v>6575</v>
      </c>
      <c r="B4524" s="55">
        <v>115.44</v>
      </c>
      <c r="C4524" s="55">
        <v>26.551200000000001</v>
      </c>
      <c r="D4524" s="54">
        <v>78.499200000000002</v>
      </c>
      <c r="E4524" s="53" t="s">
        <v>3715</v>
      </c>
      <c r="F4524" s="53" t="s">
        <v>3714</v>
      </c>
    </row>
    <row r="4525" spans="1:6">
      <c r="A4525" s="53" t="s">
        <v>6574</v>
      </c>
      <c r="B4525" s="55">
        <v>1151.28</v>
      </c>
      <c r="C4525" s="55">
        <v>264.7944</v>
      </c>
      <c r="D4525" s="54">
        <v>782.87040000000002</v>
      </c>
      <c r="E4525" s="53" t="s">
        <v>3718</v>
      </c>
      <c r="F4525" s="53" t="s">
        <v>3714</v>
      </c>
    </row>
    <row r="4526" spans="1:6">
      <c r="A4526" s="53" t="s">
        <v>6573</v>
      </c>
      <c r="B4526" s="55">
        <v>3210.4800000000005</v>
      </c>
      <c r="C4526" s="55">
        <v>738.4104000000001</v>
      </c>
      <c r="D4526" s="54">
        <v>1348.4016000000001</v>
      </c>
      <c r="E4526" s="53" t="s">
        <v>3715</v>
      </c>
      <c r="F4526" s="53" t="s">
        <v>3714</v>
      </c>
    </row>
    <row r="4527" spans="1:6">
      <c r="A4527" s="53" t="s">
        <v>6572</v>
      </c>
      <c r="B4527" s="55">
        <v>565.5</v>
      </c>
      <c r="C4527" s="55">
        <v>130.065</v>
      </c>
      <c r="D4527" s="54">
        <v>339.3</v>
      </c>
      <c r="E4527" s="53" t="s">
        <v>3715</v>
      </c>
      <c r="F4527" s="53" t="s">
        <v>3714</v>
      </c>
    </row>
    <row r="4528" spans="1:6">
      <c r="A4528" s="53" t="s">
        <v>6571</v>
      </c>
      <c r="B4528" s="55">
        <v>622.44000000000005</v>
      </c>
      <c r="C4528" s="55">
        <v>143.16120000000001</v>
      </c>
      <c r="D4528" s="54">
        <v>217.85400000000001</v>
      </c>
      <c r="E4528" s="53" t="s">
        <v>3722</v>
      </c>
      <c r="F4528" s="53" t="s">
        <v>3714</v>
      </c>
    </row>
    <row r="4529" spans="1:6">
      <c r="A4529" s="53" t="s">
        <v>6570</v>
      </c>
      <c r="B4529" s="55">
        <v>4727.58</v>
      </c>
      <c r="C4529" s="55">
        <v>1087.3434</v>
      </c>
      <c r="D4529" s="54">
        <v>2458.3416000000002</v>
      </c>
      <c r="E4529" s="53" t="s">
        <v>3718</v>
      </c>
      <c r="F4529" s="53" t="s">
        <v>3714</v>
      </c>
    </row>
    <row r="4530" spans="1:6">
      <c r="A4530" s="53" t="s">
        <v>6569</v>
      </c>
      <c r="B4530" s="55">
        <v>265.2</v>
      </c>
      <c r="C4530" s="55">
        <v>60.996000000000002</v>
      </c>
      <c r="D4530" s="54">
        <v>148.512</v>
      </c>
      <c r="E4530" s="53" t="s">
        <v>3715</v>
      </c>
      <c r="F4530" s="53" t="s">
        <v>3714</v>
      </c>
    </row>
    <row r="4531" spans="1:6">
      <c r="A4531" s="53" t="s">
        <v>6568</v>
      </c>
      <c r="B4531" s="55">
        <v>1769.0400000000002</v>
      </c>
      <c r="C4531" s="55">
        <v>406.87920000000008</v>
      </c>
      <c r="D4531" s="54">
        <v>318.42720000000003</v>
      </c>
      <c r="E4531" s="53" t="s">
        <v>3715</v>
      </c>
      <c r="F4531" s="53" t="s">
        <v>3714</v>
      </c>
    </row>
    <row r="4532" spans="1:6">
      <c r="A4532" s="53" t="s">
        <v>6567</v>
      </c>
      <c r="B4532" s="55">
        <v>900.90000000000009</v>
      </c>
      <c r="C4532" s="55">
        <v>207.20700000000002</v>
      </c>
      <c r="D4532" s="54">
        <v>657.65700000000004</v>
      </c>
      <c r="E4532" s="53" t="s">
        <v>3718</v>
      </c>
      <c r="F4532" s="53" t="s">
        <v>3724</v>
      </c>
    </row>
    <row r="4533" spans="1:6">
      <c r="A4533" s="53" t="s">
        <v>6566</v>
      </c>
      <c r="B4533" s="55">
        <v>1024.92</v>
      </c>
      <c r="C4533" s="55">
        <v>235.73160000000001</v>
      </c>
      <c r="D4533" s="54">
        <v>204.98400000000004</v>
      </c>
      <c r="E4533" s="53" t="s">
        <v>3718</v>
      </c>
      <c r="F4533" s="53" t="s">
        <v>3714</v>
      </c>
    </row>
    <row r="4534" spans="1:6">
      <c r="A4534" s="53" t="s">
        <v>6565</v>
      </c>
      <c r="B4534" s="55">
        <v>2452.3200000000002</v>
      </c>
      <c r="C4534" s="55">
        <v>564.03360000000009</v>
      </c>
      <c r="D4534" s="54">
        <v>1299.7296000000001</v>
      </c>
      <c r="E4534" s="53" t="s">
        <v>3722</v>
      </c>
      <c r="F4534" s="53" t="s">
        <v>3724</v>
      </c>
    </row>
    <row r="4535" spans="1:6">
      <c r="A4535" s="53" t="s">
        <v>6564</v>
      </c>
      <c r="B4535" s="55">
        <v>926.64</v>
      </c>
      <c r="C4535" s="55">
        <v>213.12720000000002</v>
      </c>
      <c r="D4535" s="54">
        <v>92.664000000000001</v>
      </c>
      <c r="E4535" s="53" t="s">
        <v>3718</v>
      </c>
      <c r="F4535" s="53" t="s">
        <v>3714</v>
      </c>
    </row>
    <row r="4536" spans="1:6">
      <c r="A4536" s="53" t="s">
        <v>6563</v>
      </c>
      <c r="B4536" s="55">
        <v>723.84</v>
      </c>
      <c r="C4536" s="55">
        <v>166.48320000000001</v>
      </c>
      <c r="D4536" s="54">
        <v>463.25760000000002</v>
      </c>
      <c r="E4536" s="53" t="s">
        <v>3718</v>
      </c>
      <c r="F4536" s="53" t="s">
        <v>3714</v>
      </c>
    </row>
    <row r="4537" spans="1:6">
      <c r="A4537" s="53" t="s">
        <v>6562</v>
      </c>
      <c r="B4537" s="55">
        <v>3868.8</v>
      </c>
      <c r="C4537" s="55">
        <v>889.82400000000007</v>
      </c>
      <c r="D4537" s="54">
        <v>2476.0320000000002</v>
      </c>
      <c r="E4537" s="53" t="s">
        <v>3718</v>
      </c>
      <c r="F4537" s="53" t="s">
        <v>3714</v>
      </c>
    </row>
    <row r="4538" spans="1:6">
      <c r="A4538" s="53" t="s">
        <v>6561</v>
      </c>
      <c r="B4538" s="55">
        <v>678.6</v>
      </c>
      <c r="C4538" s="55">
        <v>156.078</v>
      </c>
      <c r="D4538" s="54">
        <v>488.59199999999998</v>
      </c>
      <c r="E4538" s="53" t="s">
        <v>3718</v>
      </c>
      <c r="F4538" s="53" t="s">
        <v>3714</v>
      </c>
    </row>
    <row r="4539" spans="1:6">
      <c r="A4539" s="53" t="s">
        <v>6560</v>
      </c>
      <c r="B4539" s="55">
        <v>2683.2</v>
      </c>
      <c r="C4539" s="55">
        <v>617.13599999999997</v>
      </c>
      <c r="D4539" s="54">
        <v>1287.9359999999999</v>
      </c>
      <c r="E4539" s="53" t="s">
        <v>3718</v>
      </c>
      <c r="F4539" s="53" t="s">
        <v>3724</v>
      </c>
    </row>
    <row r="4540" spans="1:6">
      <c r="A4540" s="53" t="s">
        <v>6559</v>
      </c>
      <c r="B4540" s="55">
        <v>1692.6</v>
      </c>
      <c r="C4540" s="55">
        <v>389.298</v>
      </c>
      <c r="D4540" s="54">
        <v>846.3</v>
      </c>
      <c r="E4540" s="53" t="s">
        <v>3715</v>
      </c>
      <c r="F4540" s="53" t="s">
        <v>3724</v>
      </c>
    </row>
    <row r="4541" spans="1:6">
      <c r="A4541" s="53" t="s">
        <v>6558</v>
      </c>
      <c r="B4541" s="55">
        <v>1298.7</v>
      </c>
      <c r="C4541" s="55">
        <v>298.70100000000002</v>
      </c>
      <c r="D4541" s="54">
        <v>571.428</v>
      </c>
      <c r="E4541" s="53" t="s">
        <v>3718</v>
      </c>
      <c r="F4541" s="53" t="s">
        <v>3714</v>
      </c>
    </row>
    <row r="4542" spans="1:6">
      <c r="A4542" s="53" t="s">
        <v>6557</v>
      </c>
      <c r="B4542" s="55">
        <v>723.84</v>
      </c>
      <c r="C4542" s="55">
        <v>166.48320000000001</v>
      </c>
      <c r="D4542" s="54">
        <v>217.15200000000002</v>
      </c>
      <c r="E4542" s="53" t="s">
        <v>3727</v>
      </c>
      <c r="F4542" s="53" t="s">
        <v>3714</v>
      </c>
    </row>
    <row r="4543" spans="1:6">
      <c r="A4543" s="53" t="s">
        <v>6556</v>
      </c>
      <c r="B4543" s="55">
        <v>2458.56</v>
      </c>
      <c r="C4543" s="55">
        <v>565.46879999999999</v>
      </c>
      <c r="D4543" s="54">
        <v>909.66719999999998</v>
      </c>
      <c r="E4543" s="53" t="s">
        <v>3715</v>
      </c>
      <c r="F4543" s="53" t="s">
        <v>3714</v>
      </c>
    </row>
    <row r="4544" spans="1:6">
      <c r="A4544" s="53" t="s">
        <v>6555</v>
      </c>
      <c r="B4544" s="55">
        <v>237.12</v>
      </c>
      <c r="C4544" s="55">
        <v>54.537600000000005</v>
      </c>
      <c r="D4544" s="54">
        <v>111.4464</v>
      </c>
      <c r="E4544" s="53" t="s">
        <v>3718</v>
      </c>
      <c r="F4544" s="53" t="s">
        <v>3714</v>
      </c>
    </row>
    <row r="4545" spans="1:6">
      <c r="A4545" s="53" t="s">
        <v>6554</v>
      </c>
      <c r="B4545" s="55">
        <v>2511.6</v>
      </c>
      <c r="C4545" s="55">
        <v>577.66800000000001</v>
      </c>
      <c r="D4545" s="54">
        <v>1506.9599999999998</v>
      </c>
      <c r="E4545" s="53" t="s">
        <v>3715</v>
      </c>
      <c r="F4545" s="53" t="s">
        <v>3714</v>
      </c>
    </row>
    <row r="4546" spans="1:6">
      <c r="A4546" s="53" t="s">
        <v>6553</v>
      </c>
      <c r="B4546" s="55">
        <v>912.6</v>
      </c>
      <c r="C4546" s="55">
        <v>209.89800000000002</v>
      </c>
      <c r="D4546" s="54">
        <v>273.77999999999997</v>
      </c>
      <c r="E4546" s="53" t="s">
        <v>3718</v>
      </c>
      <c r="F4546" s="53" t="s">
        <v>3714</v>
      </c>
    </row>
    <row r="4547" spans="1:6">
      <c r="A4547" s="53" t="s">
        <v>6552</v>
      </c>
      <c r="B4547" s="55">
        <v>733.19999999999993</v>
      </c>
      <c r="C4547" s="55">
        <v>168.636</v>
      </c>
      <c r="D4547" s="54">
        <v>535.23599999999999</v>
      </c>
      <c r="E4547" s="53" t="s">
        <v>3718</v>
      </c>
      <c r="F4547" s="53" t="s">
        <v>3714</v>
      </c>
    </row>
    <row r="4548" spans="1:6">
      <c r="A4548" s="53" t="s">
        <v>6551</v>
      </c>
      <c r="B4548" s="55">
        <v>1731.6</v>
      </c>
      <c r="C4548" s="55">
        <v>398.26799999999997</v>
      </c>
      <c r="D4548" s="54">
        <v>1160.172</v>
      </c>
      <c r="E4548" s="53" t="s">
        <v>3718</v>
      </c>
      <c r="F4548" s="53" t="s">
        <v>3724</v>
      </c>
    </row>
    <row r="4549" spans="1:6">
      <c r="A4549" s="53" t="s">
        <v>6550</v>
      </c>
      <c r="B4549" s="55">
        <v>212.94</v>
      </c>
      <c r="C4549" s="55">
        <v>48.976199999999999</v>
      </c>
      <c r="D4549" s="54">
        <v>57.4938</v>
      </c>
      <c r="E4549" s="53" t="s">
        <v>3715</v>
      </c>
      <c r="F4549" s="53" t="s">
        <v>3724</v>
      </c>
    </row>
    <row r="4550" spans="1:6">
      <c r="A4550" s="53" t="s">
        <v>6549</v>
      </c>
      <c r="B4550" s="55">
        <v>694.2</v>
      </c>
      <c r="C4550" s="55">
        <v>159.66600000000003</v>
      </c>
      <c r="D4550" s="54">
        <v>409.57800000000003</v>
      </c>
      <c r="E4550" s="53" t="s">
        <v>3715</v>
      </c>
      <c r="F4550" s="53" t="s">
        <v>3714</v>
      </c>
    </row>
    <row r="4551" spans="1:6">
      <c r="A4551" s="53" t="s">
        <v>6548</v>
      </c>
      <c r="B4551" s="55">
        <v>500.76000000000005</v>
      </c>
      <c r="C4551" s="55">
        <v>115.17480000000002</v>
      </c>
      <c r="D4551" s="54">
        <v>85.129200000000012</v>
      </c>
      <c r="E4551" s="53" t="s">
        <v>3718</v>
      </c>
      <c r="F4551" s="53" t="s">
        <v>3714</v>
      </c>
    </row>
    <row r="4552" spans="1:6">
      <c r="A4552" s="53" t="s">
        <v>6547</v>
      </c>
      <c r="B4552" s="55">
        <v>846.30000000000007</v>
      </c>
      <c r="C4552" s="55">
        <v>194.64900000000003</v>
      </c>
      <c r="D4552" s="54">
        <v>152.334</v>
      </c>
      <c r="E4552" s="53" t="s">
        <v>3718</v>
      </c>
      <c r="F4552" s="53" t="s">
        <v>3724</v>
      </c>
    </row>
    <row r="4553" spans="1:6">
      <c r="A4553" s="53" t="s">
        <v>6546</v>
      </c>
      <c r="B4553" s="55">
        <v>4478.76</v>
      </c>
      <c r="C4553" s="55">
        <v>1030.1148000000001</v>
      </c>
      <c r="D4553" s="54">
        <v>2328.9552000000003</v>
      </c>
      <c r="E4553" s="53" t="s">
        <v>3718</v>
      </c>
      <c r="F4553" s="53" t="s">
        <v>3714</v>
      </c>
    </row>
    <row r="4554" spans="1:6">
      <c r="A4554" s="53" t="s">
        <v>6545</v>
      </c>
      <c r="B4554" s="55">
        <v>976.56</v>
      </c>
      <c r="C4554" s="55">
        <v>224.6088</v>
      </c>
      <c r="D4554" s="54">
        <v>576.17039999999997</v>
      </c>
      <c r="E4554" s="53" t="s">
        <v>3718</v>
      </c>
      <c r="F4554" s="53" t="s">
        <v>3714</v>
      </c>
    </row>
    <row r="4555" spans="1:6">
      <c r="A4555" s="53" t="s">
        <v>6544</v>
      </c>
      <c r="B4555" s="55">
        <v>1407.1200000000001</v>
      </c>
      <c r="C4555" s="55">
        <v>323.63760000000002</v>
      </c>
      <c r="D4555" s="54">
        <v>956.8416000000002</v>
      </c>
      <c r="E4555" s="53" t="s">
        <v>3718</v>
      </c>
      <c r="F4555" s="53" t="s">
        <v>3714</v>
      </c>
    </row>
    <row r="4556" spans="1:6">
      <c r="A4556" s="53" t="s">
        <v>6543</v>
      </c>
      <c r="B4556" s="55">
        <v>354.90000000000003</v>
      </c>
      <c r="C4556" s="55">
        <v>81.62700000000001</v>
      </c>
      <c r="D4556" s="54">
        <v>102.92100000000001</v>
      </c>
      <c r="E4556" s="53" t="s">
        <v>3715</v>
      </c>
      <c r="F4556" s="53" t="s">
        <v>3714</v>
      </c>
    </row>
    <row r="4557" spans="1:6">
      <c r="A4557" s="53" t="s">
        <v>6542</v>
      </c>
      <c r="B4557" s="55">
        <v>1110.72</v>
      </c>
      <c r="C4557" s="55">
        <v>255.46560000000002</v>
      </c>
      <c r="D4557" s="54">
        <v>299.89440000000002</v>
      </c>
      <c r="E4557" s="53" t="s">
        <v>3718</v>
      </c>
      <c r="F4557" s="53" t="s">
        <v>3714</v>
      </c>
    </row>
    <row r="4558" spans="1:6">
      <c r="A4558" s="53" t="s">
        <v>6541</v>
      </c>
      <c r="B4558" s="55">
        <v>959.40000000000009</v>
      </c>
      <c r="C4558" s="55">
        <v>220.66200000000003</v>
      </c>
      <c r="D4558" s="54">
        <v>614.01600000000008</v>
      </c>
      <c r="E4558" s="53" t="s">
        <v>3727</v>
      </c>
      <c r="F4558" s="53" t="s">
        <v>3724</v>
      </c>
    </row>
    <row r="4559" spans="1:6">
      <c r="A4559" s="53" t="s">
        <v>6540</v>
      </c>
      <c r="B4559" s="55">
        <v>811.2</v>
      </c>
      <c r="C4559" s="55">
        <v>186.57600000000002</v>
      </c>
      <c r="D4559" s="54">
        <v>170.352</v>
      </c>
      <c r="E4559" s="53" t="s">
        <v>3715</v>
      </c>
      <c r="F4559" s="53" t="s">
        <v>3714</v>
      </c>
    </row>
    <row r="4560" spans="1:6">
      <c r="A4560" s="53" t="s">
        <v>6539</v>
      </c>
      <c r="B4560" s="55">
        <v>4505.28</v>
      </c>
      <c r="C4560" s="55">
        <v>1036.2144000000001</v>
      </c>
      <c r="D4560" s="54">
        <v>2387.7984000000001</v>
      </c>
      <c r="E4560" s="53" t="s">
        <v>3727</v>
      </c>
      <c r="F4560" s="53" t="s">
        <v>3714</v>
      </c>
    </row>
    <row r="4561" spans="1:6">
      <c r="A4561" s="53" t="s">
        <v>6538</v>
      </c>
      <c r="B4561" s="55">
        <v>1255.8</v>
      </c>
      <c r="C4561" s="55">
        <v>288.834</v>
      </c>
      <c r="D4561" s="54">
        <v>539.99400000000003</v>
      </c>
      <c r="E4561" s="53" t="s">
        <v>3718</v>
      </c>
      <c r="F4561" s="53" t="s">
        <v>3714</v>
      </c>
    </row>
    <row r="4562" spans="1:6">
      <c r="A4562" s="53" t="s">
        <v>6537</v>
      </c>
      <c r="B4562" s="55">
        <v>3067.7400000000002</v>
      </c>
      <c r="C4562" s="55">
        <v>705.5802000000001</v>
      </c>
      <c r="D4562" s="54">
        <v>1840.644</v>
      </c>
      <c r="E4562" s="53" t="s">
        <v>3715</v>
      </c>
      <c r="F4562" s="53" t="s">
        <v>3714</v>
      </c>
    </row>
    <row r="4563" spans="1:6">
      <c r="A4563" s="53" t="s">
        <v>6536</v>
      </c>
      <c r="B4563" s="55">
        <v>2184</v>
      </c>
      <c r="C4563" s="55">
        <v>502.32000000000005</v>
      </c>
      <c r="D4563" s="54">
        <v>1004.6400000000001</v>
      </c>
      <c r="E4563" s="53" t="s">
        <v>3727</v>
      </c>
      <c r="F4563" s="53" t="s">
        <v>3714</v>
      </c>
    </row>
    <row r="4564" spans="1:6">
      <c r="A4564" s="53" t="s">
        <v>6535</v>
      </c>
      <c r="B4564" s="55">
        <v>1333.8000000000002</v>
      </c>
      <c r="C4564" s="55">
        <v>306.77400000000006</v>
      </c>
      <c r="D4564" s="54">
        <v>493.50600000000009</v>
      </c>
      <c r="E4564" s="53" t="s">
        <v>3718</v>
      </c>
      <c r="F4564" s="53" t="s">
        <v>3714</v>
      </c>
    </row>
    <row r="4565" spans="1:6">
      <c r="A4565" s="53" t="s">
        <v>6534</v>
      </c>
      <c r="B4565" s="55">
        <v>477.36</v>
      </c>
      <c r="C4565" s="55">
        <v>109.79280000000001</v>
      </c>
      <c r="D4565" s="54">
        <v>152.7552</v>
      </c>
      <c r="E4565" s="53" t="s">
        <v>3718</v>
      </c>
      <c r="F4565" s="53" t="s">
        <v>3714</v>
      </c>
    </row>
    <row r="4566" spans="1:6">
      <c r="A4566" s="53" t="s">
        <v>6533</v>
      </c>
      <c r="B4566" s="55">
        <v>2087.2799999999997</v>
      </c>
      <c r="C4566" s="55">
        <v>480.07439999999997</v>
      </c>
      <c r="D4566" s="54">
        <v>521.81999999999994</v>
      </c>
      <c r="E4566" s="53" t="s">
        <v>3715</v>
      </c>
      <c r="F4566" s="53" t="s">
        <v>3714</v>
      </c>
    </row>
    <row r="4567" spans="1:6">
      <c r="A4567" s="53" t="s">
        <v>6532</v>
      </c>
      <c r="B4567" s="55">
        <v>2815.7999999999997</v>
      </c>
      <c r="C4567" s="55">
        <v>647.63400000000001</v>
      </c>
      <c r="D4567" s="54">
        <v>1126.32</v>
      </c>
      <c r="E4567" s="53" t="s">
        <v>3718</v>
      </c>
      <c r="F4567" s="53" t="s">
        <v>3724</v>
      </c>
    </row>
    <row r="4568" spans="1:6">
      <c r="A4568" s="53" t="s">
        <v>6531</v>
      </c>
      <c r="B4568" s="55">
        <v>395.46</v>
      </c>
      <c r="C4568" s="55">
        <v>90.955799999999996</v>
      </c>
      <c r="D4568" s="54">
        <v>63.273599999999995</v>
      </c>
      <c r="E4568" s="53" t="s">
        <v>3718</v>
      </c>
      <c r="F4568" s="53" t="s">
        <v>3714</v>
      </c>
    </row>
    <row r="4569" spans="1:6">
      <c r="A4569" s="53" t="s">
        <v>6530</v>
      </c>
      <c r="B4569" s="55">
        <v>2413.3199999999997</v>
      </c>
      <c r="C4569" s="55">
        <v>555.06359999999995</v>
      </c>
      <c r="D4569" s="54">
        <v>772.26239999999996</v>
      </c>
      <c r="E4569" s="53" t="s">
        <v>3718</v>
      </c>
      <c r="F4569" s="53" t="s">
        <v>3714</v>
      </c>
    </row>
    <row r="4570" spans="1:6">
      <c r="A4570" s="53" t="s">
        <v>6529</v>
      </c>
      <c r="B4570" s="55">
        <v>1916.4600000000003</v>
      </c>
      <c r="C4570" s="55">
        <v>440.78580000000005</v>
      </c>
      <c r="D4570" s="54">
        <v>1264.8636000000001</v>
      </c>
      <c r="E4570" s="53" t="s">
        <v>3718</v>
      </c>
      <c r="F4570" s="53" t="s">
        <v>3714</v>
      </c>
    </row>
    <row r="4571" spans="1:6">
      <c r="A4571" s="53" t="s">
        <v>6528</v>
      </c>
      <c r="B4571" s="55">
        <v>3837.6</v>
      </c>
      <c r="C4571" s="55">
        <v>882.64800000000002</v>
      </c>
      <c r="D4571" s="54">
        <v>537.26400000000001</v>
      </c>
      <c r="E4571" s="53" t="s">
        <v>3715</v>
      </c>
      <c r="F4571" s="53" t="s">
        <v>3724</v>
      </c>
    </row>
    <row r="4572" spans="1:6">
      <c r="A4572" s="53" t="s">
        <v>6527</v>
      </c>
      <c r="B4572" s="55">
        <v>362.70000000000005</v>
      </c>
      <c r="C4572" s="55">
        <v>83.421000000000021</v>
      </c>
      <c r="D4572" s="54">
        <v>65.286000000000001</v>
      </c>
      <c r="E4572" s="53" t="s">
        <v>3718</v>
      </c>
      <c r="F4572" s="53" t="s">
        <v>3724</v>
      </c>
    </row>
    <row r="4573" spans="1:6">
      <c r="A4573" s="53" t="s">
        <v>6526</v>
      </c>
      <c r="B4573" s="55">
        <v>566.28</v>
      </c>
      <c r="C4573" s="55">
        <v>130.24440000000001</v>
      </c>
      <c r="D4573" s="54">
        <v>447.3612</v>
      </c>
      <c r="E4573" s="53" t="s">
        <v>3715</v>
      </c>
      <c r="F4573" s="53" t="s">
        <v>3714</v>
      </c>
    </row>
    <row r="4574" spans="1:6">
      <c r="A4574" s="53" t="s">
        <v>6525</v>
      </c>
      <c r="B4574" s="55">
        <v>1879.02</v>
      </c>
      <c r="C4574" s="55">
        <v>432.1746</v>
      </c>
      <c r="D4574" s="54">
        <v>375.80400000000003</v>
      </c>
      <c r="E4574" s="53" t="s">
        <v>3718</v>
      </c>
      <c r="F4574" s="53" t="s">
        <v>3724</v>
      </c>
    </row>
    <row r="4575" spans="1:6">
      <c r="A4575" s="53" t="s">
        <v>6524</v>
      </c>
      <c r="B4575" s="55">
        <v>3217.5</v>
      </c>
      <c r="C4575" s="55">
        <v>740.02499999999998</v>
      </c>
      <c r="D4575" s="54">
        <v>707.85</v>
      </c>
      <c r="E4575" s="53" t="s">
        <v>3718</v>
      </c>
      <c r="F4575" s="53" t="s">
        <v>3714</v>
      </c>
    </row>
    <row r="4576" spans="1:6">
      <c r="A4576" s="53" t="s">
        <v>6523</v>
      </c>
      <c r="B4576" s="55">
        <v>1722.24</v>
      </c>
      <c r="C4576" s="55">
        <v>396.11520000000002</v>
      </c>
      <c r="D4576" s="54">
        <v>378.89280000000002</v>
      </c>
      <c r="E4576" s="53" t="s">
        <v>3718</v>
      </c>
      <c r="F4576" s="53" t="s">
        <v>3714</v>
      </c>
    </row>
    <row r="4577" spans="1:6">
      <c r="A4577" s="53" t="s">
        <v>6522</v>
      </c>
      <c r="B4577" s="55">
        <v>627.9</v>
      </c>
      <c r="C4577" s="55">
        <v>144.417</v>
      </c>
      <c r="D4577" s="54">
        <v>269.99700000000001</v>
      </c>
      <c r="E4577" s="53" t="s">
        <v>3718</v>
      </c>
      <c r="F4577" s="53" t="s">
        <v>3714</v>
      </c>
    </row>
    <row r="4578" spans="1:6">
      <c r="A4578" s="53" t="s">
        <v>6521</v>
      </c>
      <c r="B4578" s="55">
        <v>3495.96</v>
      </c>
      <c r="C4578" s="55">
        <v>804.07080000000008</v>
      </c>
      <c r="D4578" s="54">
        <v>454.47480000000002</v>
      </c>
      <c r="E4578" s="53" t="s">
        <v>3722</v>
      </c>
      <c r="F4578" s="53" t="s">
        <v>3714</v>
      </c>
    </row>
    <row r="4579" spans="1:6">
      <c r="A4579" s="53" t="s">
        <v>6520</v>
      </c>
      <c r="B4579" s="55">
        <v>427.44</v>
      </c>
      <c r="C4579" s="55">
        <v>98.311199999999999</v>
      </c>
      <c r="D4579" s="54">
        <v>329.12880000000001</v>
      </c>
      <c r="E4579" s="53" t="s">
        <v>3718</v>
      </c>
      <c r="F4579" s="53" t="s">
        <v>3724</v>
      </c>
    </row>
    <row r="4580" spans="1:6">
      <c r="A4580" s="53" t="s">
        <v>6519</v>
      </c>
      <c r="B4580" s="55">
        <v>2012.3999999999999</v>
      </c>
      <c r="C4580" s="55">
        <v>462.85199999999998</v>
      </c>
      <c r="D4580" s="54">
        <v>1167.1919999999998</v>
      </c>
      <c r="E4580" s="53" t="s">
        <v>3715</v>
      </c>
      <c r="F4580" s="53" t="s">
        <v>3714</v>
      </c>
    </row>
    <row r="4581" spans="1:6">
      <c r="A4581" s="53" t="s">
        <v>6518</v>
      </c>
      <c r="B4581" s="55">
        <v>614.64</v>
      </c>
      <c r="C4581" s="55">
        <v>141.3672</v>
      </c>
      <c r="D4581" s="54">
        <v>92.195999999999998</v>
      </c>
      <c r="E4581" s="53" t="s">
        <v>3715</v>
      </c>
      <c r="F4581" s="53" t="s">
        <v>3714</v>
      </c>
    </row>
    <row r="4582" spans="1:6">
      <c r="A4582" s="53" t="s">
        <v>6517</v>
      </c>
      <c r="B4582" s="55">
        <v>498.42</v>
      </c>
      <c r="C4582" s="55">
        <v>114.63660000000002</v>
      </c>
      <c r="D4582" s="54">
        <v>229.27320000000003</v>
      </c>
      <c r="E4582" s="53" t="s">
        <v>3715</v>
      </c>
      <c r="F4582" s="53" t="s">
        <v>3714</v>
      </c>
    </row>
    <row r="4583" spans="1:6">
      <c r="A4583" s="53" t="s">
        <v>6516</v>
      </c>
      <c r="B4583" s="55">
        <v>2180.1</v>
      </c>
      <c r="C4583" s="55">
        <v>501.423</v>
      </c>
      <c r="D4583" s="54">
        <v>523.22399999999993</v>
      </c>
      <c r="E4583" s="53" t="s">
        <v>3718</v>
      </c>
      <c r="F4583" s="53" t="s">
        <v>3714</v>
      </c>
    </row>
    <row r="4584" spans="1:6">
      <c r="A4584" s="53" t="s">
        <v>6515</v>
      </c>
      <c r="B4584" s="55">
        <v>772.19999999999993</v>
      </c>
      <c r="C4584" s="55">
        <v>177.60599999999999</v>
      </c>
      <c r="D4584" s="54">
        <v>223.93799999999996</v>
      </c>
      <c r="E4584" s="53" t="s">
        <v>3715</v>
      </c>
      <c r="F4584" s="53" t="s">
        <v>3724</v>
      </c>
    </row>
    <row r="4585" spans="1:6">
      <c r="A4585" s="53" t="s">
        <v>6514</v>
      </c>
      <c r="B4585" s="55">
        <v>5293.08</v>
      </c>
      <c r="C4585" s="55">
        <v>1217.4084</v>
      </c>
      <c r="D4585" s="54">
        <v>3916.8791999999999</v>
      </c>
      <c r="E4585" s="53" t="s">
        <v>3718</v>
      </c>
      <c r="F4585" s="53" t="s">
        <v>3714</v>
      </c>
    </row>
    <row r="4586" spans="1:6">
      <c r="A4586" s="53" t="s">
        <v>6513</v>
      </c>
      <c r="B4586" s="55">
        <v>280.8</v>
      </c>
      <c r="C4586" s="55">
        <v>64.584000000000003</v>
      </c>
      <c r="D4586" s="54">
        <v>126.36000000000001</v>
      </c>
      <c r="E4586" s="53" t="s">
        <v>3727</v>
      </c>
      <c r="F4586" s="53" t="s">
        <v>3714</v>
      </c>
    </row>
    <row r="4587" spans="1:6">
      <c r="A4587" s="53" t="s">
        <v>6512</v>
      </c>
      <c r="B4587" s="55">
        <v>2267.46</v>
      </c>
      <c r="C4587" s="55">
        <v>521.51580000000001</v>
      </c>
      <c r="D4587" s="54">
        <v>1065.7061999999999</v>
      </c>
      <c r="E4587" s="53" t="s">
        <v>3718</v>
      </c>
      <c r="F4587" s="53" t="s">
        <v>3714</v>
      </c>
    </row>
    <row r="4588" spans="1:6">
      <c r="A4588" s="53" t="s">
        <v>6511</v>
      </c>
      <c r="B4588" s="55">
        <v>588.12</v>
      </c>
      <c r="C4588" s="55">
        <v>135.26760000000002</v>
      </c>
      <c r="D4588" s="54">
        <v>370.51560000000001</v>
      </c>
      <c r="E4588" s="53" t="s">
        <v>3727</v>
      </c>
      <c r="F4588" s="53" t="s">
        <v>3724</v>
      </c>
    </row>
    <row r="4589" spans="1:6">
      <c r="A4589" s="53" t="s">
        <v>6510</v>
      </c>
      <c r="B4589" s="55">
        <v>1705.86</v>
      </c>
      <c r="C4589" s="55">
        <v>392.34780000000001</v>
      </c>
      <c r="D4589" s="54">
        <v>784.69560000000001</v>
      </c>
      <c r="E4589" s="53" t="s">
        <v>3715</v>
      </c>
      <c r="F4589" s="53" t="s">
        <v>3724</v>
      </c>
    </row>
    <row r="4590" spans="1:6">
      <c r="A4590" s="53" t="s">
        <v>6509</v>
      </c>
      <c r="B4590" s="55">
        <v>3057.6</v>
      </c>
      <c r="C4590" s="55">
        <v>703.24800000000005</v>
      </c>
      <c r="D4590" s="54">
        <v>2232.0479999999998</v>
      </c>
      <c r="E4590" s="53" t="s">
        <v>3718</v>
      </c>
      <c r="F4590" s="53" t="s">
        <v>3714</v>
      </c>
    </row>
    <row r="4591" spans="1:6">
      <c r="A4591" s="53" t="s">
        <v>6508</v>
      </c>
      <c r="B4591" s="55">
        <v>497.64000000000004</v>
      </c>
      <c r="C4591" s="55">
        <v>114.45720000000001</v>
      </c>
      <c r="D4591" s="54">
        <v>353.32440000000003</v>
      </c>
      <c r="E4591" s="53" t="s">
        <v>3718</v>
      </c>
      <c r="F4591" s="53" t="s">
        <v>3714</v>
      </c>
    </row>
    <row r="4592" spans="1:6">
      <c r="A4592" s="53" t="s">
        <v>6507</v>
      </c>
      <c r="B4592" s="55">
        <v>920.39999999999986</v>
      </c>
      <c r="C4592" s="55">
        <v>211.69199999999998</v>
      </c>
      <c r="D4592" s="54">
        <v>625.87199999999996</v>
      </c>
      <c r="E4592" s="53" t="s">
        <v>3722</v>
      </c>
      <c r="F4592" s="53" t="s">
        <v>3714</v>
      </c>
    </row>
    <row r="4593" spans="1:6">
      <c r="A4593" s="53" t="s">
        <v>6506</v>
      </c>
      <c r="B4593" s="55">
        <v>53.82</v>
      </c>
      <c r="C4593" s="55">
        <v>12.3786</v>
      </c>
      <c r="D4593" s="54">
        <v>36.5976</v>
      </c>
      <c r="E4593" s="53" t="s">
        <v>3715</v>
      </c>
      <c r="F4593" s="53" t="s">
        <v>3714</v>
      </c>
    </row>
    <row r="4594" spans="1:6">
      <c r="A4594" s="53" t="s">
        <v>6505</v>
      </c>
      <c r="B4594" s="55">
        <v>1439.1000000000001</v>
      </c>
      <c r="C4594" s="55">
        <v>330.99300000000005</v>
      </c>
      <c r="D4594" s="54">
        <v>690.76800000000003</v>
      </c>
      <c r="E4594" s="53" t="s">
        <v>3718</v>
      </c>
      <c r="F4594" s="53" t="s">
        <v>3714</v>
      </c>
    </row>
    <row r="4595" spans="1:6">
      <c r="A4595" s="53" t="s">
        <v>6504</v>
      </c>
      <c r="B4595" s="55">
        <v>620.09999999999991</v>
      </c>
      <c r="C4595" s="55">
        <v>142.62299999999999</v>
      </c>
      <c r="D4595" s="54">
        <v>359.6579999999999</v>
      </c>
      <c r="E4595" s="53" t="s">
        <v>3718</v>
      </c>
      <c r="F4595" s="53" t="s">
        <v>3714</v>
      </c>
    </row>
    <row r="4596" spans="1:6">
      <c r="A4596" s="53" t="s">
        <v>6503</v>
      </c>
      <c r="B4596" s="55">
        <v>197.34</v>
      </c>
      <c r="C4596" s="55">
        <v>45.388200000000005</v>
      </c>
      <c r="D4596" s="54">
        <v>67.095600000000005</v>
      </c>
      <c r="E4596" s="53" t="s">
        <v>3718</v>
      </c>
      <c r="F4596" s="53" t="s">
        <v>3714</v>
      </c>
    </row>
    <row r="4597" spans="1:6">
      <c r="A4597" s="53" t="s">
        <v>6502</v>
      </c>
      <c r="B4597" s="55">
        <v>77.22</v>
      </c>
      <c r="C4597" s="55">
        <v>17.7606</v>
      </c>
      <c r="D4597" s="54">
        <v>59.459400000000002</v>
      </c>
      <c r="E4597" s="53" t="s">
        <v>3718</v>
      </c>
      <c r="F4597" s="53" t="s">
        <v>3714</v>
      </c>
    </row>
    <row r="4598" spans="1:6">
      <c r="A4598" s="53" t="s">
        <v>6501</v>
      </c>
      <c r="B4598" s="55">
        <v>2683.2</v>
      </c>
      <c r="C4598" s="55">
        <v>617.13599999999997</v>
      </c>
      <c r="D4598" s="54">
        <v>1744.08</v>
      </c>
      <c r="E4598" s="53" t="s">
        <v>3715</v>
      </c>
      <c r="F4598" s="53" t="s">
        <v>3714</v>
      </c>
    </row>
    <row r="4599" spans="1:6">
      <c r="A4599" s="53" t="s">
        <v>6500</v>
      </c>
      <c r="B4599" s="55">
        <v>5764.9800000000005</v>
      </c>
      <c r="C4599" s="55">
        <v>1325.9454000000001</v>
      </c>
      <c r="D4599" s="54">
        <v>749.44740000000013</v>
      </c>
      <c r="E4599" s="53" t="s">
        <v>3718</v>
      </c>
      <c r="F4599" s="53" t="s">
        <v>3714</v>
      </c>
    </row>
    <row r="4600" spans="1:6">
      <c r="A4600" s="53" t="s">
        <v>6499</v>
      </c>
      <c r="B4600" s="55">
        <v>369.72</v>
      </c>
      <c r="C4600" s="55">
        <v>85.035600000000017</v>
      </c>
      <c r="D4600" s="54">
        <v>251.40960000000004</v>
      </c>
      <c r="E4600" s="53" t="s">
        <v>3715</v>
      </c>
      <c r="F4600" s="53" t="s">
        <v>3714</v>
      </c>
    </row>
    <row r="4601" spans="1:6">
      <c r="A4601" s="53" t="s">
        <v>6498</v>
      </c>
      <c r="B4601" s="55">
        <v>4815.72</v>
      </c>
      <c r="C4601" s="55">
        <v>1107.6156000000001</v>
      </c>
      <c r="D4601" s="54">
        <v>2022.6024</v>
      </c>
      <c r="E4601" s="53" t="s">
        <v>3715</v>
      </c>
      <c r="F4601" s="53" t="s">
        <v>3714</v>
      </c>
    </row>
    <row r="4602" spans="1:6">
      <c r="A4602" s="53" t="s">
        <v>6497</v>
      </c>
      <c r="B4602" s="55">
        <v>3141.84</v>
      </c>
      <c r="C4602" s="55">
        <v>722.62320000000011</v>
      </c>
      <c r="D4602" s="54">
        <v>1979.3592000000001</v>
      </c>
      <c r="E4602" s="53" t="s">
        <v>3715</v>
      </c>
      <c r="F4602" s="53" t="s">
        <v>3714</v>
      </c>
    </row>
    <row r="4603" spans="1:6">
      <c r="A4603" s="53" t="s">
        <v>6496</v>
      </c>
      <c r="B4603" s="55">
        <v>1468.74</v>
      </c>
      <c r="C4603" s="55">
        <v>337.81020000000001</v>
      </c>
      <c r="D4603" s="54">
        <v>749.05740000000003</v>
      </c>
      <c r="E4603" s="53" t="s">
        <v>3727</v>
      </c>
      <c r="F4603" s="53" t="s">
        <v>3714</v>
      </c>
    </row>
    <row r="4604" spans="1:6">
      <c r="A4604" s="53" t="s">
        <v>6495</v>
      </c>
      <c r="B4604" s="55">
        <v>1469.52</v>
      </c>
      <c r="C4604" s="55">
        <v>337.9896</v>
      </c>
      <c r="D4604" s="54">
        <v>367.38</v>
      </c>
      <c r="E4604" s="53" t="s">
        <v>3715</v>
      </c>
      <c r="F4604" s="53" t="s">
        <v>3724</v>
      </c>
    </row>
    <row r="4605" spans="1:6">
      <c r="A4605" s="53" t="s">
        <v>6494</v>
      </c>
      <c r="B4605" s="55">
        <v>1254.24</v>
      </c>
      <c r="C4605" s="55">
        <v>288.47520000000003</v>
      </c>
      <c r="D4605" s="54">
        <v>401.35680000000002</v>
      </c>
      <c r="E4605" s="53" t="s">
        <v>3715</v>
      </c>
      <c r="F4605" s="53" t="s">
        <v>3714</v>
      </c>
    </row>
    <row r="4606" spans="1:6">
      <c r="A4606" s="53" t="s">
        <v>6493</v>
      </c>
      <c r="B4606" s="55">
        <v>57.72</v>
      </c>
      <c r="C4606" s="55">
        <v>13.275600000000001</v>
      </c>
      <c r="D4606" s="54">
        <v>33.477599999999995</v>
      </c>
      <c r="E4606" s="53" t="s">
        <v>3715</v>
      </c>
      <c r="F4606" s="53" t="s">
        <v>3714</v>
      </c>
    </row>
    <row r="4607" spans="1:6">
      <c r="A4607" s="53" t="s">
        <v>6492</v>
      </c>
      <c r="B4607" s="55">
        <v>3903.9</v>
      </c>
      <c r="C4607" s="55">
        <v>897.89700000000005</v>
      </c>
      <c r="D4607" s="54">
        <v>2303.3009999999999</v>
      </c>
      <c r="E4607" s="53" t="s">
        <v>3718</v>
      </c>
      <c r="F4607" s="53" t="s">
        <v>3714</v>
      </c>
    </row>
    <row r="4608" spans="1:6">
      <c r="A4608" s="53" t="s">
        <v>6491</v>
      </c>
      <c r="B4608" s="55">
        <v>2878.2000000000003</v>
      </c>
      <c r="C4608" s="55">
        <v>661.9860000000001</v>
      </c>
      <c r="D4608" s="54">
        <v>1842.0480000000002</v>
      </c>
      <c r="E4608" s="53" t="s">
        <v>3727</v>
      </c>
      <c r="F4608" s="53" t="s">
        <v>3724</v>
      </c>
    </row>
    <row r="4609" spans="1:6">
      <c r="A4609" s="53" t="s">
        <v>6490</v>
      </c>
      <c r="B4609" s="55">
        <v>2942.94</v>
      </c>
      <c r="C4609" s="55">
        <v>676.87620000000004</v>
      </c>
      <c r="D4609" s="54">
        <v>1236.0347999999999</v>
      </c>
      <c r="E4609" s="53" t="s">
        <v>3715</v>
      </c>
      <c r="F4609" s="53" t="s">
        <v>3714</v>
      </c>
    </row>
    <row r="4610" spans="1:6">
      <c r="A4610" s="53" t="s">
        <v>6489</v>
      </c>
      <c r="B4610" s="55">
        <v>249.6</v>
      </c>
      <c r="C4610" s="55">
        <v>57.408000000000001</v>
      </c>
      <c r="D4610" s="54">
        <v>112.32</v>
      </c>
      <c r="E4610" s="53" t="s">
        <v>3727</v>
      </c>
      <c r="F4610" s="53" t="s">
        <v>3714</v>
      </c>
    </row>
    <row r="4611" spans="1:6">
      <c r="A4611" s="53" t="s">
        <v>6488</v>
      </c>
      <c r="B4611" s="55">
        <v>869.7</v>
      </c>
      <c r="C4611" s="55">
        <v>200.03100000000001</v>
      </c>
      <c r="D4611" s="54">
        <v>443.54700000000003</v>
      </c>
      <c r="E4611" s="53" t="s">
        <v>3715</v>
      </c>
      <c r="F4611" s="53" t="s">
        <v>3724</v>
      </c>
    </row>
    <row r="4612" spans="1:6">
      <c r="A4612" s="53" t="s">
        <v>6487</v>
      </c>
      <c r="B4612" s="55">
        <v>382.2</v>
      </c>
      <c r="C4612" s="55">
        <v>87.906000000000006</v>
      </c>
      <c r="D4612" s="54">
        <v>107.01600000000001</v>
      </c>
      <c r="E4612" s="53" t="s">
        <v>3715</v>
      </c>
      <c r="F4612" s="53" t="s">
        <v>3714</v>
      </c>
    </row>
    <row r="4613" spans="1:6">
      <c r="A4613" s="53" t="s">
        <v>6486</v>
      </c>
      <c r="B4613" s="55">
        <v>939.12</v>
      </c>
      <c r="C4613" s="55">
        <v>215.99760000000001</v>
      </c>
      <c r="D4613" s="54">
        <v>450.77760000000001</v>
      </c>
      <c r="E4613" s="53" t="s">
        <v>3718</v>
      </c>
      <c r="F4613" s="53" t="s">
        <v>3724</v>
      </c>
    </row>
    <row r="4614" spans="1:6">
      <c r="A4614" s="53" t="s">
        <v>6485</v>
      </c>
      <c r="B4614" s="55">
        <v>4223.7</v>
      </c>
      <c r="C4614" s="55">
        <v>971.45100000000002</v>
      </c>
      <c r="D4614" s="54">
        <v>1985.1389999999999</v>
      </c>
      <c r="E4614" s="53" t="s">
        <v>3715</v>
      </c>
      <c r="F4614" s="53" t="s">
        <v>3724</v>
      </c>
    </row>
    <row r="4615" spans="1:6">
      <c r="A4615" s="53" t="s">
        <v>6484</v>
      </c>
      <c r="B4615" s="55">
        <v>550.68000000000006</v>
      </c>
      <c r="C4615" s="55">
        <v>126.65640000000002</v>
      </c>
      <c r="D4615" s="54">
        <v>159.69720000000001</v>
      </c>
      <c r="E4615" s="53" t="s">
        <v>3718</v>
      </c>
      <c r="F4615" s="53" t="s">
        <v>3714</v>
      </c>
    </row>
    <row r="4616" spans="1:6">
      <c r="A4616" s="53" t="s">
        <v>6483</v>
      </c>
      <c r="B4616" s="55">
        <v>411.84000000000003</v>
      </c>
      <c r="C4616" s="55">
        <v>94.723200000000006</v>
      </c>
      <c r="D4616" s="54">
        <v>111.19680000000001</v>
      </c>
      <c r="E4616" s="53" t="s">
        <v>3715</v>
      </c>
      <c r="F4616" s="53" t="s">
        <v>3714</v>
      </c>
    </row>
    <row r="4617" spans="1:6">
      <c r="A4617" s="53" t="s">
        <v>6482</v>
      </c>
      <c r="B4617" s="55">
        <v>1422.72</v>
      </c>
      <c r="C4617" s="55">
        <v>327.22560000000004</v>
      </c>
      <c r="D4617" s="54">
        <v>867.85919999999999</v>
      </c>
      <c r="E4617" s="53" t="s">
        <v>3727</v>
      </c>
      <c r="F4617" s="53" t="s">
        <v>3714</v>
      </c>
    </row>
    <row r="4618" spans="1:6">
      <c r="A4618" s="53" t="s">
        <v>6481</v>
      </c>
      <c r="B4618" s="55">
        <v>442.26</v>
      </c>
      <c r="C4618" s="55">
        <v>101.71980000000001</v>
      </c>
      <c r="D4618" s="54">
        <v>101.71980000000001</v>
      </c>
      <c r="E4618" s="53" t="s">
        <v>3718</v>
      </c>
      <c r="F4618" s="53" t="s">
        <v>3714</v>
      </c>
    </row>
    <row r="4619" spans="1:6">
      <c r="A4619" s="53" t="s">
        <v>6480</v>
      </c>
      <c r="B4619" s="55">
        <v>301.86</v>
      </c>
      <c r="C4619" s="55">
        <v>69.427800000000005</v>
      </c>
      <c r="D4619" s="54">
        <v>102.63240000000002</v>
      </c>
      <c r="E4619" s="53" t="s">
        <v>3718</v>
      </c>
      <c r="F4619" s="53" t="s">
        <v>3724</v>
      </c>
    </row>
    <row r="4620" spans="1:6">
      <c r="A4620" s="53" t="s">
        <v>6479</v>
      </c>
      <c r="B4620" s="55">
        <v>3135.6</v>
      </c>
      <c r="C4620" s="55">
        <v>721.18799999999999</v>
      </c>
      <c r="D4620" s="54">
        <v>1850.0039999999999</v>
      </c>
      <c r="E4620" s="53" t="s">
        <v>3718</v>
      </c>
      <c r="F4620" s="53" t="s">
        <v>3714</v>
      </c>
    </row>
    <row r="4621" spans="1:6">
      <c r="A4621" s="53" t="s">
        <v>6478</v>
      </c>
      <c r="B4621" s="55">
        <v>4045.86</v>
      </c>
      <c r="C4621" s="55">
        <v>930.54780000000005</v>
      </c>
      <c r="D4621" s="54">
        <v>1820.6370000000002</v>
      </c>
      <c r="E4621" s="53" t="s">
        <v>3718</v>
      </c>
      <c r="F4621" s="53" t="s">
        <v>3714</v>
      </c>
    </row>
    <row r="4622" spans="1:6">
      <c r="A4622" s="53" t="s">
        <v>6477</v>
      </c>
      <c r="B4622" s="55">
        <v>1279.2</v>
      </c>
      <c r="C4622" s="55">
        <v>294.21600000000001</v>
      </c>
      <c r="D4622" s="54">
        <v>869.85600000000011</v>
      </c>
      <c r="E4622" s="53" t="s">
        <v>3718</v>
      </c>
      <c r="F4622" s="53" t="s">
        <v>3714</v>
      </c>
    </row>
    <row r="4623" spans="1:6">
      <c r="A4623" s="53" t="s">
        <v>6476</v>
      </c>
      <c r="B4623" s="55">
        <v>678.6</v>
      </c>
      <c r="C4623" s="55">
        <v>156.078</v>
      </c>
      <c r="D4623" s="54">
        <v>393.58799999999997</v>
      </c>
      <c r="E4623" s="53" t="s">
        <v>3722</v>
      </c>
      <c r="F4623" s="53" t="s">
        <v>3714</v>
      </c>
    </row>
    <row r="4624" spans="1:6">
      <c r="A4624" s="53" t="s">
        <v>6475</v>
      </c>
      <c r="B4624" s="55">
        <v>5631.5999999999995</v>
      </c>
      <c r="C4624" s="55">
        <v>1295.268</v>
      </c>
      <c r="D4624" s="54">
        <v>2252.64</v>
      </c>
      <c r="E4624" s="53" t="s">
        <v>3718</v>
      </c>
      <c r="F4624" s="53" t="s">
        <v>3714</v>
      </c>
    </row>
    <row r="4625" spans="1:6">
      <c r="A4625" s="53" t="s">
        <v>6474</v>
      </c>
      <c r="B4625" s="55">
        <v>923.52</v>
      </c>
      <c r="C4625" s="55">
        <v>212.40960000000001</v>
      </c>
      <c r="D4625" s="54">
        <v>332.46719999999999</v>
      </c>
      <c r="E4625" s="53" t="s">
        <v>3715</v>
      </c>
      <c r="F4625" s="53" t="s">
        <v>3714</v>
      </c>
    </row>
    <row r="4626" spans="1:6">
      <c r="A4626" s="53" t="s">
        <v>6473</v>
      </c>
      <c r="B4626" s="55">
        <v>165.36</v>
      </c>
      <c r="C4626" s="55">
        <v>38.032800000000002</v>
      </c>
      <c r="D4626" s="54">
        <v>57.875999999999998</v>
      </c>
      <c r="E4626" s="53" t="s">
        <v>3718</v>
      </c>
      <c r="F4626" s="53" t="s">
        <v>3714</v>
      </c>
    </row>
    <row r="4627" spans="1:6">
      <c r="A4627" s="53" t="s">
        <v>6472</v>
      </c>
      <c r="B4627" s="55">
        <v>367.38</v>
      </c>
      <c r="C4627" s="55">
        <v>84.497399999999999</v>
      </c>
      <c r="D4627" s="54">
        <v>279.2088</v>
      </c>
      <c r="E4627" s="53" t="s">
        <v>3718</v>
      </c>
      <c r="F4627" s="53" t="s">
        <v>3724</v>
      </c>
    </row>
    <row r="4628" spans="1:6">
      <c r="A4628" s="53" t="s">
        <v>6471</v>
      </c>
      <c r="B4628" s="55">
        <v>2077.92</v>
      </c>
      <c r="C4628" s="55">
        <v>477.92160000000001</v>
      </c>
      <c r="D4628" s="54">
        <v>748.05119999999999</v>
      </c>
      <c r="E4628" s="53" t="s">
        <v>3715</v>
      </c>
      <c r="F4628" s="53" t="s">
        <v>3714</v>
      </c>
    </row>
    <row r="4629" spans="1:6">
      <c r="A4629" s="53" t="s">
        <v>6470</v>
      </c>
      <c r="B4629" s="55">
        <v>859.56000000000006</v>
      </c>
      <c r="C4629" s="55">
        <v>197.69880000000003</v>
      </c>
      <c r="D4629" s="54">
        <v>541.52280000000007</v>
      </c>
      <c r="E4629" s="53" t="s">
        <v>3727</v>
      </c>
      <c r="F4629" s="53" t="s">
        <v>3724</v>
      </c>
    </row>
    <row r="4630" spans="1:6">
      <c r="A4630" s="53" t="s">
        <v>6469</v>
      </c>
      <c r="B4630" s="55">
        <v>1731.6</v>
      </c>
      <c r="C4630" s="55">
        <v>398.26799999999997</v>
      </c>
      <c r="D4630" s="54">
        <v>1142.856</v>
      </c>
      <c r="E4630" s="53" t="s">
        <v>3715</v>
      </c>
      <c r="F4630" s="53" t="s">
        <v>3714</v>
      </c>
    </row>
    <row r="4631" spans="1:6">
      <c r="A4631" s="53" t="s">
        <v>6468</v>
      </c>
      <c r="B4631" s="55">
        <v>3354.78</v>
      </c>
      <c r="C4631" s="55">
        <v>771.59940000000006</v>
      </c>
      <c r="D4631" s="54">
        <v>939.33840000000009</v>
      </c>
      <c r="E4631" s="53" t="s">
        <v>3718</v>
      </c>
      <c r="F4631" s="53" t="s">
        <v>3724</v>
      </c>
    </row>
    <row r="4632" spans="1:6">
      <c r="A4632" s="53" t="s">
        <v>6467</v>
      </c>
      <c r="B4632" s="55">
        <v>1392.3000000000002</v>
      </c>
      <c r="C4632" s="55">
        <v>320.22900000000004</v>
      </c>
      <c r="D4632" s="54">
        <v>445.53600000000006</v>
      </c>
      <c r="E4632" s="53" t="s">
        <v>3718</v>
      </c>
      <c r="F4632" s="53" t="s">
        <v>3714</v>
      </c>
    </row>
    <row r="4633" spans="1:6">
      <c r="A4633" s="53" t="s">
        <v>6466</v>
      </c>
      <c r="B4633" s="55">
        <v>1563.12</v>
      </c>
      <c r="C4633" s="55">
        <v>359.51760000000002</v>
      </c>
      <c r="D4633" s="54">
        <v>797.19119999999998</v>
      </c>
      <c r="E4633" s="53" t="s">
        <v>3715</v>
      </c>
      <c r="F4633" s="53" t="s">
        <v>3714</v>
      </c>
    </row>
    <row r="4634" spans="1:6">
      <c r="A4634" s="53" t="s">
        <v>6465</v>
      </c>
      <c r="B4634" s="55">
        <v>2730</v>
      </c>
      <c r="C4634" s="55">
        <v>627.9</v>
      </c>
      <c r="D4634" s="54">
        <v>1501.5000000000002</v>
      </c>
      <c r="E4634" s="53" t="s">
        <v>3718</v>
      </c>
      <c r="F4634" s="53" t="s">
        <v>3714</v>
      </c>
    </row>
    <row r="4635" spans="1:6">
      <c r="A4635" s="53" t="s">
        <v>6464</v>
      </c>
      <c r="B4635" s="55">
        <v>726.18</v>
      </c>
      <c r="C4635" s="55">
        <v>167.0214</v>
      </c>
      <c r="D4635" s="54">
        <v>101.6652</v>
      </c>
      <c r="E4635" s="53" t="s">
        <v>3715</v>
      </c>
      <c r="F4635" s="53" t="s">
        <v>3724</v>
      </c>
    </row>
    <row r="4636" spans="1:6">
      <c r="A4636" s="53" t="s">
        <v>6463</v>
      </c>
      <c r="B4636" s="55">
        <v>198.89999999999998</v>
      </c>
      <c r="C4636" s="55">
        <v>45.747</v>
      </c>
      <c r="D4636" s="54">
        <v>79.56</v>
      </c>
      <c r="E4636" s="53" t="s">
        <v>3718</v>
      </c>
      <c r="F4636" s="53" t="s">
        <v>3714</v>
      </c>
    </row>
    <row r="4637" spans="1:6">
      <c r="A4637" s="53" t="s">
        <v>6462</v>
      </c>
      <c r="B4637" s="55">
        <v>4138.68</v>
      </c>
      <c r="C4637" s="55">
        <v>951.89640000000009</v>
      </c>
      <c r="D4637" s="54">
        <v>2938.4628000000002</v>
      </c>
      <c r="E4637" s="53" t="s">
        <v>3727</v>
      </c>
      <c r="F4637" s="53" t="s">
        <v>3714</v>
      </c>
    </row>
    <row r="4638" spans="1:6">
      <c r="A4638" s="53" t="s">
        <v>6461</v>
      </c>
      <c r="B4638" s="55">
        <v>438.36</v>
      </c>
      <c r="C4638" s="55">
        <v>100.8228</v>
      </c>
      <c r="D4638" s="54">
        <v>192.8784</v>
      </c>
      <c r="E4638" s="53" t="s">
        <v>3718</v>
      </c>
      <c r="F4638" s="53" t="s">
        <v>3714</v>
      </c>
    </row>
    <row r="4639" spans="1:6">
      <c r="A4639" s="53" t="s">
        <v>6460</v>
      </c>
      <c r="B4639" s="55">
        <v>2583.36</v>
      </c>
      <c r="C4639" s="55">
        <v>594.17280000000005</v>
      </c>
      <c r="D4639" s="54">
        <v>1085.0111999999999</v>
      </c>
      <c r="E4639" s="53" t="s">
        <v>3715</v>
      </c>
      <c r="F4639" s="53" t="s">
        <v>3714</v>
      </c>
    </row>
    <row r="4640" spans="1:6">
      <c r="A4640" s="53" t="s">
        <v>6459</v>
      </c>
      <c r="B4640" s="55">
        <v>2761.2</v>
      </c>
      <c r="C4640" s="55">
        <v>635.07600000000002</v>
      </c>
      <c r="D4640" s="54">
        <v>1794.78</v>
      </c>
      <c r="E4640" s="53" t="s">
        <v>3718</v>
      </c>
      <c r="F4640" s="53" t="s">
        <v>3714</v>
      </c>
    </row>
    <row r="4641" spans="1:6">
      <c r="A4641" s="53" t="s">
        <v>6458</v>
      </c>
      <c r="B4641" s="55">
        <v>573.29999999999995</v>
      </c>
      <c r="C4641" s="55">
        <v>131.85900000000001</v>
      </c>
      <c r="D4641" s="54">
        <v>80.262</v>
      </c>
      <c r="E4641" s="53" t="s">
        <v>3718</v>
      </c>
      <c r="F4641" s="53" t="s">
        <v>3714</v>
      </c>
    </row>
    <row r="4642" spans="1:6">
      <c r="A4642" s="53" t="s">
        <v>6457</v>
      </c>
      <c r="B4642" s="55">
        <v>1207.44</v>
      </c>
      <c r="C4642" s="55">
        <v>277.71120000000002</v>
      </c>
      <c r="D4642" s="54">
        <v>700.3152</v>
      </c>
      <c r="E4642" s="53" t="s">
        <v>3715</v>
      </c>
      <c r="F4642" s="53" t="s">
        <v>3714</v>
      </c>
    </row>
    <row r="4643" spans="1:6">
      <c r="A4643" s="53" t="s">
        <v>6456</v>
      </c>
      <c r="B4643" s="55">
        <v>2808</v>
      </c>
      <c r="C4643" s="55">
        <v>645.84</v>
      </c>
      <c r="D4643" s="54">
        <v>1488.24</v>
      </c>
      <c r="E4643" s="53" t="s">
        <v>3718</v>
      </c>
      <c r="F4643" s="53" t="s">
        <v>3714</v>
      </c>
    </row>
    <row r="4644" spans="1:6">
      <c r="A4644" s="53" t="s">
        <v>6455</v>
      </c>
      <c r="B4644" s="55">
        <v>567.84</v>
      </c>
      <c r="C4644" s="55">
        <v>130.60320000000002</v>
      </c>
      <c r="D4644" s="54">
        <v>193.06560000000002</v>
      </c>
      <c r="E4644" s="53" t="s">
        <v>3718</v>
      </c>
      <c r="F4644" s="53" t="s">
        <v>3714</v>
      </c>
    </row>
    <row r="4645" spans="1:6">
      <c r="A4645" s="53" t="s">
        <v>6454</v>
      </c>
      <c r="B4645" s="55">
        <v>2271.36</v>
      </c>
      <c r="C4645" s="55">
        <v>522.41280000000006</v>
      </c>
      <c r="D4645" s="54">
        <v>1022.1120000000001</v>
      </c>
      <c r="E4645" s="53" t="s">
        <v>3718</v>
      </c>
      <c r="F4645" s="53" t="s">
        <v>3714</v>
      </c>
    </row>
    <row r="4646" spans="1:6">
      <c r="A4646" s="53" t="s">
        <v>6453</v>
      </c>
      <c r="B4646" s="55">
        <v>1672.32</v>
      </c>
      <c r="C4646" s="55">
        <v>384.6336</v>
      </c>
      <c r="D4646" s="54">
        <v>1170.6239999999998</v>
      </c>
      <c r="E4646" s="53" t="s">
        <v>3715</v>
      </c>
      <c r="F4646" s="53" t="s">
        <v>3714</v>
      </c>
    </row>
    <row r="4647" spans="1:6">
      <c r="A4647" s="53" t="s">
        <v>6452</v>
      </c>
      <c r="B4647" s="55">
        <v>3141.84</v>
      </c>
      <c r="C4647" s="55">
        <v>722.62320000000011</v>
      </c>
      <c r="D4647" s="54">
        <v>785.46</v>
      </c>
      <c r="E4647" s="53" t="s">
        <v>3722</v>
      </c>
      <c r="F4647" s="53" t="s">
        <v>3714</v>
      </c>
    </row>
    <row r="4648" spans="1:6">
      <c r="A4648" s="53" t="s">
        <v>6451</v>
      </c>
      <c r="B4648" s="55">
        <v>1790.88</v>
      </c>
      <c r="C4648" s="55">
        <v>411.90240000000006</v>
      </c>
      <c r="D4648" s="54">
        <v>1092.4367999999999</v>
      </c>
      <c r="E4648" s="53" t="s">
        <v>3722</v>
      </c>
      <c r="F4648" s="53" t="s">
        <v>3714</v>
      </c>
    </row>
    <row r="4649" spans="1:6">
      <c r="A4649" s="53" t="s">
        <v>6450</v>
      </c>
      <c r="B4649" s="55">
        <v>503.09999999999997</v>
      </c>
      <c r="C4649" s="55">
        <v>115.71299999999999</v>
      </c>
      <c r="D4649" s="54">
        <v>327.01499999999999</v>
      </c>
      <c r="E4649" s="53" t="s">
        <v>3715</v>
      </c>
      <c r="F4649" s="53" t="s">
        <v>3714</v>
      </c>
    </row>
    <row r="4650" spans="1:6">
      <c r="A4650" s="53" t="s">
        <v>6449</v>
      </c>
      <c r="B4650" s="55">
        <v>2948.4000000000005</v>
      </c>
      <c r="C4650" s="55">
        <v>678.13200000000018</v>
      </c>
      <c r="D4650" s="54">
        <v>501.22800000000012</v>
      </c>
      <c r="E4650" s="53" t="s">
        <v>3727</v>
      </c>
      <c r="F4650" s="53" t="s">
        <v>3714</v>
      </c>
    </row>
    <row r="4651" spans="1:6">
      <c r="A4651" s="53" t="s">
        <v>6448</v>
      </c>
      <c r="B4651" s="55">
        <v>1689.48</v>
      </c>
      <c r="C4651" s="55">
        <v>388.5804</v>
      </c>
      <c r="D4651" s="54">
        <v>675.79200000000003</v>
      </c>
      <c r="E4651" s="53" t="s">
        <v>3718</v>
      </c>
      <c r="F4651" s="53" t="s">
        <v>3714</v>
      </c>
    </row>
    <row r="4652" spans="1:6">
      <c r="A4652" s="53" t="s">
        <v>6447</v>
      </c>
      <c r="B4652" s="55">
        <v>2625.4800000000005</v>
      </c>
      <c r="C4652" s="55">
        <v>603.86040000000014</v>
      </c>
      <c r="D4652" s="54">
        <v>1286.4852000000003</v>
      </c>
      <c r="E4652" s="53" t="s">
        <v>3722</v>
      </c>
      <c r="F4652" s="53" t="s">
        <v>3714</v>
      </c>
    </row>
    <row r="4653" spans="1:6">
      <c r="A4653" s="53" t="s">
        <v>6446</v>
      </c>
      <c r="B4653" s="55">
        <v>3883.62</v>
      </c>
      <c r="C4653" s="55">
        <v>893.23260000000005</v>
      </c>
      <c r="D4653" s="54">
        <v>1359.2669999999998</v>
      </c>
      <c r="E4653" s="53" t="s">
        <v>3715</v>
      </c>
      <c r="F4653" s="53" t="s">
        <v>3714</v>
      </c>
    </row>
    <row r="4654" spans="1:6">
      <c r="A4654" s="53" t="s">
        <v>6445</v>
      </c>
      <c r="B4654" s="55">
        <v>781.56</v>
      </c>
      <c r="C4654" s="55">
        <v>179.75880000000001</v>
      </c>
      <c r="D4654" s="54">
        <v>296.99279999999999</v>
      </c>
      <c r="E4654" s="53" t="s">
        <v>3722</v>
      </c>
      <c r="F4654" s="53" t="s">
        <v>3714</v>
      </c>
    </row>
    <row r="4655" spans="1:6">
      <c r="A4655" s="53" t="s">
        <v>6444</v>
      </c>
      <c r="B4655" s="55">
        <v>1556.1</v>
      </c>
      <c r="C4655" s="55">
        <v>357.90300000000002</v>
      </c>
      <c r="D4655" s="54">
        <v>217.85400000000001</v>
      </c>
      <c r="E4655" s="53" t="s">
        <v>3715</v>
      </c>
      <c r="F4655" s="53" t="s">
        <v>3714</v>
      </c>
    </row>
    <row r="4656" spans="1:6">
      <c r="A4656" s="53" t="s">
        <v>6443</v>
      </c>
      <c r="B4656" s="55">
        <v>1025.6999999999998</v>
      </c>
      <c r="C4656" s="55">
        <v>235.91099999999997</v>
      </c>
      <c r="D4656" s="54">
        <v>707.73299999999983</v>
      </c>
      <c r="E4656" s="53" t="s">
        <v>3715</v>
      </c>
      <c r="F4656" s="53" t="s">
        <v>3714</v>
      </c>
    </row>
    <row r="4657" spans="1:6">
      <c r="A4657" s="53" t="s">
        <v>6442</v>
      </c>
      <c r="B4657" s="55">
        <v>5250.96</v>
      </c>
      <c r="C4657" s="55">
        <v>1207.7208000000001</v>
      </c>
      <c r="D4657" s="54">
        <v>1732.8168000000001</v>
      </c>
      <c r="E4657" s="53" t="s">
        <v>3727</v>
      </c>
      <c r="F4657" s="53" t="s">
        <v>3714</v>
      </c>
    </row>
    <row r="4658" spans="1:6">
      <c r="A4658" s="53" t="s">
        <v>6441</v>
      </c>
      <c r="B4658" s="55">
        <v>2350.92</v>
      </c>
      <c r="C4658" s="55">
        <v>540.71160000000009</v>
      </c>
      <c r="D4658" s="54">
        <v>1010.8956000000001</v>
      </c>
      <c r="E4658" s="53" t="s">
        <v>3718</v>
      </c>
      <c r="F4658" s="53" t="s">
        <v>3714</v>
      </c>
    </row>
    <row r="4659" spans="1:6">
      <c r="A4659" s="53" t="s">
        <v>6440</v>
      </c>
      <c r="B4659" s="55">
        <v>940.68000000000006</v>
      </c>
      <c r="C4659" s="55">
        <v>216.35640000000004</v>
      </c>
      <c r="D4659" s="54">
        <v>639.66240000000005</v>
      </c>
      <c r="E4659" s="53" t="s">
        <v>3718</v>
      </c>
      <c r="F4659" s="53" t="s">
        <v>3714</v>
      </c>
    </row>
    <row r="4660" spans="1:6">
      <c r="A4660" s="53" t="s">
        <v>6439</v>
      </c>
      <c r="B4660" s="55">
        <v>578.76</v>
      </c>
      <c r="C4660" s="55">
        <v>133.1148</v>
      </c>
      <c r="D4660" s="54">
        <v>202.56599999999997</v>
      </c>
      <c r="E4660" s="53" t="s">
        <v>3718</v>
      </c>
      <c r="F4660" s="53" t="s">
        <v>3724</v>
      </c>
    </row>
    <row r="4661" spans="1:6">
      <c r="A4661" s="53" t="s">
        <v>6438</v>
      </c>
      <c r="B4661" s="55">
        <v>5377.32</v>
      </c>
      <c r="C4661" s="55">
        <v>1236.7836</v>
      </c>
      <c r="D4661" s="54">
        <v>1882.0619999999997</v>
      </c>
      <c r="E4661" s="53" t="s">
        <v>3715</v>
      </c>
      <c r="F4661" s="53" t="s">
        <v>3724</v>
      </c>
    </row>
    <row r="4662" spans="1:6">
      <c r="A4662" s="53" t="s">
        <v>6437</v>
      </c>
      <c r="B4662" s="55">
        <v>1254.24</v>
      </c>
      <c r="C4662" s="55">
        <v>288.47520000000003</v>
      </c>
      <c r="D4662" s="54">
        <v>740.00159999999994</v>
      </c>
      <c r="E4662" s="53" t="s">
        <v>3718</v>
      </c>
      <c r="F4662" s="53" t="s">
        <v>3714</v>
      </c>
    </row>
    <row r="4663" spans="1:6">
      <c r="A4663" s="53" t="s">
        <v>6436</v>
      </c>
      <c r="B4663" s="55">
        <v>2220.66</v>
      </c>
      <c r="C4663" s="55">
        <v>510.7518</v>
      </c>
      <c r="D4663" s="54">
        <v>444.13200000000001</v>
      </c>
      <c r="E4663" s="53" t="s">
        <v>3718</v>
      </c>
      <c r="F4663" s="53" t="s">
        <v>3714</v>
      </c>
    </row>
    <row r="4664" spans="1:6">
      <c r="A4664" s="53" t="s">
        <v>6435</v>
      </c>
      <c r="B4664" s="55">
        <v>1790.1000000000001</v>
      </c>
      <c r="C4664" s="55">
        <v>411.72300000000007</v>
      </c>
      <c r="D4664" s="54">
        <v>572.83200000000011</v>
      </c>
      <c r="E4664" s="53" t="s">
        <v>3727</v>
      </c>
      <c r="F4664" s="53" t="s">
        <v>3714</v>
      </c>
    </row>
    <row r="4665" spans="1:6">
      <c r="A4665" s="53" t="s">
        <v>6434</v>
      </c>
      <c r="B4665" s="55">
        <v>2503.8000000000002</v>
      </c>
      <c r="C4665" s="55">
        <v>575.87400000000002</v>
      </c>
      <c r="D4665" s="54">
        <v>425.64600000000007</v>
      </c>
      <c r="E4665" s="53" t="s">
        <v>3718</v>
      </c>
      <c r="F4665" s="53" t="s">
        <v>3714</v>
      </c>
    </row>
    <row r="4666" spans="1:6">
      <c r="A4666" s="53" t="s">
        <v>6433</v>
      </c>
      <c r="B4666" s="55">
        <v>3380.52</v>
      </c>
      <c r="C4666" s="55">
        <v>777.51960000000008</v>
      </c>
      <c r="D4666" s="54">
        <v>1250.7924</v>
      </c>
      <c r="E4666" s="53" t="s">
        <v>3715</v>
      </c>
      <c r="F4666" s="53" t="s">
        <v>3714</v>
      </c>
    </row>
    <row r="4667" spans="1:6">
      <c r="A4667" s="53" t="s">
        <v>6432</v>
      </c>
      <c r="B4667" s="55">
        <v>1747.2</v>
      </c>
      <c r="C4667" s="55">
        <v>401.85600000000005</v>
      </c>
      <c r="D4667" s="54">
        <v>401.85600000000005</v>
      </c>
      <c r="E4667" s="53" t="s">
        <v>3715</v>
      </c>
      <c r="F4667" s="53" t="s">
        <v>3714</v>
      </c>
    </row>
    <row r="4668" spans="1:6">
      <c r="A4668" s="53" t="s">
        <v>6431</v>
      </c>
      <c r="B4668" s="55">
        <v>4160.5200000000004</v>
      </c>
      <c r="C4668" s="55">
        <v>956.91960000000017</v>
      </c>
      <c r="D4668" s="54">
        <v>1997.0496000000001</v>
      </c>
      <c r="E4668" s="53" t="s">
        <v>3715</v>
      </c>
      <c r="F4668" s="53" t="s">
        <v>3724</v>
      </c>
    </row>
    <row r="4669" spans="1:6">
      <c r="A4669" s="53" t="s">
        <v>6430</v>
      </c>
      <c r="B4669" s="55">
        <v>4215.12</v>
      </c>
      <c r="C4669" s="55">
        <v>969.47760000000005</v>
      </c>
      <c r="D4669" s="54">
        <v>2360.4672</v>
      </c>
      <c r="E4669" s="53" t="s">
        <v>3715</v>
      </c>
      <c r="F4669" s="53" t="s">
        <v>3714</v>
      </c>
    </row>
    <row r="4670" spans="1:6">
      <c r="A4670" s="53" t="s">
        <v>6429</v>
      </c>
      <c r="B4670" s="55">
        <v>146.63999999999999</v>
      </c>
      <c r="C4670" s="55">
        <v>33.727199999999996</v>
      </c>
      <c r="D4670" s="54">
        <v>107.04719999999999</v>
      </c>
      <c r="E4670" s="53" t="s">
        <v>3718</v>
      </c>
      <c r="F4670" s="53" t="s">
        <v>3714</v>
      </c>
    </row>
    <row r="4671" spans="1:6">
      <c r="A4671" s="53" t="s">
        <v>6428</v>
      </c>
      <c r="B4671" s="55">
        <v>1853.28</v>
      </c>
      <c r="C4671" s="55">
        <v>426.25440000000003</v>
      </c>
      <c r="D4671" s="54">
        <v>611.58240000000001</v>
      </c>
      <c r="E4671" s="53" t="s">
        <v>3727</v>
      </c>
      <c r="F4671" s="53" t="s">
        <v>3714</v>
      </c>
    </row>
    <row r="4672" spans="1:6">
      <c r="A4672" s="53" t="s">
        <v>6427</v>
      </c>
      <c r="B4672" s="55">
        <v>5231.4600000000009</v>
      </c>
      <c r="C4672" s="55">
        <v>1203.2358000000004</v>
      </c>
      <c r="D4672" s="54">
        <v>3923.5950000000007</v>
      </c>
      <c r="E4672" s="53" t="s">
        <v>3718</v>
      </c>
      <c r="F4672" s="53" t="s">
        <v>3714</v>
      </c>
    </row>
    <row r="4673" spans="1:6">
      <c r="A4673" s="53" t="s">
        <v>6426</v>
      </c>
      <c r="B4673" s="55">
        <v>2326.7400000000002</v>
      </c>
      <c r="C4673" s="55">
        <v>535.15020000000004</v>
      </c>
      <c r="D4673" s="54">
        <v>1814.8572000000001</v>
      </c>
      <c r="E4673" s="53" t="s">
        <v>3718</v>
      </c>
      <c r="F4673" s="53" t="s">
        <v>3724</v>
      </c>
    </row>
    <row r="4674" spans="1:6">
      <c r="A4674" s="53" t="s">
        <v>6425</v>
      </c>
      <c r="B4674" s="55">
        <v>948.48</v>
      </c>
      <c r="C4674" s="55">
        <v>218.15040000000002</v>
      </c>
      <c r="D4674" s="54">
        <v>398.36160000000001</v>
      </c>
      <c r="E4674" s="53" t="s">
        <v>3715</v>
      </c>
      <c r="F4674" s="53" t="s">
        <v>3714</v>
      </c>
    </row>
    <row r="4675" spans="1:6">
      <c r="A4675" s="53" t="s">
        <v>6424</v>
      </c>
      <c r="B4675" s="55">
        <v>933.66</v>
      </c>
      <c r="C4675" s="55">
        <v>214.74180000000001</v>
      </c>
      <c r="D4675" s="54">
        <v>242.7516</v>
      </c>
      <c r="E4675" s="53" t="s">
        <v>3718</v>
      </c>
      <c r="F4675" s="53" t="s">
        <v>3714</v>
      </c>
    </row>
    <row r="4676" spans="1:6">
      <c r="A4676" s="53" t="s">
        <v>6423</v>
      </c>
      <c r="B4676" s="55">
        <v>596.70000000000005</v>
      </c>
      <c r="C4676" s="55">
        <v>137.24100000000001</v>
      </c>
      <c r="D4676" s="54">
        <v>190.94400000000002</v>
      </c>
      <c r="E4676" s="53" t="s">
        <v>3727</v>
      </c>
      <c r="F4676" s="53" t="s">
        <v>3714</v>
      </c>
    </row>
    <row r="4677" spans="1:6">
      <c r="A4677" s="53" t="s">
        <v>6422</v>
      </c>
      <c r="B4677" s="55">
        <v>475.8</v>
      </c>
      <c r="C4677" s="55">
        <v>109.43400000000001</v>
      </c>
      <c r="D4677" s="54">
        <v>280.72199999999998</v>
      </c>
      <c r="E4677" s="53" t="s">
        <v>3715</v>
      </c>
      <c r="F4677" s="53" t="s">
        <v>3714</v>
      </c>
    </row>
    <row r="4678" spans="1:6">
      <c r="A4678" s="53" t="s">
        <v>6421</v>
      </c>
      <c r="B4678" s="55">
        <v>460.19999999999993</v>
      </c>
      <c r="C4678" s="55">
        <v>105.84599999999999</v>
      </c>
      <c r="D4678" s="54">
        <v>243.90599999999998</v>
      </c>
      <c r="E4678" s="53" t="s">
        <v>3715</v>
      </c>
      <c r="F4678" s="53" t="s">
        <v>3714</v>
      </c>
    </row>
    <row r="4679" spans="1:6">
      <c r="A4679" s="53" t="s">
        <v>6420</v>
      </c>
      <c r="B4679" s="55">
        <v>4882.7999999999993</v>
      </c>
      <c r="C4679" s="55">
        <v>1123.0439999999999</v>
      </c>
      <c r="D4679" s="54">
        <v>2880.8519999999994</v>
      </c>
      <c r="E4679" s="53" t="s">
        <v>3718</v>
      </c>
      <c r="F4679" s="53" t="s">
        <v>3724</v>
      </c>
    </row>
    <row r="4680" spans="1:6">
      <c r="A4680" s="53" t="s">
        <v>6419</v>
      </c>
      <c r="B4680" s="55">
        <v>1951.56</v>
      </c>
      <c r="C4680" s="55">
        <v>448.85880000000003</v>
      </c>
      <c r="D4680" s="54">
        <v>1463.67</v>
      </c>
      <c r="E4680" s="53" t="s">
        <v>3715</v>
      </c>
      <c r="F4680" s="53" t="s">
        <v>3724</v>
      </c>
    </row>
    <row r="4681" spans="1:6">
      <c r="A4681" s="53" t="s">
        <v>6418</v>
      </c>
      <c r="B4681" s="55">
        <v>3822.78</v>
      </c>
      <c r="C4681" s="55">
        <v>879.23940000000005</v>
      </c>
      <c r="D4681" s="54">
        <v>382.27800000000002</v>
      </c>
      <c r="E4681" s="53" t="s">
        <v>3718</v>
      </c>
      <c r="F4681" s="53" t="s">
        <v>3714</v>
      </c>
    </row>
    <row r="4682" spans="1:6">
      <c r="A4682" s="53" t="s">
        <v>6417</v>
      </c>
      <c r="B4682" s="55">
        <v>573.29999999999995</v>
      </c>
      <c r="C4682" s="55">
        <v>131.85900000000001</v>
      </c>
      <c r="D4682" s="54">
        <v>160.524</v>
      </c>
      <c r="E4682" s="53" t="s">
        <v>3715</v>
      </c>
      <c r="F4682" s="53" t="s">
        <v>3714</v>
      </c>
    </row>
    <row r="4683" spans="1:6">
      <c r="A4683" s="53" t="s">
        <v>6416</v>
      </c>
      <c r="B4683" s="55">
        <v>673.92</v>
      </c>
      <c r="C4683" s="55">
        <v>155.0016</v>
      </c>
      <c r="D4683" s="54">
        <v>168.48</v>
      </c>
      <c r="E4683" s="53" t="s">
        <v>3715</v>
      </c>
      <c r="F4683" s="53" t="s">
        <v>3714</v>
      </c>
    </row>
    <row r="4684" spans="1:6">
      <c r="A4684" s="53" t="s">
        <v>6415</v>
      </c>
      <c r="B4684" s="55">
        <v>1003.86</v>
      </c>
      <c r="C4684" s="55">
        <v>230.88780000000003</v>
      </c>
      <c r="D4684" s="54">
        <v>582.23879999999997</v>
      </c>
      <c r="E4684" s="53" t="s">
        <v>3718</v>
      </c>
      <c r="F4684" s="53" t="s">
        <v>3714</v>
      </c>
    </row>
    <row r="4685" spans="1:6">
      <c r="A4685" s="53" t="s">
        <v>6414</v>
      </c>
      <c r="B4685" s="55">
        <v>2149.6800000000003</v>
      </c>
      <c r="C4685" s="55">
        <v>494.42640000000011</v>
      </c>
      <c r="D4685" s="54">
        <v>1354.2984000000001</v>
      </c>
      <c r="E4685" s="53" t="s">
        <v>3715</v>
      </c>
      <c r="F4685" s="53" t="s">
        <v>3714</v>
      </c>
    </row>
    <row r="4686" spans="1:6">
      <c r="A4686" s="53" t="s">
        <v>6413</v>
      </c>
      <c r="B4686" s="55">
        <v>1052.22</v>
      </c>
      <c r="C4686" s="55">
        <v>242.01060000000001</v>
      </c>
      <c r="D4686" s="54">
        <v>557.67660000000001</v>
      </c>
      <c r="E4686" s="53" t="s">
        <v>3715</v>
      </c>
      <c r="F4686" s="53" t="s">
        <v>3714</v>
      </c>
    </row>
    <row r="4687" spans="1:6">
      <c r="A4687" s="53" t="s">
        <v>6412</v>
      </c>
      <c r="B4687" s="55">
        <v>208.26</v>
      </c>
      <c r="C4687" s="55">
        <v>47.899799999999999</v>
      </c>
      <c r="D4687" s="54">
        <v>122.87339999999999</v>
      </c>
      <c r="E4687" s="53" t="s">
        <v>3715</v>
      </c>
      <c r="F4687" s="53" t="s">
        <v>3714</v>
      </c>
    </row>
    <row r="4688" spans="1:6">
      <c r="A4688" s="53" t="s">
        <v>6411</v>
      </c>
      <c r="B4688" s="55">
        <v>1584.96</v>
      </c>
      <c r="C4688" s="55">
        <v>364.54080000000005</v>
      </c>
      <c r="D4688" s="54">
        <v>840.02880000000005</v>
      </c>
      <c r="E4688" s="53" t="s">
        <v>3715</v>
      </c>
      <c r="F4688" s="53" t="s">
        <v>3714</v>
      </c>
    </row>
    <row r="4689" spans="1:6">
      <c r="A4689" s="53" t="s">
        <v>6410</v>
      </c>
      <c r="B4689" s="55">
        <v>1632.54</v>
      </c>
      <c r="C4689" s="55">
        <v>375.48419999999999</v>
      </c>
      <c r="D4689" s="54">
        <v>424.46039999999999</v>
      </c>
      <c r="E4689" s="53" t="s">
        <v>3715</v>
      </c>
      <c r="F4689" s="53" t="s">
        <v>3724</v>
      </c>
    </row>
    <row r="4690" spans="1:6">
      <c r="A4690" s="53" t="s">
        <v>6409</v>
      </c>
      <c r="B4690" s="55">
        <v>2071.6799999999998</v>
      </c>
      <c r="C4690" s="55">
        <v>476.4864</v>
      </c>
      <c r="D4690" s="54">
        <v>1160.1408000000001</v>
      </c>
      <c r="E4690" s="53" t="s">
        <v>3718</v>
      </c>
      <c r="F4690" s="53" t="s">
        <v>3714</v>
      </c>
    </row>
    <row r="4691" spans="1:6">
      <c r="A4691" s="53" t="s">
        <v>6408</v>
      </c>
      <c r="B4691" s="55">
        <v>494.52</v>
      </c>
      <c r="C4691" s="55">
        <v>113.7396</v>
      </c>
      <c r="D4691" s="54">
        <v>84.068399999999997</v>
      </c>
      <c r="E4691" s="53" t="s">
        <v>3715</v>
      </c>
      <c r="F4691" s="53" t="s">
        <v>3714</v>
      </c>
    </row>
    <row r="4692" spans="1:6">
      <c r="A4692" s="53" t="s">
        <v>6407</v>
      </c>
      <c r="B4692" s="55">
        <v>1500.72</v>
      </c>
      <c r="C4692" s="55">
        <v>345.16560000000004</v>
      </c>
      <c r="D4692" s="54">
        <v>990.47520000000009</v>
      </c>
      <c r="E4692" s="53" t="s">
        <v>3715</v>
      </c>
      <c r="F4692" s="53" t="s">
        <v>3714</v>
      </c>
    </row>
    <row r="4693" spans="1:6">
      <c r="A4693" s="53" t="s">
        <v>6406</v>
      </c>
      <c r="B4693" s="55">
        <v>2762.7599999999998</v>
      </c>
      <c r="C4693" s="55">
        <v>635.4348</v>
      </c>
      <c r="D4693" s="54">
        <v>1464.2628</v>
      </c>
      <c r="E4693" s="53" t="s">
        <v>3715</v>
      </c>
      <c r="F4693" s="53" t="s">
        <v>3714</v>
      </c>
    </row>
    <row r="4694" spans="1:6">
      <c r="A4694" s="53" t="s">
        <v>6405</v>
      </c>
      <c r="B4694" s="55">
        <v>3023.2799999999997</v>
      </c>
      <c r="C4694" s="55">
        <v>695.35439999999994</v>
      </c>
      <c r="D4694" s="54">
        <v>1420.9415999999999</v>
      </c>
      <c r="E4694" s="53" t="s">
        <v>3718</v>
      </c>
      <c r="F4694" s="53" t="s">
        <v>3714</v>
      </c>
    </row>
    <row r="4695" spans="1:6">
      <c r="A4695" s="53" t="s">
        <v>6404</v>
      </c>
      <c r="B4695" s="55">
        <v>898.56</v>
      </c>
      <c r="C4695" s="55">
        <v>206.6688</v>
      </c>
      <c r="D4695" s="54">
        <v>224.64</v>
      </c>
      <c r="E4695" s="53" t="s">
        <v>3715</v>
      </c>
      <c r="F4695" s="53" t="s">
        <v>3714</v>
      </c>
    </row>
    <row r="4696" spans="1:6">
      <c r="A4696" s="53" t="s">
        <v>6403</v>
      </c>
      <c r="B4696" s="55">
        <v>552.24</v>
      </c>
      <c r="C4696" s="55">
        <v>127.01520000000001</v>
      </c>
      <c r="D4696" s="54">
        <v>375.52320000000003</v>
      </c>
      <c r="E4696" s="53" t="s">
        <v>3722</v>
      </c>
      <c r="F4696" s="53" t="s">
        <v>3724</v>
      </c>
    </row>
    <row r="4697" spans="1:6">
      <c r="A4697" s="53" t="s">
        <v>6402</v>
      </c>
      <c r="B4697" s="55">
        <v>3650.4</v>
      </c>
      <c r="C4697" s="55">
        <v>839.5920000000001</v>
      </c>
      <c r="D4697" s="54">
        <v>1898.2080000000001</v>
      </c>
      <c r="E4697" s="53" t="s">
        <v>3718</v>
      </c>
      <c r="F4697" s="53" t="s">
        <v>3724</v>
      </c>
    </row>
    <row r="4698" spans="1:6">
      <c r="A4698" s="53" t="s">
        <v>6401</v>
      </c>
      <c r="B4698" s="55">
        <v>2162.16</v>
      </c>
      <c r="C4698" s="55">
        <v>497.29679999999996</v>
      </c>
      <c r="D4698" s="54">
        <v>432.43200000000002</v>
      </c>
      <c r="E4698" s="53" t="s">
        <v>3718</v>
      </c>
      <c r="F4698" s="53" t="s">
        <v>3724</v>
      </c>
    </row>
    <row r="4699" spans="1:6">
      <c r="A4699" s="53" t="s">
        <v>6400</v>
      </c>
      <c r="B4699" s="55">
        <v>2337.66</v>
      </c>
      <c r="C4699" s="55">
        <v>537.66179999999997</v>
      </c>
      <c r="D4699" s="54">
        <v>1776.6215999999999</v>
      </c>
      <c r="E4699" s="53" t="s">
        <v>3715</v>
      </c>
      <c r="F4699" s="53" t="s">
        <v>3724</v>
      </c>
    </row>
    <row r="4700" spans="1:6">
      <c r="A4700" s="53" t="s">
        <v>6399</v>
      </c>
      <c r="B4700" s="55">
        <v>546</v>
      </c>
      <c r="C4700" s="55">
        <v>125.58000000000001</v>
      </c>
      <c r="D4700" s="54">
        <v>398.58</v>
      </c>
      <c r="E4700" s="53" t="s">
        <v>3715</v>
      </c>
      <c r="F4700" s="53" t="s">
        <v>3714</v>
      </c>
    </row>
    <row r="4701" spans="1:6">
      <c r="A4701" s="53" t="s">
        <v>6398</v>
      </c>
      <c r="B4701" s="55">
        <v>2336.88</v>
      </c>
      <c r="C4701" s="55">
        <v>537.4824000000001</v>
      </c>
      <c r="D4701" s="54">
        <v>397.26960000000003</v>
      </c>
      <c r="E4701" s="53" t="s">
        <v>3718</v>
      </c>
      <c r="F4701" s="53" t="s">
        <v>3714</v>
      </c>
    </row>
    <row r="4702" spans="1:6">
      <c r="A4702" s="53" t="s">
        <v>6397</v>
      </c>
      <c r="B4702" s="55">
        <v>923.52</v>
      </c>
      <c r="C4702" s="55">
        <v>212.40960000000001</v>
      </c>
      <c r="D4702" s="54">
        <v>618.75840000000005</v>
      </c>
      <c r="E4702" s="53" t="s">
        <v>3718</v>
      </c>
      <c r="F4702" s="53" t="s">
        <v>3714</v>
      </c>
    </row>
    <row r="4703" spans="1:6">
      <c r="A4703" s="53" t="s">
        <v>6396</v>
      </c>
      <c r="B4703" s="55">
        <v>180.96</v>
      </c>
      <c r="C4703" s="55">
        <v>41.620800000000003</v>
      </c>
      <c r="D4703" s="54">
        <v>114.0048</v>
      </c>
      <c r="E4703" s="53" t="s">
        <v>3727</v>
      </c>
      <c r="F4703" s="53" t="s">
        <v>3724</v>
      </c>
    </row>
    <row r="4704" spans="1:6">
      <c r="A4704" s="53" t="s">
        <v>6395</v>
      </c>
      <c r="B4704" s="55">
        <v>2218.3200000000002</v>
      </c>
      <c r="C4704" s="55">
        <v>510.21360000000004</v>
      </c>
      <c r="D4704" s="54">
        <v>1197.8928000000001</v>
      </c>
      <c r="E4704" s="53" t="s">
        <v>3718</v>
      </c>
      <c r="F4704" s="53" t="s">
        <v>3714</v>
      </c>
    </row>
    <row r="4705" spans="1:6">
      <c r="A4705" s="53" t="s">
        <v>6394</v>
      </c>
      <c r="B4705" s="55">
        <v>1408.68</v>
      </c>
      <c r="C4705" s="55">
        <v>323.99640000000005</v>
      </c>
      <c r="D4705" s="54">
        <v>169.04159999999999</v>
      </c>
      <c r="E4705" s="53" t="s">
        <v>3718</v>
      </c>
      <c r="F4705" s="53" t="s">
        <v>3714</v>
      </c>
    </row>
    <row r="4706" spans="1:6">
      <c r="A4706" s="53" t="s">
        <v>6393</v>
      </c>
      <c r="B4706" s="55">
        <v>698.88</v>
      </c>
      <c r="C4706" s="55">
        <v>160.7424</v>
      </c>
      <c r="D4706" s="54">
        <v>160.7424</v>
      </c>
      <c r="E4706" s="53" t="s">
        <v>3715</v>
      </c>
      <c r="F4706" s="53" t="s">
        <v>3724</v>
      </c>
    </row>
    <row r="4707" spans="1:6">
      <c r="A4707" s="53" t="s">
        <v>6392</v>
      </c>
      <c r="B4707" s="55">
        <v>1903.2</v>
      </c>
      <c r="C4707" s="55">
        <v>437.73600000000005</v>
      </c>
      <c r="D4707" s="54">
        <v>1122.8879999999999</v>
      </c>
      <c r="E4707" s="53" t="s">
        <v>3715</v>
      </c>
      <c r="F4707" s="53" t="s">
        <v>3714</v>
      </c>
    </row>
    <row r="4708" spans="1:6">
      <c r="A4708" s="53" t="s">
        <v>6391</v>
      </c>
      <c r="B4708" s="55">
        <v>2762.76</v>
      </c>
      <c r="C4708" s="55">
        <v>635.43480000000011</v>
      </c>
      <c r="D4708" s="54">
        <v>939.33840000000009</v>
      </c>
      <c r="E4708" s="53" t="s">
        <v>3718</v>
      </c>
      <c r="F4708" s="53" t="s">
        <v>3714</v>
      </c>
    </row>
    <row r="4709" spans="1:6">
      <c r="A4709" s="53" t="s">
        <v>6390</v>
      </c>
      <c r="B4709" s="55">
        <v>1155.96</v>
      </c>
      <c r="C4709" s="55">
        <v>265.87080000000003</v>
      </c>
      <c r="D4709" s="54">
        <v>705.13559999999995</v>
      </c>
      <c r="E4709" s="53" t="s">
        <v>3715</v>
      </c>
      <c r="F4709" s="53" t="s">
        <v>3724</v>
      </c>
    </row>
    <row r="4710" spans="1:6">
      <c r="A4710" s="53" t="s">
        <v>6389</v>
      </c>
      <c r="B4710" s="55">
        <v>297.18</v>
      </c>
      <c r="C4710" s="55">
        <v>68.351399999999998</v>
      </c>
      <c r="D4710" s="54">
        <v>142.6464</v>
      </c>
      <c r="E4710" s="53" t="s">
        <v>3715</v>
      </c>
      <c r="F4710" s="53" t="s">
        <v>3714</v>
      </c>
    </row>
    <row r="4711" spans="1:6">
      <c r="A4711" s="53" t="s">
        <v>6388</v>
      </c>
      <c r="B4711" s="55">
        <v>4773.5999999999995</v>
      </c>
      <c r="C4711" s="55">
        <v>1097.9279999999999</v>
      </c>
      <c r="D4711" s="54">
        <v>3055.1039999999998</v>
      </c>
      <c r="E4711" s="53" t="s">
        <v>3718</v>
      </c>
      <c r="F4711" s="53" t="s">
        <v>3714</v>
      </c>
    </row>
    <row r="4712" spans="1:6">
      <c r="A4712" s="53" t="s">
        <v>6387</v>
      </c>
      <c r="B4712" s="55">
        <v>1206.6599999999999</v>
      </c>
      <c r="C4712" s="55">
        <v>277.53179999999998</v>
      </c>
      <c r="D4712" s="54">
        <v>386.13119999999998</v>
      </c>
      <c r="E4712" s="53" t="s">
        <v>3718</v>
      </c>
      <c r="F4712" s="53" t="s">
        <v>3714</v>
      </c>
    </row>
    <row r="4713" spans="1:6">
      <c r="A4713" s="53" t="s">
        <v>6386</v>
      </c>
      <c r="B4713" s="55">
        <v>1696.5</v>
      </c>
      <c r="C4713" s="55">
        <v>390.19499999999999</v>
      </c>
      <c r="D4713" s="54">
        <v>1289.3399999999999</v>
      </c>
      <c r="E4713" s="53" t="s">
        <v>3718</v>
      </c>
      <c r="F4713" s="53" t="s">
        <v>3724</v>
      </c>
    </row>
    <row r="4714" spans="1:6">
      <c r="A4714" s="53" t="s">
        <v>6385</v>
      </c>
      <c r="B4714" s="55">
        <v>552.24</v>
      </c>
      <c r="C4714" s="55">
        <v>127.01520000000001</v>
      </c>
      <c r="D4714" s="54">
        <v>182.23920000000001</v>
      </c>
      <c r="E4714" s="53" t="s">
        <v>3718</v>
      </c>
      <c r="F4714" s="53" t="s">
        <v>3714</v>
      </c>
    </row>
    <row r="4715" spans="1:6">
      <c r="A4715" s="53" t="s">
        <v>6384</v>
      </c>
      <c r="B4715" s="55">
        <v>2749.5</v>
      </c>
      <c r="C4715" s="55">
        <v>632.38499999999999</v>
      </c>
      <c r="D4715" s="54">
        <v>2007.135</v>
      </c>
      <c r="E4715" s="53" t="s">
        <v>3722</v>
      </c>
      <c r="F4715" s="53" t="s">
        <v>3714</v>
      </c>
    </row>
    <row r="4716" spans="1:6">
      <c r="A4716" s="53" t="s">
        <v>6383</v>
      </c>
      <c r="B4716" s="55">
        <v>1151.28</v>
      </c>
      <c r="C4716" s="55">
        <v>264.7944</v>
      </c>
      <c r="D4716" s="54">
        <v>782.87040000000002</v>
      </c>
      <c r="E4716" s="53" t="s">
        <v>3718</v>
      </c>
      <c r="F4716" s="53" t="s">
        <v>3714</v>
      </c>
    </row>
    <row r="4717" spans="1:6">
      <c r="A4717" s="53" t="s">
        <v>6382</v>
      </c>
      <c r="B4717" s="55">
        <v>1357.1999999999998</v>
      </c>
      <c r="C4717" s="55">
        <v>312.15599999999995</v>
      </c>
      <c r="D4717" s="54">
        <v>325.72799999999995</v>
      </c>
      <c r="E4717" s="53" t="s">
        <v>3715</v>
      </c>
      <c r="F4717" s="53" t="s">
        <v>3714</v>
      </c>
    </row>
    <row r="4718" spans="1:6">
      <c r="A4718" s="53" t="s">
        <v>6381</v>
      </c>
      <c r="B4718" s="55">
        <v>3553.68</v>
      </c>
      <c r="C4718" s="55">
        <v>817.34640000000002</v>
      </c>
      <c r="D4718" s="54">
        <v>888.42</v>
      </c>
      <c r="E4718" s="53" t="s">
        <v>3715</v>
      </c>
      <c r="F4718" s="53" t="s">
        <v>3714</v>
      </c>
    </row>
    <row r="4719" spans="1:6">
      <c r="A4719" s="53" t="s">
        <v>6380</v>
      </c>
      <c r="B4719" s="55">
        <v>664.56000000000006</v>
      </c>
      <c r="C4719" s="55">
        <v>152.84880000000001</v>
      </c>
      <c r="D4719" s="54">
        <v>305.69760000000002</v>
      </c>
      <c r="E4719" s="53" t="s">
        <v>3715</v>
      </c>
      <c r="F4719" s="53" t="s">
        <v>3714</v>
      </c>
    </row>
    <row r="4720" spans="1:6">
      <c r="A4720" s="53" t="s">
        <v>6379</v>
      </c>
      <c r="B4720" s="55">
        <v>5881.2</v>
      </c>
      <c r="C4720" s="55">
        <v>1352.6759999999999</v>
      </c>
      <c r="D4720" s="54">
        <v>4352.0879999999997</v>
      </c>
      <c r="E4720" s="53" t="s">
        <v>3718</v>
      </c>
      <c r="F4720" s="53" t="s">
        <v>3714</v>
      </c>
    </row>
    <row r="4721" spans="1:6">
      <c r="A4721" s="53" t="s">
        <v>6378</v>
      </c>
      <c r="B4721" s="55">
        <v>556.91999999999996</v>
      </c>
      <c r="C4721" s="55">
        <v>128.0916</v>
      </c>
      <c r="D4721" s="54">
        <v>211.62959999999998</v>
      </c>
      <c r="E4721" s="53" t="s">
        <v>3727</v>
      </c>
      <c r="F4721" s="53" t="s">
        <v>3714</v>
      </c>
    </row>
    <row r="4722" spans="1:6">
      <c r="A4722" s="53" t="s">
        <v>6377</v>
      </c>
      <c r="B4722" s="55">
        <v>2527.2000000000003</v>
      </c>
      <c r="C4722" s="55">
        <v>581.25600000000009</v>
      </c>
      <c r="D4722" s="54">
        <v>581.25600000000009</v>
      </c>
      <c r="E4722" s="53" t="s">
        <v>3715</v>
      </c>
      <c r="F4722" s="53" t="s">
        <v>3714</v>
      </c>
    </row>
    <row r="4723" spans="1:6">
      <c r="A4723" s="53" t="s">
        <v>6376</v>
      </c>
      <c r="B4723" s="55">
        <v>622.43999999999994</v>
      </c>
      <c r="C4723" s="55">
        <v>143.16119999999998</v>
      </c>
      <c r="D4723" s="54">
        <v>161.83439999999999</v>
      </c>
      <c r="E4723" s="53" t="s">
        <v>3718</v>
      </c>
      <c r="F4723" s="53" t="s">
        <v>3714</v>
      </c>
    </row>
    <row r="4724" spans="1:6">
      <c r="A4724" s="53" t="s">
        <v>6375</v>
      </c>
      <c r="B4724" s="55">
        <v>1193.3999999999999</v>
      </c>
      <c r="C4724" s="55">
        <v>274.48199999999997</v>
      </c>
      <c r="D4724" s="54">
        <v>477.35999999999996</v>
      </c>
      <c r="E4724" s="53" t="s">
        <v>3718</v>
      </c>
      <c r="F4724" s="53" t="s">
        <v>3714</v>
      </c>
    </row>
    <row r="4725" spans="1:6">
      <c r="A4725" s="53" t="s">
        <v>6374</v>
      </c>
      <c r="B4725" s="55">
        <v>1154.4000000000001</v>
      </c>
      <c r="C4725" s="55">
        <v>265.51200000000006</v>
      </c>
      <c r="D4725" s="54">
        <v>681.096</v>
      </c>
      <c r="E4725" s="53" t="s">
        <v>3718</v>
      </c>
      <c r="F4725" s="53" t="s">
        <v>3714</v>
      </c>
    </row>
    <row r="4726" spans="1:6">
      <c r="A4726" s="53" t="s">
        <v>6373</v>
      </c>
      <c r="B4726" s="55">
        <v>2496</v>
      </c>
      <c r="C4726" s="55">
        <v>574.08000000000004</v>
      </c>
      <c r="D4726" s="54">
        <v>723.83999999999992</v>
      </c>
      <c r="E4726" s="53" t="s">
        <v>3722</v>
      </c>
      <c r="F4726" s="53" t="s">
        <v>3724</v>
      </c>
    </row>
    <row r="4727" spans="1:6">
      <c r="A4727" s="53" t="s">
        <v>6372</v>
      </c>
      <c r="B4727" s="55">
        <v>967.2</v>
      </c>
      <c r="C4727" s="55">
        <v>222.45600000000002</v>
      </c>
      <c r="D4727" s="54">
        <v>154.75200000000001</v>
      </c>
      <c r="E4727" s="53" t="s">
        <v>3718</v>
      </c>
      <c r="F4727" s="53" t="s">
        <v>3714</v>
      </c>
    </row>
    <row r="4728" spans="1:6">
      <c r="A4728" s="53" t="s">
        <v>6371</v>
      </c>
      <c r="B4728" s="55">
        <v>302.64</v>
      </c>
      <c r="C4728" s="55">
        <v>69.607200000000006</v>
      </c>
      <c r="D4728" s="54">
        <v>36.316799999999994</v>
      </c>
      <c r="E4728" s="53" t="s">
        <v>3715</v>
      </c>
      <c r="F4728" s="53" t="s">
        <v>3714</v>
      </c>
    </row>
    <row r="4729" spans="1:6">
      <c r="A4729" s="53" t="s">
        <v>6370</v>
      </c>
      <c r="B4729" s="55">
        <v>259.74</v>
      </c>
      <c r="C4729" s="55">
        <v>59.740200000000002</v>
      </c>
      <c r="D4729" s="54">
        <v>197.4024</v>
      </c>
      <c r="E4729" s="53" t="s">
        <v>3715</v>
      </c>
      <c r="F4729" s="53" t="s">
        <v>3714</v>
      </c>
    </row>
    <row r="4730" spans="1:6">
      <c r="A4730" s="53" t="s">
        <v>6369</v>
      </c>
      <c r="B4730" s="55">
        <v>603.72</v>
      </c>
      <c r="C4730" s="55">
        <v>138.85560000000001</v>
      </c>
      <c r="D4730" s="54">
        <v>283.7484</v>
      </c>
      <c r="E4730" s="53" t="s">
        <v>3715</v>
      </c>
      <c r="F4730" s="53" t="s">
        <v>3724</v>
      </c>
    </row>
    <row r="4731" spans="1:6">
      <c r="A4731" s="53" t="s">
        <v>6368</v>
      </c>
      <c r="B4731" s="55">
        <v>307.32</v>
      </c>
      <c r="C4731" s="55">
        <v>70.683599999999998</v>
      </c>
      <c r="D4731" s="54">
        <v>172.09920000000002</v>
      </c>
      <c r="E4731" s="53" t="s">
        <v>3718</v>
      </c>
      <c r="F4731" s="53" t="s">
        <v>3724</v>
      </c>
    </row>
    <row r="4732" spans="1:6">
      <c r="A4732" s="53" t="s">
        <v>6367</v>
      </c>
      <c r="B4732" s="55">
        <v>1333.8</v>
      </c>
      <c r="C4732" s="55">
        <v>306.774</v>
      </c>
      <c r="D4732" s="54">
        <v>533.52</v>
      </c>
      <c r="E4732" s="53" t="s">
        <v>3718</v>
      </c>
      <c r="F4732" s="53" t="s">
        <v>3724</v>
      </c>
    </row>
    <row r="4733" spans="1:6">
      <c r="A4733" s="53" t="s">
        <v>6366</v>
      </c>
      <c r="B4733" s="55">
        <v>3032.64</v>
      </c>
      <c r="C4733" s="55">
        <v>697.50720000000001</v>
      </c>
      <c r="D4733" s="54">
        <v>818.81280000000004</v>
      </c>
      <c r="E4733" s="53" t="s">
        <v>3718</v>
      </c>
      <c r="F4733" s="53" t="s">
        <v>3714</v>
      </c>
    </row>
    <row r="4734" spans="1:6">
      <c r="A4734" s="53" t="s">
        <v>6365</v>
      </c>
      <c r="B4734" s="55">
        <v>1067.04</v>
      </c>
      <c r="C4734" s="55">
        <v>245.41919999999999</v>
      </c>
      <c r="D4734" s="54">
        <v>448.15679999999998</v>
      </c>
      <c r="E4734" s="53" t="s">
        <v>3715</v>
      </c>
      <c r="F4734" s="53" t="s">
        <v>3724</v>
      </c>
    </row>
    <row r="4735" spans="1:6">
      <c r="A4735" s="53" t="s">
        <v>6364</v>
      </c>
      <c r="B4735" s="55">
        <v>4935.0600000000004</v>
      </c>
      <c r="C4735" s="55">
        <v>1135.0638000000001</v>
      </c>
      <c r="D4735" s="54">
        <v>3750.6456000000003</v>
      </c>
      <c r="E4735" s="53" t="s">
        <v>3715</v>
      </c>
      <c r="F4735" s="53" t="s">
        <v>3714</v>
      </c>
    </row>
    <row r="4736" spans="1:6">
      <c r="A4736" s="53" t="s">
        <v>6363</v>
      </c>
      <c r="B4736" s="55">
        <v>452.4</v>
      </c>
      <c r="C4736" s="55">
        <v>104.05199999999999</v>
      </c>
      <c r="D4736" s="54">
        <v>271.44</v>
      </c>
      <c r="E4736" s="53" t="s">
        <v>3715</v>
      </c>
      <c r="F4736" s="53" t="s">
        <v>3714</v>
      </c>
    </row>
    <row r="4737" spans="1:6">
      <c r="A4737" s="53" t="s">
        <v>6362</v>
      </c>
      <c r="B4737" s="55">
        <v>3073.2</v>
      </c>
      <c r="C4737" s="55">
        <v>706.83600000000001</v>
      </c>
      <c r="D4737" s="54">
        <v>1720.992</v>
      </c>
      <c r="E4737" s="53" t="s">
        <v>3718</v>
      </c>
      <c r="F4737" s="53" t="s">
        <v>3714</v>
      </c>
    </row>
    <row r="4738" spans="1:6">
      <c r="A4738" s="53" t="s">
        <v>6361</v>
      </c>
      <c r="B4738" s="55">
        <v>889.2</v>
      </c>
      <c r="C4738" s="55">
        <v>204.51600000000002</v>
      </c>
      <c r="D4738" s="54">
        <v>222.3</v>
      </c>
      <c r="E4738" s="53" t="s">
        <v>3718</v>
      </c>
      <c r="F4738" s="53" t="s">
        <v>3714</v>
      </c>
    </row>
    <row r="4739" spans="1:6">
      <c r="A4739" s="53" t="s">
        <v>6360</v>
      </c>
      <c r="B4739" s="55">
        <v>758.16</v>
      </c>
      <c r="C4739" s="55">
        <v>174.3768</v>
      </c>
      <c r="D4739" s="54">
        <v>348.75360000000001</v>
      </c>
      <c r="E4739" s="53" t="s">
        <v>3715</v>
      </c>
      <c r="F4739" s="53" t="s">
        <v>3714</v>
      </c>
    </row>
    <row r="4740" spans="1:6">
      <c r="A4740" s="53" t="s">
        <v>6359</v>
      </c>
      <c r="B4740" s="55">
        <v>1696.5</v>
      </c>
      <c r="C4740" s="55">
        <v>390.19499999999999</v>
      </c>
      <c r="D4740" s="54">
        <v>1289.3399999999999</v>
      </c>
      <c r="E4740" s="53" t="s">
        <v>3718</v>
      </c>
      <c r="F4740" s="53" t="s">
        <v>3724</v>
      </c>
    </row>
    <row r="4741" spans="1:6">
      <c r="A4741" s="53" t="s">
        <v>6358</v>
      </c>
      <c r="B4741" s="55">
        <v>323.7</v>
      </c>
      <c r="C4741" s="55">
        <v>74.451000000000008</v>
      </c>
      <c r="D4741" s="54">
        <v>246.012</v>
      </c>
      <c r="E4741" s="53" t="s">
        <v>3715</v>
      </c>
      <c r="F4741" s="53" t="s">
        <v>3714</v>
      </c>
    </row>
    <row r="4742" spans="1:6">
      <c r="A4742" s="53" t="s">
        <v>6357</v>
      </c>
      <c r="B4742" s="55">
        <v>865.80000000000007</v>
      </c>
      <c r="C4742" s="55">
        <v>199.13400000000001</v>
      </c>
      <c r="D4742" s="54">
        <v>216.45000000000002</v>
      </c>
      <c r="E4742" s="53" t="s">
        <v>3715</v>
      </c>
      <c r="F4742" s="53" t="s">
        <v>3714</v>
      </c>
    </row>
    <row r="4743" spans="1:6">
      <c r="A4743" s="53" t="s">
        <v>6356</v>
      </c>
      <c r="B4743" s="55">
        <v>3701.1</v>
      </c>
      <c r="C4743" s="55">
        <v>851.25300000000004</v>
      </c>
      <c r="D4743" s="54">
        <v>1628.4839999999999</v>
      </c>
      <c r="E4743" s="53" t="s">
        <v>3718</v>
      </c>
      <c r="F4743" s="53" t="s">
        <v>3724</v>
      </c>
    </row>
    <row r="4744" spans="1:6">
      <c r="A4744" s="53" t="s">
        <v>6355</v>
      </c>
      <c r="B4744" s="55">
        <v>3779.1</v>
      </c>
      <c r="C4744" s="55">
        <v>869.19299999999998</v>
      </c>
      <c r="D4744" s="54">
        <v>2645.37</v>
      </c>
      <c r="E4744" s="53" t="s">
        <v>3718</v>
      </c>
      <c r="F4744" s="53" t="s">
        <v>3714</v>
      </c>
    </row>
    <row r="4745" spans="1:6">
      <c r="A4745" s="53" t="s">
        <v>6354</v>
      </c>
      <c r="B4745" s="55">
        <v>536.64</v>
      </c>
      <c r="C4745" s="55">
        <v>123.4272</v>
      </c>
      <c r="D4745" s="54">
        <v>391.74719999999996</v>
      </c>
      <c r="E4745" s="53" t="s">
        <v>3715</v>
      </c>
      <c r="F4745" s="53" t="s">
        <v>3714</v>
      </c>
    </row>
    <row r="4746" spans="1:6">
      <c r="A4746" s="53" t="s">
        <v>6353</v>
      </c>
      <c r="B4746" s="55">
        <v>1815.84</v>
      </c>
      <c r="C4746" s="55">
        <v>417.64319999999998</v>
      </c>
      <c r="D4746" s="54">
        <v>1089.5039999999999</v>
      </c>
      <c r="E4746" s="53" t="s">
        <v>3718</v>
      </c>
      <c r="F4746" s="53" t="s">
        <v>3724</v>
      </c>
    </row>
    <row r="4747" spans="1:6">
      <c r="A4747" s="53" t="s">
        <v>6352</v>
      </c>
      <c r="B4747" s="55">
        <v>259.74</v>
      </c>
      <c r="C4747" s="55">
        <v>59.740200000000002</v>
      </c>
      <c r="D4747" s="54">
        <v>197.4024</v>
      </c>
      <c r="E4747" s="53" t="s">
        <v>3715</v>
      </c>
      <c r="F4747" s="53" t="s">
        <v>3714</v>
      </c>
    </row>
    <row r="4748" spans="1:6">
      <c r="A4748" s="53" t="s">
        <v>6351</v>
      </c>
      <c r="B4748" s="55">
        <v>2474.9399999999996</v>
      </c>
      <c r="C4748" s="55">
        <v>569.23619999999994</v>
      </c>
      <c r="D4748" s="54">
        <v>915.72779999999989</v>
      </c>
      <c r="E4748" s="53" t="s">
        <v>3727</v>
      </c>
      <c r="F4748" s="53" t="s">
        <v>3724</v>
      </c>
    </row>
    <row r="4749" spans="1:6">
      <c r="A4749" s="53" t="s">
        <v>6350</v>
      </c>
      <c r="B4749" s="55">
        <v>1809.6000000000001</v>
      </c>
      <c r="C4749" s="55">
        <v>416.20800000000003</v>
      </c>
      <c r="D4749" s="54">
        <v>1411.4880000000001</v>
      </c>
      <c r="E4749" s="53" t="s">
        <v>3718</v>
      </c>
      <c r="F4749" s="53" t="s">
        <v>3714</v>
      </c>
    </row>
    <row r="4750" spans="1:6">
      <c r="A4750" s="53" t="s">
        <v>6349</v>
      </c>
      <c r="B4750" s="55">
        <v>1035.8399999999999</v>
      </c>
      <c r="C4750" s="55">
        <v>238.2432</v>
      </c>
      <c r="D4750" s="54">
        <v>569.71199999999999</v>
      </c>
      <c r="E4750" s="53" t="s">
        <v>3718</v>
      </c>
      <c r="F4750" s="53" t="s">
        <v>3714</v>
      </c>
    </row>
    <row r="4751" spans="1:6">
      <c r="A4751" s="53" t="s">
        <v>6348</v>
      </c>
      <c r="B4751" s="55">
        <v>3822</v>
      </c>
      <c r="C4751" s="55">
        <v>879.06000000000006</v>
      </c>
      <c r="D4751" s="54">
        <v>2331.42</v>
      </c>
      <c r="E4751" s="53" t="s">
        <v>3715</v>
      </c>
      <c r="F4751" s="53" t="s">
        <v>3714</v>
      </c>
    </row>
    <row r="4752" spans="1:6">
      <c r="A4752" s="53" t="s">
        <v>6347</v>
      </c>
      <c r="B4752" s="55">
        <v>3095.04</v>
      </c>
      <c r="C4752" s="55">
        <v>711.85919999999999</v>
      </c>
      <c r="D4752" s="54">
        <v>495.20640000000003</v>
      </c>
      <c r="E4752" s="53" t="s">
        <v>3718</v>
      </c>
      <c r="F4752" s="53" t="s">
        <v>3714</v>
      </c>
    </row>
    <row r="4753" spans="1:6">
      <c r="A4753" s="53" t="s">
        <v>6346</v>
      </c>
      <c r="B4753" s="55">
        <v>442.26000000000005</v>
      </c>
      <c r="C4753" s="55">
        <v>101.71980000000002</v>
      </c>
      <c r="D4753" s="54">
        <v>305.15940000000001</v>
      </c>
      <c r="E4753" s="53" t="s">
        <v>3715</v>
      </c>
      <c r="F4753" s="53" t="s">
        <v>3714</v>
      </c>
    </row>
    <row r="4754" spans="1:6">
      <c r="A4754" s="53" t="s">
        <v>6345</v>
      </c>
      <c r="B4754" s="55">
        <v>4697.9399999999996</v>
      </c>
      <c r="C4754" s="55">
        <v>1080.5262</v>
      </c>
      <c r="D4754" s="54">
        <v>798.64980000000003</v>
      </c>
      <c r="E4754" s="53" t="s">
        <v>3715</v>
      </c>
      <c r="F4754" s="53" t="s">
        <v>3714</v>
      </c>
    </row>
    <row r="4755" spans="1:6">
      <c r="A4755" s="53" t="s">
        <v>6344</v>
      </c>
      <c r="B4755" s="55">
        <v>301.08</v>
      </c>
      <c r="C4755" s="55">
        <v>69.248400000000004</v>
      </c>
      <c r="D4755" s="54">
        <v>168.60480000000001</v>
      </c>
      <c r="E4755" s="53" t="s">
        <v>3715</v>
      </c>
      <c r="F4755" s="53" t="s">
        <v>3724</v>
      </c>
    </row>
    <row r="4756" spans="1:6">
      <c r="A4756" s="53" t="s">
        <v>6343</v>
      </c>
      <c r="B4756" s="55">
        <v>483.6</v>
      </c>
      <c r="C4756" s="55">
        <v>111.22800000000001</v>
      </c>
      <c r="D4756" s="54">
        <v>261.14400000000001</v>
      </c>
      <c r="E4756" s="53" t="s">
        <v>3715</v>
      </c>
      <c r="F4756" s="53" t="s">
        <v>3714</v>
      </c>
    </row>
    <row r="4757" spans="1:6">
      <c r="A4757" s="53" t="s">
        <v>6342</v>
      </c>
      <c r="B4757" s="55">
        <v>1366.56</v>
      </c>
      <c r="C4757" s="55">
        <v>314.30880000000002</v>
      </c>
      <c r="D4757" s="54">
        <v>1024.92</v>
      </c>
      <c r="E4757" s="53" t="s">
        <v>3715</v>
      </c>
      <c r="F4757" s="53" t="s">
        <v>3714</v>
      </c>
    </row>
    <row r="4758" spans="1:6">
      <c r="A4758" s="53" t="s">
        <v>6341</v>
      </c>
      <c r="B4758" s="55">
        <v>1959.3600000000001</v>
      </c>
      <c r="C4758" s="55">
        <v>450.65280000000007</v>
      </c>
      <c r="D4758" s="54">
        <v>1528.3008000000002</v>
      </c>
      <c r="E4758" s="53" t="s">
        <v>3718</v>
      </c>
      <c r="F4758" s="53" t="s">
        <v>3724</v>
      </c>
    </row>
    <row r="4759" spans="1:6">
      <c r="A4759" s="53" t="s">
        <v>6340</v>
      </c>
      <c r="B4759" s="55">
        <v>617.76</v>
      </c>
      <c r="C4759" s="55">
        <v>142.0848</v>
      </c>
      <c r="D4759" s="54">
        <v>475.67520000000002</v>
      </c>
      <c r="E4759" s="53" t="s">
        <v>3718</v>
      </c>
      <c r="F4759" s="53" t="s">
        <v>3714</v>
      </c>
    </row>
    <row r="4760" spans="1:6">
      <c r="A4760" s="53" t="s">
        <v>6339</v>
      </c>
      <c r="B4760" s="55">
        <v>3026.3999999999996</v>
      </c>
      <c r="C4760" s="55">
        <v>696.072</v>
      </c>
      <c r="D4760" s="54">
        <v>1240.8239999999998</v>
      </c>
      <c r="E4760" s="53" t="s">
        <v>3715</v>
      </c>
      <c r="F4760" s="53" t="s">
        <v>3714</v>
      </c>
    </row>
    <row r="4761" spans="1:6">
      <c r="A4761" s="53" t="s">
        <v>6338</v>
      </c>
      <c r="B4761" s="55">
        <v>986.7</v>
      </c>
      <c r="C4761" s="55">
        <v>226.94100000000003</v>
      </c>
      <c r="D4761" s="54">
        <v>424.28100000000001</v>
      </c>
      <c r="E4761" s="53" t="s">
        <v>3718</v>
      </c>
      <c r="F4761" s="53" t="s">
        <v>3724</v>
      </c>
    </row>
    <row r="4762" spans="1:6">
      <c r="A4762" s="53" t="s">
        <v>6337</v>
      </c>
      <c r="B4762" s="55">
        <v>346.32</v>
      </c>
      <c r="C4762" s="55">
        <v>79.653599999999997</v>
      </c>
      <c r="D4762" s="54">
        <v>235.49760000000001</v>
      </c>
      <c r="E4762" s="53" t="s">
        <v>3715</v>
      </c>
      <c r="F4762" s="53" t="s">
        <v>3714</v>
      </c>
    </row>
    <row r="4763" spans="1:6">
      <c r="A4763" s="53" t="s">
        <v>6336</v>
      </c>
      <c r="B4763" s="55">
        <v>967.2</v>
      </c>
      <c r="C4763" s="55">
        <v>222.45600000000002</v>
      </c>
      <c r="D4763" s="54">
        <v>154.75200000000001</v>
      </c>
      <c r="E4763" s="53" t="s">
        <v>3718</v>
      </c>
      <c r="F4763" s="53" t="s">
        <v>3714</v>
      </c>
    </row>
    <row r="4764" spans="1:6">
      <c r="A4764" s="53" t="s">
        <v>6335</v>
      </c>
      <c r="B4764" s="55">
        <v>2597.4</v>
      </c>
      <c r="C4764" s="55">
        <v>597.40200000000004</v>
      </c>
      <c r="D4764" s="54">
        <v>1974.0240000000001</v>
      </c>
      <c r="E4764" s="53" t="s">
        <v>3715</v>
      </c>
      <c r="F4764" s="53" t="s">
        <v>3714</v>
      </c>
    </row>
    <row r="4765" spans="1:6">
      <c r="A4765" s="53" t="s">
        <v>6334</v>
      </c>
      <c r="B4765" s="55">
        <v>1450.8000000000002</v>
      </c>
      <c r="C4765" s="55">
        <v>333.68400000000008</v>
      </c>
      <c r="D4765" s="54">
        <v>1088.1000000000001</v>
      </c>
      <c r="E4765" s="53" t="s">
        <v>3718</v>
      </c>
      <c r="F4765" s="53" t="s">
        <v>3714</v>
      </c>
    </row>
    <row r="4766" spans="1:6">
      <c r="A4766" s="53" t="s">
        <v>6333</v>
      </c>
      <c r="B4766" s="55">
        <v>294.06</v>
      </c>
      <c r="C4766" s="55">
        <v>67.633800000000008</v>
      </c>
      <c r="D4766" s="54">
        <v>217.6044</v>
      </c>
      <c r="E4766" s="53" t="s">
        <v>3718</v>
      </c>
      <c r="F4766" s="53" t="s">
        <v>3724</v>
      </c>
    </row>
    <row r="4767" spans="1:6">
      <c r="A4767" s="53" t="s">
        <v>6332</v>
      </c>
      <c r="B4767" s="55">
        <v>763.62</v>
      </c>
      <c r="C4767" s="55">
        <v>175.6326</v>
      </c>
      <c r="D4767" s="54">
        <v>595.62360000000001</v>
      </c>
      <c r="E4767" s="53" t="s">
        <v>3718</v>
      </c>
      <c r="F4767" s="53" t="s">
        <v>3714</v>
      </c>
    </row>
    <row r="4768" spans="1:6">
      <c r="A4768" s="53" t="s">
        <v>6331</v>
      </c>
      <c r="B4768" s="55">
        <v>521.04</v>
      </c>
      <c r="C4768" s="55">
        <v>119.83919999999999</v>
      </c>
      <c r="D4768" s="54">
        <v>192.78479999999999</v>
      </c>
      <c r="E4768" s="53" t="s">
        <v>3722</v>
      </c>
      <c r="F4768" s="53" t="s">
        <v>3714</v>
      </c>
    </row>
    <row r="4769" spans="1:6">
      <c r="A4769" s="53" t="s">
        <v>6330</v>
      </c>
      <c r="B4769" s="55">
        <v>5070</v>
      </c>
      <c r="C4769" s="55">
        <v>1166.1000000000001</v>
      </c>
      <c r="D4769" s="54">
        <v>3853.2</v>
      </c>
      <c r="E4769" s="53" t="s">
        <v>3715</v>
      </c>
      <c r="F4769" s="53" t="s">
        <v>3724</v>
      </c>
    </row>
    <row r="4770" spans="1:6">
      <c r="A4770" s="53" t="s">
        <v>6329</v>
      </c>
      <c r="B4770" s="55">
        <v>4282.9799999999996</v>
      </c>
      <c r="C4770" s="55">
        <v>985.08539999999994</v>
      </c>
      <c r="D4770" s="54">
        <v>2013.0005999999996</v>
      </c>
      <c r="E4770" s="53" t="s">
        <v>3718</v>
      </c>
      <c r="F4770" s="53" t="s">
        <v>3714</v>
      </c>
    </row>
    <row r="4771" spans="1:6">
      <c r="A4771" s="53" t="s">
        <v>6328</v>
      </c>
      <c r="B4771" s="55">
        <v>421.20000000000005</v>
      </c>
      <c r="C4771" s="55">
        <v>96.876000000000019</v>
      </c>
      <c r="D4771" s="54">
        <v>126.36000000000001</v>
      </c>
      <c r="E4771" s="53" t="s">
        <v>3718</v>
      </c>
      <c r="F4771" s="53" t="s">
        <v>3714</v>
      </c>
    </row>
    <row r="4772" spans="1:6">
      <c r="A4772" s="53" t="s">
        <v>6327</v>
      </c>
      <c r="B4772" s="55">
        <v>4113.72</v>
      </c>
      <c r="C4772" s="55">
        <v>946.15560000000005</v>
      </c>
      <c r="D4772" s="54">
        <v>1686.6251999999999</v>
      </c>
      <c r="E4772" s="53" t="s">
        <v>3718</v>
      </c>
      <c r="F4772" s="53" t="s">
        <v>3714</v>
      </c>
    </row>
    <row r="4773" spans="1:6">
      <c r="A4773" s="53" t="s">
        <v>6326</v>
      </c>
      <c r="B4773" s="55">
        <v>3101.28</v>
      </c>
      <c r="C4773" s="55">
        <v>713.29440000000011</v>
      </c>
      <c r="D4773" s="54">
        <v>1891.7808</v>
      </c>
      <c r="E4773" s="53" t="s">
        <v>3715</v>
      </c>
      <c r="F4773" s="53" t="s">
        <v>3714</v>
      </c>
    </row>
    <row r="4774" spans="1:6">
      <c r="A4774" s="53" t="s">
        <v>6325</v>
      </c>
      <c r="B4774" s="55">
        <v>480.48</v>
      </c>
      <c r="C4774" s="55">
        <v>110.5104</v>
      </c>
      <c r="D4774" s="54">
        <v>81.681600000000003</v>
      </c>
      <c r="E4774" s="53" t="s">
        <v>3722</v>
      </c>
      <c r="F4774" s="53" t="s">
        <v>3714</v>
      </c>
    </row>
    <row r="4775" spans="1:6">
      <c r="A4775" s="53" t="s">
        <v>6324</v>
      </c>
      <c r="B4775" s="55">
        <v>523.38</v>
      </c>
      <c r="C4775" s="55">
        <v>120.37740000000001</v>
      </c>
      <c r="D4775" s="54">
        <v>256.45619999999997</v>
      </c>
      <c r="E4775" s="53" t="s">
        <v>3718</v>
      </c>
      <c r="F4775" s="53" t="s">
        <v>3714</v>
      </c>
    </row>
    <row r="4776" spans="1:6">
      <c r="A4776" s="53" t="s">
        <v>6323</v>
      </c>
      <c r="B4776" s="55">
        <v>954.72</v>
      </c>
      <c r="C4776" s="55">
        <v>219.58560000000003</v>
      </c>
      <c r="D4776" s="54">
        <v>305.5104</v>
      </c>
      <c r="E4776" s="53" t="s">
        <v>3718</v>
      </c>
      <c r="F4776" s="53" t="s">
        <v>3724</v>
      </c>
    </row>
    <row r="4777" spans="1:6">
      <c r="A4777" s="53" t="s">
        <v>6322</v>
      </c>
      <c r="B4777" s="55">
        <v>3584.88</v>
      </c>
      <c r="C4777" s="55">
        <v>824.52240000000006</v>
      </c>
      <c r="D4777" s="54">
        <v>1254.7079999999999</v>
      </c>
      <c r="E4777" s="53" t="s">
        <v>3715</v>
      </c>
      <c r="F4777" s="53" t="s">
        <v>3714</v>
      </c>
    </row>
    <row r="4778" spans="1:6">
      <c r="A4778" s="53" t="s">
        <v>6321</v>
      </c>
      <c r="B4778" s="55">
        <v>2193.36</v>
      </c>
      <c r="C4778" s="55">
        <v>504.47280000000006</v>
      </c>
      <c r="D4778" s="54">
        <v>1294.0824</v>
      </c>
      <c r="E4778" s="53" t="s">
        <v>3718</v>
      </c>
      <c r="F4778" s="53" t="s">
        <v>3714</v>
      </c>
    </row>
    <row r="4779" spans="1:6">
      <c r="A4779" s="53" t="s">
        <v>6320</v>
      </c>
      <c r="B4779" s="55">
        <v>156.78</v>
      </c>
      <c r="C4779" s="55">
        <v>36.059400000000004</v>
      </c>
      <c r="D4779" s="54">
        <v>106.61040000000001</v>
      </c>
      <c r="E4779" s="53" t="s">
        <v>3718</v>
      </c>
      <c r="F4779" s="53" t="s">
        <v>3714</v>
      </c>
    </row>
    <row r="4780" spans="1:6">
      <c r="A4780" s="53" t="s">
        <v>6319</v>
      </c>
      <c r="B4780" s="55">
        <v>2283.84</v>
      </c>
      <c r="C4780" s="55">
        <v>525.28320000000008</v>
      </c>
      <c r="D4780" s="54">
        <v>365.41440000000006</v>
      </c>
      <c r="E4780" s="53" t="s">
        <v>3715</v>
      </c>
      <c r="F4780" s="53" t="s">
        <v>3714</v>
      </c>
    </row>
    <row r="4781" spans="1:6">
      <c r="A4781" s="53" t="s">
        <v>6318</v>
      </c>
      <c r="B4781" s="55">
        <v>1634.88</v>
      </c>
      <c r="C4781" s="55">
        <v>376.02240000000006</v>
      </c>
      <c r="D4781" s="54">
        <v>866.48640000000012</v>
      </c>
      <c r="E4781" s="53" t="s">
        <v>3722</v>
      </c>
      <c r="F4781" s="53" t="s">
        <v>3724</v>
      </c>
    </row>
    <row r="4782" spans="1:6">
      <c r="A4782" s="53" t="s">
        <v>6317</v>
      </c>
      <c r="B4782" s="55">
        <v>4015.44</v>
      </c>
      <c r="C4782" s="55">
        <v>923.55120000000011</v>
      </c>
      <c r="D4782" s="54">
        <v>923.55120000000011</v>
      </c>
      <c r="E4782" s="53" t="s">
        <v>3718</v>
      </c>
      <c r="F4782" s="53" t="s">
        <v>3714</v>
      </c>
    </row>
    <row r="4783" spans="1:6">
      <c r="A4783" s="53" t="s">
        <v>6316</v>
      </c>
      <c r="B4783" s="55">
        <v>1881.36</v>
      </c>
      <c r="C4783" s="55">
        <v>432.71280000000002</v>
      </c>
      <c r="D4783" s="54">
        <v>470.34</v>
      </c>
      <c r="E4783" s="53" t="s">
        <v>3715</v>
      </c>
      <c r="F4783" s="53" t="s">
        <v>3714</v>
      </c>
    </row>
    <row r="4784" spans="1:6">
      <c r="A4784" s="53" t="s">
        <v>6315</v>
      </c>
      <c r="B4784" s="55">
        <v>1900.08</v>
      </c>
      <c r="C4784" s="55">
        <v>437.01839999999999</v>
      </c>
      <c r="D4784" s="54">
        <v>1121.0472</v>
      </c>
      <c r="E4784" s="53" t="s">
        <v>3722</v>
      </c>
      <c r="F4784" s="53" t="s">
        <v>3724</v>
      </c>
    </row>
    <row r="4785" spans="1:6">
      <c r="A4785" s="53" t="s">
        <v>6314</v>
      </c>
      <c r="B4785" s="55">
        <v>508.56</v>
      </c>
      <c r="C4785" s="55">
        <v>116.9688</v>
      </c>
      <c r="D4785" s="54">
        <v>223.7664</v>
      </c>
      <c r="E4785" s="53" t="s">
        <v>3715</v>
      </c>
      <c r="F4785" s="53" t="s">
        <v>3714</v>
      </c>
    </row>
    <row r="4786" spans="1:6">
      <c r="A4786" s="53" t="s">
        <v>6313</v>
      </c>
      <c r="B4786" s="55">
        <v>2293.1999999999998</v>
      </c>
      <c r="C4786" s="55">
        <v>527.43600000000004</v>
      </c>
      <c r="D4786" s="54">
        <v>1444.7159999999999</v>
      </c>
      <c r="E4786" s="53" t="s">
        <v>3715</v>
      </c>
      <c r="F4786" s="53" t="s">
        <v>3714</v>
      </c>
    </row>
    <row r="4787" spans="1:6">
      <c r="A4787" s="53" t="s">
        <v>6312</v>
      </c>
      <c r="B4787" s="55">
        <v>1193.4000000000001</v>
      </c>
      <c r="C4787" s="55">
        <v>274.48200000000003</v>
      </c>
      <c r="D4787" s="54">
        <v>179.01000000000002</v>
      </c>
      <c r="E4787" s="53" t="s">
        <v>3715</v>
      </c>
      <c r="F4787" s="53" t="s">
        <v>3714</v>
      </c>
    </row>
    <row r="4788" spans="1:6">
      <c r="A4788" s="53" t="s">
        <v>6311</v>
      </c>
      <c r="B4788" s="55">
        <v>3865.6800000000003</v>
      </c>
      <c r="C4788" s="55">
        <v>889.10640000000012</v>
      </c>
      <c r="D4788" s="54">
        <v>502.53840000000008</v>
      </c>
      <c r="E4788" s="53" t="s">
        <v>3715</v>
      </c>
      <c r="F4788" s="53" t="s">
        <v>3714</v>
      </c>
    </row>
    <row r="4789" spans="1:6">
      <c r="A4789" s="53" t="s">
        <v>6310</v>
      </c>
      <c r="B4789" s="55">
        <v>644.28</v>
      </c>
      <c r="C4789" s="55">
        <v>148.18440000000001</v>
      </c>
      <c r="D4789" s="54">
        <v>360.79680000000002</v>
      </c>
      <c r="E4789" s="53" t="s">
        <v>3715</v>
      </c>
      <c r="F4789" s="53" t="s">
        <v>3714</v>
      </c>
    </row>
    <row r="4790" spans="1:6">
      <c r="A4790" s="53" t="s">
        <v>6309</v>
      </c>
      <c r="B4790" s="55">
        <v>2981.16</v>
      </c>
      <c r="C4790" s="55">
        <v>685.66679999999997</v>
      </c>
      <c r="D4790" s="54">
        <v>1341.5219999999999</v>
      </c>
      <c r="E4790" s="53" t="s">
        <v>3718</v>
      </c>
      <c r="F4790" s="53" t="s">
        <v>3714</v>
      </c>
    </row>
    <row r="4791" spans="1:6">
      <c r="A4791" s="53" t="s">
        <v>6308</v>
      </c>
      <c r="B4791" s="55">
        <v>2333.7600000000002</v>
      </c>
      <c r="C4791" s="55">
        <v>536.76480000000004</v>
      </c>
      <c r="D4791" s="54">
        <v>1096.8672000000001</v>
      </c>
      <c r="E4791" s="53" t="s">
        <v>3715</v>
      </c>
      <c r="F4791" s="53" t="s">
        <v>3724</v>
      </c>
    </row>
    <row r="4792" spans="1:6">
      <c r="A4792" s="53" t="s">
        <v>6307</v>
      </c>
      <c r="B4792" s="55">
        <v>2098.1999999999998</v>
      </c>
      <c r="C4792" s="55">
        <v>482.58599999999996</v>
      </c>
      <c r="D4792" s="54">
        <v>1133.028</v>
      </c>
      <c r="E4792" s="53" t="s">
        <v>3727</v>
      </c>
      <c r="F4792" s="53" t="s">
        <v>3724</v>
      </c>
    </row>
    <row r="4793" spans="1:6">
      <c r="A4793" s="53" t="s">
        <v>6306</v>
      </c>
      <c r="B4793" s="55">
        <v>2087.2799999999997</v>
      </c>
      <c r="C4793" s="55">
        <v>480.07439999999997</v>
      </c>
      <c r="D4793" s="54">
        <v>396.58319999999998</v>
      </c>
      <c r="E4793" s="53" t="s">
        <v>3715</v>
      </c>
      <c r="F4793" s="53" t="s">
        <v>3714</v>
      </c>
    </row>
    <row r="4794" spans="1:6">
      <c r="A4794" s="53" t="s">
        <v>6305</v>
      </c>
      <c r="B4794" s="55">
        <v>3572.4</v>
      </c>
      <c r="C4794" s="55">
        <v>821.65200000000004</v>
      </c>
      <c r="D4794" s="54">
        <v>1464.684</v>
      </c>
      <c r="E4794" s="53" t="s">
        <v>3718</v>
      </c>
      <c r="F4794" s="53" t="s">
        <v>3724</v>
      </c>
    </row>
    <row r="4795" spans="1:6">
      <c r="A4795" s="53" t="s">
        <v>6304</v>
      </c>
      <c r="B4795" s="55">
        <v>1469.52</v>
      </c>
      <c r="C4795" s="55">
        <v>337.9896</v>
      </c>
      <c r="D4795" s="54">
        <v>1146.2256</v>
      </c>
      <c r="E4795" s="53" t="s">
        <v>3718</v>
      </c>
      <c r="F4795" s="53" t="s">
        <v>3724</v>
      </c>
    </row>
    <row r="4796" spans="1:6">
      <c r="A4796" s="53" t="s">
        <v>6303</v>
      </c>
      <c r="B4796" s="55">
        <v>294.84000000000003</v>
      </c>
      <c r="C4796" s="55">
        <v>67.813200000000009</v>
      </c>
      <c r="D4796" s="54">
        <v>67.813200000000009</v>
      </c>
      <c r="E4796" s="53" t="s">
        <v>3718</v>
      </c>
      <c r="F4796" s="53" t="s">
        <v>3724</v>
      </c>
    </row>
    <row r="4797" spans="1:6">
      <c r="A4797" s="53" t="s">
        <v>6302</v>
      </c>
      <c r="B4797" s="55">
        <v>1524.9</v>
      </c>
      <c r="C4797" s="55">
        <v>350.72700000000003</v>
      </c>
      <c r="D4797" s="54">
        <v>533.71500000000003</v>
      </c>
      <c r="E4797" s="53" t="s">
        <v>3718</v>
      </c>
      <c r="F4797" s="53" t="s">
        <v>3714</v>
      </c>
    </row>
    <row r="4798" spans="1:6">
      <c r="A4798" s="53" t="s">
        <v>6301</v>
      </c>
      <c r="B4798" s="55">
        <v>1088.0999999999999</v>
      </c>
      <c r="C4798" s="55">
        <v>250.26299999999998</v>
      </c>
      <c r="D4798" s="54">
        <v>380.83499999999992</v>
      </c>
      <c r="E4798" s="53" t="s">
        <v>3718</v>
      </c>
      <c r="F4798" s="53" t="s">
        <v>3724</v>
      </c>
    </row>
    <row r="4799" spans="1:6">
      <c r="A4799" s="53" t="s">
        <v>6300</v>
      </c>
      <c r="B4799" s="55">
        <v>1878.24</v>
      </c>
      <c r="C4799" s="55">
        <v>431.99520000000001</v>
      </c>
      <c r="D4799" s="54">
        <v>1089.3791999999999</v>
      </c>
      <c r="E4799" s="53" t="s">
        <v>3715</v>
      </c>
      <c r="F4799" s="53" t="s">
        <v>3714</v>
      </c>
    </row>
    <row r="4800" spans="1:6">
      <c r="A4800" s="53" t="s">
        <v>6299</v>
      </c>
      <c r="B4800" s="55">
        <v>1769.0400000000002</v>
      </c>
      <c r="C4800" s="55">
        <v>406.87920000000008</v>
      </c>
      <c r="D4800" s="54">
        <v>318.42720000000003</v>
      </c>
      <c r="E4800" s="53" t="s">
        <v>3715</v>
      </c>
      <c r="F4800" s="53" t="s">
        <v>3724</v>
      </c>
    </row>
    <row r="4801" spans="1:6">
      <c r="A4801" s="53" t="s">
        <v>6298</v>
      </c>
      <c r="B4801" s="55">
        <v>2901.6</v>
      </c>
      <c r="C4801" s="55">
        <v>667.36800000000005</v>
      </c>
      <c r="D4801" s="54">
        <v>551.30399999999997</v>
      </c>
      <c r="E4801" s="53" t="s">
        <v>3715</v>
      </c>
      <c r="F4801" s="53" t="s">
        <v>3714</v>
      </c>
    </row>
    <row r="4802" spans="1:6">
      <c r="A4802" s="53" t="s">
        <v>6297</v>
      </c>
      <c r="B4802" s="55">
        <v>1672.32</v>
      </c>
      <c r="C4802" s="55">
        <v>384.6336</v>
      </c>
      <c r="D4802" s="54">
        <v>986.66879999999992</v>
      </c>
      <c r="E4802" s="53" t="s">
        <v>3718</v>
      </c>
      <c r="F4802" s="53" t="s">
        <v>3714</v>
      </c>
    </row>
    <row r="4803" spans="1:6">
      <c r="A4803" s="53" t="s">
        <v>6296</v>
      </c>
      <c r="B4803" s="55">
        <v>1505.3999999999999</v>
      </c>
      <c r="C4803" s="55">
        <v>346.24199999999996</v>
      </c>
      <c r="D4803" s="54">
        <v>1204.32</v>
      </c>
      <c r="E4803" s="53" t="s">
        <v>3718</v>
      </c>
      <c r="F4803" s="53" t="s">
        <v>3714</v>
      </c>
    </row>
    <row r="4804" spans="1:6">
      <c r="A4804" s="53" t="s">
        <v>6295</v>
      </c>
      <c r="B4804" s="55">
        <v>2674.62</v>
      </c>
      <c r="C4804" s="55">
        <v>615.1626</v>
      </c>
      <c r="D4804" s="54">
        <v>1283.8175999999999</v>
      </c>
      <c r="E4804" s="53" t="s">
        <v>3715</v>
      </c>
      <c r="F4804" s="53" t="s">
        <v>3714</v>
      </c>
    </row>
    <row r="4805" spans="1:6">
      <c r="A4805" s="53" t="s">
        <v>6294</v>
      </c>
      <c r="B4805" s="55">
        <v>903.24</v>
      </c>
      <c r="C4805" s="55">
        <v>207.74520000000001</v>
      </c>
      <c r="D4805" s="54">
        <v>505.81440000000003</v>
      </c>
      <c r="E4805" s="53" t="s">
        <v>3715</v>
      </c>
      <c r="F4805" s="53" t="s">
        <v>3714</v>
      </c>
    </row>
    <row r="4806" spans="1:6">
      <c r="A4806" s="53" t="s">
        <v>6293</v>
      </c>
      <c r="B4806" s="55">
        <v>2059.2000000000003</v>
      </c>
      <c r="C4806" s="55">
        <v>473.6160000000001</v>
      </c>
      <c r="D4806" s="54">
        <v>555.98400000000015</v>
      </c>
      <c r="E4806" s="53" t="s">
        <v>3715</v>
      </c>
      <c r="F4806" s="53" t="s">
        <v>3724</v>
      </c>
    </row>
    <row r="4807" spans="1:6">
      <c r="A4807" s="53" t="s">
        <v>6292</v>
      </c>
      <c r="B4807" s="55">
        <v>2430.48</v>
      </c>
      <c r="C4807" s="55">
        <v>559.0104</v>
      </c>
      <c r="D4807" s="54">
        <v>1871.4696000000001</v>
      </c>
      <c r="E4807" s="53" t="s">
        <v>3722</v>
      </c>
      <c r="F4807" s="53" t="s">
        <v>3714</v>
      </c>
    </row>
    <row r="4808" spans="1:6">
      <c r="A4808" s="53" t="s">
        <v>6291</v>
      </c>
      <c r="B4808" s="55">
        <v>842.40000000000009</v>
      </c>
      <c r="C4808" s="55">
        <v>193.75200000000004</v>
      </c>
      <c r="D4808" s="54">
        <v>454.89600000000007</v>
      </c>
      <c r="E4808" s="53" t="s">
        <v>3715</v>
      </c>
      <c r="F4808" s="53" t="s">
        <v>3714</v>
      </c>
    </row>
    <row r="4809" spans="1:6">
      <c r="A4809" s="53" t="s">
        <v>6290</v>
      </c>
      <c r="B4809" s="55">
        <v>1033.5</v>
      </c>
      <c r="C4809" s="55">
        <v>237.70500000000001</v>
      </c>
      <c r="D4809" s="54">
        <v>599.42999999999995</v>
      </c>
      <c r="E4809" s="53" t="s">
        <v>3718</v>
      </c>
      <c r="F4809" s="53" t="s">
        <v>3724</v>
      </c>
    </row>
    <row r="4810" spans="1:6">
      <c r="A4810" s="53" t="s">
        <v>6289</v>
      </c>
      <c r="B4810" s="55">
        <v>2585.6999999999998</v>
      </c>
      <c r="C4810" s="55">
        <v>594.71100000000001</v>
      </c>
      <c r="D4810" s="54">
        <v>1034.28</v>
      </c>
      <c r="E4810" s="53" t="s">
        <v>3718</v>
      </c>
      <c r="F4810" s="53" t="s">
        <v>3724</v>
      </c>
    </row>
    <row r="4811" spans="1:6">
      <c r="A4811" s="53" t="s">
        <v>6288</v>
      </c>
      <c r="B4811" s="55">
        <v>499.2</v>
      </c>
      <c r="C4811" s="55">
        <v>114.816</v>
      </c>
      <c r="D4811" s="54">
        <v>224.64</v>
      </c>
      <c r="E4811" s="53" t="s">
        <v>3727</v>
      </c>
      <c r="F4811" s="53" t="s">
        <v>3714</v>
      </c>
    </row>
    <row r="4812" spans="1:6">
      <c r="A4812" s="53" t="s">
        <v>6287</v>
      </c>
      <c r="B4812" s="55">
        <v>1288.56</v>
      </c>
      <c r="C4812" s="55">
        <v>296.36880000000002</v>
      </c>
      <c r="D4812" s="54">
        <v>721.59360000000004</v>
      </c>
      <c r="E4812" s="53" t="s">
        <v>3715</v>
      </c>
      <c r="F4812" s="53" t="s">
        <v>3714</v>
      </c>
    </row>
    <row r="4813" spans="1:6">
      <c r="A4813" s="53" t="s">
        <v>6286</v>
      </c>
      <c r="B4813" s="55">
        <v>1057.68</v>
      </c>
      <c r="C4813" s="55">
        <v>243.26640000000003</v>
      </c>
      <c r="D4813" s="54">
        <v>645.1848</v>
      </c>
      <c r="E4813" s="53" t="s">
        <v>3715</v>
      </c>
      <c r="F4813" s="53" t="s">
        <v>3714</v>
      </c>
    </row>
    <row r="4814" spans="1:6">
      <c r="A4814" s="53" t="s">
        <v>6285</v>
      </c>
      <c r="B4814" s="55">
        <v>122.46000000000001</v>
      </c>
      <c r="C4814" s="55">
        <v>28.165800000000004</v>
      </c>
      <c r="D4814" s="54">
        <v>93.069600000000008</v>
      </c>
      <c r="E4814" s="53" t="s">
        <v>3718</v>
      </c>
      <c r="F4814" s="53" t="s">
        <v>3714</v>
      </c>
    </row>
    <row r="4815" spans="1:6">
      <c r="A4815" s="53" t="s">
        <v>6284</v>
      </c>
      <c r="B4815" s="55">
        <v>355.68</v>
      </c>
      <c r="C4815" s="55">
        <v>81.806400000000011</v>
      </c>
      <c r="D4815" s="54">
        <v>181.39680000000001</v>
      </c>
      <c r="E4815" s="53" t="s">
        <v>3718</v>
      </c>
      <c r="F4815" s="53" t="s">
        <v>3724</v>
      </c>
    </row>
    <row r="4816" spans="1:6">
      <c r="A4816" s="53" t="s">
        <v>6283</v>
      </c>
      <c r="B4816" s="55">
        <v>1972.6200000000001</v>
      </c>
      <c r="C4816" s="55">
        <v>453.70260000000007</v>
      </c>
      <c r="D4816" s="54">
        <v>867.95280000000002</v>
      </c>
      <c r="E4816" s="53" t="s">
        <v>3718</v>
      </c>
      <c r="F4816" s="53" t="s">
        <v>3724</v>
      </c>
    </row>
    <row r="4817" spans="1:6">
      <c r="A4817" s="53" t="s">
        <v>6282</v>
      </c>
      <c r="B4817" s="55">
        <v>1762.8</v>
      </c>
      <c r="C4817" s="55">
        <v>405.44400000000002</v>
      </c>
      <c r="D4817" s="54">
        <v>1075.308</v>
      </c>
      <c r="E4817" s="53" t="s">
        <v>3715</v>
      </c>
      <c r="F4817" s="53" t="s">
        <v>3724</v>
      </c>
    </row>
    <row r="4818" spans="1:6">
      <c r="A4818" s="53" t="s">
        <v>6281</v>
      </c>
      <c r="B4818" s="55">
        <v>3112.2</v>
      </c>
      <c r="C4818" s="55">
        <v>715.80600000000004</v>
      </c>
      <c r="D4818" s="54">
        <v>2334.1499999999996</v>
      </c>
      <c r="E4818" s="53" t="s">
        <v>3715</v>
      </c>
      <c r="F4818" s="53" t="s">
        <v>3714</v>
      </c>
    </row>
    <row r="4819" spans="1:6">
      <c r="A4819" s="53" t="s">
        <v>6280</v>
      </c>
      <c r="B4819" s="55">
        <v>2077.92</v>
      </c>
      <c r="C4819" s="55">
        <v>477.92160000000001</v>
      </c>
      <c r="D4819" s="54">
        <v>1392.2064</v>
      </c>
      <c r="E4819" s="53" t="s">
        <v>3718</v>
      </c>
      <c r="F4819" s="53" t="s">
        <v>3714</v>
      </c>
    </row>
    <row r="4820" spans="1:6">
      <c r="A4820" s="53" t="s">
        <v>6279</v>
      </c>
      <c r="B4820" s="55">
        <v>1926.6000000000001</v>
      </c>
      <c r="C4820" s="55">
        <v>443.11800000000005</v>
      </c>
      <c r="D4820" s="54">
        <v>539.44800000000009</v>
      </c>
      <c r="E4820" s="53" t="s">
        <v>3718</v>
      </c>
      <c r="F4820" s="53" t="s">
        <v>3714</v>
      </c>
    </row>
    <row r="4821" spans="1:6">
      <c r="A4821" s="53" t="s">
        <v>6278</v>
      </c>
      <c r="B4821" s="55">
        <v>772.19999999999993</v>
      </c>
      <c r="C4821" s="55">
        <v>177.60599999999999</v>
      </c>
      <c r="D4821" s="54">
        <v>223.93799999999996</v>
      </c>
      <c r="E4821" s="53" t="s">
        <v>3715</v>
      </c>
      <c r="F4821" s="53" t="s">
        <v>3724</v>
      </c>
    </row>
    <row r="4822" spans="1:6">
      <c r="A4822" s="53" t="s">
        <v>6277</v>
      </c>
      <c r="B4822" s="55">
        <v>1198.08</v>
      </c>
      <c r="C4822" s="55">
        <v>275.55840000000001</v>
      </c>
      <c r="D4822" s="54">
        <v>742.80959999999993</v>
      </c>
      <c r="E4822" s="53" t="s">
        <v>3715</v>
      </c>
      <c r="F4822" s="53" t="s">
        <v>3714</v>
      </c>
    </row>
    <row r="4823" spans="1:6">
      <c r="A4823" s="53" t="s">
        <v>6276</v>
      </c>
      <c r="B4823" s="55">
        <v>443.04</v>
      </c>
      <c r="C4823" s="55">
        <v>101.89920000000001</v>
      </c>
      <c r="D4823" s="54">
        <v>203.79840000000002</v>
      </c>
      <c r="E4823" s="53" t="s">
        <v>3715</v>
      </c>
      <c r="F4823" s="53" t="s">
        <v>3724</v>
      </c>
    </row>
    <row r="4824" spans="1:6">
      <c r="A4824" s="53" t="s">
        <v>6275</v>
      </c>
      <c r="B4824" s="55">
        <v>569.4</v>
      </c>
      <c r="C4824" s="55">
        <v>130.96199999999999</v>
      </c>
      <c r="D4824" s="54">
        <v>74.022000000000006</v>
      </c>
      <c r="E4824" s="53" t="s">
        <v>3715</v>
      </c>
      <c r="F4824" s="53" t="s">
        <v>3724</v>
      </c>
    </row>
    <row r="4825" spans="1:6">
      <c r="A4825" s="53" t="s">
        <v>6274</v>
      </c>
      <c r="B4825" s="55">
        <v>670.8</v>
      </c>
      <c r="C4825" s="55">
        <v>154.28399999999999</v>
      </c>
      <c r="D4825" s="54">
        <v>321.98399999999998</v>
      </c>
      <c r="E4825" s="53" t="s">
        <v>3718</v>
      </c>
      <c r="F4825" s="53" t="s">
        <v>3724</v>
      </c>
    </row>
    <row r="4826" spans="1:6">
      <c r="A4826" s="53" t="s">
        <v>6273</v>
      </c>
      <c r="B4826" s="55">
        <v>627.12</v>
      </c>
      <c r="C4826" s="55">
        <v>144.23760000000001</v>
      </c>
      <c r="D4826" s="54">
        <v>338.64480000000003</v>
      </c>
      <c r="E4826" s="53" t="s">
        <v>3718</v>
      </c>
      <c r="F4826" s="53" t="s">
        <v>3724</v>
      </c>
    </row>
    <row r="4827" spans="1:6">
      <c r="A4827" s="53" t="s">
        <v>6272</v>
      </c>
      <c r="B4827" s="55">
        <v>1232.4000000000001</v>
      </c>
      <c r="C4827" s="55">
        <v>283.45200000000006</v>
      </c>
      <c r="D4827" s="54">
        <v>677.82</v>
      </c>
      <c r="E4827" s="53" t="s">
        <v>3718</v>
      </c>
      <c r="F4827" s="53" t="s">
        <v>3714</v>
      </c>
    </row>
    <row r="4828" spans="1:6">
      <c r="A4828" s="53" t="s">
        <v>6271</v>
      </c>
      <c r="B4828" s="55">
        <v>762.84</v>
      </c>
      <c r="C4828" s="55">
        <v>175.45320000000001</v>
      </c>
      <c r="D4828" s="54">
        <v>205.96680000000003</v>
      </c>
      <c r="E4828" s="53" t="s">
        <v>3715</v>
      </c>
      <c r="F4828" s="53" t="s">
        <v>3714</v>
      </c>
    </row>
    <row r="4829" spans="1:6">
      <c r="A4829" s="53" t="s">
        <v>6270</v>
      </c>
      <c r="B4829" s="55">
        <v>1326</v>
      </c>
      <c r="C4829" s="55">
        <v>304.98</v>
      </c>
      <c r="D4829" s="54">
        <v>967.98</v>
      </c>
      <c r="E4829" s="53" t="s">
        <v>3715</v>
      </c>
      <c r="F4829" s="53" t="s">
        <v>3714</v>
      </c>
    </row>
    <row r="4830" spans="1:6">
      <c r="A4830" s="53" t="s">
        <v>6269</v>
      </c>
      <c r="B4830" s="55">
        <v>2558.4</v>
      </c>
      <c r="C4830" s="55">
        <v>588.43200000000002</v>
      </c>
      <c r="D4830" s="54">
        <v>1228.0319999999999</v>
      </c>
      <c r="E4830" s="53" t="s">
        <v>3718</v>
      </c>
      <c r="F4830" s="53" t="s">
        <v>3724</v>
      </c>
    </row>
    <row r="4831" spans="1:6">
      <c r="A4831" s="53" t="s">
        <v>6268</v>
      </c>
      <c r="B4831" s="55">
        <v>611.52</v>
      </c>
      <c r="C4831" s="55">
        <v>140.64959999999999</v>
      </c>
      <c r="D4831" s="54">
        <v>140.64959999999999</v>
      </c>
      <c r="E4831" s="53" t="s">
        <v>3715</v>
      </c>
      <c r="F4831" s="53" t="s">
        <v>3714</v>
      </c>
    </row>
    <row r="4832" spans="1:6">
      <c r="A4832" s="53" t="s">
        <v>6267</v>
      </c>
      <c r="B4832" s="55">
        <v>1146.6000000000001</v>
      </c>
      <c r="C4832" s="55">
        <v>263.71800000000002</v>
      </c>
      <c r="D4832" s="54">
        <v>768.22200000000009</v>
      </c>
      <c r="E4832" s="53" t="s">
        <v>3715</v>
      </c>
      <c r="F4832" s="53" t="s">
        <v>3714</v>
      </c>
    </row>
    <row r="4833" spans="1:6">
      <c r="A4833" s="53" t="s">
        <v>6266</v>
      </c>
      <c r="B4833" s="55">
        <v>940.68</v>
      </c>
      <c r="C4833" s="55">
        <v>216.35640000000001</v>
      </c>
      <c r="D4833" s="54">
        <v>564.4079999999999</v>
      </c>
      <c r="E4833" s="53" t="s">
        <v>3715</v>
      </c>
      <c r="F4833" s="53" t="s">
        <v>3714</v>
      </c>
    </row>
    <row r="4834" spans="1:6">
      <c r="A4834" s="53" t="s">
        <v>6265</v>
      </c>
      <c r="B4834" s="55">
        <v>3968.6400000000003</v>
      </c>
      <c r="C4834" s="55">
        <v>912.7872000000001</v>
      </c>
      <c r="D4834" s="54">
        <v>2698.6752000000006</v>
      </c>
      <c r="E4834" s="53" t="s">
        <v>3715</v>
      </c>
      <c r="F4834" s="53" t="s">
        <v>3714</v>
      </c>
    </row>
    <row r="4835" spans="1:6">
      <c r="A4835" s="53" t="s">
        <v>6264</v>
      </c>
      <c r="B4835" s="55">
        <v>3837.6</v>
      </c>
      <c r="C4835" s="55">
        <v>882.64800000000002</v>
      </c>
      <c r="D4835" s="54">
        <v>2149.056</v>
      </c>
      <c r="E4835" s="53" t="s">
        <v>3718</v>
      </c>
      <c r="F4835" s="53" t="s">
        <v>3714</v>
      </c>
    </row>
    <row r="4836" spans="1:6">
      <c r="A4836" s="53" t="s">
        <v>6263</v>
      </c>
      <c r="B4836" s="55">
        <v>2874.3</v>
      </c>
      <c r="C4836" s="55">
        <v>661.08900000000006</v>
      </c>
      <c r="D4836" s="54">
        <v>574.86</v>
      </c>
      <c r="E4836" s="53" t="s">
        <v>3715</v>
      </c>
      <c r="F4836" s="53" t="s">
        <v>3714</v>
      </c>
    </row>
    <row r="4837" spans="1:6">
      <c r="A4837" s="53" t="s">
        <v>6262</v>
      </c>
      <c r="B4837" s="55">
        <v>2460.12</v>
      </c>
      <c r="C4837" s="55">
        <v>565.82759999999996</v>
      </c>
      <c r="D4837" s="54">
        <v>1353.066</v>
      </c>
      <c r="E4837" s="53" t="s">
        <v>3718</v>
      </c>
      <c r="F4837" s="53" t="s">
        <v>3714</v>
      </c>
    </row>
    <row r="4838" spans="1:6">
      <c r="A4838" s="53" t="s">
        <v>6261</v>
      </c>
      <c r="B4838" s="55">
        <v>2589.6</v>
      </c>
      <c r="C4838" s="55">
        <v>595.60800000000006</v>
      </c>
      <c r="D4838" s="54">
        <v>1864.5119999999999</v>
      </c>
      <c r="E4838" s="53" t="s">
        <v>3718</v>
      </c>
      <c r="F4838" s="53" t="s">
        <v>3724</v>
      </c>
    </row>
    <row r="4839" spans="1:6">
      <c r="A4839" s="53" t="s">
        <v>6260</v>
      </c>
      <c r="B4839" s="55">
        <v>3204.2400000000002</v>
      </c>
      <c r="C4839" s="55">
        <v>736.97520000000009</v>
      </c>
      <c r="D4839" s="54">
        <v>2082.7560000000003</v>
      </c>
      <c r="E4839" s="53" t="s">
        <v>3722</v>
      </c>
      <c r="F4839" s="53" t="s">
        <v>3714</v>
      </c>
    </row>
    <row r="4840" spans="1:6">
      <c r="A4840" s="53" t="s">
        <v>6259</v>
      </c>
      <c r="B4840" s="55">
        <v>971.88</v>
      </c>
      <c r="C4840" s="55">
        <v>223.5324</v>
      </c>
      <c r="D4840" s="54">
        <v>262.4076</v>
      </c>
      <c r="E4840" s="53" t="s">
        <v>3718</v>
      </c>
      <c r="F4840" s="53" t="s">
        <v>3724</v>
      </c>
    </row>
    <row r="4841" spans="1:6">
      <c r="A4841" s="53" t="s">
        <v>6258</v>
      </c>
      <c r="B4841" s="55">
        <v>1828.3200000000002</v>
      </c>
      <c r="C4841" s="55">
        <v>420.51360000000005</v>
      </c>
      <c r="D4841" s="54">
        <v>731.32800000000009</v>
      </c>
      <c r="E4841" s="53" t="s">
        <v>3727</v>
      </c>
      <c r="F4841" s="53" t="s">
        <v>3714</v>
      </c>
    </row>
    <row r="4842" spans="1:6">
      <c r="A4842" s="53" t="s">
        <v>6257</v>
      </c>
      <c r="B4842" s="55">
        <v>870.4799999999999</v>
      </c>
      <c r="C4842" s="55">
        <v>200.21039999999999</v>
      </c>
      <c r="D4842" s="54">
        <v>121.8672</v>
      </c>
      <c r="E4842" s="53" t="s">
        <v>3715</v>
      </c>
      <c r="F4842" s="53" t="s">
        <v>3714</v>
      </c>
    </row>
    <row r="4843" spans="1:6">
      <c r="A4843" s="53" t="s">
        <v>6256</v>
      </c>
      <c r="B4843" s="55">
        <v>2558.4</v>
      </c>
      <c r="C4843" s="55">
        <v>588.43200000000002</v>
      </c>
      <c r="D4843" s="54">
        <v>1432.7040000000002</v>
      </c>
      <c r="E4843" s="53" t="s">
        <v>3718</v>
      </c>
      <c r="F4843" s="53" t="s">
        <v>3714</v>
      </c>
    </row>
    <row r="4844" spans="1:6">
      <c r="A4844" s="53" t="s">
        <v>6255</v>
      </c>
      <c r="B4844" s="55">
        <v>4992</v>
      </c>
      <c r="C4844" s="55">
        <v>1148.1600000000001</v>
      </c>
      <c r="D4844" s="54">
        <v>2545.92</v>
      </c>
      <c r="E4844" s="53" t="s">
        <v>3718</v>
      </c>
      <c r="F4844" s="53" t="s">
        <v>3714</v>
      </c>
    </row>
    <row r="4845" spans="1:6">
      <c r="A4845" s="53" t="s">
        <v>6254</v>
      </c>
      <c r="B4845" s="55">
        <v>1979.64</v>
      </c>
      <c r="C4845" s="55">
        <v>455.31720000000007</v>
      </c>
      <c r="D4845" s="54">
        <v>534.50280000000009</v>
      </c>
      <c r="E4845" s="53" t="s">
        <v>3727</v>
      </c>
      <c r="F4845" s="53" t="s">
        <v>3714</v>
      </c>
    </row>
    <row r="4846" spans="1:6">
      <c r="A4846" s="53" t="s">
        <v>6253</v>
      </c>
      <c r="B4846" s="55">
        <v>4539.6000000000004</v>
      </c>
      <c r="C4846" s="55">
        <v>1044.1080000000002</v>
      </c>
      <c r="D4846" s="54">
        <v>635.5440000000001</v>
      </c>
      <c r="E4846" s="53" t="s">
        <v>3718</v>
      </c>
      <c r="F4846" s="53" t="s">
        <v>3714</v>
      </c>
    </row>
    <row r="4847" spans="1:6">
      <c r="A4847" s="53" t="s">
        <v>6252</v>
      </c>
      <c r="B4847" s="55">
        <v>239.45999999999998</v>
      </c>
      <c r="C4847" s="55">
        <v>55.075800000000001</v>
      </c>
      <c r="D4847" s="54">
        <v>114.94079999999998</v>
      </c>
      <c r="E4847" s="53" t="s">
        <v>3718</v>
      </c>
      <c r="F4847" s="53" t="s">
        <v>3714</v>
      </c>
    </row>
    <row r="4848" spans="1:6">
      <c r="A4848" s="53" t="s">
        <v>6251</v>
      </c>
      <c r="B4848" s="55">
        <v>4013.1000000000004</v>
      </c>
      <c r="C4848" s="55">
        <v>923.01300000000015</v>
      </c>
      <c r="D4848" s="54">
        <v>1685.5020000000002</v>
      </c>
      <c r="E4848" s="53" t="s">
        <v>3715</v>
      </c>
      <c r="F4848" s="53" t="s">
        <v>3714</v>
      </c>
    </row>
    <row r="4849" spans="1:6">
      <c r="A4849" s="53" t="s">
        <v>6250</v>
      </c>
      <c r="B4849" s="55">
        <v>1918.8000000000002</v>
      </c>
      <c r="C4849" s="55">
        <v>441.32400000000007</v>
      </c>
      <c r="D4849" s="54">
        <v>1228.0320000000002</v>
      </c>
      <c r="E4849" s="53" t="s">
        <v>3727</v>
      </c>
      <c r="F4849" s="53" t="s">
        <v>3714</v>
      </c>
    </row>
    <row r="4850" spans="1:6">
      <c r="A4850" s="53" t="s">
        <v>6249</v>
      </c>
      <c r="B4850" s="55">
        <v>564.72</v>
      </c>
      <c r="C4850" s="55">
        <v>129.88560000000001</v>
      </c>
      <c r="D4850" s="54">
        <v>124.23840000000001</v>
      </c>
      <c r="E4850" s="53" t="s">
        <v>3727</v>
      </c>
      <c r="F4850" s="53" t="s">
        <v>3714</v>
      </c>
    </row>
    <row r="4851" spans="1:6">
      <c r="A4851" s="53" t="s">
        <v>6248</v>
      </c>
      <c r="B4851" s="55">
        <v>5224.4399999999996</v>
      </c>
      <c r="C4851" s="55">
        <v>1201.6212</v>
      </c>
      <c r="D4851" s="54">
        <v>2925.6864</v>
      </c>
      <c r="E4851" s="53" t="s">
        <v>3718</v>
      </c>
      <c r="F4851" s="53" t="s">
        <v>3714</v>
      </c>
    </row>
    <row r="4852" spans="1:6">
      <c r="A4852" s="53" t="s">
        <v>6247</v>
      </c>
      <c r="B4852" s="55">
        <v>5573.8799999999992</v>
      </c>
      <c r="C4852" s="55">
        <v>1281.9923999999999</v>
      </c>
      <c r="D4852" s="54">
        <v>2675.4623999999994</v>
      </c>
      <c r="E4852" s="53" t="s">
        <v>3718</v>
      </c>
      <c r="F4852" s="53" t="s">
        <v>3714</v>
      </c>
    </row>
    <row r="4853" spans="1:6">
      <c r="A4853" s="53" t="s">
        <v>6246</v>
      </c>
      <c r="B4853" s="55">
        <v>395.46000000000004</v>
      </c>
      <c r="C4853" s="55">
        <v>90.955800000000011</v>
      </c>
      <c r="D4853" s="54">
        <v>245.18520000000001</v>
      </c>
      <c r="E4853" s="53" t="s">
        <v>3722</v>
      </c>
      <c r="F4853" s="53" t="s">
        <v>3714</v>
      </c>
    </row>
    <row r="4854" spans="1:6">
      <c r="A4854" s="53" t="s">
        <v>6245</v>
      </c>
      <c r="B4854" s="55">
        <v>3681.6</v>
      </c>
      <c r="C4854" s="55">
        <v>846.76800000000003</v>
      </c>
      <c r="D4854" s="54">
        <v>2577.12</v>
      </c>
      <c r="E4854" s="53" t="s">
        <v>3718</v>
      </c>
      <c r="F4854" s="53" t="s">
        <v>3714</v>
      </c>
    </row>
    <row r="4855" spans="1:6">
      <c r="A4855" s="53" t="s">
        <v>6244</v>
      </c>
      <c r="B4855" s="55">
        <v>2046.72</v>
      </c>
      <c r="C4855" s="55">
        <v>470.74560000000002</v>
      </c>
      <c r="D4855" s="54">
        <v>1248.4992</v>
      </c>
      <c r="E4855" s="53" t="s">
        <v>3722</v>
      </c>
      <c r="F4855" s="53" t="s">
        <v>3714</v>
      </c>
    </row>
    <row r="4856" spans="1:6">
      <c r="A4856" s="53" t="s">
        <v>6243</v>
      </c>
      <c r="B4856" s="55">
        <v>2577.12</v>
      </c>
      <c r="C4856" s="55">
        <v>592.73760000000004</v>
      </c>
      <c r="D4856" s="54">
        <v>876.22080000000005</v>
      </c>
      <c r="E4856" s="53" t="s">
        <v>3718</v>
      </c>
      <c r="F4856" s="53" t="s">
        <v>3714</v>
      </c>
    </row>
    <row r="4857" spans="1:6">
      <c r="A4857" s="53" t="s">
        <v>6242</v>
      </c>
      <c r="B4857" s="55">
        <v>4999.0200000000004</v>
      </c>
      <c r="C4857" s="55">
        <v>1149.7746000000002</v>
      </c>
      <c r="D4857" s="54">
        <v>499.90200000000004</v>
      </c>
      <c r="E4857" s="53" t="s">
        <v>3718</v>
      </c>
      <c r="F4857" s="53" t="s">
        <v>3714</v>
      </c>
    </row>
    <row r="4858" spans="1:6">
      <c r="A4858" s="53" t="s">
        <v>6241</v>
      </c>
      <c r="B4858" s="55">
        <v>2204.2800000000002</v>
      </c>
      <c r="C4858" s="55">
        <v>506.98440000000005</v>
      </c>
      <c r="D4858" s="54">
        <v>551.07000000000005</v>
      </c>
      <c r="E4858" s="53" t="s">
        <v>3715</v>
      </c>
      <c r="F4858" s="53" t="s">
        <v>3714</v>
      </c>
    </row>
    <row r="4859" spans="1:6">
      <c r="A4859" s="53" t="s">
        <v>6240</v>
      </c>
      <c r="B4859" s="55">
        <v>2325.96</v>
      </c>
      <c r="C4859" s="55">
        <v>534.97080000000005</v>
      </c>
      <c r="D4859" s="54">
        <v>1093.2012</v>
      </c>
      <c r="E4859" s="53" t="s">
        <v>3718</v>
      </c>
      <c r="F4859" s="53" t="s">
        <v>3714</v>
      </c>
    </row>
    <row r="4860" spans="1:6">
      <c r="A4860" s="53" t="s">
        <v>6239</v>
      </c>
      <c r="B4860" s="55">
        <v>552.24</v>
      </c>
      <c r="C4860" s="55">
        <v>127.01520000000001</v>
      </c>
      <c r="D4860" s="54">
        <v>358.95600000000002</v>
      </c>
      <c r="E4860" s="53" t="s">
        <v>3715</v>
      </c>
      <c r="F4860" s="53" t="s">
        <v>3724</v>
      </c>
    </row>
    <row r="4861" spans="1:6">
      <c r="A4861" s="53" t="s">
        <v>6238</v>
      </c>
      <c r="B4861" s="55">
        <v>1506.96</v>
      </c>
      <c r="C4861" s="55">
        <v>346.60080000000005</v>
      </c>
      <c r="D4861" s="54">
        <v>632.92319999999995</v>
      </c>
      <c r="E4861" s="53" t="s">
        <v>3715</v>
      </c>
      <c r="F4861" s="53" t="s">
        <v>3724</v>
      </c>
    </row>
    <row r="4862" spans="1:6">
      <c r="A4862" s="53" t="s">
        <v>6237</v>
      </c>
      <c r="B4862" s="55">
        <v>882.18000000000006</v>
      </c>
      <c r="C4862" s="55">
        <v>202.90140000000002</v>
      </c>
      <c r="D4862" s="54">
        <v>652.81320000000005</v>
      </c>
      <c r="E4862" s="53" t="s">
        <v>3718</v>
      </c>
      <c r="F4862" s="53" t="s">
        <v>3714</v>
      </c>
    </row>
    <row r="4863" spans="1:6">
      <c r="A4863" s="53" t="s">
        <v>6236</v>
      </c>
      <c r="B4863" s="55">
        <v>3896.1000000000004</v>
      </c>
      <c r="C4863" s="55">
        <v>896.10300000000018</v>
      </c>
      <c r="D4863" s="54">
        <v>1714.2840000000001</v>
      </c>
      <c r="E4863" s="53" t="s">
        <v>3718</v>
      </c>
      <c r="F4863" s="53" t="s">
        <v>3714</v>
      </c>
    </row>
    <row r="4864" spans="1:6">
      <c r="A4864" s="53" t="s">
        <v>6235</v>
      </c>
      <c r="B4864" s="55">
        <v>1769.0400000000002</v>
      </c>
      <c r="C4864" s="55">
        <v>406.87920000000008</v>
      </c>
      <c r="D4864" s="54">
        <v>318.42720000000003</v>
      </c>
      <c r="E4864" s="53" t="s">
        <v>3715</v>
      </c>
      <c r="F4864" s="53" t="s">
        <v>3714</v>
      </c>
    </row>
    <row r="4865" spans="1:6">
      <c r="A4865" s="53" t="s">
        <v>6234</v>
      </c>
      <c r="B4865" s="55">
        <v>764.4</v>
      </c>
      <c r="C4865" s="55">
        <v>175.81200000000001</v>
      </c>
      <c r="D4865" s="54">
        <v>351.62400000000002</v>
      </c>
      <c r="E4865" s="53" t="s">
        <v>3727</v>
      </c>
      <c r="F4865" s="53" t="s">
        <v>3714</v>
      </c>
    </row>
    <row r="4866" spans="1:6">
      <c r="A4866" s="53" t="s">
        <v>6233</v>
      </c>
      <c r="B4866" s="55">
        <v>1528.8</v>
      </c>
      <c r="C4866" s="55">
        <v>351.62400000000002</v>
      </c>
      <c r="D4866" s="54">
        <v>703.24800000000005</v>
      </c>
      <c r="E4866" s="53" t="s">
        <v>3727</v>
      </c>
      <c r="F4866" s="53" t="s">
        <v>3724</v>
      </c>
    </row>
    <row r="4867" spans="1:6">
      <c r="A4867" s="53" t="s">
        <v>6232</v>
      </c>
      <c r="B4867" s="55">
        <v>542.88</v>
      </c>
      <c r="C4867" s="55">
        <v>124.86240000000001</v>
      </c>
      <c r="D4867" s="54">
        <v>390.87360000000001</v>
      </c>
      <c r="E4867" s="53" t="s">
        <v>3718</v>
      </c>
      <c r="F4867" s="53" t="s">
        <v>3714</v>
      </c>
    </row>
    <row r="4868" spans="1:6">
      <c r="A4868" s="53" t="s">
        <v>6231</v>
      </c>
      <c r="B4868" s="55">
        <v>2637.96</v>
      </c>
      <c r="C4868" s="55">
        <v>606.73080000000004</v>
      </c>
      <c r="D4868" s="54">
        <v>685.86959999999999</v>
      </c>
      <c r="E4868" s="53" t="s">
        <v>3715</v>
      </c>
      <c r="F4868" s="53" t="s">
        <v>3724</v>
      </c>
    </row>
    <row r="4869" spans="1:6">
      <c r="A4869" s="53" t="s">
        <v>6230</v>
      </c>
      <c r="B4869" s="55">
        <v>1535.04</v>
      </c>
      <c r="C4869" s="55">
        <v>353.05920000000003</v>
      </c>
      <c r="D4869" s="54">
        <v>1043.8271999999999</v>
      </c>
      <c r="E4869" s="53" t="s">
        <v>3718</v>
      </c>
      <c r="F4869" s="53" t="s">
        <v>3714</v>
      </c>
    </row>
    <row r="4870" spans="1:6">
      <c r="A4870" s="53" t="s">
        <v>6229</v>
      </c>
      <c r="B4870" s="55">
        <v>2985.84</v>
      </c>
      <c r="C4870" s="55">
        <v>686.74320000000012</v>
      </c>
      <c r="D4870" s="54">
        <v>298.584</v>
      </c>
      <c r="E4870" s="53" t="s">
        <v>3718</v>
      </c>
      <c r="F4870" s="53" t="s">
        <v>3714</v>
      </c>
    </row>
    <row r="4871" spans="1:6">
      <c r="A4871" s="53" t="s">
        <v>6228</v>
      </c>
      <c r="B4871" s="55">
        <v>301.08</v>
      </c>
      <c r="C4871" s="55">
        <v>69.248400000000004</v>
      </c>
      <c r="D4871" s="54">
        <v>168.60480000000001</v>
      </c>
      <c r="E4871" s="53" t="s">
        <v>3715</v>
      </c>
      <c r="F4871" s="53" t="s">
        <v>3714</v>
      </c>
    </row>
    <row r="4872" spans="1:6">
      <c r="A4872" s="53" t="s">
        <v>6227</v>
      </c>
      <c r="B4872" s="55">
        <v>1937.52</v>
      </c>
      <c r="C4872" s="55">
        <v>445.62960000000004</v>
      </c>
      <c r="D4872" s="54">
        <v>1162.5119999999999</v>
      </c>
      <c r="E4872" s="53" t="s">
        <v>3715</v>
      </c>
      <c r="F4872" s="53" t="s">
        <v>3714</v>
      </c>
    </row>
    <row r="4873" spans="1:6">
      <c r="A4873" s="53" t="s">
        <v>6226</v>
      </c>
      <c r="B4873" s="55">
        <v>1488.2400000000002</v>
      </c>
      <c r="C4873" s="55">
        <v>342.29520000000008</v>
      </c>
      <c r="D4873" s="54">
        <v>520.88400000000001</v>
      </c>
      <c r="E4873" s="53" t="s">
        <v>3718</v>
      </c>
      <c r="F4873" s="53" t="s">
        <v>3714</v>
      </c>
    </row>
    <row r="4874" spans="1:6">
      <c r="A4874" s="53" t="s">
        <v>6225</v>
      </c>
      <c r="B4874" s="55">
        <v>889.19999999999993</v>
      </c>
      <c r="C4874" s="55">
        <v>204.51599999999999</v>
      </c>
      <c r="D4874" s="54">
        <v>613.54799999999989</v>
      </c>
      <c r="E4874" s="53" t="s">
        <v>3715</v>
      </c>
      <c r="F4874" s="53" t="s">
        <v>3714</v>
      </c>
    </row>
    <row r="4875" spans="1:6">
      <c r="A4875" s="53" t="s">
        <v>6224</v>
      </c>
      <c r="B4875" s="55">
        <v>5834.4000000000005</v>
      </c>
      <c r="C4875" s="55">
        <v>1341.9120000000003</v>
      </c>
      <c r="D4875" s="54">
        <v>3442.2960000000003</v>
      </c>
      <c r="E4875" s="53" t="s">
        <v>3718</v>
      </c>
      <c r="F4875" s="53" t="s">
        <v>3714</v>
      </c>
    </row>
    <row r="4876" spans="1:6">
      <c r="A4876" s="53" t="s">
        <v>6223</v>
      </c>
      <c r="B4876" s="55">
        <v>1856.3999999999999</v>
      </c>
      <c r="C4876" s="55">
        <v>426.97199999999998</v>
      </c>
      <c r="D4876" s="54">
        <v>705.4319999999999</v>
      </c>
      <c r="E4876" s="53" t="s">
        <v>3727</v>
      </c>
      <c r="F4876" s="53" t="s">
        <v>3724</v>
      </c>
    </row>
    <row r="4877" spans="1:6">
      <c r="A4877" s="53" t="s">
        <v>6222</v>
      </c>
      <c r="B4877" s="55">
        <v>2723.7599999999998</v>
      </c>
      <c r="C4877" s="55">
        <v>626.46479999999997</v>
      </c>
      <c r="D4877" s="54">
        <v>1334.6424</v>
      </c>
      <c r="E4877" s="53" t="s">
        <v>3715</v>
      </c>
      <c r="F4877" s="53" t="s">
        <v>3714</v>
      </c>
    </row>
    <row r="4878" spans="1:6">
      <c r="A4878" s="53" t="s">
        <v>6221</v>
      </c>
      <c r="B4878" s="55">
        <v>1104.48</v>
      </c>
      <c r="C4878" s="55">
        <v>254.03040000000001</v>
      </c>
      <c r="D4878" s="54">
        <v>717.91200000000003</v>
      </c>
      <c r="E4878" s="53" t="s">
        <v>3715</v>
      </c>
      <c r="F4878" s="53" t="s">
        <v>3714</v>
      </c>
    </row>
    <row r="4879" spans="1:6">
      <c r="A4879" s="53" t="s">
        <v>6220</v>
      </c>
      <c r="B4879" s="55">
        <v>928.2</v>
      </c>
      <c r="C4879" s="55">
        <v>213.48600000000002</v>
      </c>
      <c r="D4879" s="54">
        <v>686.86800000000005</v>
      </c>
      <c r="E4879" s="53" t="s">
        <v>3718</v>
      </c>
      <c r="F4879" s="53" t="s">
        <v>3714</v>
      </c>
    </row>
    <row r="4880" spans="1:6">
      <c r="A4880" s="53" t="s">
        <v>6219</v>
      </c>
      <c r="B4880" s="55">
        <v>4031.04</v>
      </c>
      <c r="C4880" s="55">
        <v>927.13920000000007</v>
      </c>
      <c r="D4880" s="54">
        <v>1894.5887999999998</v>
      </c>
      <c r="E4880" s="53" t="s">
        <v>3718</v>
      </c>
      <c r="F4880" s="53" t="s">
        <v>3724</v>
      </c>
    </row>
    <row r="4881" spans="1:6">
      <c r="A4881" s="53" t="s">
        <v>6218</v>
      </c>
      <c r="B4881" s="55">
        <v>2134.08</v>
      </c>
      <c r="C4881" s="55">
        <v>490.83839999999998</v>
      </c>
      <c r="D4881" s="54">
        <v>298.77120000000002</v>
      </c>
      <c r="E4881" s="53" t="s">
        <v>3715</v>
      </c>
      <c r="F4881" s="53" t="s">
        <v>3714</v>
      </c>
    </row>
    <row r="4882" spans="1:6">
      <c r="A4882" s="53" t="s">
        <v>6217</v>
      </c>
      <c r="B4882" s="55">
        <v>503.88</v>
      </c>
      <c r="C4882" s="55">
        <v>115.89240000000001</v>
      </c>
      <c r="D4882" s="54">
        <v>191.4744</v>
      </c>
      <c r="E4882" s="53" t="s">
        <v>3718</v>
      </c>
      <c r="F4882" s="53" t="s">
        <v>3714</v>
      </c>
    </row>
    <row r="4883" spans="1:6">
      <c r="A4883" s="53" t="s">
        <v>6216</v>
      </c>
      <c r="B4883" s="55">
        <v>2325.96</v>
      </c>
      <c r="C4883" s="55">
        <v>534.97080000000005</v>
      </c>
      <c r="D4883" s="54">
        <v>953.64359999999999</v>
      </c>
      <c r="E4883" s="53" t="s">
        <v>3715</v>
      </c>
      <c r="F4883" s="53" t="s">
        <v>3714</v>
      </c>
    </row>
    <row r="4884" spans="1:6">
      <c r="A4884" s="53" t="s">
        <v>6215</v>
      </c>
      <c r="B4884" s="55">
        <v>1057.68</v>
      </c>
      <c r="C4884" s="55">
        <v>243.26640000000003</v>
      </c>
      <c r="D4884" s="54">
        <v>222.11279999999999</v>
      </c>
      <c r="E4884" s="53" t="s">
        <v>3718</v>
      </c>
      <c r="F4884" s="53" t="s">
        <v>3714</v>
      </c>
    </row>
    <row r="4885" spans="1:6">
      <c r="A4885" s="53" t="s">
        <v>6214</v>
      </c>
      <c r="B4885" s="55">
        <v>1045.2</v>
      </c>
      <c r="C4885" s="55">
        <v>240.39600000000002</v>
      </c>
      <c r="D4885" s="54">
        <v>282.20400000000001</v>
      </c>
      <c r="E4885" s="53" t="s">
        <v>3718</v>
      </c>
      <c r="F4885" s="53" t="s">
        <v>3714</v>
      </c>
    </row>
    <row r="4886" spans="1:6">
      <c r="A4886" s="53" t="s">
        <v>6213</v>
      </c>
      <c r="B4886" s="55">
        <v>1776.0600000000002</v>
      </c>
      <c r="C4886" s="55">
        <v>408.49380000000008</v>
      </c>
      <c r="D4886" s="54">
        <v>1065.636</v>
      </c>
      <c r="E4886" s="53" t="s">
        <v>3715</v>
      </c>
      <c r="F4886" s="53" t="s">
        <v>3714</v>
      </c>
    </row>
    <row r="4887" spans="1:6">
      <c r="A4887" s="53" t="s">
        <v>6212</v>
      </c>
      <c r="B4887" s="55">
        <v>994.5</v>
      </c>
      <c r="C4887" s="55">
        <v>228.73500000000001</v>
      </c>
      <c r="D4887" s="54">
        <v>477.35999999999996</v>
      </c>
      <c r="E4887" s="53" t="s">
        <v>3715</v>
      </c>
      <c r="F4887" s="53" t="s">
        <v>3714</v>
      </c>
    </row>
    <row r="4888" spans="1:6">
      <c r="A4888" s="53" t="s">
        <v>6211</v>
      </c>
      <c r="B4888" s="55">
        <v>6052.7999999999993</v>
      </c>
      <c r="C4888" s="55">
        <v>1392.144</v>
      </c>
      <c r="D4888" s="54">
        <v>726.3359999999999</v>
      </c>
      <c r="E4888" s="53" t="s">
        <v>3715</v>
      </c>
      <c r="F4888" s="53" t="s">
        <v>3714</v>
      </c>
    </row>
    <row r="4889" spans="1:6">
      <c r="A4889" s="53" t="s">
        <v>6210</v>
      </c>
      <c r="B4889" s="55">
        <v>3907.7999999999997</v>
      </c>
      <c r="C4889" s="55">
        <v>898.79399999999998</v>
      </c>
      <c r="D4889" s="54">
        <v>2852.6939999999995</v>
      </c>
      <c r="E4889" s="53" t="s">
        <v>3715</v>
      </c>
      <c r="F4889" s="53" t="s">
        <v>3714</v>
      </c>
    </row>
    <row r="4890" spans="1:6">
      <c r="A4890" s="53" t="s">
        <v>6209</v>
      </c>
      <c r="B4890" s="55">
        <v>836.16</v>
      </c>
      <c r="C4890" s="55">
        <v>192.3168</v>
      </c>
      <c r="D4890" s="54">
        <v>501.69599999999997</v>
      </c>
      <c r="E4890" s="53" t="s">
        <v>3715</v>
      </c>
      <c r="F4890" s="53" t="s">
        <v>3714</v>
      </c>
    </row>
    <row r="4891" spans="1:6">
      <c r="A4891" s="53" t="s">
        <v>6208</v>
      </c>
      <c r="B4891" s="55">
        <v>104.52</v>
      </c>
      <c r="C4891" s="55">
        <v>24.0396</v>
      </c>
      <c r="D4891" s="54">
        <v>62.711999999999996</v>
      </c>
      <c r="E4891" s="53" t="s">
        <v>3715</v>
      </c>
      <c r="F4891" s="53" t="s">
        <v>3714</v>
      </c>
    </row>
    <row r="4892" spans="1:6">
      <c r="A4892" s="53" t="s">
        <v>6207</v>
      </c>
      <c r="B4892" s="55">
        <v>2170.7400000000002</v>
      </c>
      <c r="C4892" s="55">
        <v>499.2702000000001</v>
      </c>
      <c r="D4892" s="54">
        <v>607.80720000000008</v>
      </c>
      <c r="E4892" s="53" t="s">
        <v>3718</v>
      </c>
      <c r="F4892" s="53" t="s">
        <v>3714</v>
      </c>
    </row>
    <row r="4893" spans="1:6">
      <c r="A4893" s="53" t="s">
        <v>6206</v>
      </c>
      <c r="B4893" s="55">
        <v>4527.9000000000005</v>
      </c>
      <c r="C4893" s="55">
        <v>1041.4170000000001</v>
      </c>
      <c r="D4893" s="54">
        <v>2128.1130000000003</v>
      </c>
      <c r="E4893" s="53" t="s">
        <v>3715</v>
      </c>
      <c r="F4893" s="53" t="s">
        <v>3724</v>
      </c>
    </row>
    <row r="4894" spans="1:6">
      <c r="A4894" s="53" t="s">
        <v>6205</v>
      </c>
      <c r="B4894" s="55">
        <v>1310.4000000000001</v>
      </c>
      <c r="C4894" s="55">
        <v>301.39200000000005</v>
      </c>
      <c r="D4894" s="54">
        <v>602.78400000000011</v>
      </c>
      <c r="E4894" s="53" t="s">
        <v>3727</v>
      </c>
      <c r="F4894" s="53" t="s">
        <v>3714</v>
      </c>
    </row>
    <row r="4895" spans="1:6">
      <c r="A4895" s="53" t="s">
        <v>6204</v>
      </c>
      <c r="B4895" s="55">
        <v>611.52</v>
      </c>
      <c r="C4895" s="55">
        <v>140.64959999999999</v>
      </c>
      <c r="D4895" s="54">
        <v>171.22560000000001</v>
      </c>
      <c r="E4895" s="53" t="s">
        <v>3715</v>
      </c>
      <c r="F4895" s="53" t="s">
        <v>3714</v>
      </c>
    </row>
    <row r="4896" spans="1:6">
      <c r="A4896" s="53" t="s">
        <v>6203</v>
      </c>
      <c r="B4896" s="55">
        <v>2134.08</v>
      </c>
      <c r="C4896" s="55">
        <v>490.83839999999998</v>
      </c>
      <c r="D4896" s="54">
        <v>1237.7664</v>
      </c>
      <c r="E4896" s="53" t="s">
        <v>3715</v>
      </c>
      <c r="F4896" s="53" t="s">
        <v>3714</v>
      </c>
    </row>
    <row r="4897" spans="1:6">
      <c r="A4897" s="53" t="s">
        <v>6202</v>
      </c>
      <c r="B4897" s="55">
        <v>2919.54</v>
      </c>
      <c r="C4897" s="55">
        <v>671.49419999999998</v>
      </c>
      <c r="D4897" s="54">
        <v>437.93099999999998</v>
      </c>
      <c r="E4897" s="53" t="s">
        <v>3715</v>
      </c>
      <c r="F4897" s="53" t="s">
        <v>3714</v>
      </c>
    </row>
    <row r="4898" spans="1:6">
      <c r="A4898" s="53" t="s">
        <v>6201</v>
      </c>
      <c r="B4898" s="55">
        <v>2146.56</v>
      </c>
      <c r="C4898" s="55">
        <v>493.7088</v>
      </c>
      <c r="D4898" s="54">
        <v>1030.3488</v>
      </c>
      <c r="E4898" s="53" t="s">
        <v>3718</v>
      </c>
      <c r="F4898" s="53" t="s">
        <v>3724</v>
      </c>
    </row>
    <row r="4899" spans="1:6">
      <c r="A4899" s="53" t="s">
        <v>6200</v>
      </c>
      <c r="B4899" s="55">
        <v>1790.88</v>
      </c>
      <c r="C4899" s="55">
        <v>411.90240000000006</v>
      </c>
      <c r="D4899" s="54">
        <v>1002.8928000000002</v>
      </c>
      <c r="E4899" s="53" t="s">
        <v>3718</v>
      </c>
      <c r="F4899" s="53" t="s">
        <v>3724</v>
      </c>
    </row>
    <row r="4900" spans="1:6">
      <c r="A4900" s="53" t="s">
        <v>6199</v>
      </c>
      <c r="B4900" s="55">
        <v>2660.58</v>
      </c>
      <c r="C4900" s="55">
        <v>611.93340000000001</v>
      </c>
      <c r="D4900" s="54">
        <v>1889.0117999999998</v>
      </c>
      <c r="E4900" s="53" t="s">
        <v>3727</v>
      </c>
      <c r="F4900" s="53" t="s">
        <v>3714</v>
      </c>
    </row>
    <row r="4901" spans="1:6">
      <c r="A4901" s="53" t="s">
        <v>6198</v>
      </c>
      <c r="B4901" s="55">
        <v>761.28</v>
      </c>
      <c r="C4901" s="55">
        <v>175.09440000000001</v>
      </c>
      <c r="D4901" s="54">
        <v>91.3536</v>
      </c>
      <c r="E4901" s="53" t="s">
        <v>3722</v>
      </c>
      <c r="F4901" s="53" t="s">
        <v>3714</v>
      </c>
    </row>
    <row r="4902" spans="1:6">
      <c r="A4902" s="53" t="s">
        <v>6197</v>
      </c>
      <c r="B4902" s="55">
        <v>4007.64</v>
      </c>
      <c r="C4902" s="55">
        <v>921.75720000000001</v>
      </c>
      <c r="D4902" s="54">
        <v>2083.9728</v>
      </c>
      <c r="E4902" s="53" t="s">
        <v>3718</v>
      </c>
      <c r="F4902" s="53" t="s">
        <v>3714</v>
      </c>
    </row>
    <row r="4903" spans="1:6">
      <c r="A4903" s="53" t="s">
        <v>6196</v>
      </c>
      <c r="B4903" s="55">
        <v>2683.2</v>
      </c>
      <c r="C4903" s="55">
        <v>617.13599999999997</v>
      </c>
      <c r="D4903" s="54">
        <v>1287.9359999999999</v>
      </c>
      <c r="E4903" s="53" t="s">
        <v>3718</v>
      </c>
      <c r="F4903" s="53" t="s">
        <v>3724</v>
      </c>
    </row>
    <row r="4904" spans="1:6">
      <c r="A4904" s="53" t="s">
        <v>6195</v>
      </c>
      <c r="B4904" s="55">
        <v>298.74</v>
      </c>
      <c r="C4904" s="55">
        <v>68.7102</v>
      </c>
      <c r="D4904" s="54">
        <v>206.13059999999999</v>
      </c>
      <c r="E4904" s="53" t="s">
        <v>3718</v>
      </c>
      <c r="F4904" s="53" t="s">
        <v>3714</v>
      </c>
    </row>
    <row r="4905" spans="1:6">
      <c r="A4905" s="53" t="s">
        <v>6194</v>
      </c>
      <c r="B4905" s="55">
        <v>1556.1000000000001</v>
      </c>
      <c r="C4905" s="55">
        <v>357.90300000000002</v>
      </c>
      <c r="D4905" s="54">
        <v>435.70800000000008</v>
      </c>
      <c r="E4905" s="53" t="s">
        <v>3715</v>
      </c>
      <c r="F4905" s="53" t="s">
        <v>3724</v>
      </c>
    </row>
    <row r="4906" spans="1:6">
      <c r="A4906" s="53" t="s">
        <v>6193</v>
      </c>
      <c r="B4906" s="55">
        <v>218.4</v>
      </c>
      <c r="C4906" s="55">
        <v>50.232000000000006</v>
      </c>
      <c r="D4906" s="54">
        <v>100.46400000000001</v>
      </c>
      <c r="E4906" s="53" t="s">
        <v>3727</v>
      </c>
      <c r="F4906" s="53" t="s">
        <v>3714</v>
      </c>
    </row>
    <row r="4907" spans="1:6">
      <c r="A4907" s="53" t="s">
        <v>6192</v>
      </c>
      <c r="B4907" s="55">
        <v>1579.5</v>
      </c>
      <c r="C4907" s="55">
        <v>363.28500000000003</v>
      </c>
      <c r="D4907" s="54">
        <v>995.08500000000004</v>
      </c>
      <c r="E4907" s="53" t="s">
        <v>3722</v>
      </c>
      <c r="F4907" s="53" t="s">
        <v>3714</v>
      </c>
    </row>
    <row r="4908" spans="1:6">
      <c r="A4908" s="53" t="s">
        <v>6191</v>
      </c>
      <c r="B4908" s="55">
        <v>1006.2</v>
      </c>
      <c r="C4908" s="55">
        <v>231.42600000000002</v>
      </c>
      <c r="D4908" s="54">
        <v>543.34800000000007</v>
      </c>
      <c r="E4908" s="53" t="s">
        <v>3715</v>
      </c>
      <c r="F4908" s="53" t="s">
        <v>3724</v>
      </c>
    </row>
    <row r="4909" spans="1:6">
      <c r="A4909" s="53" t="s">
        <v>6190</v>
      </c>
      <c r="B4909" s="55">
        <v>3311.8799999999997</v>
      </c>
      <c r="C4909" s="55">
        <v>761.73239999999998</v>
      </c>
      <c r="D4909" s="54">
        <v>2649.5039999999999</v>
      </c>
      <c r="E4909" s="53" t="s">
        <v>3718</v>
      </c>
      <c r="F4909" s="53" t="s">
        <v>3724</v>
      </c>
    </row>
    <row r="4910" spans="1:6">
      <c r="A4910" s="53" t="s">
        <v>6189</v>
      </c>
      <c r="B4910" s="55">
        <v>165.36</v>
      </c>
      <c r="C4910" s="55">
        <v>38.032800000000002</v>
      </c>
      <c r="D4910" s="54">
        <v>41.34</v>
      </c>
      <c r="E4910" s="53" t="s">
        <v>3722</v>
      </c>
      <c r="F4910" s="53" t="s">
        <v>3714</v>
      </c>
    </row>
    <row r="4911" spans="1:6">
      <c r="A4911" s="53" t="s">
        <v>6188</v>
      </c>
      <c r="B4911" s="55">
        <v>4141.8</v>
      </c>
      <c r="C4911" s="55">
        <v>952.61400000000003</v>
      </c>
      <c r="D4911" s="54">
        <v>2899.2599999999998</v>
      </c>
      <c r="E4911" s="53" t="s">
        <v>3718</v>
      </c>
      <c r="F4911" s="53" t="s">
        <v>3714</v>
      </c>
    </row>
    <row r="4912" spans="1:6">
      <c r="A4912" s="53" t="s">
        <v>6187</v>
      </c>
      <c r="B4912" s="55">
        <v>4839.8999999999996</v>
      </c>
      <c r="C4912" s="55">
        <v>1113.1769999999999</v>
      </c>
      <c r="D4912" s="54">
        <v>2129.556</v>
      </c>
      <c r="E4912" s="53" t="s">
        <v>3718</v>
      </c>
      <c r="F4912" s="53" t="s">
        <v>3714</v>
      </c>
    </row>
    <row r="4913" spans="1:6">
      <c r="A4913" s="53" t="s">
        <v>6186</v>
      </c>
      <c r="B4913" s="55">
        <v>1447.68</v>
      </c>
      <c r="C4913" s="55">
        <v>332.96640000000002</v>
      </c>
      <c r="D4913" s="54">
        <v>1085.76</v>
      </c>
      <c r="E4913" s="53" t="s">
        <v>3715</v>
      </c>
      <c r="F4913" s="53" t="s">
        <v>3724</v>
      </c>
    </row>
    <row r="4914" spans="1:6">
      <c r="A4914" s="53" t="s">
        <v>6185</v>
      </c>
      <c r="B4914" s="55">
        <v>2920.32</v>
      </c>
      <c r="C4914" s="55">
        <v>671.67360000000008</v>
      </c>
      <c r="D4914" s="54">
        <v>992.90880000000016</v>
      </c>
      <c r="E4914" s="53" t="s">
        <v>3715</v>
      </c>
      <c r="F4914" s="53" t="s">
        <v>3724</v>
      </c>
    </row>
    <row r="4915" spans="1:6">
      <c r="A4915" s="53" t="s">
        <v>6184</v>
      </c>
      <c r="B4915" s="55">
        <v>419.64</v>
      </c>
      <c r="C4915" s="55">
        <v>96.517200000000003</v>
      </c>
      <c r="D4915" s="54">
        <v>226.60560000000001</v>
      </c>
      <c r="E4915" s="53" t="s">
        <v>3727</v>
      </c>
      <c r="F4915" s="53" t="s">
        <v>3714</v>
      </c>
    </row>
    <row r="4916" spans="1:6">
      <c r="A4916" s="53" t="s">
        <v>6183</v>
      </c>
      <c r="B4916" s="55">
        <v>1404</v>
      </c>
      <c r="C4916" s="55">
        <v>322.92</v>
      </c>
      <c r="D4916" s="54">
        <v>322.92</v>
      </c>
      <c r="E4916" s="53" t="s">
        <v>3715</v>
      </c>
      <c r="F4916" s="53" t="s">
        <v>3714</v>
      </c>
    </row>
    <row r="4917" spans="1:6">
      <c r="A4917" s="53" t="s">
        <v>6182</v>
      </c>
      <c r="B4917" s="55">
        <v>737.10000000000014</v>
      </c>
      <c r="C4917" s="55">
        <v>169.53300000000004</v>
      </c>
      <c r="D4917" s="54">
        <v>125.30700000000003</v>
      </c>
      <c r="E4917" s="53" t="s">
        <v>3727</v>
      </c>
      <c r="F4917" s="53" t="s">
        <v>3724</v>
      </c>
    </row>
    <row r="4918" spans="1:6">
      <c r="A4918" s="53" t="s">
        <v>6181</v>
      </c>
      <c r="B4918" s="55">
        <v>4346.16</v>
      </c>
      <c r="C4918" s="55">
        <v>999.61680000000001</v>
      </c>
      <c r="D4918" s="54">
        <v>1130.0016000000001</v>
      </c>
      <c r="E4918" s="53" t="s">
        <v>3722</v>
      </c>
      <c r="F4918" s="53" t="s">
        <v>3714</v>
      </c>
    </row>
    <row r="4919" spans="1:6">
      <c r="A4919" s="53" t="s">
        <v>6180</v>
      </c>
      <c r="B4919" s="55">
        <v>489.84000000000003</v>
      </c>
      <c r="C4919" s="55">
        <v>112.66320000000002</v>
      </c>
      <c r="D4919" s="54">
        <v>137.15520000000001</v>
      </c>
      <c r="E4919" s="53" t="s">
        <v>3718</v>
      </c>
      <c r="F4919" s="53" t="s">
        <v>3714</v>
      </c>
    </row>
    <row r="4920" spans="1:6">
      <c r="A4920" s="53" t="s">
        <v>6179</v>
      </c>
      <c r="B4920" s="55">
        <v>3720.6000000000004</v>
      </c>
      <c r="C4920" s="55">
        <v>855.73800000000017</v>
      </c>
      <c r="D4920" s="54">
        <v>2716.038</v>
      </c>
      <c r="E4920" s="53" t="s">
        <v>3715</v>
      </c>
      <c r="F4920" s="53" t="s">
        <v>3714</v>
      </c>
    </row>
    <row r="4921" spans="1:6">
      <c r="A4921" s="53" t="s">
        <v>6178</v>
      </c>
      <c r="B4921" s="55">
        <v>3552.12</v>
      </c>
      <c r="C4921" s="55">
        <v>816.98760000000004</v>
      </c>
      <c r="D4921" s="54">
        <v>994.59360000000004</v>
      </c>
      <c r="E4921" s="53" t="s">
        <v>3718</v>
      </c>
      <c r="F4921" s="53" t="s">
        <v>3714</v>
      </c>
    </row>
    <row r="4922" spans="1:6">
      <c r="A4922" s="53" t="s">
        <v>6177</v>
      </c>
      <c r="B4922" s="55">
        <v>2702.7000000000003</v>
      </c>
      <c r="C4922" s="55">
        <v>621.62100000000009</v>
      </c>
      <c r="D4922" s="54">
        <v>999.99900000000014</v>
      </c>
      <c r="E4922" s="53" t="s">
        <v>3718</v>
      </c>
      <c r="F4922" s="53" t="s">
        <v>3724</v>
      </c>
    </row>
    <row r="4923" spans="1:6">
      <c r="A4923" s="53" t="s">
        <v>6176</v>
      </c>
      <c r="B4923" s="55">
        <v>151.32</v>
      </c>
      <c r="C4923" s="55">
        <v>34.803600000000003</v>
      </c>
      <c r="D4923" s="54">
        <v>54.475199999999994</v>
      </c>
      <c r="E4923" s="53" t="s">
        <v>3718</v>
      </c>
      <c r="F4923" s="53" t="s">
        <v>3714</v>
      </c>
    </row>
    <row r="4924" spans="1:6">
      <c r="A4924" s="53" t="s">
        <v>6175</v>
      </c>
      <c r="B4924" s="55">
        <v>2271.36</v>
      </c>
      <c r="C4924" s="55">
        <v>522.41280000000006</v>
      </c>
      <c r="D4924" s="54">
        <v>431.55840000000001</v>
      </c>
      <c r="E4924" s="53" t="s">
        <v>3718</v>
      </c>
      <c r="F4924" s="53" t="s">
        <v>3724</v>
      </c>
    </row>
    <row r="4925" spans="1:6">
      <c r="A4925" s="53" t="s">
        <v>6174</v>
      </c>
      <c r="B4925" s="55">
        <v>1214.46</v>
      </c>
      <c r="C4925" s="55">
        <v>279.32580000000002</v>
      </c>
      <c r="D4925" s="54">
        <v>922.9896</v>
      </c>
      <c r="E4925" s="53" t="s">
        <v>3715</v>
      </c>
      <c r="F4925" s="53" t="s">
        <v>3724</v>
      </c>
    </row>
    <row r="4926" spans="1:6">
      <c r="A4926" s="53" t="s">
        <v>6173</v>
      </c>
      <c r="B4926" s="55">
        <v>828.3599999999999</v>
      </c>
      <c r="C4926" s="55">
        <v>190.52279999999999</v>
      </c>
      <c r="D4926" s="54">
        <v>439.03079999999994</v>
      </c>
      <c r="E4926" s="53" t="s">
        <v>3715</v>
      </c>
      <c r="F4926" s="53" t="s">
        <v>3714</v>
      </c>
    </row>
    <row r="4927" spans="1:6">
      <c r="A4927" s="53" t="s">
        <v>6172</v>
      </c>
      <c r="B4927" s="55">
        <v>1932.8400000000001</v>
      </c>
      <c r="C4927" s="55">
        <v>444.55320000000006</v>
      </c>
      <c r="D4927" s="54">
        <v>251.26920000000004</v>
      </c>
      <c r="E4927" s="53" t="s">
        <v>3715</v>
      </c>
      <c r="F4927" s="53" t="s">
        <v>3714</v>
      </c>
    </row>
    <row r="4928" spans="1:6">
      <c r="A4928" s="53" t="s">
        <v>6171</v>
      </c>
      <c r="B4928" s="55">
        <v>237.12</v>
      </c>
      <c r="C4928" s="55">
        <v>54.537600000000005</v>
      </c>
      <c r="D4928" s="54">
        <v>120.9312</v>
      </c>
      <c r="E4928" s="53" t="s">
        <v>3718</v>
      </c>
      <c r="F4928" s="53" t="s">
        <v>3714</v>
      </c>
    </row>
    <row r="4929" spans="1:6">
      <c r="A4929" s="53" t="s">
        <v>6170</v>
      </c>
      <c r="B4929" s="55">
        <v>1368.8999999999999</v>
      </c>
      <c r="C4929" s="55">
        <v>314.84699999999998</v>
      </c>
      <c r="D4929" s="54">
        <v>547.55999999999995</v>
      </c>
      <c r="E4929" s="53" t="s">
        <v>3718</v>
      </c>
      <c r="F4929" s="53" t="s">
        <v>3714</v>
      </c>
    </row>
    <row r="4930" spans="1:6">
      <c r="A4930" s="53" t="s">
        <v>6169</v>
      </c>
      <c r="B4930" s="55">
        <v>1193.4000000000001</v>
      </c>
      <c r="C4930" s="55">
        <v>274.48200000000003</v>
      </c>
      <c r="D4930" s="54">
        <v>179.01000000000002</v>
      </c>
      <c r="E4930" s="53" t="s">
        <v>3715</v>
      </c>
      <c r="F4930" s="53" t="s">
        <v>3714</v>
      </c>
    </row>
    <row r="4931" spans="1:6">
      <c r="A4931" s="53" t="s">
        <v>6168</v>
      </c>
      <c r="B4931" s="55">
        <v>113.88</v>
      </c>
      <c r="C4931" s="55">
        <v>26.192399999999999</v>
      </c>
      <c r="D4931" s="54">
        <v>14.804399999999999</v>
      </c>
      <c r="E4931" s="53" t="s">
        <v>3715</v>
      </c>
      <c r="F4931" s="53" t="s">
        <v>3714</v>
      </c>
    </row>
    <row r="4932" spans="1:6">
      <c r="A4932" s="53" t="s">
        <v>6167</v>
      </c>
      <c r="B4932" s="55">
        <v>814.32</v>
      </c>
      <c r="C4932" s="55">
        <v>187.29360000000003</v>
      </c>
      <c r="D4932" s="54">
        <v>521.16480000000001</v>
      </c>
      <c r="E4932" s="53" t="s">
        <v>3718</v>
      </c>
      <c r="F4932" s="53" t="s">
        <v>3714</v>
      </c>
    </row>
    <row r="4933" spans="1:6">
      <c r="A4933" s="53" t="s">
        <v>6166</v>
      </c>
      <c r="B4933" s="55">
        <v>1277.6400000000001</v>
      </c>
      <c r="C4933" s="55">
        <v>293.85720000000003</v>
      </c>
      <c r="D4933" s="54">
        <v>370.51560000000001</v>
      </c>
      <c r="E4933" s="53" t="s">
        <v>3715</v>
      </c>
      <c r="F4933" s="53" t="s">
        <v>3714</v>
      </c>
    </row>
    <row r="4934" spans="1:6">
      <c r="A4934" s="53" t="s">
        <v>6165</v>
      </c>
      <c r="B4934" s="55">
        <v>2948.4</v>
      </c>
      <c r="C4934" s="55">
        <v>678.13200000000006</v>
      </c>
      <c r="D4934" s="54">
        <v>1385.748</v>
      </c>
      <c r="E4934" s="53" t="s">
        <v>3727</v>
      </c>
      <c r="F4934" s="53" t="s">
        <v>3724</v>
      </c>
    </row>
    <row r="4935" spans="1:6">
      <c r="A4935" s="53" t="s">
        <v>6164</v>
      </c>
      <c r="B4935" s="55">
        <v>6037.2000000000007</v>
      </c>
      <c r="C4935" s="55">
        <v>1388.5560000000003</v>
      </c>
      <c r="D4935" s="54">
        <v>1388.5560000000003</v>
      </c>
      <c r="E4935" s="53" t="s">
        <v>3715</v>
      </c>
      <c r="F4935" s="53" t="s">
        <v>3714</v>
      </c>
    </row>
    <row r="4936" spans="1:6">
      <c r="A4936" s="53" t="s">
        <v>6163</v>
      </c>
      <c r="B4936" s="55">
        <v>3073.2</v>
      </c>
      <c r="C4936" s="55">
        <v>706.83600000000001</v>
      </c>
      <c r="D4936" s="54">
        <v>1720.992</v>
      </c>
      <c r="E4936" s="53" t="s">
        <v>3718</v>
      </c>
      <c r="F4936" s="53" t="s">
        <v>3714</v>
      </c>
    </row>
    <row r="4937" spans="1:6">
      <c r="A4937" s="53" t="s">
        <v>6162</v>
      </c>
      <c r="B4937" s="55">
        <v>1474.2000000000003</v>
      </c>
      <c r="C4937" s="55">
        <v>339.06600000000009</v>
      </c>
      <c r="D4937" s="54">
        <v>1017.1980000000001</v>
      </c>
      <c r="E4937" s="53" t="s">
        <v>3715</v>
      </c>
      <c r="F4937" s="53" t="s">
        <v>3724</v>
      </c>
    </row>
    <row r="4938" spans="1:6">
      <c r="A4938" s="53" t="s">
        <v>6161</v>
      </c>
      <c r="B4938" s="55">
        <v>205.92000000000002</v>
      </c>
      <c r="C4938" s="55">
        <v>47.361600000000003</v>
      </c>
      <c r="D4938" s="54">
        <v>100.9008</v>
      </c>
      <c r="E4938" s="53" t="s">
        <v>3715</v>
      </c>
      <c r="F4938" s="53" t="s">
        <v>3714</v>
      </c>
    </row>
    <row r="4939" spans="1:6">
      <c r="A4939" s="53" t="s">
        <v>6160</v>
      </c>
      <c r="B4939" s="55">
        <v>2815.7999999999997</v>
      </c>
      <c r="C4939" s="55">
        <v>647.63400000000001</v>
      </c>
      <c r="D4939" s="54">
        <v>1126.32</v>
      </c>
      <c r="E4939" s="53" t="s">
        <v>3718</v>
      </c>
      <c r="F4939" s="53" t="s">
        <v>3714</v>
      </c>
    </row>
    <row r="4940" spans="1:6">
      <c r="A4940" s="53" t="s">
        <v>6159</v>
      </c>
      <c r="B4940" s="55">
        <v>3183.96</v>
      </c>
      <c r="C4940" s="55">
        <v>732.31080000000009</v>
      </c>
      <c r="D4940" s="54">
        <v>795.99</v>
      </c>
      <c r="E4940" s="53" t="s">
        <v>3715</v>
      </c>
      <c r="F4940" s="53" t="s">
        <v>3714</v>
      </c>
    </row>
    <row r="4941" spans="1:6">
      <c r="A4941" s="53" t="s">
        <v>6158</v>
      </c>
      <c r="B4941" s="55">
        <v>1422.72</v>
      </c>
      <c r="C4941" s="55">
        <v>327.22560000000004</v>
      </c>
      <c r="D4941" s="54">
        <v>910.54079999999999</v>
      </c>
      <c r="E4941" s="53" t="s">
        <v>3718</v>
      </c>
      <c r="F4941" s="53" t="s">
        <v>3714</v>
      </c>
    </row>
    <row r="4942" spans="1:6">
      <c r="A4942" s="53" t="s">
        <v>6157</v>
      </c>
      <c r="B4942" s="55">
        <v>1900.08</v>
      </c>
      <c r="C4942" s="55">
        <v>437.01839999999999</v>
      </c>
      <c r="D4942" s="54">
        <v>1121.0472</v>
      </c>
      <c r="E4942" s="53" t="s">
        <v>3722</v>
      </c>
      <c r="F4942" s="53" t="s">
        <v>3724</v>
      </c>
    </row>
    <row r="4943" spans="1:6">
      <c r="A4943" s="53" t="s">
        <v>6156</v>
      </c>
      <c r="B4943" s="55">
        <v>3823.5600000000004</v>
      </c>
      <c r="C4943" s="55">
        <v>879.41880000000015</v>
      </c>
      <c r="D4943" s="54">
        <v>2064.7224000000006</v>
      </c>
      <c r="E4943" s="53" t="s">
        <v>3715</v>
      </c>
      <c r="F4943" s="53" t="s">
        <v>3714</v>
      </c>
    </row>
    <row r="4944" spans="1:6">
      <c r="A4944" s="53" t="s">
        <v>6155</v>
      </c>
      <c r="B4944" s="55">
        <v>2034.24</v>
      </c>
      <c r="C4944" s="55">
        <v>467.87520000000001</v>
      </c>
      <c r="D4944" s="54">
        <v>895.06560000000002</v>
      </c>
      <c r="E4944" s="53" t="s">
        <v>3715</v>
      </c>
      <c r="F4944" s="53" t="s">
        <v>3724</v>
      </c>
    </row>
    <row r="4945" spans="1:6">
      <c r="A4945" s="53" t="s">
        <v>6154</v>
      </c>
      <c r="B4945" s="55">
        <v>219.95999999999998</v>
      </c>
      <c r="C4945" s="55">
        <v>50.590799999999994</v>
      </c>
      <c r="D4945" s="54">
        <v>118.77839999999999</v>
      </c>
      <c r="E4945" s="53" t="s">
        <v>3718</v>
      </c>
      <c r="F4945" s="53" t="s">
        <v>3714</v>
      </c>
    </row>
    <row r="4946" spans="1:6">
      <c r="A4946" s="53" t="s">
        <v>6153</v>
      </c>
      <c r="B4946" s="55">
        <v>347.1</v>
      </c>
      <c r="C4946" s="55">
        <v>79.833000000000013</v>
      </c>
      <c r="D4946" s="54">
        <v>93.717000000000013</v>
      </c>
      <c r="E4946" s="53" t="s">
        <v>3718</v>
      </c>
      <c r="F4946" s="53" t="s">
        <v>3724</v>
      </c>
    </row>
    <row r="4947" spans="1:6">
      <c r="A4947" s="53" t="s">
        <v>6152</v>
      </c>
      <c r="B4947" s="55">
        <v>917.28</v>
      </c>
      <c r="C4947" s="55">
        <v>210.9744</v>
      </c>
      <c r="D4947" s="54">
        <v>532.02239999999995</v>
      </c>
      <c r="E4947" s="53" t="s">
        <v>3715</v>
      </c>
      <c r="F4947" s="53" t="s">
        <v>3724</v>
      </c>
    </row>
    <row r="4948" spans="1:6">
      <c r="A4948" s="53" t="s">
        <v>6151</v>
      </c>
      <c r="B4948" s="55">
        <v>3079.44</v>
      </c>
      <c r="C4948" s="55">
        <v>708.27120000000002</v>
      </c>
      <c r="D4948" s="54">
        <v>831.44880000000012</v>
      </c>
      <c r="E4948" s="53" t="s">
        <v>3727</v>
      </c>
      <c r="F4948" s="53" t="s">
        <v>3714</v>
      </c>
    </row>
    <row r="4949" spans="1:6">
      <c r="A4949" s="53" t="s">
        <v>6150</v>
      </c>
      <c r="B4949" s="55">
        <v>639.6</v>
      </c>
      <c r="C4949" s="55">
        <v>147.108</v>
      </c>
      <c r="D4949" s="54">
        <v>409.34400000000005</v>
      </c>
      <c r="E4949" s="53" t="s">
        <v>3727</v>
      </c>
      <c r="F4949" s="53" t="s">
        <v>3714</v>
      </c>
    </row>
    <row r="4950" spans="1:6">
      <c r="A4950" s="53" t="s">
        <v>6149</v>
      </c>
      <c r="B4950" s="55">
        <v>1053</v>
      </c>
      <c r="C4950" s="55">
        <v>242.19</v>
      </c>
      <c r="D4950" s="54">
        <v>315.89999999999998</v>
      </c>
      <c r="E4950" s="53" t="s">
        <v>3718</v>
      </c>
      <c r="F4950" s="53" t="s">
        <v>3724</v>
      </c>
    </row>
    <row r="4951" spans="1:6">
      <c r="A4951" s="53" t="s">
        <v>6148</v>
      </c>
      <c r="B4951" s="55">
        <v>2171.52</v>
      </c>
      <c r="C4951" s="55">
        <v>499.44960000000003</v>
      </c>
      <c r="D4951" s="54">
        <v>1563.4944</v>
      </c>
      <c r="E4951" s="53" t="s">
        <v>3718</v>
      </c>
      <c r="F4951" s="53" t="s">
        <v>3724</v>
      </c>
    </row>
    <row r="4952" spans="1:6">
      <c r="A4952" s="53" t="s">
        <v>6147</v>
      </c>
      <c r="B4952" s="55">
        <v>1217.58</v>
      </c>
      <c r="C4952" s="55">
        <v>280.04340000000002</v>
      </c>
      <c r="D4952" s="54">
        <v>231.34019999999998</v>
      </c>
      <c r="E4952" s="53" t="s">
        <v>3715</v>
      </c>
      <c r="F4952" s="53" t="s">
        <v>3714</v>
      </c>
    </row>
    <row r="4953" spans="1:6">
      <c r="A4953" s="53" t="s">
        <v>6146</v>
      </c>
      <c r="B4953" s="55">
        <v>2171.52</v>
      </c>
      <c r="C4953" s="55">
        <v>499.44960000000003</v>
      </c>
      <c r="D4953" s="54">
        <v>1563.4944</v>
      </c>
      <c r="E4953" s="53" t="s">
        <v>3718</v>
      </c>
      <c r="F4953" s="53" t="s">
        <v>3724</v>
      </c>
    </row>
    <row r="4954" spans="1:6">
      <c r="A4954" s="53" t="s">
        <v>6145</v>
      </c>
      <c r="B4954" s="55">
        <v>3082.56</v>
      </c>
      <c r="C4954" s="55">
        <v>708.98879999999997</v>
      </c>
      <c r="D4954" s="54">
        <v>1633.7568000000001</v>
      </c>
      <c r="E4954" s="53" t="s">
        <v>3727</v>
      </c>
      <c r="F4954" s="53" t="s">
        <v>3714</v>
      </c>
    </row>
    <row r="4955" spans="1:6">
      <c r="A4955" s="53" t="s">
        <v>6144</v>
      </c>
      <c r="B4955" s="55">
        <v>1547.52</v>
      </c>
      <c r="C4955" s="55">
        <v>355.92959999999999</v>
      </c>
      <c r="D4955" s="54">
        <v>990.41280000000006</v>
      </c>
      <c r="E4955" s="53" t="s">
        <v>3718</v>
      </c>
      <c r="F4955" s="53" t="s">
        <v>3714</v>
      </c>
    </row>
    <row r="4956" spans="1:6">
      <c r="A4956" s="53" t="s">
        <v>6143</v>
      </c>
      <c r="B4956" s="55">
        <v>365.82</v>
      </c>
      <c r="C4956" s="55">
        <v>84.138599999999997</v>
      </c>
      <c r="D4956" s="54">
        <v>98.7714</v>
      </c>
      <c r="E4956" s="53" t="s">
        <v>3718</v>
      </c>
      <c r="F4956" s="53" t="s">
        <v>3724</v>
      </c>
    </row>
    <row r="4957" spans="1:6">
      <c r="A4957" s="53" t="s">
        <v>6142</v>
      </c>
      <c r="B4957" s="55">
        <v>304.2</v>
      </c>
      <c r="C4957" s="55">
        <v>69.965999999999994</v>
      </c>
      <c r="D4957" s="54">
        <v>121.68</v>
      </c>
      <c r="E4957" s="53" t="s">
        <v>3718</v>
      </c>
      <c r="F4957" s="53" t="s">
        <v>3714</v>
      </c>
    </row>
    <row r="4958" spans="1:6">
      <c r="A4958" s="53" t="s">
        <v>6141</v>
      </c>
      <c r="B4958" s="55">
        <v>1790.88</v>
      </c>
      <c r="C4958" s="55">
        <v>411.90240000000006</v>
      </c>
      <c r="D4958" s="54">
        <v>1217.7984000000001</v>
      </c>
      <c r="E4958" s="53" t="s">
        <v>3718</v>
      </c>
      <c r="F4958" s="53" t="s">
        <v>3714</v>
      </c>
    </row>
    <row r="4959" spans="1:6">
      <c r="A4959" s="53" t="s">
        <v>6140</v>
      </c>
      <c r="B4959" s="55">
        <v>1544.3999999999999</v>
      </c>
      <c r="C4959" s="55">
        <v>355.21199999999999</v>
      </c>
      <c r="D4959" s="54">
        <v>447.87599999999992</v>
      </c>
      <c r="E4959" s="53" t="s">
        <v>3715</v>
      </c>
      <c r="F4959" s="53" t="s">
        <v>3714</v>
      </c>
    </row>
    <row r="4960" spans="1:6">
      <c r="A4960" s="53" t="s">
        <v>6139</v>
      </c>
      <c r="B4960" s="55">
        <v>639.6</v>
      </c>
      <c r="C4960" s="55">
        <v>147.108</v>
      </c>
      <c r="D4960" s="54">
        <v>409.34400000000005</v>
      </c>
      <c r="E4960" s="53" t="s">
        <v>3727</v>
      </c>
      <c r="F4960" s="53" t="s">
        <v>3714</v>
      </c>
    </row>
    <row r="4961" spans="1:6">
      <c r="A4961" s="53" t="s">
        <v>6138</v>
      </c>
      <c r="B4961" s="55">
        <v>2204.2800000000002</v>
      </c>
      <c r="C4961" s="55">
        <v>506.98440000000005</v>
      </c>
      <c r="D4961" s="54">
        <v>1675.2528000000002</v>
      </c>
      <c r="E4961" s="53" t="s">
        <v>3718</v>
      </c>
      <c r="F4961" s="53" t="s">
        <v>3724</v>
      </c>
    </row>
    <row r="4962" spans="1:6">
      <c r="A4962" s="53" t="s">
        <v>6137</v>
      </c>
      <c r="B4962" s="55">
        <v>1509.3</v>
      </c>
      <c r="C4962" s="55">
        <v>347.13900000000001</v>
      </c>
      <c r="D4962" s="54">
        <v>211.30200000000002</v>
      </c>
      <c r="E4962" s="53" t="s">
        <v>3718</v>
      </c>
      <c r="F4962" s="53" t="s">
        <v>3714</v>
      </c>
    </row>
    <row r="4963" spans="1:6">
      <c r="A4963" s="53" t="s">
        <v>6136</v>
      </c>
      <c r="B4963" s="55">
        <v>2976.4800000000005</v>
      </c>
      <c r="C4963" s="55">
        <v>684.59040000000016</v>
      </c>
      <c r="D4963" s="54">
        <v>2024.0064000000004</v>
      </c>
      <c r="E4963" s="53" t="s">
        <v>3715</v>
      </c>
      <c r="F4963" s="53" t="s">
        <v>3714</v>
      </c>
    </row>
    <row r="4964" spans="1:6">
      <c r="A4964" s="53" t="s">
        <v>6135</v>
      </c>
      <c r="B4964" s="55">
        <v>542.88</v>
      </c>
      <c r="C4964" s="55">
        <v>124.86240000000001</v>
      </c>
      <c r="D4964" s="54">
        <v>385.44479999999999</v>
      </c>
      <c r="E4964" s="53" t="s">
        <v>3718</v>
      </c>
      <c r="F4964" s="53" t="s">
        <v>3724</v>
      </c>
    </row>
    <row r="4965" spans="1:6">
      <c r="A4965" s="53" t="s">
        <v>6134</v>
      </c>
      <c r="B4965" s="55">
        <v>748.8</v>
      </c>
      <c r="C4965" s="55">
        <v>172.22399999999999</v>
      </c>
      <c r="D4965" s="54">
        <v>284.54399999999998</v>
      </c>
      <c r="E4965" s="53" t="s">
        <v>3715</v>
      </c>
      <c r="F4965" s="53" t="s">
        <v>3724</v>
      </c>
    </row>
    <row r="4966" spans="1:6">
      <c r="A4966" s="53" t="s">
        <v>6133</v>
      </c>
      <c r="B4966" s="55">
        <v>737.1</v>
      </c>
      <c r="C4966" s="55">
        <v>169.53300000000002</v>
      </c>
      <c r="D4966" s="54">
        <v>353.80799999999999</v>
      </c>
      <c r="E4966" s="53" t="s">
        <v>3727</v>
      </c>
      <c r="F4966" s="53" t="s">
        <v>3714</v>
      </c>
    </row>
    <row r="4967" spans="1:6">
      <c r="A4967" s="53" t="s">
        <v>6132</v>
      </c>
      <c r="B4967" s="55">
        <v>2714.4</v>
      </c>
      <c r="C4967" s="55">
        <v>624.31200000000001</v>
      </c>
      <c r="D4967" s="54">
        <v>1954.3679999999999</v>
      </c>
      <c r="E4967" s="53" t="s">
        <v>3718</v>
      </c>
      <c r="F4967" s="53" t="s">
        <v>3714</v>
      </c>
    </row>
    <row r="4968" spans="1:6">
      <c r="A4968" s="53" t="s">
        <v>6131</v>
      </c>
      <c r="B4968" s="55">
        <v>1469.52</v>
      </c>
      <c r="C4968" s="55">
        <v>337.9896</v>
      </c>
      <c r="D4968" s="54">
        <v>1116.8352</v>
      </c>
      <c r="E4968" s="53" t="s">
        <v>3718</v>
      </c>
      <c r="F4968" s="53" t="s">
        <v>3714</v>
      </c>
    </row>
    <row r="4969" spans="1:6">
      <c r="A4969" s="53" t="s">
        <v>6130</v>
      </c>
      <c r="B4969" s="55">
        <v>522.6</v>
      </c>
      <c r="C4969" s="55">
        <v>120.19800000000001</v>
      </c>
      <c r="D4969" s="54">
        <v>141.102</v>
      </c>
      <c r="E4969" s="53" t="s">
        <v>3718</v>
      </c>
      <c r="F4969" s="53" t="s">
        <v>3714</v>
      </c>
    </row>
    <row r="4970" spans="1:6">
      <c r="A4970" s="53" t="s">
        <v>6129</v>
      </c>
      <c r="B4970" s="55">
        <v>174.72</v>
      </c>
      <c r="C4970" s="55">
        <v>40.185600000000001</v>
      </c>
      <c r="D4970" s="54">
        <v>40.185600000000001</v>
      </c>
      <c r="E4970" s="53" t="s">
        <v>3715</v>
      </c>
      <c r="F4970" s="53" t="s">
        <v>3714</v>
      </c>
    </row>
    <row r="4971" spans="1:6">
      <c r="A4971" s="53" t="s">
        <v>6128</v>
      </c>
      <c r="B4971" s="55">
        <v>2238.6000000000004</v>
      </c>
      <c r="C4971" s="55">
        <v>514.87800000000016</v>
      </c>
      <c r="D4971" s="54">
        <v>962.59800000000018</v>
      </c>
      <c r="E4971" s="53" t="s">
        <v>3715</v>
      </c>
      <c r="F4971" s="53" t="s">
        <v>3714</v>
      </c>
    </row>
    <row r="4972" spans="1:6">
      <c r="A4972" s="53" t="s">
        <v>6127</v>
      </c>
      <c r="B4972" s="55">
        <v>138.06</v>
      </c>
      <c r="C4972" s="55">
        <v>31.753800000000002</v>
      </c>
      <c r="D4972" s="54">
        <v>78.694199999999995</v>
      </c>
      <c r="E4972" s="53" t="s">
        <v>3718</v>
      </c>
      <c r="F4972" s="53" t="s">
        <v>3714</v>
      </c>
    </row>
    <row r="4973" spans="1:6">
      <c r="A4973" s="53" t="s">
        <v>6126</v>
      </c>
      <c r="B4973" s="55">
        <v>936</v>
      </c>
      <c r="C4973" s="55">
        <v>215.28</v>
      </c>
      <c r="D4973" s="54">
        <v>683.28</v>
      </c>
      <c r="E4973" s="53" t="s">
        <v>3715</v>
      </c>
      <c r="F4973" s="53" t="s">
        <v>3724</v>
      </c>
    </row>
    <row r="4974" spans="1:6">
      <c r="A4974" s="53" t="s">
        <v>6125</v>
      </c>
      <c r="B4974" s="55">
        <v>1881.36</v>
      </c>
      <c r="C4974" s="55">
        <v>432.71280000000002</v>
      </c>
      <c r="D4974" s="54">
        <v>1110.0023999999999</v>
      </c>
      <c r="E4974" s="53" t="s">
        <v>3718</v>
      </c>
      <c r="F4974" s="53" t="s">
        <v>3714</v>
      </c>
    </row>
    <row r="4975" spans="1:6">
      <c r="A4975" s="53" t="s">
        <v>6124</v>
      </c>
      <c r="B4975" s="55">
        <v>382.2</v>
      </c>
      <c r="C4975" s="55">
        <v>87.906000000000006</v>
      </c>
      <c r="D4975" s="54">
        <v>53.508000000000003</v>
      </c>
      <c r="E4975" s="53" t="s">
        <v>3718</v>
      </c>
      <c r="F4975" s="53" t="s">
        <v>3714</v>
      </c>
    </row>
    <row r="4976" spans="1:6">
      <c r="A4976" s="53" t="s">
        <v>6123</v>
      </c>
      <c r="B4976" s="55">
        <v>739.44</v>
      </c>
      <c r="C4976" s="55">
        <v>170.07120000000003</v>
      </c>
      <c r="D4976" s="54">
        <v>155.2824</v>
      </c>
      <c r="E4976" s="53" t="s">
        <v>3718</v>
      </c>
      <c r="F4976" s="53" t="s">
        <v>3714</v>
      </c>
    </row>
    <row r="4977" spans="1:6">
      <c r="A4977" s="53" t="s">
        <v>6122</v>
      </c>
      <c r="B4977" s="55">
        <v>3519.36</v>
      </c>
      <c r="C4977" s="55">
        <v>809.45280000000002</v>
      </c>
      <c r="D4977" s="54">
        <v>950.22720000000015</v>
      </c>
      <c r="E4977" s="53" t="s">
        <v>3727</v>
      </c>
      <c r="F4977" s="53" t="s">
        <v>3714</v>
      </c>
    </row>
    <row r="4978" spans="1:6">
      <c r="A4978" s="53" t="s">
        <v>6121</v>
      </c>
      <c r="B4978" s="55">
        <v>939.12</v>
      </c>
      <c r="C4978" s="55">
        <v>215.99760000000001</v>
      </c>
      <c r="D4978" s="54">
        <v>450.77760000000001</v>
      </c>
      <c r="E4978" s="53" t="s">
        <v>3718</v>
      </c>
      <c r="F4978" s="53" t="s">
        <v>3724</v>
      </c>
    </row>
    <row r="4979" spans="1:6">
      <c r="A4979" s="53" t="s">
        <v>6120</v>
      </c>
      <c r="B4979" s="55">
        <v>2652</v>
      </c>
      <c r="C4979" s="55">
        <v>609.96</v>
      </c>
      <c r="D4979" s="54">
        <v>1060.8</v>
      </c>
      <c r="E4979" s="53" t="s">
        <v>3727</v>
      </c>
      <c r="F4979" s="53" t="s">
        <v>3724</v>
      </c>
    </row>
    <row r="4980" spans="1:6">
      <c r="A4980" s="53" t="s">
        <v>6119</v>
      </c>
      <c r="B4980" s="55">
        <v>2637.96</v>
      </c>
      <c r="C4980" s="55">
        <v>606.73080000000004</v>
      </c>
      <c r="D4980" s="54">
        <v>685.86959999999999</v>
      </c>
      <c r="E4980" s="53" t="s">
        <v>3715</v>
      </c>
      <c r="F4980" s="53" t="s">
        <v>3714</v>
      </c>
    </row>
    <row r="4981" spans="1:6">
      <c r="A4981" s="53" t="s">
        <v>6118</v>
      </c>
      <c r="B4981" s="55">
        <v>939.12</v>
      </c>
      <c r="C4981" s="55">
        <v>215.99760000000001</v>
      </c>
      <c r="D4981" s="54">
        <v>450.77760000000001</v>
      </c>
      <c r="E4981" s="53" t="s">
        <v>3718</v>
      </c>
      <c r="F4981" s="53" t="s">
        <v>3724</v>
      </c>
    </row>
    <row r="4982" spans="1:6">
      <c r="A4982" s="53" t="s">
        <v>6117</v>
      </c>
      <c r="B4982" s="55">
        <v>1684.8000000000002</v>
      </c>
      <c r="C4982" s="55">
        <v>387.50400000000008</v>
      </c>
      <c r="D4982" s="54">
        <v>404.35200000000003</v>
      </c>
      <c r="E4982" s="53" t="s">
        <v>3715</v>
      </c>
      <c r="F4982" s="53" t="s">
        <v>3714</v>
      </c>
    </row>
    <row r="4983" spans="1:6">
      <c r="A4983" s="53" t="s">
        <v>6116</v>
      </c>
      <c r="B4983" s="55">
        <v>1240.2</v>
      </c>
      <c r="C4983" s="55">
        <v>285.24600000000004</v>
      </c>
      <c r="D4983" s="54">
        <v>124.02000000000001</v>
      </c>
      <c r="E4983" s="53" t="s">
        <v>3718</v>
      </c>
      <c r="F4983" s="53" t="s">
        <v>3714</v>
      </c>
    </row>
    <row r="4984" spans="1:6">
      <c r="A4984" s="53" t="s">
        <v>6115</v>
      </c>
      <c r="B4984" s="55">
        <v>3854.76</v>
      </c>
      <c r="C4984" s="55">
        <v>886.59480000000008</v>
      </c>
      <c r="D4984" s="54">
        <v>925.14240000000007</v>
      </c>
      <c r="E4984" s="53" t="s">
        <v>3715</v>
      </c>
      <c r="F4984" s="53" t="s">
        <v>3714</v>
      </c>
    </row>
    <row r="4985" spans="1:6">
      <c r="A4985" s="53" t="s">
        <v>6114</v>
      </c>
      <c r="B4985" s="55">
        <v>3865.6800000000003</v>
      </c>
      <c r="C4985" s="55">
        <v>889.10640000000012</v>
      </c>
      <c r="D4985" s="54">
        <v>2860.6032</v>
      </c>
      <c r="E4985" s="53" t="s">
        <v>3715</v>
      </c>
      <c r="F4985" s="53" t="s">
        <v>3714</v>
      </c>
    </row>
    <row r="4986" spans="1:6">
      <c r="A4986" s="53" t="s">
        <v>6113</v>
      </c>
      <c r="B4986" s="55">
        <v>1092</v>
      </c>
      <c r="C4986" s="55">
        <v>251.16000000000003</v>
      </c>
      <c r="D4986" s="54">
        <v>447.71999999999997</v>
      </c>
      <c r="E4986" s="53" t="s">
        <v>3715</v>
      </c>
      <c r="F4986" s="53" t="s">
        <v>3714</v>
      </c>
    </row>
    <row r="4987" spans="1:6">
      <c r="A4987" s="53" t="s">
        <v>6112</v>
      </c>
      <c r="B4987" s="55">
        <v>5116.8</v>
      </c>
      <c r="C4987" s="55">
        <v>1176.864</v>
      </c>
      <c r="D4987" s="54">
        <v>716.35200000000009</v>
      </c>
      <c r="E4987" s="53" t="s">
        <v>3715</v>
      </c>
      <c r="F4987" s="53" t="s">
        <v>3714</v>
      </c>
    </row>
    <row r="4988" spans="1:6">
      <c r="A4988" s="53" t="s">
        <v>6111</v>
      </c>
      <c r="B4988" s="55">
        <v>1536.6</v>
      </c>
      <c r="C4988" s="55">
        <v>353.41800000000001</v>
      </c>
      <c r="D4988" s="54">
        <v>230.48999999999998</v>
      </c>
      <c r="E4988" s="53" t="s">
        <v>3715</v>
      </c>
      <c r="F4988" s="53" t="s">
        <v>3714</v>
      </c>
    </row>
    <row r="4989" spans="1:6">
      <c r="A4989" s="53" t="s">
        <v>6110</v>
      </c>
      <c r="B4989" s="55">
        <v>842.4</v>
      </c>
      <c r="C4989" s="55">
        <v>193.75200000000001</v>
      </c>
      <c r="D4989" s="54">
        <v>134.78399999999999</v>
      </c>
      <c r="E4989" s="53" t="s">
        <v>3715</v>
      </c>
      <c r="F4989" s="53" t="s">
        <v>3724</v>
      </c>
    </row>
    <row r="4990" spans="1:6">
      <c r="A4990" s="53" t="s">
        <v>6109</v>
      </c>
      <c r="B4990" s="55">
        <v>624</v>
      </c>
      <c r="C4990" s="55">
        <v>143.52000000000001</v>
      </c>
      <c r="D4990" s="54">
        <v>280.8</v>
      </c>
      <c r="E4990" s="53" t="s">
        <v>3727</v>
      </c>
      <c r="F4990" s="53" t="s">
        <v>3724</v>
      </c>
    </row>
    <row r="4991" spans="1:6">
      <c r="A4991" s="53" t="s">
        <v>6108</v>
      </c>
      <c r="B4991" s="55">
        <v>2386.8000000000002</v>
      </c>
      <c r="C4991" s="55">
        <v>548.96400000000006</v>
      </c>
      <c r="D4991" s="54">
        <v>763.77600000000007</v>
      </c>
      <c r="E4991" s="53" t="s">
        <v>3727</v>
      </c>
      <c r="F4991" s="53" t="s">
        <v>3714</v>
      </c>
    </row>
    <row r="4992" spans="1:6">
      <c r="A4992" s="53" t="s">
        <v>6107</v>
      </c>
      <c r="B4992" s="55">
        <v>2252.64</v>
      </c>
      <c r="C4992" s="55">
        <v>518.10720000000003</v>
      </c>
      <c r="D4992" s="54">
        <v>1441.6895999999999</v>
      </c>
      <c r="E4992" s="53" t="s">
        <v>3718</v>
      </c>
      <c r="F4992" s="53" t="s">
        <v>3714</v>
      </c>
    </row>
    <row r="4993" spans="1:6">
      <c r="A4993" s="53" t="s">
        <v>6106</v>
      </c>
      <c r="B4993" s="55">
        <v>1198.08</v>
      </c>
      <c r="C4993" s="55">
        <v>275.55840000000001</v>
      </c>
      <c r="D4993" s="54">
        <v>431.30879999999996</v>
      </c>
      <c r="E4993" s="53" t="s">
        <v>3715</v>
      </c>
      <c r="F4993" s="53" t="s">
        <v>3714</v>
      </c>
    </row>
    <row r="4994" spans="1:6">
      <c r="A4994" s="53" t="s">
        <v>6105</v>
      </c>
      <c r="B4994" s="55">
        <v>709.02</v>
      </c>
      <c r="C4994" s="55">
        <v>163.0746</v>
      </c>
      <c r="D4994" s="54">
        <v>262.3374</v>
      </c>
      <c r="E4994" s="53" t="s">
        <v>3718</v>
      </c>
      <c r="F4994" s="53" t="s">
        <v>3714</v>
      </c>
    </row>
    <row r="4995" spans="1:6">
      <c r="A4995" s="53" t="s">
        <v>6104</v>
      </c>
      <c r="B4995" s="55">
        <v>1458.6</v>
      </c>
      <c r="C4995" s="55">
        <v>335.47800000000001</v>
      </c>
      <c r="D4995" s="54">
        <v>1123.1219999999998</v>
      </c>
      <c r="E4995" s="53" t="s">
        <v>3715</v>
      </c>
      <c r="F4995" s="53" t="s">
        <v>3714</v>
      </c>
    </row>
    <row r="4996" spans="1:6">
      <c r="A4996" s="53" t="s">
        <v>6103</v>
      </c>
      <c r="B4996" s="55">
        <v>795.59999999999991</v>
      </c>
      <c r="C4996" s="55">
        <v>182.988</v>
      </c>
      <c r="D4996" s="54">
        <v>548.96399999999994</v>
      </c>
      <c r="E4996" s="53" t="s">
        <v>3715</v>
      </c>
      <c r="F4996" s="53" t="s">
        <v>3714</v>
      </c>
    </row>
    <row r="4997" spans="1:6">
      <c r="A4997" s="53" t="s">
        <v>6102</v>
      </c>
      <c r="B4997" s="55">
        <v>1622.4</v>
      </c>
      <c r="C4997" s="55">
        <v>373.15200000000004</v>
      </c>
      <c r="D4997" s="54">
        <v>340.70400000000001</v>
      </c>
      <c r="E4997" s="53" t="s">
        <v>3715</v>
      </c>
      <c r="F4997" s="53" t="s">
        <v>3714</v>
      </c>
    </row>
    <row r="4998" spans="1:6">
      <c r="A4998" s="53" t="s">
        <v>6101</v>
      </c>
      <c r="B4998" s="55">
        <v>1918.8</v>
      </c>
      <c r="C4998" s="55">
        <v>441.32400000000001</v>
      </c>
      <c r="D4998" s="54">
        <v>1477.4760000000001</v>
      </c>
      <c r="E4998" s="53" t="s">
        <v>3722</v>
      </c>
      <c r="F4998" s="53" t="s">
        <v>3714</v>
      </c>
    </row>
    <row r="4999" spans="1:6">
      <c r="A4999" s="53" t="s">
        <v>6100</v>
      </c>
      <c r="B4999" s="55">
        <v>371.28</v>
      </c>
      <c r="C4999" s="55">
        <v>85.394400000000005</v>
      </c>
      <c r="D4999" s="54">
        <v>141.0864</v>
      </c>
      <c r="E4999" s="53" t="s">
        <v>3727</v>
      </c>
      <c r="F4999" s="53" t="s">
        <v>3714</v>
      </c>
    </row>
    <row r="5000" spans="1:6">
      <c r="A5000" s="53" t="s">
        <v>6099</v>
      </c>
      <c r="B5000" s="55">
        <v>1111.5</v>
      </c>
      <c r="C5000" s="55">
        <v>255.64500000000001</v>
      </c>
      <c r="D5000" s="54">
        <v>533.52</v>
      </c>
      <c r="E5000" s="53" t="s">
        <v>3715</v>
      </c>
      <c r="F5000" s="53" t="s">
        <v>3714</v>
      </c>
    </row>
    <row r="5001" spans="1:6">
      <c r="A5001" s="53" t="s">
        <v>6098</v>
      </c>
      <c r="B5001" s="55">
        <v>836.16</v>
      </c>
      <c r="C5001" s="55">
        <v>192.3168</v>
      </c>
      <c r="D5001" s="54">
        <v>267.57119999999998</v>
      </c>
      <c r="E5001" s="53" t="s">
        <v>3715</v>
      </c>
      <c r="F5001" s="53" t="s">
        <v>3714</v>
      </c>
    </row>
    <row r="5002" spans="1:6">
      <c r="A5002" s="53" t="s">
        <v>6097</v>
      </c>
      <c r="B5002" s="55">
        <v>2508.48</v>
      </c>
      <c r="C5002" s="55">
        <v>576.95040000000006</v>
      </c>
      <c r="D5002" s="54">
        <v>627.12</v>
      </c>
      <c r="E5002" s="53" t="s">
        <v>3715</v>
      </c>
      <c r="F5002" s="53" t="s">
        <v>3714</v>
      </c>
    </row>
    <row r="5003" spans="1:6">
      <c r="A5003" s="53" t="s">
        <v>6096</v>
      </c>
      <c r="B5003" s="55">
        <v>230.88</v>
      </c>
      <c r="C5003" s="55">
        <v>53.102400000000003</v>
      </c>
      <c r="D5003" s="54">
        <v>154.68960000000001</v>
      </c>
      <c r="E5003" s="53" t="s">
        <v>3718</v>
      </c>
      <c r="F5003" s="53" t="s">
        <v>3714</v>
      </c>
    </row>
    <row r="5004" spans="1:6">
      <c r="A5004" s="53" t="s">
        <v>6095</v>
      </c>
      <c r="B5004" s="55">
        <v>402.48</v>
      </c>
      <c r="C5004" s="55">
        <v>92.570400000000006</v>
      </c>
      <c r="D5004" s="54">
        <v>100.62</v>
      </c>
      <c r="E5004" s="53" t="s">
        <v>3715</v>
      </c>
      <c r="F5004" s="53" t="s">
        <v>3714</v>
      </c>
    </row>
    <row r="5005" spans="1:6">
      <c r="A5005" s="53" t="s">
        <v>6094</v>
      </c>
      <c r="B5005" s="55">
        <v>756.59999999999991</v>
      </c>
      <c r="C5005" s="55">
        <v>174.018</v>
      </c>
      <c r="D5005" s="54">
        <v>529.61999999999989</v>
      </c>
      <c r="E5005" s="53" t="s">
        <v>3718</v>
      </c>
      <c r="F5005" s="53" t="s">
        <v>3714</v>
      </c>
    </row>
    <row r="5006" spans="1:6">
      <c r="A5006" s="53" t="s">
        <v>6093</v>
      </c>
      <c r="B5006" s="55">
        <v>368.94</v>
      </c>
      <c r="C5006" s="55">
        <v>84.856200000000001</v>
      </c>
      <c r="D5006" s="54">
        <v>125.43960000000001</v>
      </c>
      <c r="E5006" s="53" t="s">
        <v>3718</v>
      </c>
      <c r="F5006" s="53" t="s">
        <v>3714</v>
      </c>
    </row>
    <row r="5007" spans="1:6">
      <c r="A5007" s="53" t="s">
        <v>6092</v>
      </c>
      <c r="B5007" s="55">
        <v>617.76</v>
      </c>
      <c r="C5007" s="55">
        <v>142.0848</v>
      </c>
      <c r="D5007" s="54">
        <v>475.67520000000002</v>
      </c>
      <c r="E5007" s="53" t="s">
        <v>3718</v>
      </c>
      <c r="F5007" s="53" t="s">
        <v>3724</v>
      </c>
    </row>
    <row r="5008" spans="1:6">
      <c r="A5008" s="53" t="s">
        <v>6091</v>
      </c>
      <c r="B5008" s="55">
        <v>979.68000000000006</v>
      </c>
      <c r="C5008" s="55">
        <v>225.32640000000004</v>
      </c>
      <c r="D5008" s="54">
        <v>274.31040000000002</v>
      </c>
      <c r="E5008" s="53" t="s">
        <v>3718</v>
      </c>
      <c r="F5008" s="53" t="s">
        <v>3714</v>
      </c>
    </row>
    <row r="5009" spans="1:6">
      <c r="A5009" s="53" t="s">
        <v>6090</v>
      </c>
      <c r="B5009" s="55">
        <v>255.84</v>
      </c>
      <c r="C5009" s="55">
        <v>58.843200000000003</v>
      </c>
      <c r="D5009" s="54">
        <v>127.92</v>
      </c>
      <c r="E5009" s="53" t="s">
        <v>3715</v>
      </c>
      <c r="F5009" s="53" t="s">
        <v>3714</v>
      </c>
    </row>
    <row r="5010" spans="1:6">
      <c r="A5010" s="53" t="s">
        <v>6089</v>
      </c>
      <c r="B5010" s="55">
        <v>5735.34</v>
      </c>
      <c r="C5010" s="55">
        <v>1319.1282000000001</v>
      </c>
      <c r="D5010" s="54">
        <v>1319.1282000000001</v>
      </c>
      <c r="E5010" s="53" t="s">
        <v>3715</v>
      </c>
      <c r="F5010" s="53" t="s">
        <v>3714</v>
      </c>
    </row>
    <row r="5011" spans="1:6">
      <c r="A5011" s="53" t="s">
        <v>6088</v>
      </c>
      <c r="B5011" s="55">
        <v>1023.36</v>
      </c>
      <c r="C5011" s="55">
        <v>235.37280000000001</v>
      </c>
      <c r="D5011" s="54">
        <v>624.24959999999999</v>
      </c>
      <c r="E5011" s="53" t="s">
        <v>3722</v>
      </c>
      <c r="F5011" s="53" t="s">
        <v>3724</v>
      </c>
    </row>
    <row r="5012" spans="1:6">
      <c r="A5012" s="53" t="s">
        <v>6087</v>
      </c>
      <c r="B5012" s="55">
        <v>1010.8799999999999</v>
      </c>
      <c r="C5012" s="55">
        <v>232.50239999999999</v>
      </c>
      <c r="D5012" s="54">
        <v>586.31039999999985</v>
      </c>
      <c r="E5012" s="53" t="s">
        <v>3715</v>
      </c>
      <c r="F5012" s="53" t="s">
        <v>3724</v>
      </c>
    </row>
    <row r="5013" spans="1:6">
      <c r="A5013" s="53" t="s">
        <v>6086</v>
      </c>
      <c r="B5013" s="55">
        <v>2413.3199999999997</v>
      </c>
      <c r="C5013" s="55">
        <v>555.06359999999995</v>
      </c>
      <c r="D5013" s="54">
        <v>1447.9919999999997</v>
      </c>
      <c r="E5013" s="53" t="s">
        <v>3718</v>
      </c>
      <c r="F5013" s="53" t="s">
        <v>3714</v>
      </c>
    </row>
    <row r="5014" spans="1:6">
      <c r="A5014" s="53" t="s">
        <v>6085</v>
      </c>
      <c r="B5014" s="55">
        <v>3285.36</v>
      </c>
      <c r="C5014" s="55">
        <v>755.63280000000009</v>
      </c>
      <c r="D5014" s="54">
        <v>1117.0224000000001</v>
      </c>
      <c r="E5014" s="53" t="s">
        <v>3715</v>
      </c>
      <c r="F5014" s="53" t="s">
        <v>3714</v>
      </c>
    </row>
    <row r="5015" spans="1:6">
      <c r="A5015" s="53" t="s">
        <v>6084</v>
      </c>
      <c r="B5015" s="55">
        <v>907.92</v>
      </c>
      <c r="C5015" s="55">
        <v>208.82159999999999</v>
      </c>
      <c r="D5015" s="54">
        <v>326.85119999999995</v>
      </c>
      <c r="E5015" s="53" t="s">
        <v>3718</v>
      </c>
      <c r="F5015" s="53" t="s">
        <v>3714</v>
      </c>
    </row>
    <row r="5016" spans="1:6">
      <c r="A5016" s="53" t="s">
        <v>6083</v>
      </c>
      <c r="B5016" s="55">
        <v>266.76</v>
      </c>
      <c r="C5016" s="55">
        <v>61.354799999999997</v>
      </c>
      <c r="D5016" s="54">
        <v>162.7236</v>
      </c>
      <c r="E5016" s="53" t="s">
        <v>3727</v>
      </c>
      <c r="F5016" s="53" t="s">
        <v>3714</v>
      </c>
    </row>
    <row r="5017" spans="1:6">
      <c r="A5017" s="53" t="s">
        <v>6082</v>
      </c>
      <c r="B5017" s="55">
        <v>3182.3999999999996</v>
      </c>
      <c r="C5017" s="55">
        <v>731.952</v>
      </c>
      <c r="D5017" s="54">
        <v>1877.6159999999998</v>
      </c>
      <c r="E5017" s="53" t="s">
        <v>3727</v>
      </c>
      <c r="F5017" s="53" t="s">
        <v>3724</v>
      </c>
    </row>
    <row r="5018" spans="1:6">
      <c r="A5018" s="53" t="s">
        <v>6081</v>
      </c>
      <c r="B5018" s="55">
        <v>982.80000000000007</v>
      </c>
      <c r="C5018" s="55">
        <v>226.04400000000004</v>
      </c>
      <c r="D5018" s="54">
        <v>235.87200000000001</v>
      </c>
      <c r="E5018" s="53" t="s">
        <v>3715</v>
      </c>
      <c r="F5018" s="53" t="s">
        <v>3714</v>
      </c>
    </row>
    <row r="5019" spans="1:6">
      <c r="A5019" s="53" t="s">
        <v>6080</v>
      </c>
      <c r="B5019" s="55">
        <v>780</v>
      </c>
      <c r="C5019" s="55">
        <v>179.4</v>
      </c>
      <c r="D5019" s="54">
        <v>226.2</v>
      </c>
      <c r="E5019" s="53" t="s">
        <v>3718</v>
      </c>
      <c r="F5019" s="53" t="s">
        <v>3724</v>
      </c>
    </row>
    <row r="5020" spans="1:6">
      <c r="A5020" s="53" t="s">
        <v>6079</v>
      </c>
      <c r="B5020" s="55">
        <v>3993.6</v>
      </c>
      <c r="C5020" s="55">
        <v>918.52800000000002</v>
      </c>
      <c r="D5020" s="54">
        <v>2036.7359999999999</v>
      </c>
      <c r="E5020" s="53" t="s">
        <v>3718</v>
      </c>
      <c r="F5020" s="53" t="s">
        <v>3714</v>
      </c>
    </row>
    <row r="5021" spans="1:6">
      <c r="A5021" s="53" t="s">
        <v>6078</v>
      </c>
      <c r="B5021" s="55">
        <v>468</v>
      </c>
      <c r="C5021" s="55">
        <v>107.64</v>
      </c>
      <c r="D5021" s="54">
        <v>322.91999999999996</v>
      </c>
      <c r="E5021" s="53" t="s">
        <v>3715</v>
      </c>
      <c r="F5021" s="53" t="s">
        <v>3724</v>
      </c>
    </row>
    <row r="5022" spans="1:6">
      <c r="A5022" s="53" t="s">
        <v>6077</v>
      </c>
      <c r="B5022" s="55">
        <v>2496</v>
      </c>
      <c r="C5022" s="55">
        <v>574.08000000000004</v>
      </c>
      <c r="D5022" s="54">
        <v>723.83999999999992</v>
      </c>
      <c r="E5022" s="53" t="s">
        <v>3722</v>
      </c>
      <c r="F5022" s="53" t="s">
        <v>3714</v>
      </c>
    </row>
    <row r="5023" spans="1:6">
      <c r="A5023" s="53" t="s">
        <v>6076</v>
      </c>
      <c r="B5023" s="55">
        <v>1155.96</v>
      </c>
      <c r="C5023" s="55">
        <v>265.87080000000003</v>
      </c>
      <c r="D5023" s="54">
        <v>705.13559999999995</v>
      </c>
      <c r="E5023" s="53" t="s">
        <v>3727</v>
      </c>
      <c r="F5023" s="53" t="s">
        <v>3714</v>
      </c>
    </row>
    <row r="5024" spans="1:6">
      <c r="A5024" s="53" t="s">
        <v>6075</v>
      </c>
      <c r="B5024" s="55">
        <v>247.26</v>
      </c>
      <c r="C5024" s="55">
        <v>56.869799999999998</v>
      </c>
      <c r="D5024" s="54">
        <v>128.5752</v>
      </c>
      <c r="E5024" s="53" t="s">
        <v>3715</v>
      </c>
      <c r="F5024" s="53" t="s">
        <v>3714</v>
      </c>
    </row>
    <row r="5025" spans="1:6">
      <c r="A5025" s="53" t="s">
        <v>6074</v>
      </c>
      <c r="B5025" s="55">
        <v>1993.6799999999998</v>
      </c>
      <c r="C5025" s="55">
        <v>458.54640000000001</v>
      </c>
      <c r="D5025" s="54">
        <v>937.02959999999985</v>
      </c>
      <c r="E5025" s="53" t="s">
        <v>3718</v>
      </c>
      <c r="F5025" s="53" t="s">
        <v>3714</v>
      </c>
    </row>
    <row r="5026" spans="1:6">
      <c r="A5026" s="53" t="s">
        <v>6073</v>
      </c>
      <c r="B5026" s="55">
        <v>497.64000000000004</v>
      </c>
      <c r="C5026" s="55">
        <v>114.45720000000001</v>
      </c>
      <c r="D5026" s="54">
        <v>313.51320000000004</v>
      </c>
      <c r="E5026" s="53" t="s">
        <v>3727</v>
      </c>
      <c r="F5026" s="53" t="s">
        <v>3714</v>
      </c>
    </row>
    <row r="5027" spans="1:6">
      <c r="A5027" s="53" t="s">
        <v>6072</v>
      </c>
      <c r="B5027" s="55">
        <v>4516.2</v>
      </c>
      <c r="C5027" s="55">
        <v>1038.7260000000001</v>
      </c>
      <c r="D5027" s="54">
        <v>2529.0720000000001</v>
      </c>
      <c r="E5027" s="53" t="s">
        <v>3715</v>
      </c>
      <c r="F5027" s="53" t="s">
        <v>3724</v>
      </c>
    </row>
    <row r="5028" spans="1:6">
      <c r="A5028" s="53" t="s">
        <v>6071</v>
      </c>
      <c r="B5028" s="55">
        <v>413.40000000000003</v>
      </c>
      <c r="C5028" s="55">
        <v>95.082000000000008</v>
      </c>
      <c r="D5028" s="54">
        <v>322.45200000000006</v>
      </c>
      <c r="E5028" s="53" t="s">
        <v>3718</v>
      </c>
      <c r="F5028" s="53" t="s">
        <v>3724</v>
      </c>
    </row>
    <row r="5029" spans="1:6">
      <c r="A5029" s="53" t="s">
        <v>6070</v>
      </c>
      <c r="B5029" s="55">
        <v>556.92000000000007</v>
      </c>
      <c r="C5029" s="55">
        <v>128.09160000000003</v>
      </c>
      <c r="D5029" s="54">
        <v>83.538000000000011</v>
      </c>
      <c r="E5029" s="53" t="s">
        <v>3715</v>
      </c>
      <c r="F5029" s="53" t="s">
        <v>3714</v>
      </c>
    </row>
    <row r="5030" spans="1:6">
      <c r="A5030" s="53" t="s">
        <v>6069</v>
      </c>
      <c r="B5030" s="55">
        <v>1840.02</v>
      </c>
      <c r="C5030" s="55">
        <v>423.20460000000003</v>
      </c>
      <c r="D5030" s="54">
        <v>184.00200000000001</v>
      </c>
      <c r="E5030" s="53" t="s">
        <v>3715</v>
      </c>
      <c r="F5030" s="53" t="s">
        <v>3724</v>
      </c>
    </row>
    <row r="5031" spans="1:6">
      <c r="A5031" s="53" t="s">
        <v>6068</v>
      </c>
      <c r="B5031" s="55">
        <v>1329.1200000000001</v>
      </c>
      <c r="C5031" s="55">
        <v>305.69760000000002</v>
      </c>
      <c r="D5031" s="54">
        <v>239.24160000000001</v>
      </c>
      <c r="E5031" s="53" t="s">
        <v>3715</v>
      </c>
      <c r="F5031" s="53" t="s">
        <v>3724</v>
      </c>
    </row>
    <row r="5032" spans="1:6">
      <c r="A5032" s="53" t="s">
        <v>6067</v>
      </c>
      <c r="B5032" s="55">
        <v>2074.8000000000002</v>
      </c>
      <c r="C5032" s="55">
        <v>477.20400000000006</v>
      </c>
      <c r="D5032" s="54">
        <v>954.40800000000013</v>
      </c>
      <c r="E5032" s="53" t="s">
        <v>3727</v>
      </c>
      <c r="F5032" s="53" t="s">
        <v>3714</v>
      </c>
    </row>
    <row r="5033" spans="1:6">
      <c r="A5033" s="53" t="s">
        <v>6066</v>
      </c>
      <c r="B5033" s="55">
        <v>2549.04</v>
      </c>
      <c r="C5033" s="55">
        <v>586.27920000000006</v>
      </c>
      <c r="D5033" s="54">
        <v>1860.7991999999999</v>
      </c>
      <c r="E5033" s="53" t="s">
        <v>3715</v>
      </c>
      <c r="F5033" s="53" t="s">
        <v>3714</v>
      </c>
    </row>
    <row r="5034" spans="1:6">
      <c r="A5034" s="53" t="s">
        <v>6065</v>
      </c>
      <c r="B5034" s="55">
        <v>184.86</v>
      </c>
      <c r="C5034" s="55">
        <v>42.517800000000008</v>
      </c>
      <c r="D5034" s="54">
        <v>44.366399999999999</v>
      </c>
      <c r="E5034" s="53" t="s">
        <v>3718</v>
      </c>
      <c r="F5034" s="53" t="s">
        <v>3714</v>
      </c>
    </row>
    <row r="5035" spans="1:6">
      <c r="A5035" s="53" t="s">
        <v>6064</v>
      </c>
      <c r="B5035" s="55">
        <v>1736.2800000000002</v>
      </c>
      <c r="C5035" s="55">
        <v>399.34440000000006</v>
      </c>
      <c r="D5035" s="54">
        <v>1267.4844000000001</v>
      </c>
      <c r="E5035" s="53" t="s">
        <v>3715</v>
      </c>
      <c r="F5035" s="53" t="s">
        <v>3714</v>
      </c>
    </row>
    <row r="5036" spans="1:6">
      <c r="A5036" s="53" t="s">
        <v>6063</v>
      </c>
      <c r="B5036" s="55">
        <v>476.57999999999993</v>
      </c>
      <c r="C5036" s="55">
        <v>109.61339999999998</v>
      </c>
      <c r="D5036" s="54">
        <v>257.35319999999996</v>
      </c>
      <c r="E5036" s="53" t="s">
        <v>3718</v>
      </c>
      <c r="F5036" s="53" t="s">
        <v>3714</v>
      </c>
    </row>
    <row r="5037" spans="1:6">
      <c r="A5037" s="53" t="s">
        <v>6062</v>
      </c>
      <c r="B5037" s="55">
        <v>2445.3000000000002</v>
      </c>
      <c r="C5037" s="55">
        <v>562.4190000000001</v>
      </c>
      <c r="D5037" s="54">
        <v>904.76100000000008</v>
      </c>
      <c r="E5037" s="53" t="s">
        <v>3718</v>
      </c>
      <c r="F5037" s="53" t="s">
        <v>3724</v>
      </c>
    </row>
    <row r="5038" spans="1:6">
      <c r="A5038" s="53" t="s">
        <v>6061</v>
      </c>
      <c r="B5038" s="55">
        <v>293.27999999999997</v>
      </c>
      <c r="C5038" s="55">
        <v>67.454399999999993</v>
      </c>
      <c r="D5038" s="54">
        <v>99.715199999999996</v>
      </c>
      <c r="E5038" s="53" t="s">
        <v>3722</v>
      </c>
      <c r="F5038" s="53" t="s">
        <v>3724</v>
      </c>
    </row>
    <row r="5039" spans="1:6">
      <c r="A5039" s="53" t="s">
        <v>6060</v>
      </c>
      <c r="B5039" s="55">
        <v>4410.8999999999996</v>
      </c>
      <c r="C5039" s="55">
        <v>1014.5069999999999</v>
      </c>
      <c r="D5039" s="54">
        <v>2867.085</v>
      </c>
      <c r="E5039" s="53" t="s">
        <v>3718</v>
      </c>
      <c r="F5039" s="53" t="s">
        <v>3724</v>
      </c>
    </row>
    <row r="5040" spans="1:6">
      <c r="A5040" s="53" t="s">
        <v>6059</v>
      </c>
      <c r="B5040" s="55">
        <v>578.76</v>
      </c>
      <c r="C5040" s="55">
        <v>133.1148</v>
      </c>
      <c r="D5040" s="54">
        <v>162.05280000000002</v>
      </c>
      <c r="E5040" s="53" t="s">
        <v>3715</v>
      </c>
      <c r="F5040" s="53" t="s">
        <v>3714</v>
      </c>
    </row>
    <row r="5041" spans="1:6">
      <c r="A5041" s="53" t="s">
        <v>6058</v>
      </c>
      <c r="B5041" s="55">
        <v>47.58</v>
      </c>
      <c r="C5041" s="55">
        <v>10.9434</v>
      </c>
      <c r="D5041" s="54">
        <v>23.3142</v>
      </c>
      <c r="E5041" s="53" t="s">
        <v>3718</v>
      </c>
      <c r="F5041" s="53" t="s">
        <v>3714</v>
      </c>
    </row>
    <row r="5042" spans="1:6">
      <c r="A5042" s="53" t="s">
        <v>6057</v>
      </c>
      <c r="B5042" s="55">
        <v>2078.7000000000003</v>
      </c>
      <c r="C5042" s="55">
        <v>478.10100000000006</v>
      </c>
      <c r="D5042" s="54">
        <v>1330.3680000000002</v>
      </c>
      <c r="E5042" s="53" t="s">
        <v>3727</v>
      </c>
      <c r="F5042" s="53" t="s">
        <v>3724</v>
      </c>
    </row>
    <row r="5043" spans="1:6">
      <c r="A5043" s="53" t="s">
        <v>6056</v>
      </c>
      <c r="B5043" s="55">
        <v>3494.4</v>
      </c>
      <c r="C5043" s="55">
        <v>803.7120000000001</v>
      </c>
      <c r="D5043" s="54">
        <v>2550.9119999999998</v>
      </c>
      <c r="E5043" s="53" t="s">
        <v>3718</v>
      </c>
      <c r="F5043" s="53" t="s">
        <v>3714</v>
      </c>
    </row>
    <row r="5044" spans="1:6">
      <c r="A5044" s="53" t="s">
        <v>6055</v>
      </c>
      <c r="B5044" s="55">
        <v>452.4</v>
      </c>
      <c r="C5044" s="55">
        <v>104.05199999999999</v>
      </c>
      <c r="D5044" s="54">
        <v>325.72799999999995</v>
      </c>
      <c r="E5044" s="53" t="s">
        <v>3718</v>
      </c>
      <c r="F5044" s="53" t="s">
        <v>3724</v>
      </c>
    </row>
    <row r="5045" spans="1:6">
      <c r="A5045" s="53" t="s">
        <v>6054</v>
      </c>
      <c r="B5045" s="55">
        <v>3100.5</v>
      </c>
      <c r="C5045" s="55">
        <v>713.11500000000001</v>
      </c>
      <c r="D5045" s="54">
        <v>1798.29</v>
      </c>
      <c r="E5045" s="53" t="s">
        <v>3718</v>
      </c>
      <c r="F5045" s="53" t="s">
        <v>3714</v>
      </c>
    </row>
    <row r="5046" spans="1:6">
      <c r="A5046" s="53" t="s">
        <v>6053</v>
      </c>
      <c r="B5046" s="55">
        <v>1006.1999999999999</v>
      </c>
      <c r="C5046" s="55">
        <v>231.42599999999999</v>
      </c>
      <c r="D5046" s="54">
        <v>140.86799999999999</v>
      </c>
      <c r="E5046" s="53" t="s">
        <v>3718</v>
      </c>
      <c r="F5046" s="53" t="s">
        <v>3724</v>
      </c>
    </row>
    <row r="5047" spans="1:6">
      <c r="A5047" s="53" t="s">
        <v>6052</v>
      </c>
      <c r="B5047" s="55">
        <v>1162.2</v>
      </c>
      <c r="C5047" s="55">
        <v>267.30600000000004</v>
      </c>
      <c r="D5047" s="54">
        <v>627.58800000000008</v>
      </c>
      <c r="E5047" s="53" t="s">
        <v>3718</v>
      </c>
      <c r="F5047" s="53" t="s">
        <v>3714</v>
      </c>
    </row>
    <row r="5048" spans="1:6">
      <c r="A5048" s="53" t="s">
        <v>6051</v>
      </c>
      <c r="B5048" s="55">
        <v>1092</v>
      </c>
      <c r="C5048" s="55">
        <v>251.16000000000003</v>
      </c>
      <c r="D5048" s="54">
        <v>447.71999999999997</v>
      </c>
      <c r="E5048" s="53" t="s">
        <v>3715</v>
      </c>
      <c r="F5048" s="53" t="s">
        <v>3714</v>
      </c>
    </row>
    <row r="5049" spans="1:6">
      <c r="A5049" s="53" t="s">
        <v>6050</v>
      </c>
      <c r="B5049" s="55">
        <v>497.64000000000004</v>
      </c>
      <c r="C5049" s="55">
        <v>114.45720000000001</v>
      </c>
      <c r="D5049" s="54">
        <v>353.32440000000003</v>
      </c>
      <c r="E5049" s="53" t="s">
        <v>3718</v>
      </c>
      <c r="F5049" s="53" t="s">
        <v>3714</v>
      </c>
    </row>
    <row r="5050" spans="1:6">
      <c r="A5050" s="53" t="s">
        <v>6049</v>
      </c>
      <c r="B5050" s="55">
        <v>1790.88</v>
      </c>
      <c r="C5050" s="55">
        <v>411.90240000000006</v>
      </c>
      <c r="D5050" s="54">
        <v>913.3488000000001</v>
      </c>
      <c r="E5050" s="53" t="s">
        <v>3715</v>
      </c>
      <c r="F5050" s="53" t="s">
        <v>3714</v>
      </c>
    </row>
    <row r="5051" spans="1:6">
      <c r="A5051" s="53" t="s">
        <v>6048</v>
      </c>
      <c r="B5051" s="55">
        <v>3183.96</v>
      </c>
      <c r="C5051" s="55">
        <v>732.31080000000009</v>
      </c>
      <c r="D5051" s="54">
        <v>795.99</v>
      </c>
      <c r="E5051" s="53" t="s">
        <v>3715</v>
      </c>
      <c r="F5051" s="53" t="s">
        <v>3714</v>
      </c>
    </row>
    <row r="5052" spans="1:6">
      <c r="A5052" s="53" t="s">
        <v>6047</v>
      </c>
      <c r="B5052" s="55">
        <v>2260.44</v>
      </c>
      <c r="C5052" s="55">
        <v>519.90120000000002</v>
      </c>
      <c r="D5052" s="54">
        <v>587.71440000000007</v>
      </c>
      <c r="E5052" s="53" t="s">
        <v>3715</v>
      </c>
      <c r="F5052" s="53" t="s">
        <v>3724</v>
      </c>
    </row>
    <row r="5053" spans="1:6">
      <c r="A5053" s="53" t="s">
        <v>6046</v>
      </c>
      <c r="B5053" s="55">
        <v>5531.76</v>
      </c>
      <c r="C5053" s="55">
        <v>1272.3048000000001</v>
      </c>
      <c r="D5053" s="54">
        <v>2046.7512000000002</v>
      </c>
      <c r="E5053" s="53" t="s">
        <v>3715</v>
      </c>
      <c r="F5053" s="53" t="s">
        <v>3714</v>
      </c>
    </row>
    <row r="5054" spans="1:6">
      <c r="A5054" s="53" t="s">
        <v>6045</v>
      </c>
      <c r="B5054" s="55">
        <v>1645.02</v>
      </c>
      <c r="C5054" s="55">
        <v>378.3546</v>
      </c>
      <c r="D5054" s="54">
        <v>345.45419999999996</v>
      </c>
      <c r="E5054" s="53" t="s">
        <v>3718</v>
      </c>
      <c r="F5054" s="53" t="s">
        <v>3714</v>
      </c>
    </row>
    <row r="5055" spans="1:6">
      <c r="A5055" s="53" t="s">
        <v>6044</v>
      </c>
      <c r="B5055" s="55">
        <v>530.4</v>
      </c>
      <c r="C5055" s="55">
        <v>121.992</v>
      </c>
      <c r="D5055" s="54">
        <v>143.208</v>
      </c>
      <c r="E5055" s="53" t="s">
        <v>3718</v>
      </c>
      <c r="F5055" s="53" t="s">
        <v>3724</v>
      </c>
    </row>
    <row r="5056" spans="1:6">
      <c r="A5056" s="53" t="s">
        <v>6043</v>
      </c>
      <c r="B5056" s="55">
        <v>3636.36</v>
      </c>
      <c r="C5056" s="55">
        <v>836.36280000000011</v>
      </c>
      <c r="D5056" s="54">
        <v>472.72680000000003</v>
      </c>
      <c r="E5056" s="53" t="s">
        <v>3718</v>
      </c>
      <c r="F5056" s="53" t="s">
        <v>3724</v>
      </c>
    </row>
    <row r="5057" spans="1:6">
      <c r="A5057" s="53" t="s">
        <v>6042</v>
      </c>
      <c r="B5057" s="55">
        <v>2845.44</v>
      </c>
      <c r="C5057" s="55">
        <v>654.45120000000009</v>
      </c>
      <c r="D5057" s="54">
        <v>1508.0832</v>
      </c>
      <c r="E5057" s="53" t="s">
        <v>3727</v>
      </c>
      <c r="F5057" s="53" t="s">
        <v>3724</v>
      </c>
    </row>
    <row r="5058" spans="1:6">
      <c r="A5058" s="53" t="s">
        <v>6041</v>
      </c>
      <c r="B5058" s="55">
        <v>1385.28</v>
      </c>
      <c r="C5058" s="55">
        <v>318.61439999999999</v>
      </c>
      <c r="D5058" s="54">
        <v>290.90879999999999</v>
      </c>
      <c r="E5058" s="53" t="s">
        <v>3718</v>
      </c>
      <c r="F5058" s="53" t="s">
        <v>3724</v>
      </c>
    </row>
    <row r="5059" spans="1:6">
      <c r="A5059" s="53" t="s">
        <v>6040</v>
      </c>
      <c r="B5059" s="55">
        <v>1068.5999999999999</v>
      </c>
      <c r="C5059" s="55">
        <v>245.77799999999999</v>
      </c>
      <c r="D5059" s="54">
        <v>181.66200000000001</v>
      </c>
      <c r="E5059" s="53" t="s">
        <v>3718</v>
      </c>
      <c r="F5059" s="53" t="s">
        <v>3714</v>
      </c>
    </row>
    <row r="5060" spans="1:6">
      <c r="A5060" s="53" t="s">
        <v>6039</v>
      </c>
      <c r="B5060" s="55">
        <v>1653.6</v>
      </c>
      <c r="C5060" s="55">
        <v>380.32799999999997</v>
      </c>
      <c r="D5060" s="54">
        <v>959.08799999999985</v>
      </c>
      <c r="E5060" s="53" t="s">
        <v>3718</v>
      </c>
      <c r="F5060" s="53" t="s">
        <v>3724</v>
      </c>
    </row>
    <row r="5061" spans="1:6">
      <c r="A5061" s="53" t="s">
        <v>6038</v>
      </c>
      <c r="B5061" s="55">
        <v>4405.4400000000005</v>
      </c>
      <c r="C5061" s="55">
        <v>1013.2512000000002</v>
      </c>
      <c r="D5061" s="54">
        <v>3304.0800000000004</v>
      </c>
      <c r="E5061" s="53" t="s">
        <v>3718</v>
      </c>
      <c r="F5061" s="53" t="s">
        <v>3724</v>
      </c>
    </row>
    <row r="5062" spans="1:6">
      <c r="A5062" s="53" t="s">
        <v>6037</v>
      </c>
      <c r="B5062" s="55">
        <v>1014</v>
      </c>
      <c r="C5062" s="55">
        <v>233.22</v>
      </c>
      <c r="D5062" s="54">
        <v>212.94</v>
      </c>
      <c r="E5062" s="53" t="s">
        <v>3715</v>
      </c>
      <c r="F5062" s="53" t="s">
        <v>3724</v>
      </c>
    </row>
    <row r="5063" spans="1:6">
      <c r="A5063" s="53" t="s">
        <v>6036</v>
      </c>
      <c r="B5063" s="55">
        <v>3130.92</v>
      </c>
      <c r="C5063" s="55">
        <v>720.11160000000007</v>
      </c>
      <c r="D5063" s="54">
        <v>782.73</v>
      </c>
      <c r="E5063" s="53" t="s">
        <v>3715</v>
      </c>
      <c r="F5063" s="53" t="s">
        <v>3714</v>
      </c>
    </row>
    <row r="5064" spans="1:6">
      <c r="A5064" s="53" t="s">
        <v>6035</v>
      </c>
      <c r="B5064" s="55">
        <v>888.42</v>
      </c>
      <c r="C5064" s="55">
        <v>204.3366</v>
      </c>
      <c r="D5064" s="54">
        <v>533.05199999999991</v>
      </c>
      <c r="E5064" s="53" t="s">
        <v>3715</v>
      </c>
      <c r="F5064" s="53" t="s">
        <v>3714</v>
      </c>
    </row>
    <row r="5065" spans="1:6">
      <c r="A5065" s="53" t="s">
        <v>6034</v>
      </c>
      <c r="B5065" s="55">
        <v>569.4</v>
      </c>
      <c r="C5065" s="55">
        <v>130.96199999999999</v>
      </c>
      <c r="D5065" s="54">
        <v>74.022000000000006</v>
      </c>
      <c r="E5065" s="53" t="s">
        <v>3715</v>
      </c>
      <c r="F5065" s="53" t="s">
        <v>3724</v>
      </c>
    </row>
    <row r="5066" spans="1:6">
      <c r="A5066" s="53" t="s">
        <v>6033</v>
      </c>
      <c r="B5066" s="55">
        <v>1630.2</v>
      </c>
      <c r="C5066" s="55">
        <v>374.94600000000003</v>
      </c>
      <c r="D5066" s="54">
        <v>1255.2540000000001</v>
      </c>
      <c r="E5066" s="53" t="s">
        <v>3715</v>
      </c>
      <c r="F5066" s="53" t="s">
        <v>3724</v>
      </c>
    </row>
    <row r="5067" spans="1:6">
      <c r="A5067" s="53" t="s">
        <v>6032</v>
      </c>
      <c r="B5067" s="55">
        <v>1475.76</v>
      </c>
      <c r="C5067" s="55">
        <v>339.4248</v>
      </c>
      <c r="D5067" s="54">
        <v>855.94079999999997</v>
      </c>
      <c r="E5067" s="53" t="s">
        <v>3715</v>
      </c>
      <c r="F5067" s="53" t="s">
        <v>3714</v>
      </c>
    </row>
    <row r="5068" spans="1:6">
      <c r="A5068" s="53" t="s">
        <v>6031</v>
      </c>
      <c r="B5068" s="55">
        <v>1577.16</v>
      </c>
      <c r="C5068" s="55">
        <v>362.74680000000001</v>
      </c>
      <c r="D5068" s="54">
        <v>157.71600000000001</v>
      </c>
      <c r="E5068" s="53" t="s">
        <v>3715</v>
      </c>
      <c r="F5068" s="53" t="s">
        <v>3714</v>
      </c>
    </row>
    <row r="5069" spans="1:6">
      <c r="A5069" s="53" t="s">
        <v>6030</v>
      </c>
      <c r="B5069" s="55">
        <v>2925</v>
      </c>
      <c r="C5069" s="55">
        <v>672.75</v>
      </c>
      <c r="D5069" s="54">
        <v>1608.7500000000002</v>
      </c>
      <c r="E5069" s="53" t="s">
        <v>3718</v>
      </c>
      <c r="F5069" s="53" t="s">
        <v>3714</v>
      </c>
    </row>
    <row r="5070" spans="1:6">
      <c r="A5070" s="53" t="s">
        <v>6029</v>
      </c>
      <c r="B5070" s="55">
        <v>3166.02</v>
      </c>
      <c r="C5070" s="55">
        <v>728.18460000000005</v>
      </c>
      <c r="D5070" s="54">
        <v>2469.4956000000002</v>
      </c>
      <c r="E5070" s="53" t="s">
        <v>3718</v>
      </c>
      <c r="F5070" s="53" t="s">
        <v>3714</v>
      </c>
    </row>
    <row r="5071" spans="1:6">
      <c r="A5071" s="53" t="s">
        <v>6028</v>
      </c>
      <c r="B5071" s="55">
        <v>1581.8400000000001</v>
      </c>
      <c r="C5071" s="55">
        <v>363.82320000000004</v>
      </c>
      <c r="D5071" s="54">
        <v>1218.0168000000001</v>
      </c>
      <c r="E5071" s="53" t="s">
        <v>3715</v>
      </c>
      <c r="F5071" s="53" t="s">
        <v>3714</v>
      </c>
    </row>
    <row r="5072" spans="1:6">
      <c r="A5072" s="53" t="s">
        <v>6027</v>
      </c>
      <c r="B5072" s="55">
        <v>4570.8</v>
      </c>
      <c r="C5072" s="55">
        <v>1051.2840000000001</v>
      </c>
      <c r="D5072" s="54">
        <v>1828.3200000000002</v>
      </c>
      <c r="E5072" s="53" t="s">
        <v>3727</v>
      </c>
      <c r="F5072" s="53" t="s">
        <v>3724</v>
      </c>
    </row>
    <row r="5073" spans="1:6">
      <c r="A5073" s="53" t="s">
        <v>6026</v>
      </c>
      <c r="B5073" s="55">
        <v>3077.1</v>
      </c>
      <c r="C5073" s="55">
        <v>707.73300000000006</v>
      </c>
      <c r="D5073" s="54">
        <v>2123.1989999999996</v>
      </c>
      <c r="E5073" s="53" t="s">
        <v>3715</v>
      </c>
      <c r="F5073" s="53" t="s">
        <v>3714</v>
      </c>
    </row>
    <row r="5074" spans="1:6">
      <c r="A5074" s="53" t="s">
        <v>6025</v>
      </c>
      <c r="B5074" s="55">
        <v>324.48</v>
      </c>
      <c r="C5074" s="55">
        <v>74.630400000000009</v>
      </c>
      <c r="D5074" s="54">
        <v>217.40160000000003</v>
      </c>
      <c r="E5074" s="53" t="s">
        <v>3727</v>
      </c>
      <c r="F5074" s="53" t="s">
        <v>3714</v>
      </c>
    </row>
    <row r="5075" spans="1:6">
      <c r="A5075" s="53" t="s">
        <v>6024</v>
      </c>
      <c r="B5075" s="55">
        <v>1825.2</v>
      </c>
      <c r="C5075" s="55">
        <v>419.79600000000005</v>
      </c>
      <c r="D5075" s="54">
        <v>511.05600000000004</v>
      </c>
      <c r="E5075" s="53" t="s">
        <v>3718</v>
      </c>
      <c r="F5075" s="53" t="s">
        <v>3714</v>
      </c>
    </row>
    <row r="5076" spans="1:6">
      <c r="A5076" s="53" t="s">
        <v>6023</v>
      </c>
      <c r="B5076" s="55">
        <v>3388.32</v>
      </c>
      <c r="C5076" s="55">
        <v>779.31360000000006</v>
      </c>
      <c r="D5076" s="54">
        <v>745.43040000000008</v>
      </c>
      <c r="E5076" s="53" t="s">
        <v>3727</v>
      </c>
      <c r="F5076" s="53" t="s">
        <v>3714</v>
      </c>
    </row>
    <row r="5077" spans="1:6">
      <c r="A5077" s="53" t="s">
        <v>6022</v>
      </c>
      <c r="B5077" s="55">
        <v>1916.4600000000003</v>
      </c>
      <c r="C5077" s="55">
        <v>440.78580000000005</v>
      </c>
      <c r="D5077" s="54">
        <v>1264.8636000000001</v>
      </c>
      <c r="E5077" s="53" t="s">
        <v>3718</v>
      </c>
      <c r="F5077" s="53" t="s">
        <v>3714</v>
      </c>
    </row>
    <row r="5078" spans="1:6">
      <c r="A5078" s="53" t="s">
        <v>6021</v>
      </c>
      <c r="B5078" s="55">
        <v>702</v>
      </c>
      <c r="C5078" s="55">
        <v>161.46</v>
      </c>
      <c r="D5078" s="54">
        <v>315.90000000000003</v>
      </c>
      <c r="E5078" s="53" t="s">
        <v>3715</v>
      </c>
      <c r="F5078" s="53" t="s">
        <v>3714</v>
      </c>
    </row>
    <row r="5079" spans="1:6">
      <c r="A5079" s="53" t="s">
        <v>6020</v>
      </c>
      <c r="B5079" s="55">
        <v>4999.0200000000004</v>
      </c>
      <c r="C5079" s="55">
        <v>1149.7746000000002</v>
      </c>
      <c r="D5079" s="54">
        <v>3249.3630000000003</v>
      </c>
      <c r="E5079" s="53" t="s">
        <v>3718</v>
      </c>
      <c r="F5079" s="53" t="s">
        <v>3724</v>
      </c>
    </row>
    <row r="5080" spans="1:6">
      <c r="A5080" s="53" t="s">
        <v>6019</v>
      </c>
      <c r="B5080" s="55">
        <v>3538.08</v>
      </c>
      <c r="C5080" s="55">
        <v>813.75840000000005</v>
      </c>
      <c r="D5080" s="54">
        <v>1662.8975999999998</v>
      </c>
      <c r="E5080" s="53" t="s">
        <v>3727</v>
      </c>
      <c r="F5080" s="53" t="s">
        <v>3714</v>
      </c>
    </row>
    <row r="5081" spans="1:6">
      <c r="A5081" s="53" t="s">
        <v>6018</v>
      </c>
      <c r="B5081" s="55">
        <v>3837.6</v>
      </c>
      <c r="C5081" s="55">
        <v>882.64800000000002</v>
      </c>
      <c r="D5081" s="54">
        <v>537.26400000000001</v>
      </c>
      <c r="E5081" s="53" t="s">
        <v>3715</v>
      </c>
      <c r="F5081" s="53" t="s">
        <v>3714</v>
      </c>
    </row>
    <row r="5082" spans="1:6">
      <c r="A5082" s="53" t="s">
        <v>6017</v>
      </c>
      <c r="B5082" s="55">
        <v>2084.16</v>
      </c>
      <c r="C5082" s="55">
        <v>479.35679999999996</v>
      </c>
      <c r="D5082" s="54">
        <v>1521.4367999999999</v>
      </c>
      <c r="E5082" s="53" t="s">
        <v>3715</v>
      </c>
      <c r="F5082" s="53" t="s">
        <v>3714</v>
      </c>
    </row>
    <row r="5083" spans="1:6">
      <c r="A5083" s="53" t="s">
        <v>6016</v>
      </c>
      <c r="B5083" s="55">
        <v>1418.8200000000002</v>
      </c>
      <c r="C5083" s="55">
        <v>326.32860000000005</v>
      </c>
      <c r="D5083" s="54">
        <v>709.41000000000008</v>
      </c>
      <c r="E5083" s="53" t="s">
        <v>3715</v>
      </c>
      <c r="F5083" s="53" t="s">
        <v>3724</v>
      </c>
    </row>
    <row r="5084" spans="1:6">
      <c r="A5084" s="53" t="s">
        <v>6015</v>
      </c>
      <c r="B5084" s="55">
        <v>2262</v>
      </c>
      <c r="C5084" s="55">
        <v>520.26</v>
      </c>
      <c r="D5084" s="54">
        <v>1628.6399999999999</v>
      </c>
      <c r="E5084" s="53" t="s">
        <v>3718</v>
      </c>
      <c r="F5084" s="53" t="s">
        <v>3714</v>
      </c>
    </row>
    <row r="5085" spans="1:6">
      <c r="A5085" s="53" t="s">
        <v>6014</v>
      </c>
      <c r="B5085" s="55">
        <v>6193.1999999999989</v>
      </c>
      <c r="C5085" s="55">
        <v>1424.4359999999999</v>
      </c>
      <c r="D5085" s="54">
        <v>2972.7359999999994</v>
      </c>
      <c r="E5085" s="53" t="s">
        <v>3718</v>
      </c>
      <c r="F5085" s="53" t="s">
        <v>3714</v>
      </c>
    </row>
    <row r="5086" spans="1:6">
      <c r="A5086" s="53" t="s">
        <v>6013</v>
      </c>
      <c r="B5086" s="55">
        <v>1535.04</v>
      </c>
      <c r="C5086" s="55">
        <v>353.05920000000003</v>
      </c>
      <c r="D5086" s="54">
        <v>214.90560000000002</v>
      </c>
      <c r="E5086" s="53" t="s">
        <v>3715</v>
      </c>
      <c r="F5086" s="53" t="s">
        <v>3714</v>
      </c>
    </row>
    <row r="5087" spans="1:6">
      <c r="A5087" s="53" t="s">
        <v>6012</v>
      </c>
      <c r="B5087" s="55">
        <v>819</v>
      </c>
      <c r="C5087" s="55">
        <v>188.37</v>
      </c>
      <c r="D5087" s="54">
        <v>597.87</v>
      </c>
      <c r="E5087" s="53" t="s">
        <v>3718</v>
      </c>
      <c r="F5087" s="53" t="s">
        <v>3714</v>
      </c>
    </row>
    <row r="5088" spans="1:6">
      <c r="A5088" s="53" t="s">
        <v>6011</v>
      </c>
      <c r="B5088" s="55">
        <v>1272.96</v>
      </c>
      <c r="C5088" s="55">
        <v>292.7808</v>
      </c>
      <c r="D5088" s="54">
        <v>190.94399999999999</v>
      </c>
      <c r="E5088" s="53" t="s">
        <v>3715</v>
      </c>
      <c r="F5088" s="53" t="s">
        <v>3714</v>
      </c>
    </row>
    <row r="5089" spans="1:6">
      <c r="A5089" s="53" t="s">
        <v>6010</v>
      </c>
      <c r="B5089" s="55">
        <v>1934.4</v>
      </c>
      <c r="C5089" s="55">
        <v>444.91200000000003</v>
      </c>
      <c r="D5089" s="54">
        <v>348.19200000000001</v>
      </c>
      <c r="E5089" s="53" t="s">
        <v>3718</v>
      </c>
      <c r="F5089" s="53" t="s">
        <v>3724</v>
      </c>
    </row>
    <row r="5090" spans="1:6">
      <c r="A5090" s="53" t="s">
        <v>6009</v>
      </c>
      <c r="B5090" s="55">
        <v>2347.7999999999997</v>
      </c>
      <c r="C5090" s="55">
        <v>539.99399999999991</v>
      </c>
      <c r="D5090" s="54">
        <v>563.47199999999987</v>
      </c>
      <c r="E5090" s="53" t="s">
        <v>3718</v>
      </c>
      <c r="F5090" s="53" t="s">
        <v>3724</v>
      </c>
    </row>
    <row r="5091" spans="1:6">
      <c r="A5091" s="53" t="s">
        <v>6008</v>
      </c>
      <c r="B5091" s="55">
        <v>3018.6000000000004</v>
      </c>
      <c r="C5091" s="55">
        <v>694.27800000000013</v>
      </c>
      <c r="D5091" s="54">
        <v>845.2080000000002</v>
      </c>
      <c r="E5091" s="53" t="s">
        <v>3718</v>
      </c>
      <c r="F5091" s="53" t="s">
        <v>3714</v>
      </c>
    </row>
    <row r="5092" spans="1:6">
      <c r="A5092" s="53" t="s">
        <v>6007</v>
      </c>
      <c r="B5092" s="55">
        <v>2115.36</v>
      </c>
      <c r="C5092" s="55">
        <v>486.53280000000007</v>
      </c>
      <c r="D5092" s="54">
        <v>444.22559999999999</v>
      </c>
      <c r="E5092" s="53" t="s">
        <v>3718</v>
      </c>
      <c r="F5092" s="53" t="s">
        <v>3714</v>
      </c>
    </row>
    <row r="5093" spans="1:6">
      <c r="A5093" s="53" t="s">
        <v>6006</v>
      </c>
      <c r="B5093" s="55">
        <v>1235.52</v>
      </c>
      <c r="C5093" s="55">
        <v>284.1696</v>
      </c>
      <c r="D5093" s="54">
        <v>247.10400000000001</v>
      </c>
      <c r="E5093" s="53" t="s">
        <v>3718</v>
      </c>
      <c r="F5093" s="53" t="s">
        <v>3714</v>
      </c>
    </row>
    <row r="5094" spans="1:6">
      <c r="A5094" s="53" t="s">
        <v>6005</v>
      </c>
      <c r="B5094" s="55">
        <v>739.44</v>
      </c>
      <c r="C5094" s="55">
        <v>170.07120000000003</v>
      </c>
      <c r="D5094" s="54">
        <v>399.29760000000005</v>
      </c>
      <c r="E5094" s="53" t="s">
        <v>3718</v>
      </c>
      <c r="F5094" s="53" t="s">
        <v>3714</v>
      </c>
    </row>
    <row r="5095" spans="1:6">
      <c r="A5095" s="53" t="s">
        <v>6004</v>
      </c>
      <c r="B5095" s="55">
        <v>533.52</v>
      </c>
      <c r="C5095" s="55">
        <v>122.70959999999999</v>
      </c>
      <c r="D5095" s="54">
        <v>309.44159999999999</v>
      </c>
      <c r="E5095" s="53" t="s">
        <v>3718</v>
      </c>
      <c r="F5095" s="53" t="s">
        <v>3714</v>
      </c>
    </row>
    <row r="5096" spans="1:6">
      <c r="A5096" s="53" t="s">
        <v>6003</v>
      </c>
      <c r="B5096" s="55">
        <v>2068.56</v>
      </c>
      <c r="C5096" s="55">
        <v>475.7688</v>
      </c>
      <c r="D5096" s="54">
        <v>661.93920000000003</v>
      </c>
      <c r="E5096" s="53" t="s">
        <v>3718</v>
      </c>
      <c r="F5096" s="53" t="s">
        <v>3724</v>
      </c>
    </row>
    <row r="5097" spans="1:6">
      <c r="A5097" s="53" t="s">
        <v>6002</v>
      </c>
      <c r="B5097" s="55">
        <v>374.4</v>
      </c>
      <c r="C5097" s="55">
        <v>86.111999999999995</v>
      </c>
      <c r="D5097" s="54">
        <v>213.40799999999996</v>
      </c>
      <c r="E5097" s="53" t="s">
        <v>3718</v>
      </c>
      <c r="F5097" s="53" t="s">
        <v>3714</v>
      </c>
    </row>
    <row r="5098" spans="1:6">
      <c r="A5098" s="53" t="s">
        <v>6001</v>
      </c>
      <c r="B5098" s="55">
        <v>661.44</v>
      </c>
      <c r="C5098" s="55">
        <v>152.13120000000001</v>
      </c>
      <c r="D5098" s="54">
        <v>165.36</v>
      </c>
      <c r="E5098" s="53" t="s">
        <v>3722</v>
      </c>
      <c r="F5098" s="53" t="s">
        <v>3714</v>
      </c>
    </row>
    <row r="5099" spans="1:6">
      <c r="A5099" s="53" t="s">
        <v>6000</v>
      </c>
      <c r="B5099" s="55">
        <v>2208.96</v>
      </c>
      <c r="C5099" s="55">
        <v>508.06080000000003</v>
      </c>
      <c r="D5099" s="54">
        <v>1435.8240000000001</v>
      </c>
      <c r="E5099" s="53" t="s">
        <v>3715</v>
      </c>
      <c r="F5099" s="53" t="s">
        <v>3724</v>
      </c>
    </row>
    <row r="5100" spans="1:6">
      <c r="A5100" s="53" t="s">
        <v>5999</v>
      </c>
      <c r="B5100" s="55">
        <v>968.76</v>
      </c>
      <c r="C5100" s="55">
        <v>222.81480000000002</v>
      </c>
      <c r="D5100" s="54">
        <v>155.0016</v>
      </c>
      <c r="E5100" s="53" t="s">
        <v>3718</v>
      </c>
      <c r="F5100" s="53" t="s">
        <v>3714</v>
      </c>
    </row>
    <row r="5101" spans="1:6">
      <c r="A5101" s="53" t="s">
        <v>5998</v>
      </c>
      <c r="B5101" s="55">
        <v>2719.8599999999997</v>
      </c>
      <c r="C5101" s="55">
        <v>625.56779999999992</v>
      </c>
      <c r="D5101" s="54">
        <v>1903.9019999999996</v>
      </c>
      <c r="E5101" s="53" t="s">
        <v>3718</v>
      </c>
      <c r="F5101" s="53" t="s">
        <v>3714</v>
      </c>
    </row>
    <row r="5102" spans="1:6">
      <c r="A5102" s="53" t="s">
        <v>5997</v>
      </c>
      <c r="B5102" s="55">
        <v>149.76</v>
      </c>
      <c r="C5102" s="55">
        <v>34.444800000000001</v>
      </c>
      <c r="D5102" s="54">
        <v>53.913599999999995</v>
      </c>
      <c r="E5102" s="53" t="s">
        <v>3715</v>
      </c>
      <c r="F5102" s="53" t="s">
        <v>3714</v>
      </c>
    </row>
    <row r="5103" spans="1:6">
      <c r="A5103" s="53" t="s">
        <v>5996</v>
      </c>
      <c r="B5103" s="55">
        <v>449.28</v>
      </c>
      <c r="C5103" s="55">
        <v>103.3344</v>
      </c>
      <c r="D5103" s="54">
        <v>278.55359999999996</v>
      </c>
      <c r="E5103" s="53" t="s">
        <v>3718</v>
      </c>
      <c r="F5103" s="53" t="s">
        <v>3714</v>
      </c>
    </row>
    <row r="5104" spans="1:6">
      <c r="A5104" s="53" t="s">
        <v>5995</v>
      </c>
      <c r="B5104" s="55">
        <v>1219.92</v>
      </c>
      <c r="C5104" s="55">
        <v>280.58160000000004</v>
      </c>
      <c r="D5104" s="54">
        <v>329.37840000000006</v>
      </c>
      <c r="E5104" s="53" t="s">
        <v>3727</v>
      </c>
      <c r="F5104" s="53" t="s">
        <v>3714</v>
      </c>
    </row>
    <row r="5105" spans="1:6">
      <c r="A5105" s="53" t="s">
        <v>5994</v>
      </c>
      <c r="B5105" s="55">
        <v>1216.8000000000002</v>
      </c>
      <c r="C5105" s="55">
        <v>279.86400000000003</v>
      </c>
      <c r="D5105" s="54">
        <v>730.08</v>
      </c>
      <c r="E5105" s="53" t="s">
        <v>3718</v>
      </c>
      <c r="F5105" s="53" t="s">
        <v>3714</v>
      </c>
    </row>
    <row r="5106" spans="1:6">
      <c r="A5106" s="53" t="s">
        <v>5993</v>
      </c>
      <c r="B5106" s="55">
        <v>418.08</v>
      </c>
      <c r="C5106" s="55">
        <v>96.1584</v>
      </c>
      <c r="D5106" s="54">
        <v>250.84799999999998</v>
      </c>
      <c r="E5106" s="53" t="s">
        <v>3715</v>
      </c>
      <c r="F5106" s="53" t="s">
        <v>3714</v>
      </c>
    </row>
    <row r="5107" spans="1:6">
      <c r="A5107" s="53" t="s">
        <v>5992</v>
      </c>
      <c r="B5107" s="55">
        <v>2751.84</v>
      </c>
      <c r="C5107" s="55">
        <v>632.92320000000007</v>
      </c>
      <c r="D5107" s="54">
        <v>1596.0672</v>
      </c>
      <c r="E5107" s="53" t="s">
        <v>3715</v>
      </c>
      <c r="F5107" s="53" t="s">
        <v>3714</v>
      </c>
    </row>
    <row r="5108" spans="1:6">
      <c r="A5108" s="53" t="s">
        <v>5991</v>
      </c>
      <c r="B5108" s="55">
        <v>1223.04</v>
      </c>
      <c r="C5108" s="55">
        <v>281.29919999999998</v>
      </c>
      <c r="D5108" s="54">
        <v>709.36319999999989</v>
      </c>
      <c r="E5108" s="53" t="s">
        <v>3715</v>
      </c>
      <c r="F5108" s="53" t="s">
        <v>3714</v>
      </c>
    </row>
    <row r="5109" spans="1:6">
      <c r="A5109" s="53" t="s">
        <v>5990</v>
      </c>
      <c r="B5109" s="55">
        <v>2612.2199999999998</v>
      </c>
      <c r="C5109" s="55">
        <v>600.81060000000002</v>
      </c>
      <c r="D5109" s="54">
        <v>783.66599999999994</v>
      </c>
      <c r="E5109" s="53" t="s">
        <v>3718</v>
      </c>
      <c r="F5109" s="53" t="s">
        <v>3724</v>
      </c>
    </row>
    <row r="5110" spans="1:6">
      <c r="A5110" s="53" t="s">
        <v>5989</v>
      </c>
      <c r="B5110" s="55">
        <v>746.46</v>
      </c>
      <c r="C5110" s="55">
        <v>171.68580000000003</v>
      </c>
      <c r="D5110" s="54">
        <v>74.646000000000001</v>
      </c>
      <c r="E5110" s="53" t="s">
        <v>3718</v>
      </c>
      <c r="F5110" s="53" t="s">
        <v>3714</v>
      </c>
    </row>
    <row r="5111" spans="1:6">
      <c r="A5111" s="53" t="s">
        <v>5988</v>
      </c>
      <c r="B5111" s="55">
        <v>673.92</v>
      </c>
      <c r="C5111" s="55">
        <v>155.0016</v>
      </c>
      <c r="D5111" s="54">
        <v>181.95840000000001</v>
      </c>
      <c r="E5111" s="53" t="s">
        <v>3718</v>
      </c>
      <c r="F5111" s="53" t="s">
        <v>3714</v>
      </c>
    </row>
    <row r="5112" spans="1:6">
      <c r="A5112" s="53" t="s">
        <v>5987</v>
      </c>
      <c r="B5112" s="55">
        <v>633.36</v>
      </c>
      <c r="C5112" s="55">
        <v>145.67280000000002</v>
      </c>
      <c r="D5112" s="54">
        <v>494.02080000000001</v>
      </c>
      <c r="E5112" s="53" t="s">
        <v>3718</v>
      </c>
      <c r="F5112" s="53" t="s">
        <v>3714</v>
      </c>
    </row>
    <row r="5113" spans="1:6">
      <c r="A5113" s="53" t="s">
        <v>5986</v>
      </c>
      <c r="B5113" s="55">
        <v>1443</v>
      </c>
      <c r="C5113" s="55">
        <v>331.89</v>
      </c>
      <c r="D5113" s="54">
        <v>360.75</v>
      </c>
      <c r="E5113" s="53" t="s">
        <v>3715</v>
      </c>
      <c r="F5113" s="53" t="s">
        <v>3714</v>
      </c>
    </row>
    <row r="5114" spans="1:6">
      <c r="A5114" s="53" t="s">
        <v>5985</v>
      </c>
      <c r="B5114" s="55">
        <v>1609.92</v>
      </c>
      <c r="C5114" s="55">
        <v>370.28160000000003</v>
      </c>
      <c r="D5114" s="54">
        <v>772.76160000000004</v>
      </c>
      <c r="E5114" s="53" t="s">
        <v>3718</v>
      </c>
      <c r="F5114" s="53" t="s">
        <v>3724</v>
      </c>
    </row>
    <row r="5115" spans="1:6">
      <c r="A5115" s="53" t="s">
        <v>5984</v>
      </c>
      <c r="B5115" s="55">
        <v>294.84000000000003</v>
      </c>
      <c r="C5115" s="55">
        <v>67.813200000000009</v>
      </c>
      <c r="D5115" s="54">
        <v>67.813200000000009</v>
      </c>
      <c r="E5115" s="53" t="s">
        <v>3718</v>
      </c>
      <c r="F5115" s="53" t="s">
        <v>3724</v>
      </c>
    </row>
    <row r="5116" spans="1:6">
      <c r="A5116" s="53" t="s">
        <v>5983</v>
      </c>
      <c r="B5116" s="55">
        <v>3276</v>
      </c>
      <c r="C5116" s="55">
        <v>753.48</v>
      </c>
      <c r="D5116" s="54">
        <v>2194.92</v>
      </c>
      <c r="E5116" s="53" t="s">
        <v>3715</v>
      </c>
      <c r="F5116" s="53" t="s">
        <v>3724</v>
      </c>
    </row>
    <row r="5117" spans="1:6">
      <c r="A5117" s="53" t="s">
        <v>5982</v>
      </c>
      <c r="B5117" s="55">
        <v>1609.92</v>
      </c>
      <c r="C5117" s="55">
        <v>370.28160000000003</v>
      </c>
      <c r="D5117" s="54">
        <v>772.76160000000004</v>
      </c>
      <c r="E5117" s="53" t="s">
        <v>3718</v>
      </c>
      <c r="F5117" s="53" t="s">
        <v>3714</v>
      </c>
    </row>
    <row r="5118" spans="1:6">
      <c r="A5118" s="53" t="s">
        <v>5981</v>
      </c>
      <c r="B5118" s="55">
        <v>45.24</v>
      </c>
      <c r="C5118" s="55">
        <v>10.405200000000001</v>
      </c>
      <c r="D5118" s="54">
        <v>32.572800000000001</v>
      </c>
      <c r="E5118" s="53" t="s">
        <v>3718</v>
      </c>
      <c r="F5118" s="53" t="s">
        <v>3714</v>
      </c>
    </row>
    <row r="5119" spans="1:6">
      <c r="A5119" s="53" t="s">
        <v>5980</v>
      </c>
      <c r="B5119" s="55">
        <v>2436.7200000000003</v>
      </c>
      <c r="C5119" s="55">
        <v>560.44560000000013</v>
      </c>
      <c r="D5119" s="54">
        <v>1486.3992000000001</v>
      </c>
      <c r="E5119" s="53" t="s">
        <v>3715</v>
      </c>
      <c r="F5119" s="53" t="s">
        <v>3714</v>
      </c>
    </row>
    <row r="5120" spans="1:6">
      <c r="A5120" s="53" t="s">
        <v>5979</v>
      </c>
      <c r="B5120" s="55">
        <v>638.82000000000005</v>
      </c>
      <c r="C5120" s="55">
        <v>146.92860000000002</v>
      </c>
      <c r="D5120" s="54">
        <v>217.19880000000003</v>
      </c>
      <c r="E5120" s="53" t="s">
        <v>3718</v>
      </c>
      <c r="F5120" s="53" t="s">
        <v>3714</v>
      </c>
    </row>
    <row r="5121" spans="1:6">
      <c r="A5121" s="53" t="s">
        <v>5978</v>
      </c>
      <c r="B5121" s="55">
        <v>628.67999999999995</v>
      </c>
      <c r="C5121" s="55">
        <v>144.59639999999999</v>
      </c>
      <c r="D5121" s="54">
        <v>339.48719999999997</v>
      </c>
      <c r="E5121" s="53" t="s">
        <v>3715</v>
      </c>
      <c r="F5121" s="53" t="s">
        <v>3714</v>
      </c>
    </row>
    <row r="5122" spans="1:6">
      <c r="A5122" s="53" t="s">
        <v>5977</v>
      </c>
      <c r="B5122" s="55">
        <v>4617.6000000000004</v>
      </c>
      <c r="C5122" s="55">
        <v>1062.0480000000002</v>
      </c>
      <c r="D5122" s="54">
        <v>1385.28</v>
      </c>
      <c r="E5122" s="53" t="s">
        <v>3727</v>
      </c>
      <c r="F5122" s="53" t="s">
        <v>3724</v>
      </c>
    </row>
    <row r="5123" spans="1:6">
      <c r="A5123" s="53" t="s">
        <v>5976</v>
      </c>
      <c r="B5123" s="55">
        <v>4317.3</v>
      </c>
      <c r="C5123" s="55">
        <v>992.97900000000004</v>
      </c>
      <c r="D5123" s="54">
        <v>3367.4940000000001</v>
      </c>
      <c r="E5123" s="53" t="s">
        <v>3718</v>
      </c>
      <c r="F5123" s="53" t="s">
        <v>3724</v>
      </c>
    </row>
    <row r="5124" spans="1:6">
      <c r="A5124" s="53" t="s">
        <v>5975</v>
      </c>
      <c r="B5124" s="55">
        <v>641.16</v>
      </c>
      <c r="C5124" s="55">
        <v>147.46680000000001</v>
      </c>
      <c r="D5124" s="54">
        <v>275.69880000000001</v>
      </c>
      <c r="E5124" s="53" t="s">
        <v>3718</v>
      </c>
      <c r="F5124" s="53" t="s">
        <v>3714</v>
      </c>
    </row>
    <row r="5125" spans="1:6">
      <c r="A5125" s="53" t="s">
        <v>5974</v>
      </c>
      <c r="B5125" s="55">
        <v>229.32</v>
      </c>
      <c r="C5125" s="55">
        <v>52.743600000000001</v>
      </c>
      <c r="D5125" s="54">
        <v>181.1628</v>
      </c>
      <c r="E5125" s="53" t="s">
        <v>3718</v>
      </c>
      <c r="F5125" s="53" t="s">
        <v>3724</v>
      </c>
    </row>
    <row r="5126" spans="1:6">
      <c r="A5126" s="53" t="s">
        <v>5973</v>
      </c>
      <c r="B5126" s="55">
        <v>1474.2000000000003</v>
      </c>
      <c r="C5126" s="55">
        <v>339.06600000000009</v>
      </c>
      <c r="D5126" s="54">
        <v>722.35800000000017</v>
      </c>
      <c r="E5126" s="53" t="s">
        <v>3715</v>
      </c>
      <c r="F5126" s="53" t="s">
        <v>3714</v>
      </c>
    </row>
    <row r="5127" spans="1:6">
      <c r="A5127" s="53" t="s">
        <v>5972</v>
      </c>
      <c r="B5127" s="55">
        <v>979.68000000000006</v>
      </c>
      <c r="C5127" s="55">
        <v>225.32640000000004</v>
      </c>
      <c r="D5127" s="54">
        <v>744.55680000000007</v>
      </c>
      <c r="E5127" s="53" t="s">
        <v>3718</v>
      </c>
      <c r="F5127" s="53" t="s">
        <v>3714</v>
      </c>
    </row>
    <row r="5128" spans="1:6">
      <c r="A5128" s="53" t="s">
        <v>5971</v>
      </c>
      <c r="B5128" s="55">
        <v>3112.2000000000003</v>
      </c>
      <c r="C5128" s="55">
        <v>715.80600000000004</v>
      </c>
      <c r="D5128" s="54">
        <v>871.41600000000017</v>
      </c>
      <c r="E5128" s="53" t="s">
        <v>3715</v>
      </c>
      <c r="F5128" s="53" t="s">
        <v>3714</v>
      </c>
    </row>
    <row r="5129" spans="1:6">
      <c r="A5129" s="53" t="s">
        <v>5970</v>
      </c>
      <c r="B5129" s="55">
        <v>2225.34</v>
      </c>
      <c r="C5129" s="55">
        <v>511.82820000000004</v>
      </c>
      <c r="D5129" s="54">
        <v>1157.1768000000002</v>
      </c>
      <c r="E5129" s="53" t="s">
        <v>3715</v>
      </c>
      <c r="F5129" s="53" t="s">
        <v>3714</v>
      </c>
    </row>
    <row r="5130" spans="1:6">
      <c r="A5130" s="53" t="s">
        <v>5969</v>
      </c>
      <c r="B5130" s="55">
        <v>2462.46</v>
      </c>
      <c r="C5130" s="55">
        <v>566.36580000000004</v>
      </c>
      <c r="D5130" s="54">
        <v>1034.2331999999999</v>
      </c>
      <c r="E5130" s="53" t="s">
        <v>3727</v>
      </c>
      <c r="F5130" s="53" t="s">
        <v>3724</v>
      </c>
    </row>
    <row r="5131" spans="1:6">
      <c r="A5131" s="53" t="s">
        <v>5968</v>
      </c>
      <c r="B5131" s="55">
        <v>631.80000000000007</v>
      </c>
      <c r="C5131" s="55">
        <v>145.31400000000002</v>
      </c>
      <c r="D5131" s="54">
        <v>132.678</v>
      </c>
      <c r="E5131" s="53" t="s">
        <v>3718</v>
      </c>
      <c r="F5131" s="53" t="s">
        <v>3714</v>
      </c>
    </row>
    <row r="5132" spans="1:6">
      <c r="A5132" s="53" t="s">
        <v>5967</v>
      </c>
      <c r="B5132" s="55">
        <v>3155.88</v>
      </c>
      <c r="C5132" s="55">
        <v>725.8524000000001</v>
      </c>
      <c r="D5132" s="54">
        <v>694.29360000000008</v>
      </c>
      <c r="E5132" s="53" t="s">
        <v>3715</v>
      </c>
      <c r="F5132" s="53" t="s">
        <v>3714</v>
      </c>
    </row>
    <row r="5133" spans="1:6">
      <c r="A5133" s="53" t="s">
        <v>5966</v>
      </c>
      <c r="B5133" s="55">
        <v>981.24</v>
      </c>
      <c r="C5133" s="55">
        <v>225.68520000000001</v>
      </c>
      <c r="D5133" s="54">
        <v>569.11919999999998</v>
      </c>
      <c r="E5133" s="53" t="s">
        <v>3715</v>
      </c>
      <c r="F5133" s="53" t="s">
        <v>3714</v>
      </c>
    </row>
    <row r="5134" spans="1:6">
      <c r="A5134" s="53" t="s">
        <v>5965</v>
      </c>
      <c r="B5134" s="55">
        <v>2987.4</v>
      </c>
      <c r="C5134" s="55">
        <v>687.10200000000009</v>
      </c>
      <c r="D5134" s="54">
        <v>1045.5899999999999</v>
      </c>
      <c r="E5134" s="53" t="s">
        <v>3715</v>
      </c>
      <c r="F5134" s="53" t="s">
        <v>3714</v>
      </c>
    </row>
    <row r="5135" spans="1:6">
      <c r="A5135" s="53" t="s">
        <v>5964</v>
      </c>
      <c r="B5135" s="55">
        <v>269.10000000000002</v>
      </c>
      <c r="C5135" s="55">
        <v>61.893000000000008</v>
      </c>
      <c r="D5135" s="54">
        <v>78.039000000000001</v>
      </c>
      <c r="E5135" s="53" t="s">
        <v>3718</v>
      </c>
      <c r="F5135" s="53" t="s">
        <v>3714</v>
      </c>
    </row>
    <row r="5136" spans="1:6">
      <c r="A5136" s="53" t="s">
        <v>5963</v>
      </c>
      <c r="B5136" s="55">
        <v>5419.44</v>
      </c>
      <c r="C5136" s="55">
        <v>1246.4712</v>
      </c>
      <c r="D5136" s="54">
        <v>3034.8863999999999</v>
      </c>
      <c r="E5136" s="53" t="s">
        <v>3715</v>
      </c>
      <c r="F5136" s="53" t="s">
        <v>3714</v>
      </c>
    </row>
    <row r="5137" spans="1:6">
      <c r="A5137" s="53" t="s">
        <v>5962</v>
      </c>
      <c r="B5137" s="55">
        <v>104.52</v>
      </c>
      <c r="C5137" s="55">
        <v>24.0396</v>
      </c>
      <c r="D5137" s="54">
        <v>62.711999999999996</v>
      </c>
      <c r="E5137" s="53" t="s">
        <v>3715</v>
      </c>
      <c r="F5137" s="53" t="s">
        <v>3714</v>
      </c>
    </row>
    <row r="5138" spans="1:6">
      <c r="A5138" s="53" t="s">
        <v>5961</v>
      </c>
      <c r="B5138" s="55">
        <v>967.2</v>
      </c>
      <c r="C5138" s="55">
        <v>222.45600000000002</v>
      </c>
      <c r="D5138" s="54">
        <v>174.096</v>
      </c>
      <c r="E5138" s="53" t="s">
        <v>3718</v>
      </c>
      <c r="F5138" s="53" t="s">
        <v>3724</v>
      </c>
    </row>
    <row r="5139" spans="1:6">
      <c r="A5139" s="53" t="s">
        <v>5960</v>
      </c>
      <c r="B5139" s="55">
        <v>1012.4399999999999</v>
      </c>
      <c r="C5139" s="55">
        <v>232.8612</v>
      </c>
      <c r="D5139" s="54">
        <v>182.23919999999998</v>
      </c>
      <c r="E5139" s="53" t="s">
        <v>3722</v>
      </c>
      <c r="F5139" s="53" t="s">
        <v>3724</v>
      </c>
    </row>
    <row r="5140" spans="1:6">
      <c r="A5140" s="53" t="s">
        <v>5959</v>
      </c>
      <c r="B5140" s="55">
        <v>1160.6399999999999</v>
      </c>
      <c r="C5140" s="55">
        <v>266.94720000000001</v>
      </c>
      <c r="D5140" s="54">
        <v>406.22399999999993</v>
      </c>
      <c r="E5140" s="53" t="s">
        <v>3718</v>
      </c>
      <c r="F5140" s="53" t="s">
        <v>3714</v>
      </c>
    </row>
    <row r="5141" spans="1:6">
      <c r="A5141" s="53" t="s">
        <v>5958</v>
      </c>
      <c r="B5141" s="55">
        <v>156</v>
      </c>
      <c r="C5141" s="55">
        <v>35.880000000000003</v>
      </c>
      <c r="D5141" s="54">
        <v>70.2</v>
      </c>
      <c r="E5141" s="53" t="s">
        <v>3715</v>
      </c>
      <c r="F5141" s="53" t="s">
        <v>3714</v>
      </c>
    </row>
    <row r="5142" spans="1:6">
      <c r="A5142" s="53" t="s">
        <v>5957</v>
      </c>
      <c r="B5142" s="55">
        <v>1684.8</v>
      </c>
      <c r="C5142" s="55">
        <v>387.50400000000002</v>
      </c>
      <c r="D5142" s="54">
        <v>994.03199999999993</v>
      </c>
      <c r="E5142" s="53" t="s">
        <v>3727</v>
      </c>
      <c r="F5142" s="53" t="s">
        <v>3714</v>
      </c>
    </row>
    <row r="5143" spans="1:6">
      <c r="A5143" s="53" t="s">
        <v>5956</v>
      </c>
      <c r="B5143" s="55">
        <v>38.22</v>
      </c>
      <c r="C5143" s="55">
        <v>8.7905999999999995</v>
      </c>
      <c r="D5143" s="54">
        <v>10.701600000000001</v>
      </c>
      <c r="E5143" s="53" t="s">
        <v>3715</v>
      </c>
      <c r="F5143" s="53" t="s">
        <v>3714</v>
      </c>
    </row>
    <row r="5144" spans="1:6">
      <c r="A5144" s="53" t="s">
        <v>5955</v>
      </c>
      <c r="B5144" s="55">
        <v>526.5</v>
      </c>
      <c r="C5144" s="55">
        <v>121.095</v>
      </c>
      <c r="D5144" s="54">
        <v>252.72</v>
      </c>
      <c r="E5144" s="53" t="s">
        <v>3715</v>
      </c>
      <c r="F5144" s="53" t="s">
        <v>3714</v>
      </c>
    </row>
    <row r="5145" spans="1:6">
      <c r="A5145" s="53" t="s">
        <v>5954</v>
      </c>
      <c r="B5145" s="55">
        <v>1115.4000000000001</v>
      </c>
      <c r="C5145" s="55">
        <v>256.54200000000003</v>
      </c>
      <c r="D5145" s="54">
        <v>189.61800000000002</v>
      </c>
      <c r="E5145" s="53" t="s">
        <v>3715</v>
      </c>
      <c r="F5145" s="53" t="s">
        <v>3724</v>
      </c>
    </row>
    <row r="5146" spans="1:6">
      <c r="A5146" s="53" t="s">
        <v>5953</v>
      </c>
      <c r="B5146" s="55">
        <v>1422.7199999999998</v>
      </c>
      <c r="C5146" s="55">
        <v>327.22559999999999</v>
      </c>
      <c r="D5146" s="54">
        <v>512.17919999999992</v>
      </c>
      <c r="E5146" s="53" t="s">
        <v>3715</v>
      </c>
      <c r="F5146" s="53" t="s">
        <v>3724</v>
      </c>
    </row>
    <row r="5147" spans="1:6">
      <c r="A5147" s="53" t="s">
        <v>5952</v>
      </c>
      <c r="B5147" s="55">
        <v>222.3</v>
      </c>
      <c r="C5147" s="55">
        <v>51.129000000000005</v>
      </c>
      <c r="D5147" s="54">
        <v>77.804999999999993</v>
      </c>
      <c r="E5147" s="53" t="s">
        <v>3722</v>
      </c>
      <c r="F5147" s="53" t="s">
        <v>3724</v>
      </c>
    </row>
    <row r="5148" spans="1:6">
      <c r="A5148" s="53" t="s">
        <v>5951</v>
      </c>
      <c r="B5148" s="55">
        <v>1254.24</v>
      </c>
      <c r="C5148" s="55">
        <v>288.47520000000003</v>
      </c>
      <c r="D5148" s="54">
        <v>740.00159999999994</v>
      </c>
      <c r="E5148" s="53" t="s">
        <v>3718</v>
      </c>
      <c r="F5148" s="53" t="s">
        <v>3714</v>
      </c>
    </row>
    <row r="5149" spans="1:6">
      <c r="A5149" s="53" t="s">
        <v>5950</v>
      </c>
      <c r="B5149" s="55">
        <v>3885.1800000000003</v>
      </c>
      <c r="C5149" s="55">
        <v>893.59140000000014</v>
      </c>
      <c r="D5149" s="54">
        <v>1592.9238</v>
      </c>
      <c r="E5149" s="53" t="s">
        <v>3718</v>
      </c>
      <c r="F5149" s="53" t="s">
        <v>3714</v>
      </c>
    </row>
    <row r="5150" spans="1:6">
      <c r="A5150" s="53" t="s">
        <v>5949</v>
      </c>
      <c r="B5150" s="55">
        <v>269.10000000000002</v>
      </c>
      <c r="C5150" s="55">
        <v>61.893000000000008</v>
      </c>
      <c r="D5150" s="54">
        <v>78.039000000000001</v>
      </c>
      <c r="E5150" s="53" t="s">
        <v>3718</v>
      </c>
      <c r="F5150" s="53" t="s">
        <v>3724</v>
      </c>
    </row>
    <row r="5151" spans="1:6">
      <c r="A5151" s="53" t="s">
        <v>5948</v>
      </c>
      <c r="B5151" s="55">
        <v>132.6</v>
      </c>
      <c r="C5151" s="55">
        <v>30.498000000000001</v>
      </c>
      <c r="D5151" s="54">
        <v>74.256</v>
      </c>
      <c r="E5151" s="53" t="s">
        <v>3715</v>
      </c>
      <c r="F5151" s="53" t="s">
        <v>3714</v>
      </c>
    </row>
    <row r="5152" spans="1:6">
      <c r="A5152" s="53" t="s">
        <v>5947</v>
      </c>
      <c r="B5152" s="55">
        <v>912.6</v>
      </c>
      <c r="C5152" s="55">
        <v>209.89800000000002</v>
      </c>
      <c r="D5152" s="54">
        <v>310.28400000000005</v>
      </c>
      <c r="E5152" s="53" t="s">
        <v>3718</v>
      </c>
      <c r="F5152" s="53" t="s">
        <v>3724</v>
      </c>
    </row>
    <row r="5153" spans="1:6">
      <c r="A5153" s="53" t="s">
        <v>5946</v>
      </c>
      <c r="B5153" s="55">
        <v>2506.1400000000003</v>
      </c>
      <c r="C5153" s="55">
        <v>576.4122000000001</v>
      </c>
      <c r="D5153" s="54">
        <v>451.10520000000002</v>
      </c>
      <c r="E5153" s="53" t="s">
        <v>3715</v>
      </c>
      <c r="F5153" s="53" t="s">
        <v>3724</v>
      </c>
    </row>
    <row r="5154" spans="1:6">
      <c r="A5154" s="53" t="s">
        <v>5945</v>
      </c>
      <c r="B5154" s="55">
        <v>3182.3999999999996</v>
      </c>
      <c r="C5154" s="55">
        <v>731.952</v>
      </c>
      <c r="D5154" s="54">
        <v>1845.7919999999997</v>
      </c>
      <c r="E5154" s="53" t="s">
        <v>3718</v>
      </c>
      <c r="F5154" s="53" t="s">
        <v>3714</v>
      </c>
    </row>
    <row r="5155" spans="1:6">
      <c r="A5155" s="53" t="s">
        <v>5944</v>
      </c>
      <c r="B5155" s="55">
        <v>3978</v>
      </c>
      <c r="C5155" s="55">
        <v>914.94</v>
      </c>
      <c r="D5155" s="54">
        <v>2784.6</v>
      </c>
      <c r="E5155" s="53" t="s">
        <v>3718</v>
      </c>
      <c r="F5155" s="53" t="s">
        <v>3714</v>
      </c>
    </row>
    <row r="5156" spans="1:6">
      <c r="A5156" s="53" t="s">
        <v>5943</v>
      </c>
      <c r="B5156" s="55">
        <v>2489.7600000000002</v>
      </c>
      <c r="C5156" s="55">
        <v>572.64480000000003</v>
      </c>
      <c r="D5156" s="54">
        <v>697.13280000000009</v>
      </c>
      <c r="E5156" s="53" t="s">
        <v>3715</v>
      </c>
      <c r="F5156" s="53" t="s">
        <v>3714</v>
      </c>
    </row>
    <row r="5157" spans="1:6">
      <c r="A5157" s="53" t="s">
        <v>5942</v>
      </c>
      <c r="B5157" s="55">
        <v>895.44</v>
      </c>
      <c r="C5157" s="55">
        <v>205.95120000000003</v>
      </c>
      <c r="D5157" s="54">
        <v>546.21839999999997</v>
      </c>
      <c r="E5157" s="53" t="s">
        <v>3722</v>
      </c>
      <c r="F5157" s="53" t="s">
        <v>3714</v>
      </c>
    </row>
    <row r="5158" spans="1:6">
      <c r="A5158" s="53" t="s">
        <v>5941</v>
      </c>
      <c r="B5158" s="55">
        <v>402.48</v>
      </c>
      <c r="C5158" s="55">
        <v>92.570400000000006</v>
      </c>
      <c r="D5158" s="54">
        <v>193.19040000000001</v>
      </c>
      <c r="E5158" s="53" t="s">
        <v>3718</v>
      </c>
      <c r="F5158" s="53" t="s">
        <v>3714</v>
      </c>
    </row>
    <row r="5159" spans="1:6">
      <c r="A5159" s="53" t="s">
        <v>5940</v>
      </c>
      <c r="B5159" s="55">
        <v>1302.5999999999999</v>
      </c>
      <c r="C5159" s="55">
        <v>299.59800000000001</v>
      </c>
      <c r="D5159" s="54">
        <v>481.96199999999993</v>
      </c>
      <c r="E5159" s="53" t="s">
        <v>3727</v>
      </c>
      <c r="F5159" s="53" t="s">
        <v>3714</v>
      </c>
    </row>
    <row r="5160" spans="1:6">
      <c r="A5160" s="53" t="s">
        <v>5939</v>
      </c>
      <c r="B5160" s="55">
        <v>5180.76</v>
      </c>
      <c r="C5160" s="55">
        <v>1191.5748000000001</v>
      </c>
      <c r="D5160" s="54">
        <v>4040.9928000000004</v>
      </c>
      <c r="E5160" s="53" t="s">
        <v>3718</v>
      </c>
      <c r="F5160" s="53" t="s">
        <v>3714</v>
      </c>
    </row>
    <row r="5161" spans="1:6">
      <c r="A5161" s="53" t="s">
        <v>5938</v>
      </c>
      <c r="B5161" s="55">
        <v>3299.4</v>
      </c>
      <c r="C5161" s="55">
        <v>758.86200000000008</v>
      </c>
      <c r="D5161" s="54">
        <v>2408.5619999999999</v>
      </c>
      <c r="E5161" s="53" t="s">
        <v>3722</v>
      </c>
      <c r="F5161" s="53" t="s">
        <v>3714</v>
      </c>
    </row>
    <row r="5162" spans="1:6">
      <c r="A5162" s="53" t="s">
        <v>5937</v>
      </c>
      <c r="B5162" s="55">
        <v>2822.04</v>
      </c>
      <c r="C5162" s="55">
        <v>649.06920000000002</v>
      </c>
      <c r="D5162" s="54">
        <v>1918.9872</v>
      </c>
      <c r="E5162" s="53" t="s">
        <v>3718</v>
      </c>
      <c r="F5162" s="53" t="s">
        <v>3714</v>
      </c>
    </row>
    <row r="5163" spans="1:6">
      <c r="A5163" s="53" t="s">
        <v>5936</v>
      </c>
      <c r="B5163" s="55">
        <v>670.8</v>
      </c>
      <c r="C5163" s="55">
        <v>154.28399999999999</v>
      </c>
      <c r="D5163" s="54">
        <v>489.68399999999997</v>
      </c>
      <c r="E5163" s="53" t="s">
        <v>3715</v>
      </c>
      <c r="F5163" s="53" t="s">
        <v>3714</v>
      </c>
    </row>
    <row r="5164" spans="1:6">
      <c r="A5164" s="53" t="s">
        <v>5935</v>
      </c>
      <c r="B5164" s="55">
        <v>1656.7199999999998</v>
      </c>
      <c r="C5164" s="55">
        <v>381.04559999999998</v>
      </c>
      <c r="D5164" s="54">
        <v>1126.5696</v>
      </c>
      <c r="E5164" s="53" t="s">
        <v>3722</v>
      </c>
      <c r="F5164" s="53" t="s">
        <v>3714</v>
      </c>
    </row>
    <row r="5165" spans="1:6">
      <c r="A5165" s="53" t="s">
        <v>5934</v>
      </c>
      <c r="B5165" s="55">
        <v>3319.6800000000003</v>
      </c>
      <c r="C5165" s="55">
        <v>763.52640000000008</v>
      </c>
      <c r="D5165" s="54">
        <v>1560.2496000000001</v>
      </c>
      <c r="E5165" s="53" t="s">
        <v>3718</v>
      </c>
      <c r="F5165" s="53" t="s">
        <v>3714</v>
      </c>
    </row>
    <row r="5166" spans="1:6">
      <c r="A5166" s="53" t="s">
        <v>5933</v>
      </c>
      <c r="B5166" s="55">
        <v>546</v>
      </c>
      <c r="C5166" s="55">
        <v>125.58000000000001</v>
      </c>
      <c r="D5166" s="54">
        <v>141.96</v>
      </c>
      <c r="E5166" s="53" t="s">
        <v>3727</v>
      </c>
      <c r="F5166" s="53" t="s">
        <v>3724</v>
      </c>
    </row>
    <row r="5167" spans="1:6">
      <c r="A5167" s="53" t="s">
        <v>5932</v>
      </c>
      <c r="B5167" s="55">
        <v>795.59999999999991</v>
      </c>
      <c r="C5167" s="55">
        <v>182.988</v>
      </c>
      <c r="D5167" s="54">
        <v>358.02</v>
      </c>
      <c r="E5167" s="53" t="s">
        <v>3715</v>
      </c>
      <c r="F5167" s="53" t="s">
        <v>3724</v>
      </c>
    </row>
    <row r="5168" spans="1:6">
      <c r="A5168" s="53" t="s">
        <v>5931</v>
      </c>
      <c r="B5168" s="55">
        <v>1244.0999999999999</v>
      </c>
      <c r="C5168" s="55">
        <v>286.14299999999997</v>
      </c>
      <c r="D5168" s="54">
        <v>124.41</v>
      </c>
      <c r="E5168" s="53" t="s">
        <v>3718</v>
      </c>
      <c r="F5168" s="53" t="s">
        <v>3714</v>
      </c>
    </row>
    <row r="5169" spans="1:6">
      <c r="A5169" s="53" t="s">
        <v>5930</v>
      </c>
      <c r="B5169" s="55">
        <v>4293.8999999999996</v>
      </c>
      <c r="C5169" s="55">
        <v>987.59699999999998</v>
      </c>
      <c r="D5169" s="54">
        <v>2232.828</v>
      </c>
      <c r="E5169" s="53" t="s">
        <v>3718</v>
      </c>
      <c r="F5169" s="53" t="s">
        <v>3714</v>
      </c>
    </row>
    <row r="5170" spans="1:6">
      <c r="A5170" s="53" t="s">
        <v>5929</v>
      </c>
      <c r="B5170" s="55">
        <v>807.30000000000007</v>
      </c>
      <c r="C5170" s="55">
        <v>185.67900000000003</v>
      </c>
      <c r="D5170" s="54">
        <v>347.13900000000001</v>
      </c>
      <c r="E5170" s="53" t="s">
        <v>3718</v>
      </c>
      <c r="F5170" s="53" t="s">
        <v>3714</v>
      </c>
    </row>
    <row r="5171" spans="1:6">
      <c r="A5171" s="53" t="s">
        <v>5928</v>
      </c>
      <c r="B5171" s="55">
        <v>271.44</v>
      </c>
      <c r="C5171" s="55">
        <v>62.431200000000004</v>
      </c>
      <c r="D5171" s="54">
        <v>157.43519999999998</v>
      </c>
      <c r="E5171" s="53" t="s">
        <v>3722</v>
      </c>
      <c r="F5171" s="53" t="s">
        <v>3714</v>
      </c>
    </row>
    <row r="5172" spans="1:6">
      <c r="A5172" s="53" t="s">
        <v>5927</v>
      </c>
      <c r="B5172" s="55">
        <v>3215.16</v>
      </c>
      <c r="C5172" s="55">
        <v>739.48680000000002</v>
      </c>
      <c r="D5172" s="54">
        <v>1318.2155999999998</v>
      </c>
      <c r="E5172" s="53" t="s">
        <v>3718</v>
      </c>
      <c r="F5172" s="53" t="s">
        <v>3714</v>
      </c>
    </row>
    <row r="5173" spans="1:6">
      <c r="A5173" s="53" t="s">
        <v>5926</v>
      </c>
      <c r="B5173" s="55">
        <v>627.12</v>
      </c>
      <c r="C5173" s="55">
        <v>144.23760000000001</v>
      </c>
      <c r="D5173" s="54">
        <v>376.27199999999999</v>
      </c>
      <c r="E5173" s="53" t="s">
        <v>3715</v>
      </c>
      <c r="F5173" s="53" t="s">
        <v>3724</v>
      </c>
    </row>
    <row r="5174" spans="1:6">
      <c r="A5174" s="53" t="s">
        <v>5925</v>
      </c>
      <c r="B5174" s="55">
        <v>2246.4</v>
      </c>
      <c r="C5174" s="55">
        <v>516.67200000000003</v>
      </c>
      <c r="D5174" s="54">
        <v>1145.664</v>
      </c>
      <c r="E5174" s="53" t="s">
        <v>3718</v>
      </c>
      <c r="F5174" s="53" t="s">
        <v>3714</v>
      </c>
    </row>
    <row r="5175" spans="1:6">
      <c r="A5175" s="53" t="s">
        <v>5924</v>
      </c>
      <c r="B5175" s="55">
        <v>2220.66</v>
      </c>
      <c r="C5175" s="55">
        <v>510.7518</v>
      </c>
      <c r="D5175" s="54">
        <v>1665.4949999999999</v>
      </c>
      <c r="E5175" s="53" t="s">
        <v>3715</v>
      </c>
      <c r="F5175" s="53" t="s">
        <v>3714</v>
      </c>
    </row>
    <row r="5176" spans="1:6">
      <c r="A5176" s="53" t="s">
        <v>5923</v>
      </c>
      <c r="B5176" s="55">
        <v>4478.76</v>
      </c>
      <c r="C5176" s="55">
        <v>1030.1148000000001</v>
      </c>
      <c r="D5176" s="54">
        <v>2328.9552000000003</v>
      </c>
      <c r="E5176" s="53" t="s">
        <v>3718</v>
      </c>
      <c r="F5176" s="53" t="s">
        <v>3724</v>
      </c>
    </row>
    <row r="5177" spans="1:6">
      <c r="A5177" s="53" t="s">
        <v>5922</v>
      </c>
      <c r="B5177" s="55">
        <v>4829.76</v>
      </c>
      <c r="C5177" s="55">
        <v>1110.8448000000001</v>
      </c>
      <c r="D5177" s="54">
        <v>2269.9872</v>
      </c>
      <c r="E5177" s="53" t="s">
        <v>3715</v>
      </c>
      <c r="F5177" s="53" t="s">
        <v>3714</v>
      </c>
    </row>
    <row r="5178" spans="1:6">
      <c r="A5178" s="53" t="s">
        <v>5921</v>
      </c>
      <c r="B5178" s="55">
        <v>1769.0400000000002</v>
      </c>
      <c r="C5178" s="55">
        <v>406.87920000000008</v>
      </c>
      <c r="D5178" s="54">
        <v>866.82960000000003</v>
      </c>
      <c r="E5178" s="53" t="s">
        <v>3715</v>
      </c>
      <c r="F5178" s="53" t="s">
        <v>3714</v>
      </c>
    </row>
    <row r="5179" spans="1:6">
      <c r="A5179" s="53" t="s">
        <v>5920</v>
      </c>
      <c r="B5179" s="55">
        <v>1678.56</v>
      </c>
      <c r="C5179" s="55">
        <v>386.06880000000001</v>
      </c>
      <c r="D5179" s="54">
        <v>184.64159999999998</v>
      </c>
      <c r="E5179" s="53" t="s">
        <v>3718</v>
      </c>
      <c r="F5179" s="53" t="s">
        <v>3714</v>
      </c>
    </row>
    <row r="5180" spans="1:6">
      <c r="A5180" s="53" t="s">
        <v>5919</v>
      </c>
      <c r="B5180" s="55">
        <v>267.54000000000002</v>
      </c>
      <c r="C5180" s="55">
        <v>61.534200000000006</v>
      </c>
      <c r="D5180" s="54">
        <v>112.3668</v>
      </c>
      <c r="E5180" s="53" t="s">
        <v>3715</v>
      </c>
      <c r="F5180" s="53" t="s">
        <v>3714</v>
      </c>
    </row>
    <row r="5181" spans="1:6">
      <c r="A5181" s="53" t="s">
        <v>5918</v>
      </c>
      <c r="B5181" s="55">
        <v>293.27999999999997</v>
      </c>
      <c r="C5181" s="55">
        <v>67.454399999999993</v>
      </c>
      <c r="D5181" s="54">
        <v>214.09439999999998</v>
      </c>
      <c r="E5181" s="53" t="s">
        <v>3718</v>
      </c>
      <c r="F5181" s="53" t="s">
        <v>3714</v>
      </c>
    </row>
    <row r="5182" spans="1:6">
      <c r="A5182" s="53" t="s">
        <v>5917</v>
      </c>
      <c r="B5182" s="55">
        <v>132.6</v>
      </c>
      <c r="C5182" s="55">
        <v>30.498000000000001</v>
      </c>
      <c r="D5182" s="54">
        <v>74.256</v>
      </c>
      <c r="E5182" s="53" t="s">
        <v>3715</v>
      </c>
      <c r="F5182" s="53" t="s">
        <v>3714</v>
      </c>
    </row>
    <row r="5183" spans="1:6">
      <c r="A5183" s="53" t="s">
        <v>5916</v>
      </c>
      <c r="B5183" s="55">
        <v>1758.12</v>
      </c>
      <c r="C5183" s="55">
        <v>404.36759999999998</v>
      </c>
      <c r="D5183" s="54">
        <v>457.1112</v>
      </c>
      <c r="E5183" s="53" t="s">
        <v>3715</v>
      </c>
      <c r="F5183" s="53" t="s">
        <v>3714</v>
      </c>
    </row>
    <row r="5184" spans="1:6">
      <c r="A5184" s="53" t="s">
        <v>5915</v>
      </c>
      <c r="B5184" s="55">
        <v>583.44000000000005</v>
      </c>
      <c r="C5184" s="55">
        <v>134.19120000000001</v>
      </c>
      <c r="D5184" s="54">
        <v>344.2296</v>
      </c>
      <c r="E5184" s="53" t="s">
        <v>3718</v>
      </c>
      <c r="F5184" s="53" t="s">
        <v>3714</v>
      </c>
    </row>
    <row r="5185" spans="1:6">
      <c r="A5185" s="53" t="s">
        <v>5914</v>
      </c>
      <c r="B5185" s="55">
        <v>702</v>
      </c>
      <c r="C5185" s="55">
        <v>161.46</v>
      </c>
      <c r="D5185" s="54">
        <v>315.90000000000003</v>
      </c>
      <c r="E5185" s="53" t="s">
        <v>3715</v>
      </c>
      <c r="F5185" s="53" t="s">
        <v>3724</v>
      </c>
    </row>
    <row r="5186" spans="1:6">
      <c r="A5186" s="53" t="s">
        <v>5913</v>
      </c>
      <c r="B5186" s="55">
        <v>655.20000000000005</v>
      </c>
      <c r="C5186" s="55">
        <v>150.69600000000003</v>
      </c>
      <c r="D5186" s="54">
        <v>209.66400000000002</v>
      </c>
      <c r="E5186" s="53" t="s">
        <v>3718</v>
      </c>
      <c r="F5186" s="53" t="s">
        <v>3724</v>
      </c>
    </row>
    <row r="5187" spans="1:6">
      <c r="A5187" s="53" t="s">
        <v>5912</v>
      </c>
      <c r="B5187" s="55">
        <v>1484.34</v>
      </c>
      <c r="C5187" s="55">
        <v>341.39819999999997</v>
      </c>
      <c r="D5187" s="54">
        <v>1128.0983999999999</v>
      </c>
      <c r="E5187" s="53" t="s">
        <v>3715</v>
      </c>
      <c r="F5187" s="53" t="s">
        <v>3714</v>
      </c>
    </row>
    <row r="5188" spans="1:6">
      <c r="A5188" s="53" t="s">
        <v>5911</v>
      </c>
      <c r="B5188" s="55">
        <v>3584.88</v>
      </c>
      <c r="C5188" s="55">
        <v>824.52240000000006</v>
      </c>
      <c r="D5188" s="54">
        <v>1254.7079999999999</v>
      </c>
      <c r="E5188" s="53" t="s">
        <v>3715</v>
      </c>
      <c r="F5188" s="53" t="s">
        <v>3724</v>
      </c>
    </row>
    <row r="5189" spans="1:6">
      <c r="A5189" s="53" t="s">
        <v>5910</v>
      </c>
      <c r="B5189" s="55">
        <v>1599</v>
      </c>
      <c r="C5189" s="55">
        <v>367.77000000000004</v>
      </c>
      <c r="D5189" s="54">
        <v>767.52</v>
      </c>
      <c r="E5189" s="53" t="s">
        <v>3718</v>
      </c>
      <c r="F5189" s="53" t="s">
        <v>3714</v>
      </c>
    </row>
    <row r="5190" spans="1:6">
      <c r="A5190" s="53" t="s">
        <v>5909</v>
      </c>
      <c r="B5190" s="55">
        <v>1647.3600000000001</v>
      </c>
      <c r="C5190" s="55">
        <v>378.89280000000002</v>
      </c>
      <c r="D5190" s="54">
        <v>774.25919999999996</v>
      </c>
      <c r="E5190" s="53" t="s">
        <v>3715</v>
      </c>
      <c r="F5190" s="53" t="s">
        <v>3724</v>
      </c>
    </row>
    <row r="5191" spans="1:6">
      <c r="A5191" s="53" t="s">
        <v>5908</v>
      </c>
      <c r="B5191" s="55">
        <v>3341.5199999999995</v>
      </c>
      <c r="C5191" s="55">
        <v>768.54959999999994</v>
      </c>
      <c r="D5191" s="54">
        <v>400.98239999999993</v>
      </c>
      <c r="E5191" s="53" t="s">
        <v>3722</v>
      </c>
      <c r="F5191" s="53" t="s">
        <v>3714</v>
      </c>
    </row>
    <row r="5192" spans="1:6">
      <c r="A5192" s="53" t="s">
        <v>5907</v>
      </c>
      <c r="B5192" s="55">
        <v>2864.16</v>
      </c>
      <c r="C5192" s="55">
        <v>658.7568</v>
      </c>
      <c r="D5192" s="54">
        <v>658.7568</v>
      </c>
      <c r="E5192" s="53" t="s">
        <v>3727</v>
      </c>
      <c r="F5192" s="53" t="s">
        <v>3714</v>
      </c>
    </row>
    <row r="5193" spans="1:6">
      <c r="A5193" s="53" t="s">
        <v>5906</v>
      </c>
      <c r="B5193" s="55">
        <v>561.6</v>
      </c>
      <c r="C5193" s="55">
        <v>129.16800000000001</v>
      </c>
      <c r="D5193" s="54">
        <v>134.78399999999999</v>
      </c>
      <c r="E5193" s="53" t="s">
        <v>3715</v>
      </c>
      <c r="F5193" s="53" t="s">
        <v>3714</v>
      </c>
    </row>
    <row r="5194" spans="1:6">
      <c r="A5194" s="53" t="s">
        <v>5905</v>
      </c>
      <c r="B5194" s="55">
        <v>1073.28</v>
      </c>
      <c r="C5194" s="55">
        <v>246.8544</v>
      </c>
      <c r="D5194" s="54">
        <v>515.17439999999999</v>
      </c>
      <c r="E5194" s="53" t="s">
        <v>3718</v>
      </c>
      <c r="F5194" s="53" t="s">
        <v>3714</v>
      </c>
    </row>
    <row r="5195" spans="1:6">
      <c r="A5195" s="53" t="s">
        <v>5904</v>
      </c>
      <c r="B5195" s="55">
        <v>1536.6</v>
      </c>
      <c r="C5195" s="55">
        <v>353.41800000000001</v>
      </c>
      <c r="D5195" s="54">
        <v>568.54199999999992</v>
      </c>
      <c r="E5195" s="53" t="s">
        <v>3715</v>
      </c>
      <c r="F5195" s="53" t="s">
        <v>3714</v>
      </c>
    </row>
    <row r="5196" spans="1:6">
      <c r="A5196" s="53" t="s">
        <v>5903</v>
      </c>
      <c r="B5196" s="55">
        <v>4839.8999999999996</v>
      </c>
      <c r="C5196" s="55">
        <v>1113.1769999999999</v>
      </c>
      <c r="D5196" s="54">
        <v>2129.556</v>
      </c>
      <c r="E5196" s="53" t="s">
        <v>3718</v>
      </c>
      <c r="F5196" s="53" t="s">
        <v>3714</v>
      </c>
    </row>
    <row r="5197" spans="1:6">
      <c r="A5197" s="53" t="s">
        <v>5902</v>
      </c>
      <c r="B5197" s="55">
        <v>390</v>
      </c>
      <c r="C5197" s="55">
        <v>89.7</v>
      </c>
      <c r="D5197" s="54">
        <v>113.1</v>
      </c>
      <c r="E5197" s="53" t="s">
        <v>3718</v>
      </c>
      <c r="F5197" s="53" t="s">
        <v>3714</v>
      </c>
    </row>
    <row r="5198" spans="1:6">
      <c r="A5198" s="53" t="s">
        <v>5901</v>
      </c>
      <c r="B5198" s="55">
        <v>3386.7599999999998</v>
      </c>
      <c r="C5198" s="55">
        <v>778.95479999999998</v>
      </c>
      <c r="D5198" s="54">
        <v>2472.3347999999996</v>
      </c>
      <c r="E5198" s="53" t="s">
        <v>3715</v>
      </c>
      <c r="F5198" s="53" t="s">
        <v>3724</v>
      </c>
    </row>
    <row r="5199" spans="1:6">
      <c r="A5199" s="53" t="s">
        <v>5900</v>
      </c>
      <c r="B5199" s="55">
        <v>1422.72</v>
      </c>
      <c r="C5199" s="55">
        <v>327.22560000000004</v>
      </c>
      <c r="D5199" s="54">
        <v>754.04160000000002</v>
      </c>
      <c r="E5199" s="53" t="s">
        <v>3715</v>
      </c>
      <c r="F5199" s="53" t="s">
        <v>3714</v>
      </c>
    </row>
    <row r="5200" spans="1:6">
      <c r="A5200" s="53" t="s">
        <v>5899</v>
      </c>
      <c r="B5200" s="55">
        <v>1085.76</v>
      </c>
      <c r="C5200" s="55">
        <v>249.72480000000002</v>
      </c>
      <c r="D5200" s="54">
        <v>846.89279999999997</v>
      </c>
      <c r="E5200" s="53" t="s">
        <v>3718</v>
      </c>
      <c r="F5200" s="53" t="s">
        <v>3714</v>
      </c>
    </row>
    <row r="5201" spans="1:6">
      <c r="A5201" s="53" t="s">
        <v>5898</v>
      </c>
      <c r="B5201" s="55">
        <v>702</v>
      </c>
      <c r="C5201" s="55">
        <v>161.46</v>
      </c>
      <c r="D5201" s="54">
        <v>147.41999999999999</v>
      </c>
      <c r="E5201" s="53" t="s">
        <v>3718</v>
      </c>
      <c r="F5201" s="53" t="s">
        <v>3714</v>
      </c>
    </row>
    <row r="5202" spans="1:6">
      <c r="A5202" s="53" t="s">
        <v>5897</v>
      </c>
      <c r="B5202" s="55">
        <v>2108.34</v>
      </c>
      <c r="C5202" s="55">
        <v>484.91820000000007</v>
      </c>
      <c r="D5202" s="54">
        <v>210.83400000000003</v>
      </c>
      <c r="E5202" s="53" t="s">
        <v>3718</v>
      </c>
      <c r="F5202" s="53" t="s">
        <v>3714</v>
      </c>
    </row>
    <row r="5203" spans="1:6">
      <c r="A5203" s="53" t="s">
        <v>5896</v>
      </c>
      <c r="B5203" s="55">
        <v>3779.1000000000004</v>
      </c>
      <c r="C5203" s="55">
        <v>869.1930000000001</v>
      </c>
      <c r="D5203" s="54">
        <v>1398.2670000000001</v>
      </c>
      <c r="E5203" s="53" t="s">
        <v>3718</v>
      </c>
      <c r="F5203" s="53" t="s">
        <v>3714</v>
      </c>
    </row>
    <row r="5204" spans="1:6">
      <c r="A5204" s="53" t="s">
        <v>5895</v>
      </c>
      <c r="B5204" s="55">
        <v>273</v>
      </c>
      <c r="C5204" s="55">
        <v>62.790000000000006</v>
      </c>
      <c r="D5204" s="54">
        <v>70.98</v>
      </c>
      <c r="E5204" s="53" t="s">
        <v>3727</v>
      </c>
      <c r="F5204" s="53" t="s">
        <v>3714</v>
      </c>
    </row>
    <row r="5205" spans="1:6">
      <c r="A5205" s="53" t="s">
        <v>5894</v>
      </c>
      <c r="B5205" s="55">
        <v>1962.48</v>
      </c>
      <c r="C5205" s="55">
        <v>451.37040000000002</v>
      </c>
      <c r="D5205" s="54">
        <v>1295.2368000000001</v>
      </c>
      <c r="E5205" s="53" t="s">
        <v>3715</v>
      </c>
      <c r="F5205" s="53" t="s">
        <v>3714</v>
      </c>
    </row>
    <row r="5206" spans="1:6">
      <c r="A5206" s="53" t="s">
        <v>5893</v>
      </c>
      <c r="B5206" s="55">
        <v>261.3</v>
      </c>
      <c r="C5206" s="55">
        <v>60.099000000000004</v>
      </c>
      <c r="D5206" s="54">
        <v>156.78</v>
      </c>
      <c r="E5206" s="53" t="s">
        <v>3715</v>
      </c>
      <c r="F5206" s="53" t="s">
        <v>3714</v>
      </c>
    </row>
    <row r="5207" spans="1:6">
      <c r="A5207" s="53" t="s">
        <v>5892</v>
      </c>
      <c r="B5207" s="55">
        <v>5522.4</v>
      </c>
      <c r="C5207" s="55">
        <v>1270.152</v>
      </c>
      <c r="D5207" s="54">
        <v>3589.56</v>
      </c>
      <c r="E5207" s="53" t="s">
        <v>3715</v>
      </c>
      <c r="F5207" s="53" t="s">
        <v>3714</v>
      </c>
    </row>
    <row r="5208" spans="1:6">
      <c r="A5208" s="53" t="s">
        <v>5891</v>
      </c>
      <c r="B5208" s="55">
        <v>551.46</v>
      </c>
      <c r="C5208" s="55">
        <v>126.83580000000002</v>
      </c>
      <c r="D5208" s="54">
        <v>259.18619999999999</v>
      </c>
      <c r="E5208" s="53" t="s">
        <v>3718</v>
      </c>
      <c r="F5208" s="53" t="s">
        <v>3714</v>
      </c>
    </row>
    <row r="5209" spans="1:6">
      <c r="A5209" s="53" t="s">
        <v>5890</v>
      </c>
      <c r="B5209" s="55">
        <v>388.44</v>
      </c>
      <c r="C5209" s="55">
        <v>89.341200000000001</v>
      </c>
      <c r="D5209" s="54">
        <v>50.497199999999999</v>
      </c>
      <c r="E5209" s="53" t="s">
        <v>3722</v>
      </c>
      <c r="F5209" s="53" t="s">
        <v>3714</v>
      </c>
    </row>
    <row r="5210" spans="1:6">
      <c r="A5210" s="53" t="s">
        <v>5889</v>
      </c>
      <c r="B5210" s="55">
        <v>1845.48</v>
      </c>
      <c r="C5210" s="55">
        <v>424.46040000000005</v>
      </c>
      <c r="D5210" s="54">
        <v>350.64120000000003</v>
      </c>
      <c r="E5210" s="53" t="s">
        <v>3718</v>
      </c>
      <c r="F5210" s="53" t="s">
        <v>3714</v>
      </c>
    </row>
    <row r="5211" spans="1:6">
      <c r="A5211" s="53" t="s">
        <v>5888</v>
      </c>
      <c r="B5211" s="55">
        <v>1054.56</v>
      </c>
      <c r="C5211" s="55">
        <v>242.5488</v>
      </c>
      <c r="D5211" s="54">
        <v>706.55520000000001</v>
      </c>
      <c r="E5211" s="53" t="s">
        <v>3727</v>
      </c>
      <c r="F5211" s="53" t="s">
        <v>3724</v>
      </c>
    </row>
    <row r="5212" spans="1:6">
      <c r="A5212" s="53" t="s">
        <v>5887</v>
      </c>
      <c r="B5212" s="55">
        <v>2857.1400000000003</v>
      </c>
      <c r="C5212" s="55">
        <v>657.14220000000012</v>
      </c>
      <c r="D5212" s="54">
        <v>1257.1416000000002</v>
      </c>
      <c r="E5212" s="53" t="s">
        <v>3718</v>
      </c>
      <c r="F5212" s="53" t="s">
        <v>3714</v>
      </c>
    </row>
    <row r="5213" spans="1:6">
      <c r="A5213" s="53" t="s">
        <v>5886</v>
      </c>
      <c r="B5213" s="55">
        <v>1041.3</v>
      </c>
      <c r="C5213" s="55">
        <v>239.499</v>
      </c>
      <c r="D5213" s="54">
        <v>812.21399999999994</v>
      </c>
      <c r="E5213" s="53" t="s">
        <v>3718</v>
      </c>
      <c r="F5213" s="53" t="s">
        <v>3724</v>
      </c>
    </row>
    <row r="5214" spans="1:6">
      <c r="A5214" s="53" t="s">
        <v>5885</v>
      </c>
      <c r="B5214" s="55">
        <v>1310.4000000000001</v>
      </c>
      <c r="C5214" s="55">
        <v>301.39200000000005</v>
      </c>
      <c r="D5214" s="54">
        <v>602.78400000000011</v>
      </c>
      <c r="E5214" s="53" t="s">
        <v>3727</v>
      </c>
      <c r="F5214" s="53" t="s">
        <v>3714</v>
      </c>
    </row>
    <row r="5215" spans="1:6">
      <c r="A5215" s="53" t="s">
        <v>5884</v>
      </c>
      <c r="B5215" s="55">
        <v>1341.6</v>
      </c>
      <c r="C5215" s="55">
        <v>308.56799999999998</v>
      </c>
      <c r="D5215" s="54">
        <v>187.82400000000001</v>
      </c>
      <c r="E5215" s="53" t="s">
        <v>3718</v>
      </c>
      <c r="F5215" s="53" t="s">
        <v>3714</v>
      </c>
    </row>
    <row r="5216" spans="1:6">
      <c r="A5216" s="53" t="s">
        <v>5883</v>
      </c>
      <c r="B5216" s="55">
        <v>1045.2</v>
      </c>
      <c r="C5216" s="55">
        <v>240.39600000000002</v>
      </c>
      <c r="D5216" s="54">
        <v>282.20400000000001</v>
      </c>
      <c r="E5216" s="53" t="s">
        <v>3718</v>
      </c>
      <c r="F5216" s="53" t="s">
        <v>3724</v>
      </c>
    </row>
    <row r="5217" spans="1:6">
      <c r="A5217" s="53" t="s">
        <v>5882</v>
      </c>
      <c r="B5217" s="55">
        <v>118.56</v>
      </c>
      <c r="C5217" s="55">
        <v>27.268800000000002</v>
      </c>
      <c r="D5217" s="54">
        <v>16.598400000000002</v>
      </c>
      <c r="E5217" s="53" t="s">
        <v>3715</v>
      </c>
      <c r="F5217" s="53" t="s">
        <v>3714</v>
      </c>
    </row>
    <row r="5218" spans="1:6">
      <c r="A5218" s="53" t="s">
        <v>5881</v>
      </c>
      <c r="B5218" s="55">
        <v>382.2</v>
      </c>
      <c r="C5218" s="55">
        <v>87.906000000000006</v>
      </c>
      <c r="D5218" s="54">
        <v>282.82799999999997</v>
      </c>
      <c r="E5218" s="53" t="s">
        <v>3718</v>
      </c>
      <c r="F5218" s="53" t="s">
        <v>3714</v>
      </c>
    </row>
    <row r="5219" spans="1:6">
      <c r="A5219" s="53" t="s">
        <v>5880</v>
      </c>
      <c r="B5219" s="55">
        <v>463.32</v>
      </c>
      <c r="C5219" s="55">
        <v>106.56360000000001</v>
      </c>
      <c r="D5219" s="54">
        <v>268.72559999999999</v>
      </c>
      <c r="E5219" s="53" t="s">
        <v>3718</v>
      </c>
      <c r="F5219" s="53" t="s">
        <v>3714</v>
      </c>
    </row>
    <row r="5220" spans="1:6">
      <c r="A5220" s="53" t="s">
        <v>5879</v>
      </c>
      <c r="B5220" s="55">
        <v>2238.6000000000004</v>
      </c>
      <c r="C5220" s="55">
        <v>514.87800000000016</v>
      </c>
      <c r="D5220" s="54">
        <v>962.59800000000018</v>
      </c>
      <c r="E5220" s="53" t="s">
        <v>3715</v>
      </c>
      <c r="F5220" s="53" t="s">
        <v>3714</v>
      </c>
    </row>
    <row r="5221" spans="1:6">
      <c r="A5221" s="53" t="s">
        <v>5878</v>
      </c>
      <c r="B5221" s="55">
        <v>4366.4399999999996</v>
      </c>
      <c r="C5221" s="55">
        <v>1004.2811999999999</v>
      </c>
      <c r="D5221" s="54">
        <v>873.28800000000001</v>
      </c>
      <c r="E5221" s="53" t="s">
        <v>3715</v>
      </c>
      <c r="F5221" s="53" t="s">
        <v>3714</v>
      </c>
    </row>
    <row r="5222" spans="1:6">
      <c r="A5222" s="53" t="s">
        <v>5877</v>
      </c>
      <c r="B5222" s="55">
        <v>71.760000000000005</v>
      </c>
      <c r="C5222" s="55">
        <v>16.504800000000003</v>
      </c>
      <c r="D5222" s="54">
        <v>19.375200000000003</v>
      </c>
      <c r="E5222" s="53" t="s">
        <v>3727</v>
      </c>
      <c r="F5222" s="53" t="s">
        <v>3714</v>
      </c>
    </row>
    <row r="5223" spans="1:6">
      <c r="A5223" s="53" t="s">
        <v>5876</v>
      </c>
      <c r="B5223" s="55">
        <v>1419.6000000000001</v>
      </c>
      <c r="C5223" s="55">
        <v>326.50800000000004</v>
      </c>
      <c r="D5223" s="54">
        <v>496.86</v>
      </c>
      <c r="E5223" s="53" t="s">
        <v>3718</v>
      </c>
      <c r="F5223" s="53" t="s">
        <v>3714</v>
      </c>
    </row>
    <row r="5224" spans="1:6">
      <c r="A5224" s="53" t="s">
        <v>5875</v>
      </c>
      <c r="B5224" s="55">
        <v>4668.3</v>
      </c>
      <c r="C5224" s="55">
        <v>1073.7090000000001</v>
      </c>
      <c r="D5224" s="54">
        <v>1307.1240000000003</v>
      </c>
      <c r="E5224" s="53" t="s">
        <v>3715</v>
      </c>
      <c r="F5224" s="53" t="s">
        <v>3714</v>
      </c>
    </row>
    <row r="5225" spans="1:6">
      <c r="A5225" s="53" t="s">
        <v>5874</v>
      </c>
      <c r="B5225" s="55">
        <v>836.16</v>
      </c>
      <c r="C5225" s="55">
        <v>192.3168</v>
      </c>
      <c r="D5225" s="54">
        <v>225.76320000000001</v>
      </c>
      <c r="E5225" s="53" t="s">
        <v>3718</v>
      </c>
      <c r="F5225" s="53" t="s">
        <v>3714</v>
      </c>
    </row>
    <row r="5226" spans="1:6">
      <c r="A5226" s="53" t="s">
        <v>5873</v>
      </c>
      <c r="B5226" s="55">
        <v>2784.6</v>
      </c>
      <c r="C5226" s="55">
        <v>640.45799999999997</v>
      </c>
      <c r="D5226" s="54">
        <v>1058.1479999999999</v>
      </c>
      <c r="E5226" s="53" t="s">
        <v>3727</v>
      </c>
      <c r="F5226" s="53" t="s">
        <v>3724</v>
      </c>
    </row>
    <row r="5227" spans="1:6">
      <c r="A5227" s="53" t="s">
        <v>5872</v>
      </c>
      <c r="B5227" s="55">
        <v>1496.82</v>
      </c>
      <c r="C5227" s="55">
        <v>344.26859999999999</v>
      </c>
      <c r="D5227" s="54">
        <v>703.5053999999999</v>
      </c>
      <c r="E5227" s="53" t="s">
        <v>3718</v>
      </c>
      <c r="F5227" s="53" t="s">
        <v>3724</v>
      </c>
    </row>
    <row r="5228" spans="1:6">
      <c r="A5228" s="53" t="s">
        <v>5871</v>
      </c>
      <c r="B5228" s="55">
        <v>641.16</v>
      </c>
      <c r="C5228" s="55">
        <v>147.46680000000001</v>
      </c>
      <c r="D5228" s="54">
        <v>198.75959999999998</v>
      </c>
      <c r="E5228" s="53" t="s">
        <v>3718</v>
      </c>
      <c r="F5228" s="53" t="s">
        <v>3714</v>
      </c>
    </row>
    <row r="5229" spans="1:6">
      <c r="A5229" s="53" t="s">
        <v>5870</v>
      </c>
      <c r="B5229" s="55">
        <v>3147.2999999999997</v>
      </c>
      <c r="C5229" s="55">
        <v>723.87900000000002</v>
      </c>
      <c r="D5229" s="54">
        <v>1605.1229999999998</v>
      </c>
      <c r="E5229" s="53" t="s">
        <v>3727</v>
      </c>
      <c r="F5229" s="53" t="s">
        <v>3724</v>
      </c>
    </row>
    <row r="5230" spans="1:6">
      <c r="A5230" s="53" t="s">
        <v>5869</v>
      </c>
      <c r="B5230" s="55">
        <v>1197.3</v>
      </c>
      <c r="C5230" s="55">
        <v>275.37900000000002</v>
      </c>
      <c r="D5230" s="54">
        <v>574.70399999999995</v>
      </c>
      <c r="E5230" s="53" t="s">
        <v>3718</v>
      </c>
      <c r="F5230" s="53" t="s">
        <v>3724</v>
      </c>
    </row>
    <row r="5231" spans="1:6">
      <c r="A5231" s="53" t="s">
        <v>5868</v>
      </c>
      <c r="B5231" s="55">
        <v>696.54</v>
      </c>
      <c r="C5231" s="55">
        <v>160.20419999999999</v>
      </c>
      <c r="D5231" s="54">
        <v>376.13159999999999</v>
      </c>
      <c r="E5231" s="53" t="s">
        <v>3718</v>
      </c>
      <c r="F5231" s="53" t="s">
        <v>3714</v>
      </c>
    </row>
    <row r="5232" spans="1:6">
      <c r="A5232" s="53" t="s">
        <v>5867</v>
      </c>
      <c r="B5232" s="55">
        <v>271.44</v>
      </c>
      <c r="C5232" s="55">
        <v>62.431200000000004</v>
      </c>
      <c r="D5232" s="54">
        <v>157.43519999999998</v>
      </c>
      <c r="E5232" s="53" t="s">
        <v>3722</v>
      </c>
      <c r="F5232" s="53" t="s">
        <v>3714</v>
      </c>
    </row>
    <row r="5233" spans="1:6">
      <c r="A5233" s="53" t="s">
        <v>5866</v>
      </c>
      <c r="B5233" s="55">
        <v>4468.62</v>
      </c>
      <c r="C5233" s="55">
        <v>1027.7826</v>
      </c>
      <c r="D5233" s="54">
        <v>446.86200000000002</v>
      </c>
      <c r="E5233" s="53" t="s">
        <v>3715</v>
      </c>
      <c r="F5233" s="53" t="s">
        <v>3714</v>
      </c>
    </row>
    <row r="5234" spans="1:6">
      <c r="A5234" s="53" t="s">
        <v>5865</v>
      </c>
      <c r="B5234" s="55">
        <v>416.52</v>
      </c>
      <c r="C5234" s="55">
        <v>95.799599999999998</v>
      </c>
      <c r="D5234" s="54">
        <v>266.57279999999997</v>
      </c>
      <c r="E5234" s="53" t="s">
        <v>3718</v>
      </c>
      <c r="F5234" s="53" t="s">
        <v>3714</v>
      </c>
    </row>
    <row r="5235" spans="1:6">
      <c r="A5235" s="53" t="s">
        <v>5864</v>
      </c>
      <c r="B5235" s="55">
        <v>846.3</v>
      </c>
      <c r="C5235" s="55">
        <v>194.649</v>
      </c>
      <c r="D5235" s="54">
        <v>423.15</v>
      </c>
      <c r="E5235" s="53" t="s">
        <v>3715</v>
      </c>
      <c r="F5235" s="53" t="s">
        <v>3724</v>
      </c>
    </row>
    <row r="5236" spans="1:6">
      <c r="A5236" s="53" t="s">
        <v>5863</v>
      </c>
      <c r="B5236" s="55">
        <v>213.72</v>
      </c>
      <c r="C5236" s="55">
        <v>49.1556</v>
      </c>
      <c r="D5236" s="54">
        <v>34.1952</v>
      </c>
      <c r="E5236" s="53" t="s">
        <v>3718</v>
      </c>
      <c r="F5236" s="53" t="s">
        <v>3714</v>
      </c>
    </row>
    <row r="5237" spans="1:6">
      <c r="A5237" s="53" t="s">
        <v>5862</v>
      </c>
      <c r="B5237" s="55">
        <v>2612.2199999999998</v>
      </c>
      <c r="C5237" s="55">
        <v>600.81060000000002</v>
      </c>
      <c r="D5237" s="54">
        <v>783.66599999999994</v>
      </c>
      <c r="E5237" s="53" t="s">
        <v>3718</v>
      </c>
      <c r="F5237" s="53" t="s">
        <v>3714</v>
      </c>
    </row>
    <row r="5238" spans="1:6">
      <c r="A5238" s="53" t="s">
        <v>5861</v>
      </c>
      <c r="B5238" s="55">
        <v>1224.6000000000001</v>
      </c>
      <c r="C5238" s="55">
        <v>281.65800000000002</v>
      </c>
      <c r="D5238" s="54">
        <v>955.1880000000001</v>
      </c>
      <c r="E5238" s="53" t="s">
        <v>3718</v>
      </c>
      <c r="F5238" s="53" t="s">
        <v>3724</v>
      </c>
    </row>
    <row r="5239" spans="1:6">
      <c r="A5239" s="53" t="s">
        <v>5860</v>
      </c>
      <c r="B5239" s="55">
        <v>2723.7599999999998</v>
      </c>
      <c r="C5239" s="55">
        <v>626.46479999999997</v>
      </c>
      <c r="D5239" s="54">
        <v>1116.7415999999998</v>
      </c>
      <c r="E5239" s="53" t="s">
        <v>3715</v>
      </c>
      <c r="F5239" s="53" t="s">
        <v>3714</v>
      </c>
    </row>
    <row r="5240" spans="1:6">
      <c r="A5240" s="53" t="s">
        <v>5859</v>
      </c>
      <c r="B5240" s="55">
        <v>1045.2</v>
      </c>
      <c r="C5240" s="55">
        <v>240.39600000000002</v>
      </c>
      <c r="D5240" s="54">
        <v>501.69600000000003</v>
      </c>
      <c r="E5240" s="53" t="s">
        <v>3718</v>
      </c>
      <c r="F5240" s="53" t="s">
        <v>3714</v>
      </c>
    </row>
    <row r="5241" spans="1:6">
      <c r="A5241" s="53" t="s">
        <v>5858</v>
      </c>
      <c r="B5241" s="55">
        <v>530.4</v>
      </c>
      <c r="C5241" s="55">
        <v>121.992</v>
      </c>
      <c r="D5241" s="54">
        <v>238.68</v>
      </c>
      <c r="E5241" s="53" t="s">
        <v>3727</v>
      </c>
      <c r="F5241" s="53" t="s">
        <v>3714</v>
      </c>
    </row>
    <row r="5242" spans="1:6">
      <c r="A5242" s="53" t="s">
        <v>5857</v>
      </c>
      <c r="B5242" s="55">
        <v>419.64</v>
      </c>
      <c r="C5242" s="55">
        <v>96.517200000000003</v>
      </c>
      <c r="D5242" s="54">
        <v>46.160399999999996</v>
      </c>
      <c r="E5242" s="53" t="s">
        <v>3718</v>
      </c>
      <c r="F5242" s="53" t="s">
        <v>3714</v>
      </c>
    </row>
    <row r="5243" spans="1:6">
      <c r="A5243" s="53" t="s">
        <v>5856</v>
      </c>
      <c r="B5243" s="55">
        <v>2081.8200000000002</v>
      </c>
      <c r="C5243" s="55">
        <v>478.81860000000006</v>
      </c>
      <c r="D5243" s="54">
        <v>1623.8196000000003</v>
      </c>
      <c r="E5243" s="53" t="s">
        <v>3718</v>
      </c>
      <c r="F5243" s="53" t="s">
        <v>3714</v>
      </c>
    </row>
    <row r="5244" spans="1:6">
      <c r="A5244" s="53" t="s">
        <v>5855</v>
      </c>
      <c r="B5244" s="55">
        <v>2071.6799999999998</v>
      </c>
      <c r="C5244" s="55">
        <v>476.4864</v>
      </c>
      <c r="D5244" s="54">
        <v>1139.424</v>
      </c>
      <c r="E5244" s="53" t="s">
        <v>3718</v>
      </c>
      <c r="F5244" s="53" t="s">
        <v>3724</v>
      </c>
    </row>
    <row r="5245" spans="1:6">
      <c r="A5245" s="53" t="s">
        <v>5854</v>
      </c>
      <c r="B5245" s="55">
        <v>3120</v>
      </c>
      <c r="C5245" s="55">
        <v>717.6</v>
      </c>
      <c r="D5245" s="54">
        <v>1716.0000000000002</v>
      </c>
      <c r="E5245" s="53" t="s">
        <v>3718</v>
      </c>
      <c r="F5245" s="53" t="s">
        <v>3714</v>
      </c>
    </row>
    <row r="5246" spans="1:6">
      <c r="A5246" s="53" t="s">
        <v>5853</v>
      </c>
      <c r="B5246" s="55">
        <v>4520.88</v>
      </c>
      <c r="C5246" s="55">
        <v>1039.8024</v>
      </c>
      <c r="D5246" s="54">
        <v>2712.5279999999998</v>
      </c>
      <c r="E5246" s="53" t="s">
        <v>3715</v>
      </c>
      <c r="F5246" s="53" t="s">
        <v>3714</v>
      </c>
    </row>
    <row r="5247" spans="1:6">
      <c r="A5247" s="53" t="s">
        <v>5852</v>
      </c>
      <c r="B5247" s="55">
        <v>4464.72</v>
      </c>
      <c r="C5247" s="55">
        <v>1026.8856000000001</v>
      </c>
      <c r="D5247" s="54">
        <v>3259.2456000000002</v>
      </c>
      <c r="E5247" s="53" t="s">
        <v>3715</v>
      </c>
      <c r="F5247" s="53" t="s">
        <v>3714</v>
      </c>
    </row>
    <row r="5248" spans="1:6">
      <c r="A5248" s="53" t="s">
        <v>5851</v>
      </c>
      <c r="B5248" s="55">
        <v>505.43999999999994</v>
      </c>
      <c r="C5248" s="55">
        <v>116.2512</v>
      </c>
      <c r="D5248" s="54">
        <v>136.46879999999999</v>
      </c>
      <c r="E5248" s="53" t="s">
        <v>3718</v>
      </c>
      <c r="F5248" s="53" t="s">
        <v>3714</v>
      </c>
    </row>
    <row r="5249" spans="1:6">
      <c r="A5249" s="53" t="s">
        <v>5850</v>
      </c>
      <c r="B5249" s="55">
        <v>2063.88</v>
      </c>
      <c r="C5249" s="55">
        <v>474.69240000000002</v>
      </c>
      <c r="D5249" s="54">
        <v>1093.8564000000001</v>
      </c>
      <c r="E5249" s="53" t="s">
        <v>3715</v>
      </c>
      <c r="F5249" s="53" t="s">
        <v>3714</v>
      </c>
    </row>
    <row r="5250" spans="1:6">
      <c r="A5250" s="53" t="s">
        <v>5849</v>
      </c>
      <c r="B5250" s="55">
        <v>527.28</v>
      </c>
      <c r="C5250" s="55">
        <v>121.2744</v>
      </c>
      <c r="D5250" s="54">
        <v>84.364800000000002</v>
      </c>
      <c r="E5250" s="53" t="s">
        <v>3718</v>
      </c>
      <c r="F5250" s="53" t="s">
        <v>3714</v>
      </c>
    </row>
    <row r="5251" spans="1:6">
      <c r="A5251" s="53" t="s">
        <v>5848</v>
      </c>
      <c r="B5251" s="55">
        <v>1376.7000000000003</v>
      </c>
      <c r="C5251" s="55">
        <v>316.64100000000008</v>
      </c>
      <c r="D5251" s="54">
        <v>330.40800000000007</v>
      </c>
      <c r="E5251" s="53" t="s">
        <v>3715</v>
      </c>
      <c r="F5251" s="53" t="s">
        <v>3714</v>
      </c>
    </row>
    <row r="5252" spans="1:6">
      <c r="A5252" s="53" t="s">
        <v>5847</v>
      </c>
      <c r="B5252" s="55">
        <v>2227.6799999999998</v>
      </c>
      <c r="C5252" s="55">
        <v>512.3664</v>
      </c>
      <c r="D5252" s="54">
        <v>846.51839999999993</v>
      </c>
      <c r="E5252" s="53" t="s">
        <v>3727</v>
      </c>
      <c r="F5252" s="53" t="s">
        <v>3724</v>
      </c>
    </row>
    <row r="5253" spans="1:6">
      <c r="A5253" s="53" t="s">
        <v>5846</v>
      </c>
      <c r="B5253" s="55">
        <v>1422.7199999999998</v>
      </c>
      <c r="C5253" s="55">
        <v>327.22559999999999</v>
      </c>
      <c r="D5253" s="54">
        <v>512.17919999999992</v>
      </c>
      <c r="E5253" s="53" t="s">
        <v>3715</v>
      </c>
      <c r="F5253" s="53" t="s">
        <v>3714</v>
      </c>
    </row>
    <row r="5254" spans="1:6">
      <c r="A5254" s="53" t="s">
        <v>5845</v>
      </c>
      <c r="B5254" s="55">
        <v>1959.3600000000001</v>
      </c>
      <c r="C5254" s="55">
        <v>450.65280000000007</v>
      </c>
      <c r="D5254" s="54">
        <v>1489.1136000000001</v>
      </c>
      <c r="E5254" s="53" t="s">
        <v>3718</v>
      </c>
      <c r="F5254" s="53" t="s">
        <v>3724</v>
      </c>
    </row>
    <row r="5255" spans="1:6">
      <c r="A5255" s="53" t="s">
        <v>5844</v>
      </c>
      <c r="B5255" s="55">
        <v>2862.6</v>
      </c>
      <c r="C5255" s="55">
        <v>658.39800000000002</v>
      </c>
      <c r="D5255" s="54">
        <v>1488.5519999999999</v>
      </c>
      <c r="E5255" s="53" t="s">
        <v>3718</v>
      </c>
      <c r="F5255" s="53" t="s">
        <v>3714</v>
      </c>
    </row>
    <row r="5256" spans="1:6">
      <c r="A5256" s="53" t="s">
        <v>5843</v>
      </c>
      <c r="B5256" s="55">
        <v>1916.46</v>
      </c>
      <c r="C5256" s="55">
        <v>440.78580000000005</v>
      </c>
      <c r="D5256" s="54">
        <v>1494.8388</v>
      </c>
      <c r="E5256" s="53" t="s">
        <v>3718</v>
      </c>
      <c r="F5256" s="53" t="s">
        <v>3714</v>
      </c>
    </row>
    <row r="5257" spans="1:6">
      <c r="A5257" s="53" t="s">
        <v>5842</v>
      </c>
      <c r="B5257" s="55">
        <v>2325.96</v>
      </c>
      <c r="C5257" s="55">
        <v>534.97080000000005</v>
      </c>
      <c r="D5257" s="54">
        <v>953.64359999999999</v>
      </c>
      <c r="E5257" s="53" t="s">
        <v>3715</v>
      </c>
      <c r="F5257" s="53" t="s">
        <v>3714</v>
      </c>
    </row>
    <row r="5258" spans="1:6">
      <c r="A5258" s="53" t="s">
        <v>5841</v>
      </c>
      <c r="B5258" s="55">
        <v>2824.3799999999997</v>
      </c>
      <c r="C5258" s="55">
        <v>649.60739999999998</v>
      </c>
      <c r="D5258" s="54">
        <v>1327.4585999999997</v>
      </c>
      <c r="E5258" s="53" t="s">
        <v>3718</v>
      </c>
      <c r="F5258" s="53" t="s">
        <v>3714</v>
      </c>
    </row>
    <row r="5259" spans="1:6">
      <c r="A5259" s="53" t="s">
        <v>5840</v>
      </c>
      <c r="B5259" s="55">
        <v>2511.6</v>
      </c>
      <c r="C5259" s="55">
        <v>577.66800000000001</v>
      </c>
      <c r="D5259" s="54">
        <v>1506.9599999999998</v>
      </c>
      <c r="E5259" s="53" t="s">
        <v>3715</v>
      </c>
      <c r="F5259" s="53" t="s">
        <v>3714</v>
      </c>
    </row>
    <row r="5260" spans="1:6">
      <c r="A5260" s="53" t="s">
        <v>5839</v>
      </c>
      <c r="B5260" s="55">
        <v>1385.28</v>
      </c>
      <c r="C5260" s="55">
        <v>318.61439999999999</v>
      </c>
      <c r="D5260" s="54">
        <v>498.70079999999996</v>
      </c>
      <c r="E5260" s="53" t="s">
        <v>3715</v>
      </c>
      <c r="F5260" s="53" t="s">
        <v>3724</v>
      </c>
    </row>
    <row r="5261" spans="1:6">
      <c r="A5261" s="53" t="s">
        <v>5838</v>
      </c>
      <c r="B5261" s="55">
        <v>234.78</v>
      </c>
      <c r="C5261" s="55">
        <v>53.999400000000001</v>
      </c>
      <c r="D5261" s="54">
        <v>79.825200000000009</v>
      </c>
      <c r="E5261" s="53" t="s">
        <v>3718</v>
      </c>
      <c r="F5261" s="53" t="s">
        <v>3724</v>
      </c>
    </row>
    <row r="5262" spans="1:6">
      <c r="A5262" s="53" t="s">
        <v>5837</v>
      </c>
      <c r="B5262" s="55">
        <v>280.8</v>
      </c>
      <c r="C5262" s="55">
        <v>64.584000000000003</v>
      </c>
      <c r="D5262" s="54">
        <v>126.36000000000001</v>
      </c>
      <c r="E5262" s="53" t="s">
        <v>3727</v>
      </c>
      <c r="F5262" s="53" t="s">
        <v>3714</v>
      </c>
    </row>
    <row r="5263" spans="1:6">
      <c r="A5263" s="53" t="s">
        <v>5836</v>
      </c>
      <c r="B5263" s="55">
        <v>221.52</v>
      </c>
      <c r="C5263" s="55">
        <v>50.949600000000004</v>
      </c>
      <c r="D5263" s="54">
        <v>135.12720000000002</v>
      </c>
      <c r="E5263" s="53" t="s">
        <v>3715</v>
      </c>
      <c r="F5263" s="53" t="s">
        <v>3714</v>
      </c>
    </row>
    <row r="5264" spans="1:6">
      <c r="A5264" s="53" t="s">
        <v>5835</v>
      </c>
      <c r="B5264" s="55">
        <v>2995.2</v>
      </c>
      <c r="C5264" s="55">
        <v>688.89599999999996</v>
      </c>
      <c r="D5264" s="54">
        <v>1527.5519999999999</v>
      </c>
      <c r="E5264" s="53" t="s">
        <v>3718</v>
      </c>
      <c r="F5264" s="53" t="s">
        <v>3714</v>
      </c>
    </row>
    <row r="5265" spans="1:6">
      <c r="A5265" s="53" t="s">
        <v>5834</v>
      </c>
      <c r="B5265" s="55">
        <v>244.14</v>
      </c>
      <c r="C5265" s="55">
        <v>56.152200000000001</v>
      </c>
      <c r="D5265" s="54">
        <v>144.04259999999999</v>
      </c>
      <c r="E5265" s="53" t="s">
        <v>3718</v>
      </c>
      <c r="F5265" s="53" t="s">
        <v>3714</v>
      </c>
    </row>
    <row r="5266" spans="1:6">
      <c r="A5266" s="53" t="s">
        <v>5833</v>
      </c>
      <c r="B5266" s="55">
        <v>584.22</v>
      </c>
      <c r="C5266" s="55">
        <v>134.37060000000002</v>
      </c>
      <c r="D5266" s="54">
        <v>292.11</v>
      </c>
      <c r="E5266" s="53" t="s">
        <v>3715</v>
      </c>
      <c r="F5266" s="53" t="s">
        <v>3714</v>
      </c>
    </row>
    <row r="5267" spans="1:6">
      <c r="A5267" s="53" t="s">
        <v>5832</v>
      </c>
      <c r="B5267" s="55">
        <v>2433.6</v>
      </c>
      <c r="C5267" s="55">
        <v>559.72799999999995</v>
      </c>
      <c r="D5267" s="54">
        <v>1387.1519999999998</v>
      </c>
      <c r="E5267" s="53" t="s">
        <v>3718</v>
      </c>
      <c r="F5267" s="53" t="s">
        <v>3724</v>
      </c>
    </row>
    <row r="5268" spans="1:6">
      <c r="A5268" s="53" t="s">
        <v>5831</v>
      </c>
      <c r="B5268" s="55">
        <v>1210.56</v>
      </c>
      <c r="C5268" s="55">
        <v>278.42880000000002</v>
      </c>
      <c r="D5268" s="54">
        <v>496.32959999999997</v>
      </c>
      <c r="E5268" s="53" t="s">
        <v>3715</v>
      </c>
      <c r="F5268" s="53" t="s">
        <v>3724</v>
      </c>
    </row>
    <row r="5269" spans="1:6">
      <c r="A5269" s="53" t="s">
        <v>5830</v>
      </c>
      <c r="B5269" s="55">
        <v>276.90000000000003</v>
      </c>
      <c r="C5269" s="55">
        <v>63.687000000000012</v>
      </c>
      <c r="D5269" s="54">
        <v>127.37400000000002</v>
      </c>
      <c r="E5269" s="53" t="s">
        <v>3715</v>
      </c>
      <c r="F5269" s="53" t="s">
        <v>3724</v>
      </c>
    </row>
    <row r="5270" spans="1:6">
      <c r="A5270" s="53" t="s">
        <v>5829</v>
      </c>
      <c r="B5270" s="55">
        <v>1509.3</v>
      </c>
      <c r="C5270" s="55">
        <v>347.13900000000001</v>
      </c>
      <c r="D5270" s="54">
        <v>362.23199999999997</v>
      </c>
      <c r="E5270" s="53" t="s">
        <v>3718</v>
      </c>
      <c r="F5270" s="53" t="s">
        <v>3724</v>
      </c>
    </row>
    <row r="5271" spans="1:6">
      <c r="A5271" s="53" t="s">
        <v>5828</v>
      </c>
      <c r="B5271" s="55">
        <v>288.60000000000002</v>
      </c>
      <c r="C5271" s="55">
        <v>66.378000000000014</v>
      </c>
      <c r="D5271" s="54">
        <v>167.38800000000001</v>
      </c>
      <c r="E5271" s="53" t="s">
        <v>3715</v>
      </c>
      <c r="F5271" s="53" t="s">
        <v>3724</v>
      </c>
    </row>
    <row r="5272" spans="1:6">
      <c r="A5272" s="53" t="s">
        <v>5827</v>
      </c>
      <c r="B5272" s="55">
        <v>1656.7199999999998</v>
      </c>
      <c r="C5272" s="55">
        <v>381.04559999999998</v>
      </c>
      <c r="D5272" s="54">
        <v>1076.8679999999999</v>
      </c>
      <c r="E5272" s="53" t="s">
        <v>3718</v>
      </c>
      <c r="F5272" s="53" t="s">
        <v>3714</v>
      </c>
    </row>
    <row r="5273" spans="1:6">
      <c r="A5273" s="53" t="s">
        <v>5826</v>
      </c>
      <c r="B5273" s="55">
        <v>920.4</v>
      </c>
      <c r="C5273" s="55">
        <v>211.69200000000001</v>
      </c>
      <c r="D5273" s="54">
        <v>644.28</v>
      </c>
      <c r="E5273" s="53" t="s">
        <v>3718</v>
      </c>
      <c r="F5273" s="53" t="s">
        <v>3714</v>
      </c>
    </row>
    <row r="5274" spans="1:6">
      <c r="A5274" s="53" t="s">
        <v>5825</v>
      </c>
      <c r="B5274" s="55">
        <v>2223</v>
      </c>
      <c r="C5274" s="55">
        <v>511.29</v>
      </c>
      <c r="D5274" s="54">
        <v>1178.19</v>
      </c>
      <c r="E5274" s="53" t="s">
        <v>3718</v>
      </c>
      <c r="F5274" s="53" t="s">
        <v>3714</v>
      </c>
    </row>
    <row r="5275" spans="1:6">
      <c r="A5275" s="53" t="s">
        <v>5824</v>
      </c>
      <c r="B5275" s="55">
        <v>1953.8999999999999</v>
      </c>
      <c r="C5275" s="55">
        <v>449.39699999999999</v>
      </c>
      <c r="D5275" s="54">
        <v>722.94299999999998</v>
      </c>
      <c r="E5275" s="53" t="s">
        <v>3727</v>
      </c>
      <c r="F5275" s="53" t="s">
        <v>3724</v>
      </c>
    </row>
    <row r="5276" spans="1:6">
      <c r="A5276" s="53" t="s">
        <v>5823</v>
      </c>
      <c r="B5276" s="55">
        <v>917.28</v>
      </c>
      <c r="C5276" s="55">
        <v>210.9744</v>
      </c>
      <c r="D5276" s="54">
        <v>486.15840000000003</v>
      </c>
      <c r="E5276" s="53" t="s">
        <v>3715</v>
      </c>
      <c r="F5276" s="53" t="s">
        <v>3714</v>
      </c>
    </row>
    <row r="5277" spans="1:6">
      <c r="A5277" s="53" t="s">
        <v>5822</v>
      </c>
      <c r="B5277" s="55">
        <v>3397.68</v>
      </c>
      <c r="C5277" s="55">
        <v>781.46640000000002</v>
      </c>
      <c r="D5277" s="54">
        <v>2684.1671999999999</v>
      </c>
      <c r="E5277" s="53" t="s">
        <v>3715</v>
      </c>
      <c r="F5277" s="53" t="s">
        <v>3724</v>
      </c>
    </row>
    <row r="5278" spans="1:6">
      <c r="A5278" s="53" t="s">
        <v>5821</v>
      </c>
      <c r="B5278" s="55">
        <v>1361.88</v>
      </c>
      <c r="C5278" s="55">
        <v>313.23240000000004</v>
      </c>
      <c r="D5278" s="54">
        <v>190.66320000000005</v>
      </c>
      <c r="E5278" s="53" t="s">
        <v>3718</v>
      </c>
      <c r="F5278" s="53" t="s">
        <v>3724</v>
      </c>
    </row>
    <row r="5279" spans="1:6">
      <c r="A5279" s="53" t="s">
        <v>5820</v>
      </c>
      <c r="B5279" s="55">
        <v>748.8</v>
      </c>
      <c r="C5279" s="55">
        <v>172.22399999999999</v>
      </c>
      <c r="D5279" s="54">
        <v>441.79199999999997</v>
      </c>
      <c r="E5279" s="53" t="s">
        <v>3727</v>
      </c>
      <c r="F5279" s="53" t="s">
        <v>3714</v>
      </c>
    </row>
    <row r="5280" spans="1:6">
      <c r="A5280" s="53" t="s">
        <v>5819</v>
      </c>
      <c r="B5280" s="55">
        <v>1705.86</v>
      </c>
      <c r="C5280" s="55">
        <v>392.34780000000001</v>
      </c>
      <c r="D5280" s="54">
        <v>887.04719999999998</v>
      </c>
      <c r="E5280" s="53" t="s">
        <v>3718</v>
      </c>
      <c r="F5280" s="53" t="s">
        <v>3714</v>
      </c>
    </row>
    <row r="5281" spans="1:6">
      <c r="A5281" s="53" t="s">
        <v>5818</v>
      </c>
      <c r="B5281" s="55">
        <v>365.04</v>
      </c>
      <c r="C5281" s="55">
        <v>83.95920000000001</v>
      </c>
      <c r="D5281" s="54">
        <v>226.32480000000001</v>
      </c>
      <c r="E5281" s="53" t="s">
        <v>3722</v>
      </c>
      <c r="F5281" s="53" t="s">
        <v>3714</v>
      </c>
    </row>
    <row r="5282" spans="1:6">
      <c r="A5282" s="53" t="s">
        <v>5817</v>
      </c>
      <c r="B5282" s="55">
        <v>2024.1</v>
      </c>
      <c r="C5282" s="55">
        <v>465.54300000000001</v>
      </c>
      <c r="D5282" s="54">
        <v>1538.316</v>
      </c>
      <c r="E5282" s="53" t="s">
        <v>3715</v>
      </c>
      <c r="F5282" s="53" t="s">
        <v>3724</v>
      </c>
    </row>
    <row r="5283" spans="1:6">
      <c r="A5283" s="53" t="s">
        <v>5816</v>
      </c>
      <c r="B5283" s="55">
        <v>2620.7999999999997</v>
      </c>
      <c r="C5283" s="55">
        <v>602.78399999999999</v>
      </c>
      <c r="D5283" s="54">
        <v>1389.0239999999999</v>
      </c>
      <c r="E5283" s="53" t="s">
        <v>3718</v>
      </c>
      <c r="F5283" s="53" t="s">
        <v>3714</v>
      </c>
    </row>
    <row r="5284" spans="1:6">
      <c r="A5284" s="53" t="s">
        <v>5815</v>
      </c>
      <c r="B5284" s="55">
        <v>1665.3</v>
      </c>
      <c r="C5284" s="55">
        <v>383.01900000000001</v>
      </c>
      <c r="D5284" s="54">
        <v>982.52699999999993</v>
      </c>
      <c r="E5284" s="53" t="s">
        <v>3715</v>
      </c>
      <c r="F5284" s="53" t="s">
        <v>3724</v>
      </c>
    </row>
    <row r="5285" spans="1:6">
      <c r="A5285" s="53" t="s">
        <v>5814</v>
      </c>
      <c r="B5285" s="55">
        <v>967.2</v>
      </c>
      <c r="C5285" s="55">
        <v>222.45600000000002</v>
      </c>
      <c r="D5285" s="54">
        <v>183.768</v>
      </c>
      <c r="E5285" s="53" t="s">
        <v>3715</v>
      </c>
      <c r="F5285" s="53" t="s">
        <v>3714</v>
      </c>
    </row>
    <row r="5286" spans="1:6">
      <c r="A5286" s="53" t="s">
        <v>5813</v>
      </c>
      <c r="B5286" s="55">
        <v>2246.4</v>
      </c>
      <c r="C5286" s="55">
        <v>516.67200000000003</v>
      </c>
      <c r="D5286" s="54">
        <v>1213.056</v>
      </c>
      <c r="E5286" s="53" t="s">
        <v>3715</v>
      </c>
      <c r="F5286" s="53" t="s">
        <v>3714</v>
      </c>
    </row>
    <row r="5287" spans="1:6">
      <c r="A5287" s="53" t="s">
        <v>5812</v>
      </c>
      <c r="B5287" s="55">
        <v>3832.1400000000003</v>
      </c>
      <c r="C5287" s="55">
        <v>881.39220000000012</v>
      </c>
      <c r="D5287" s="54">
        <v>843.07080000000008</v>
      </c>
      <c r="E5287" s="53" t="s">
        <v>3715</v>
      </c>
      <c r="F5287" s="53" t="s">
        <v>3714</v>
      </c>
    </row>
    <row r="5288" spans="1:6">
      <c r="A5288" s="53" t="s">
        <v>5811</v>
      </c>
      <c r="B5288" s="55">
        <v>1068.5999999999999</v>
      </c>
      <c r="C5288" s="55">
        <v>245.77799999999999</v>
      </c>
      <c r="D5288" s="54">
        <v>822.822</v>
      </c>
      <c r="E5288" s="53" t="s">
        <v>3718</v>
      </c>
      <c r="F5288" s="53" t="s">
        <v>3714</v>
      </c>
    </row>
    <row r="5289" spans="1:6">
      <c r="A5289" s="53" t="s">
        <v>5810</v>
      </c>
      <c r="B5289" s="55">
        <v>3419.52</v>
      </c>
      <c r="C5289" s="55">
        <v>786.4896</v>
      </c>
      <c r="D5289" s="54">
        <v>547.1232</v>
      </c>
      <c r="E5289" s="53" t="s">
        <v>3718</v>
      </c>
      <c r="F5289" s="53" t="s">
        <v>3714</v>
      </c>
    </row>
    <row r="5290" spans="1:6">
      <c r="A5290" s="53" t="s">
        <v>5809</v>
      </c>
      <c r="B5290" s="55">
        <v>4405.4400000000005</v>
      </c>
      <c r="C5290" s="55">
        <v>1013.2512000000002</v>
      </c>
      <c r="D5290" s="54">
        <v>3304.0800000000004</v>
      </c>
      <c r="E5290" s="53" t="s">
        <v>3718</v>
      </c>
      <c r="F5290" s="53" t="s">
        <v>3714</v>
      </c>
    </row>
    <row r="5291" spans="1:6">
      <c r="A5291" s="53" t="s">
        <v>5808</v>
      </c>
      <c r="B5291" s="55">
        <v>483.6</v>
      </c>
      <c r="C5291" s="55">
        <v>111.22800000000001</v>
      </c>
      <c r="D5291" s="54">
        <v>261.14400000000001</v>
      </c>
      <c r="E5291" s="53" t="s">
        <v>3715</v>
      </c>
      <c r="F5291" s="53" t="s">
        <v>3714</v>
      </c>
    </row>
    <row r="5292" spans="1:6">
      <c r="A5292" s="53" t="s">
        <v>5807</v>
      </c>
      <c r="B5292" s="55">
        <v>2428.92</v>
      </c>
      <c r="C5292" s="55">
        <v>558.65160000000003</v>
      </c>
      <c r="D5292" s="54">
        <v>1845.9792</v>
      </c>
      <c r="E5292" s="53" t="s">
        <v>3715</v>
      </c>
      <c r="F5292" s="53" t="s">
        <v>3714</v>
      </c>
    </row>
    <row r="5293" spans="1:6">
      <c r="A5293" s="53" t="s">
        <v>5806</v>
      </c>
      <c r="B5293" s="55">
        <v>357.24</v>
      </c>
      <c r="C5293" s="55">
        <v>82.165199999999999</v>
      </c>
      <c r="D5293" s="54">
        <v>75.020399999999995</v>
      </c>
      <c r="E5293" s="53" t="s">
        <v>3718</v>
      </c>
      <c r="F5293" s="53" t="s">
        <v>3714</v>
      </c>
    </row>
    <row r="5294" spans="1:6">
      <c r="A5294" s="53" t="s">
        <v>5805</v>
      </c>
      <c r="B5294" s="55">
        <v>755.81999999999994</v>
      </c>
      <c r="C5294" s="55">
        <v>173.83859999999999</v>
      </c>
      <c r="D5294" s="54">
        <v>355.23539999999997</v>
      </c>
      <c r="E5294" s="53" t="s">
        <v>3718</v>
      </c>
      <c r="F5294" s="53" t="s">
        <v>3714</v>
      </c>
    </row>
    <row r="5295" spans="1:6">
      <c r="A5295" s="53" t="s">
        <v>5804</v>
      </c>
      <c r="B5295" s="55">
        <v>46.019999999999996</v>
      </c>
      <c r="C5295" s="55">
        <v>10.5846</v>
      </c>
      <c r="D5295" s="54">
        <v>26.231399999999997</v>
      </c>
      <c r="E5295" s="53" t="s">
        <v>3718</v>
      </c>
      <c r="F5295" s="53" t="s">
        <v>3724</v>
      </c>
    </row>
    <row r="5296" spans="1:6">
      <c r="A5296" s="53" t="s">
        <v>5803</v>
      </c>
      <c r="B5296" s="55">
        <v>898.56</v>
      </c>
      <c r="C5296" s="55">
        <v>206.6688</v>
      </c>
      <c r="D5296" s="54">
        <v>323.48159999999996</v>
      </c>
      <c r="E5296" s="53" t="s">
        <v>3715</v>
      </c>
      <c r="F5296" s="53" t="s">
        <v>3714</v>
      </c>
    </row>
    <row r="5297" spans="1:6">
      <c r="A5297" s="53" t="s">
        <v>5802</v>
      </c>
      <c r="B5297" s="55">
        <v>2519.4</v>
      </c>
      <c r="C5297" s="55">
        <v>579.4620000000001</v>
      </c>
      <c r="D5297" s="54">
        <v>1410.8640000000003</v>
      </c>
      <c r="E5297" s="53" t="s">
        <v>3715</v>
      </c>
      <c r="F5297" s="53" t="s">
        <v>3714</v>
      </c>
    </row>
    <row r="5298" spans="1:6">
      <c r="A5298" s="53" t="s">
        <v>5801</v>
      </c>
      <c r="B5298" s="55">
        <v>3897.66</v>
      </c>
      <c r="C5298" s="55">
        <v>896.46180000000004</v>
      </c>
      <c r="D5298" s="54">
        <v>2689.3853999999997</v>
      </c>
      <c r="E5298" s="53" t="s">
        <v>3715</v>
      </c>
      <c r="F5298" s="53" t="s">
        <v>3714</v>
      </c>
    </row>
    <row r="5299" spans="1:6">
      <c r="A5299" s="53" t="s">
        <v>5800</v>
      </c>
      <c r="B5299" s="55">
        <v>444.6</v>
      </c>
      <c r="C5299" s="55">
        <v>102.25800000000001</v>
      </c>
      <c r="D5299" s="54">
        <v>271.20600000000002</v>
      </c>
      <c r="E5299" s="53" t="s">
        <v>3727</v>
      </c>
      <c r="F5299" s="53" t="s">
        <v>3714</v>
      </c>
    </row>
    <row r="5300" spans="1:6">
      <c r="A5300" s="53" t="s">
        <v>5799</v>
      </c>
      <c r="B5300" s="55">
        <v>1299.48</v>
      </c>
      <c r="C5300" s="55">
        <v>298.88040000000001</v>
      </c>
      <c r="D5300" s="54">
        <v>493.80240000000003</v>
      </c>
      <c r="E5300" s="53" t="s">
        <v>3727</v>
      </c>
      <c r="F5300" s="53" t="s">
        <v>3714</v>
      </c>
    </row>
    <row r="5301" spans="1:6">
      <c r="A5301" s="53" t="s">
        <v>5798</v>
      </c>
      <c r="B5301" s="55">
        <v>1151.28</v>
      </c>
      <c r="C5301" s="55">
        <v>264.7944</v>
      </c>
      <c r="D5301" s="54">
        <v>702.2808</v>
      </c>
      <c r="E5301" s="53" t="s">
        <v>3722</v>
      </c>
      <c r="F5301" s="53" t="s">
        <v>3714</v>
      </c>
    </row>
    <row r="5302" spans="1:6">
      <c r="A5302" s="53" t="s">
        <v>5797</v>
      </c>
      <c r="B5302" s="55">
        <v>639.6</v>
      </c>
      <c r="C5302" s="55">
        <v>147.108</v>
      </c>
      <c r="D5302" s="54">
        <v>319.8</v>
      </c>
      <c r="E5302" s="53" t="s">
        <v>3715</v>
      </c>
      <c r="F5302" s="53" t="s">
        <v>3724</v>
      </c>
    </row>
    <row r="5303" spans="1:6">
      <c r="A5303" s="53" t="s">
        <v>5796</v>
      </c>
      <c r="B5303" s="55">
        <v>3461.64</v>
      </c>
      <c r="C5303" s="55">
        <v>796.17719999999997</v>
      </c>
      <c r="D5303" s="54">
        <v>588.47879999999998</v>
      </c>
      <c r="E5303" s="53" t="s">
        <v>3715</v>
      </c>
      <c r="F5303" s="53" t="s">
        <v>3714</v>
      </c>
    </row>
    <row r="5304" spans="1:6">
      <c r="A5304" s="53" t="s">
        <v>5795</v>
      </c>
      <c r="B5304" s="55">
        <v>864.24</v>
      </c>
      <c r="C5304" s="55">
        <v>198.77520000000001</v>
      </c>
      <c r="D5304" s="54">
        <v>682.74959999999999</v>
      </c>
      <c r="E5304" s="53" t="s">
        <v>3722</v>
      </c>
      <c r="F5304" s="53" t="s">
        <v>3714</v>
      </c>
    </row>
    <row r="5305" spans="1:6">
      <c r="A5305" s="53" t="s">
        <v>5794</v>
      </c>
      <c r="B5305" s="55">
        <v>1553.7599999999998</v>
      </c>
      <c r="C5305" s="55">
        <v>357.36479999999995</v>
      </c>
      <c r="D5305" s="54">
        <v>854.56799999999998</v>
      </c>
      <c r="E5305" s="53" t="s">
        <v>3718</v>
      </c>
      <c r="F5305" s="53" t="s">
        <v>3714</v>
      </c>
    </row>
    <row r="5306" spans="1:6">
      <c r="A5306" s="53" t="s">
        <v>5793</v>
      </c>
      <c r="B5306" s="55">
        <v>1853.28</v>
      </c>
      <c r="C5306" s="55">
        <v>426.25440000000003</v>
      </c>
      <c r="D5306" s="54">
        <v>611.58240000000001</v>
      </c>
      <c r="E5306" s="53" t="s">
        <v>3727</v>
      </c>
      <c r="F5306" s="53" t="s">
        <v>3724</v>
      </c>
    </row>
    <row r="5307" spans="1:6">
      <c r="A5307" s="53" t="s">
        <v>5792</v>
      </c>
      <c r="B5307" s="55">
        <v>2386.8000000000002</v>
      </c>
      <c r="C5307" s="55">
        <v>548.96400000000006</v>
      </c>
      <c r="D5307" s="54">
        <v>763.77600000000007</v>
      </c>
      <c r="E5307" s="53" t="s">
        <v>3727</v>
      </c>
      <c r="F5307" s="53" t="s">
        <v>3714</v>
      </c>
    </row>
    <row r="5308" spans="1:6">
      <c r="A5308" s="53" t="s">
        <v>5791</v>
      </c>
      <c r="B5308" s="55">
        <v>3234.66</v>
      </c>
      <c r="C5308" s="55">
        <v>743.97180000000003</v>
      </c>
      <c r="D5308" s="54">
        <v>323.46600000000001</v>
      </c>
      <c r="E5308" s="53" t="s">
        <v>3718</v>
      </c>
      <c r="F5308" s="53" t="s">
        <v>3714</v>
      </c>
    </row>
    <row r="5309" spans="1:6">
      <c r="A5309" s="53" t="s">
        <v>5790</v>
      </c>
      <c r="B5309" s="55">
        <v>943.01999999999987</v>
      </c>
      <c r="C5309" s="55">
        <v>216.89459999999997</v>
      </c>
      <c r="D5309" s="54">
        <v>471.50999999999993</v>
      </c>
      <c r="E5309" s="53" t="s">
        <v>3715</v>
      </c>
      <c r="F5309" s="53" t="s">
        <v>3714</v>
      </c>
    </row>
    <row r="5310" spans="1:6">
      <c r="A5310" s="53" t="s">
        <v>5789</v>
      </c>
      <c r="B5310" s="55">
        <v>3037.32</v>
      </c>
      <c r="C5310" s="55">
        <v>698.58360000000005</v>
      </c>
      <c r="D5310" s="54">
        <v>2247.6168000000002</v>
      </c>
      <c r="E5310" s="53" t="s">
        <v>3715</v>
      </c>
      <c r="F5310" s="53" t="s">
        <v>3724</v>
      </c>
    </row>
    <row r="5311" spans="1:6">
      <c r="A5311" s="53" t="s">
        <v>5788</v>
      </c>
      <c r="B5311" s="55">
        <v>1329.12</v>
      </c>
      <c r="C5311" s="55">
        <v>305.69759999999997</v>
      </c>
      <c r="D5311" s="54">
        <v>624.68639999999994</v>
      </c>
      <c r="E5311" s="53" t="s">
        <v>3718</v>
      </c>
      <c r="F5311" s="53" t="s">
        <v>3714</v>
      </c>
    </row>
    <row r="5312" spans="1:6">
      <c r="A5312" s="53" t="s">
        <v>5787</v>
      </c>
      <c r="B5312" s="55">
        <v>600.6</v>
      </c>
      <c r="C5312" s="55">
        <v>138.13800000000001</v>
      </c>
      <c r="D5312" s="54">
        <v>174.17400000000001</v>
      </c>
      <c r="E5312" s="53" t="s">
        <v>3715</v>
      </c>
      <c r="F5312" s="53" t="s">
        <v>3714</v>
      </c>
    </row>
    <row r="5313" spans="1:6">
      <c r="A5313" s="53" t="s">
        <v>5786</v>
      </c>
      <c r="B5313" s="55">
        <v>886.08</v>
      </c>
      <c r="C5313" s="55">
        <v>203.79840000000002</v>
      </c>
      <c r="D5313" s="54">
        <v>407.59680000000003</v>
      </c>
      <c r="E5313" s="53" t="s">
        <v>3715</v>
      </c>
      <c r="F5313" s="53" t="s">
        <v>3724</v>
      </c>
    </row>
    <row r="5314" spans="1:6">
      <c r="A5314" s="53" t="s">
        <v>5785</v>
      </c>
      <c r="B5314" s="55">
        <v>303.42</v>
      </c>
      <c r="C5314" s="55">
        <v>69.786600000000007</v>
      </c>
      <c r="D5314" s="54">
        <v>39.444600000000001</v>
      </c>
      <c r="E5314" s="53" t="s">
        <v>3718</v>
      </c>
      <c r="F5314" s="53" t="s">
        <v>3714</v>
      </c>
    </row>
    <row r="5315" spans="1:6">
      <c r="A5315" s="53" t="s">
        <v>5784</v>
      </c>
      <c r="B5315" s="55">
        <v>3705</v>
      </c>
      <c r="C5315" s="55">
        <v>852.15000000000009</v>
      </c>
      <c r="D5315" s="54">
        <v>2037.7500000000002</v>
      </c>
      <c r="E5315" s="53" t="s">
        <v>3718</v>
      </c>
      <c r="F5315" s="53" t="s">
        <v>3714</v>
      </c>
    </row>
    <row r="5316" spans="1:6">
      <c r="A5316" s="53" t="s">
        <v>5783</v>
      </c>
      <c r="B5316" s="55">
        <v>135.72</v>
      </c>
      <c r="C5316" s="55">
        <v>31.215600000000002</v>
      </c>
      <c r="D5316" s="54">
        <v>96.361199999999997</v>
      </c>
      <c r="E5316" s="53" t="s">
        <v>3718</v>
      </c>
      <c r="F5316" s="53" t="s">
        <v>3714</v>
      </c>
    </row>
    <row r="5317" spans="1:6">
      <c r="A5317" s="53" t="s">
        <v>5782</v>
      </c>
      <c r="B5317" s="55">
        <v>4160.5200000000004</v>
      </c>
      <c r="C5317" s="55">
        <v>956.91960000000017</v>
      </c>
      <c r="D5317" s="54">
        <v>1997.0496000000001</v>
      </c>
      <c r="E5317" s="53" t="s">
        <v>3715</v>
      </c>
      <c r="F5317" s="53" t="s">
        <v>3714</v>
      </c>
    </row>
    <row r="5318" spans="1:6">
      <c r="A5318" s="53" t="s">
        <v>5781</v>
      </c>
      <c r="B5318" s="55">
        <v>1958.58</v>
      </c>
      <c r="C5318" s="55">
        <v>450.47340000000003</v>
      </c>
      <c r="D5318" s="54">
        <v>1253.4911999999999</v>
      </c>
      <c r="E5318" s="53" t="s">
        <v>3718</v>
      </c>
      <c r="F5318" s="53" t="s">
        <v>3714</v>
      </c>
    </row>
    <row r="5319" spans="1:6">
      <c r="A5319" s="53" t="s">
        <v>5780</v>
      </c>
      <c r="B5319" s="55">
        <v>599.04</v>
      </c>
      <c r="C5319" s="55">
        <v>137.7792</v>
      </c>
      <c r="D5319" s="54">
        <v>371.40479999999997</v>
      </c>
      <c r="E5319" s="53" t="s">
        <v>3715</v>
      </c>
      <c r="F5319" s="53" t="s">
        <v>3714</v>
      </c>
    </row>
    <row r="5320" spans="1:6">
      <c r="A5320" s="53" t="s">
        <v>5779</v>
      </c>
      <c r="B5320" s="55">
        <v>2878.2000000000003</v>
      </c>
      <c r="C5320" s="55">
        <v>661.9860000000001</v>
      </c>
      <c r="D5320" s="54">
        <v>1381.5360000000001</v>
      </c>
      <c r="E5320" s="53" t="s">
        <v>3718</v>
      </c>
      <c r="F5320" s="53" t="s">
        <v>3714</v>
      </c>
    </row>
    <row r="5321" spans="1:6">
      <c r="A5321" s="53" t="s">
        <v>5778</v>
      </c>
      <c r="B5321" s="55">
        <v>795.59999999999991</v>
      </c>
      <c r="C5321" s="55">
        <v>182.988</v>
      </c>
      <c r="D5321" s="54">
        <v>445.536</v>
      </c>
      <c r="E5321" s="53" t="s">
        <v>3715</v>
      </c>
      <c r="F5321" s="53" t="s">
        <v>3714</v>
      </c>
    </row>
    <row r="5322" spans="1:6">
      <c r="A5322" s="53" t="s">
        <v>5777</v>
      </c>
      <c r="B5322" s="55">
        <v>251.94</v>
      </c>
      <c r="C5322" s="55">
        <v>57.946200000000005</v>
      </c>
      <c r="D5322" s="54">
        <v>95.737200000000001</v>
      </c>
      <c r="E5322" s="53" t="s">
        <v>3718</v>
      </c>
      <c r="F5322" s="53" t="s">
        <v>3714</v>
      </c>
    </row>
    <row r="5323" spans="1:6">
      <c r="A5323" s="53" t="s">
        <v>5776</v>
      </c>
      <c r="B5323" s="55">
        <v>2148.9</v>
      </c>
      <c r="C5323" s="55">
        <v>494.24700000000001</v>
      </c>
      <c r="D5323" s="54">
        <v>515.73599999999999</v>
      </c>
      <c r="E5323" s="53" t="s">
        <v>3715</v>
      </c>
      <c r="F5323" s="53" t="s">
        <v>3724</v>
      </c>
    </row>
    <row r="5324" spans="1:6">
      <c r="A5324" s="53" t="s">
        <v>5775</v>
      </c>
      <c r="B5324" s="55">
        <v>1604.46</v>
      </c>
      <c r="C5324" s="55">
        <v>369.0258</v>
      </c>
      <c r="D5324" s="54">
        <v>786.18539999999996</v>
      </c>
      <c r="E5324" s="53" t="s">
        <v>3722</v>
      </c>
      <c r="F5324" s="53" t="s">
        <v>3714</v>
      </c>
    </row>
    <row r="5325" spans="1:6">
      <c r="A5325" s="53" t="s">
        <v>5774</v>
      </c>
      <c r="B5325" s="55">
        <v>3305.64</v>
      </c>
      <c r="C5325" s="55">
        <v>760.29719999999998</v>
      </c>
      <c r="D5325" s="54">
        <v>1454.4815999999998</v>
      </c>
      <c r="E5325" s="53" t="s">
        <v>3715</v>
      </c>
      <c r="F5325" s="53" t="s">
        <v>3724</v>
      </c>
    </row>
    <row r="5326" spans="1:6">
      <c r="A5326" s="53" t="s">
        <v>5773</v>
      </c>
      <c r="B5326" s="55">
        <v>689.52</v>
      </c>
      <c r="C5326" s="55">
        <v>158.58959999999999</v>
      </c>
      <c r="D5326" s="54">
        <v>413.71199999999999</v>
      </c>
      <c r="E5326" s="53" t="s">
        <v>3718</v>
      </c>
      <c r="F5326" s="53" t="s">
        <v>3714</v>
      </c>
    </row>
    <row r="5327" spans="1:6">
      <c r="A5327" s="53" t="s">
        <v>5772</v>
      </c>
      <c r="B5327" s="55">
        <v>2246.4</v>
      </c>
      <c r="C5327" s="55">
        <v>516.67200000000003</v>
      </c>
      <c r="D5327" s="54">
        <v>539.13599999999997</v>
      </c>
      <c r="E5327" s="53" t="s">
        <v>3715</v>
      </c>
      <c r="F5327" s="53" t="s">
        <v>3714</v>
      </c>
    </row>
    <row r="5328" spans="1:6">
      <c r="A5328" s="53" t="s">
        <v>5771</v>
      </c>
      <c r="B5328" s="55">
        <v>302.64</v>
      </c>
      <c r="C5328" s="55">
        <v>69.607200000000006</v>
      </c>
      <c r="D5328" s="54">
        <v>108.95039999999999</v>
      </c>
      <c r="E5328" s="53" t="s">
        <v>3718</v>
      </c>
      <c r="F5328" s="53" t="s">
        <v>3714</v>
      </c>
    </row>
    <row r="5329" spans="1:6">
      <c r="A5329" s="53" t="s">
        <v>5770</v>
      </c>
      <c r="B5329" s="55">
        <v>1076.4000000000001</v>
      </c>
      <c r="C5329" s="55">
        <v>247.57200000000003</v>
      </c>
      <c r="D5329" s="54">
        <v>376.74</v>
      </c>
      <c r="E5329" s="53" t="s">
        <v>3718</v>
      </c>
      <c r="F5329" s="53" t="s">
        <v>3724</v>
      </c>
    </row>
    <row r="5330" spans="1:6">
      <c r="A5330" s="53" t="s">
        <v>5769</v>
      </c>
      <c r="B5330" s="55">
        <v>911.81999999999994</v>
      </c>
      <c r="C5330" s="55">
        <v>209.71859999999998</v>
      </c>
      <c r="D5330" s="54">
        <v>337.37339999999995</v>
      </c>
      <c r="E5330" s="53" t="s">
        <v>3727</v>
      </c>
      <c r="F5330" s="53" t="s">
        <v>3714</v>
      </c>
    </row>
    <row r="5331" spans="1:6">
      <c r="A5331" s="53" t="s">
        <v>5768</v>
      </c>
      <c r="B5331" s="55">
        <v>1310.4000000000001</v>
      </c>
      <c r="C5331" s="55">
        <v>301.39200000000005</v>
      </c>
      <c r="D5331" s="54">
        <v>956.5920000000001</v>
      </c>
      <c r="E5331" s="53" t="s">
        <v>3718</v>
      </c>
      <c r="F5331" s="53" t="s">
        <v>3714</v>
      </c>
    </row>
    <row r="5332" spans="1:6">
      <c r="A5332" s="53" t="s">
        <v>5767</v>
      </c>
      <c r="B5332" s="55">
        <v>2115.36</v>
      </c>
      <c r="C5332" s="55">
        <v>486.53280000000007</v>
      </c>
      <c r="D5332" s="54">
        <v>1290.3696</v>
      </c>
      <c r="E5332" s="53" t="s">
        <v>3715</v>
      </c>
      <c r="F5332" s="53" t="s">
        <v>3714</v>
      </c>
    </row>
    <row r="5333" spans="1:6">
      <c r="A5333" s="53" t="s">
        <v>5766</v>
      </c>
      <c r="B5333" s="55">
        <v>992.93999999999994</v>
      </c>
      <c r="C5333" s="55">
        <v>228.37619999999998</v>
      </c>
      <c r="D5333" s="54">
        <v>595.7639999999999</v>
      </c>
      <c r="E5333" s="53" t="s">
        <v>3715</v>
      </c>
      <c r="F5333" s="53" t="s">
        <v>3714</v>
      </c>
    </row>
    <row r="5334" spans="1:6">
      <c r="A5334" s="53" t="s">
        <v>5765</v>
      </c>
      <c r="B5334" s="55">
        <v>4274.3999999999996</v>
      </c>
      <c r="C5334" s="55">
        <v>983.11199999999997</v>
      </c>
      <c r="D5334" s="54">
        <v>3291.288</v>
      </c>
      <c r="E5334" s="53" t="s">
        <v>3718</v>
      </c>
      <c r="F5334" s="53" t="s">
        <v>3714</v>
      </c>
    </row>
    <row r="5335" spans="1:6">
      <c r="A5335" s="53" t="s">
        <v>5764</v>
      </c>
      <c r="B5335" s="55">
        <v>179.4</v>
      </c>
      <c r="C5335" s="55">
        <v>41.262</v>
      </c>
      <c r="D5335" s="54">
        <v>52.025999999999996</v>
      </c>
      <c r="E5335" s="53" t="s">
        <v>3718</v>
      </c>
      <c r="F5335" s="53" t="s">
        <v>3714</v>
      </c>
    </row>
    <row r="5336" spans="1:6">
      <c r="A5336" s="53" t="s">
        <v>5763</v>
      </c>
      <c r="B5336" s="55">
        <v>2179.3200000000002</v>
      </c>
      <c r="C5336" s="55">
        <v>501.24360000000007</v>
      </c>
      <c r="D5336" s="54">
        <v>871.72800000000007</v>
      </c>
      <c r="E5336" s="53" t="s">
        <v>3715</v>
      </c>
      <c r="F5336" s="53" t="s">
        <v>3714</v>
      </c>
    </row>
    <row r="5337" spans="1:6">
      <c r="A5337" s="53" t="s">
        <v>5762</v>
      </c>
      <c r="B5337" s="55">
        <v>698.88</v>
      </c>
      <c r="C5337" s="55">
        <v>160.7424</v>
      </c>
      <c r="D5337" s="54">
        <v>160.7424</v>
      </c>
      <c r="E5337" s="53" t="s">
        <v>3715</v>
      </c>
      <c r="F5337" s="53" t="s">
        <v>3714</v>
      </c>
    </row>
    <row r="5338" spans="1:6">
      <c r="A5338" s="53" t="s">
        <v>5761</v>
      </c>
      <c r="B5338" s="55">
        <v>208.26</v>
      </c>
      <c r="C5338" s="55">
        <v>47.899799999999999</v>
      </c>
      <c r="D5338" s="54">
        <v>162.44280000000001</v>
      </c>
      <c r="E5338" s="53" t="s">
        <v>3718</v>
      </c>
      <c r="F5338" s="53" t="s">
        <v>3714</v>
      </c>
    </row>
    <row r="5339" spans="1:6">
      <c r="A5339" s="53" t="s">
        <v>5760</v>
      </c>
      <c r="B5339" s="55">
        <v>4898.4000000000005</v>
      </c>
      <c r="C5339" s="55">
        <v>1126.6320000000001</v>
      </c>
      <c r="D5339" s="54">
        <v>1518.5040000000001</v>
      </c>
      <c r="E5339" s="53" t="s">
        <v>3715</v>
      </c>
      <c r="F5339" s="53" t="s">
        <v>3714</v>
      </c>
    </row>
    <row r="5340" spans="1:6">
      <c r="A5340" s="53" t="s">
        <v>5759</v>
      </c>
      <c r="B5340" s="55">
        <v>2003.0400000000002</v>
      </c>
      <c r="C5340" s="55">
        <v>460.69920000000008</v>
      </c>
      <c r="D5340" s="54">
        <v>340.51680000000005</v>
      </c>
      <c r="E5340" s="53" t="s">
        <v>3718</v>
      </c>
      <c r="F5340" s="53" t="s">
        <v>3714</v>
      </c>
    </row>
    <row r="5341" spans="1:6">
      <c r="A5341" s="53" t="s">
        <v>5758</v>
      </c>
      <c r="B5341" s="55">
        <v>2995.2</v>
      </c>
      <c r="C5341" s="55">
        <v>688.89599999999996</v>
      </c>
      <c r="D5341" s="54">
        <v>1527.5519999999999</v>
      </c>
      <c r="E5341" s="53" t="s">
        <v>3718</v>
      </c>
      <c r="F5341" s="53" t="s">
        <v>3714</v>
      </c>
    </row>
    <row r="5342" spans="1:6">
      <c r="A5342" s="53" t="s">
        <v>5757</v>
      </c>
      <c r="B5342" s="55">
        <v>163.80000000000001</v>
      </c>
      <c r="C5342" s="55">
        <v>37.674000000000007</v>
      </c>
      <c r="D5342" s="54">
        <v>119.57400000000001</v>
      </c>
      <c r="E5342" s="53" t="s">
        <v>3718</v>
      </c>
      <c r="F5342" s="53" t="s">
        <v>3724</v>
      </c>
    </row>
    <row r="5343" spans="1:6">
      <c r="A5343" s="53" t="s">
        <v>5756</v>
      </c>
      <c r="B5343" s="55">
        <v>1322.88</v>
      </c>
      <c r="C5343" s="55">
        <v>304.26240000000001</v>
      </c>
      <c r="D5343" s="54">
        <v>330.72</v>
      </c>
      <c r="E5343" s="53" t="s">
        <v>3722</v>
      </c>
      <c r="F5343" s="53" t="s">
        <v>3714</v>
      </c>
    </row>
    <row r="5344" spans="1:6">
      <c r="A5344" s="53" t="s">
        <v>5755</v>
      </c>
      <c r="B5344" s="55">
        <v>157.56</v>
      </c>
      <c r="C5344" s="55">
        <v>36.238800000000005</v>
      </c>
      <c r="D5344" s="54">
        <v>74.053200000000004</v>
      </c>
      <c r="E5344" s="53" t="s">
        <v>3718</v>
      </c>
      <c r="F5344" s="53" t="s">
        <v>3714</v>
      </c>
    </row>
    <row r="5345" spans="1:6">
      <c r="A5345" s="53" t="s">
        <v>5754</v>
      </c>
      <c r="B5345" s="55">
        <v>1385.28</v>
      </c>
      <c r="C5345" s="55">
        <v>318.61439999999999</v>
      </c>
      <c r="D5345" s="54">
        <v>914.28480000000002</v>
      </c>
      <c r="E5345" s="53" t="s">
        <v>3715</v>
      </c>
      <c r="F5345" s="53" t="s">
        <v>3714</v>
      </c>
    </row>
    <row r="5346" spans="1:6">
      <c r="A5346" s="53" t="s">
        <v>5753</v>
      </c>
      <c r="B5346" s="55">
        <v>552.24</v>
      </c>
      <c r="C5346" s="55">
        <v>127.01520000000001</v>
      </c>
      <c r="D5346" s="54">
        <v>292.68720000000002</v>
      </c>
      <c r="E5346" s="53" t="s">
        <v>3715</v>
      </c>
      <c r="F5346" s="53" t="s">
        <v>3714</v>
      </c>
    </row>
    <row r="5347" spans="1:6">
      <c r="A5347" s="53" t="s">
        <v>5752</v>
      </c>
      <c r="B5347" s="55">
        <v>129.47999999999999</v>
      </c>
      <c r="C5347" s="55">
        <v>29.7804</v>
      </c>
      <c r="D5347" s="54">
        <v>98.404799999999994</v>
      </c>
      <c r="E5347" s="53" t="s">
        <v>3715</v>
      </c>
      <c r="F5347" s="53" t="s">
        <v>3714</v>
      </c>
    </row>
    <row r="5348" spans="1:6">
      <c r="A5348" s="53" t="s">
        <v>5751</v>
      </c>
      <c r="B5348" s="55">
        <v>3368.04</v>
      </c>
      <c r="C5348" s="55">
        <v>774.64920000000006</v>
      </c>
      <c r="D5348" s="54">
        <v>1347.2160000000001</v>
      </c>
      <c r="E5348" s="53" t="s">
        <v>3715</v>
      </c>
      <c r="F5348" s="53" t="s">
        <v>3714</v>
      </c>
    </row>
    <row r="5349" spans="1:6">
      <c r="A5349" s="53" t="s">
        <v>5750</v>
      </c>
      <c r="B5349" s="55">
        <v>2214.42</v>
      </c>
      <c r="C5349" s="55">
        <v>509.31660000000005</v>
      </c>
      <c r="D5349" s="54">
        <v>841.4796</v>
      </c>
      <c r="E5349" s="53" t="s">
        <v>3722</v>
      </c>
      <c r="F5349" s="53" t="s">
        <v>3714</v>
      </c>
    </row>
    <row r="5350" spans="1:6">
      <c r="A5350" s="53" t="s">
        <v>5749</v>
      </c>
      <c r="B5350" s="55">
        <v>202.8</v>
      </c>
      <c r="C5350" s="55">
        <v>46.644000000000005</v>
      </c>
      <c r="D5350" s="54">
        <v>42.588000000000001</v>
      </c>
      <c r="E5350" s="53" t="s">
        <v>3715</v>
      </c>
      <c r="F5350" s="53" t="s">
        <v>3714</v>
      </c>
    </row>
    <row r="5351" spans="1:6">
      <c r="A5351" s="53" t="s">
        <v>5748</v>
      </c>
      <c r="B5351" s="55">
        <v>823.68000000000006</v>
      </c>
      <c r="C5351" s="55">
        <v>189.44640000000001</v>
      </c>
      <c r="D5351" s="54">
        <v>477.73439999999999</v>
      </c>
      <c r="E5351" s="53" t="s">
        <v>3718</v>
      </c>
      <c r="F5351" s="53" t="s">
        <v>3714</v>
      </c>
    </row>
    <row r="5352" spans="1:6">
      <c r="A5352" s="53" t="s">
        <v>5747</v>
      </c>
      <c r="B5352" s="55">
        <v>1347.84</v>
      </c>
      <c r="C5352" s="55">
        <v>310.00319999999999</v>
      </c>
      <c r="D5352" s="54">
        <v>781.74719999999991</v>
      </c>
      <c r="E5352" s="53" t="s">
        <v>3715</v>
      </c>
      <c r="F5352" s="53" t="s">
        <v>3714</v>
      </c>
    </row>
    <row r="5353" spans="1:6">
      <c r="A5353" s="53" t="s">
        <v>5746</v>
      </c>
      <c r="B5353" s="55">
        <v>3419.52</v>
      </c>
      <c r="C5353" s="55">
        <v>786.4896</v>
      </c>
      <c r="D5353" s="54">
        <v>1060.0511999999999</v>
      </c>
      <c r="E5353" s="53" t="s">
        <v>3718</v>
      </c>
      <c r="F5353" s="53" t="s">
        <v>3714</v>
      </c>
    </row>
    <row r="5354" spans="1:6">
      <c r="A5354" s="53" t="s">
        <v>5745</v>
      </c>
      <c r="B5354" s="55">
        <v>742.56</v>
      </c>
      <c r="C5354" s="55">
        <v>170.78880000000001</v>
      </c>
      <c r="D5354" s="54">
        <v>89.107199999999992</v>
      </c>
      <c r="E5354" s="53" t="s">
        <v>3722</v>
      </c>
      <c r="F5354" s="53" t="s">
        <v>3714</v>
      </c>
    </row>
    <row r="5355" spans="1:6">
      <c r="A5355" s="53" t="s">
        <v>5744</v>
      </c>
      <c r="B5355" s="55">
        <v>4368</v>
      </c>
      <c r="C5355" s="55">
        <v>1004.6400000000001</v>
      </c>
      <c r="D5355" s="54">
        <v>1790.8799999999999</v>
      </c>
      <c r="E5355" s="53" t="s">
        <v>3715</v>
      </c>
      <c r="F5355" s="53" t="s">
        <v>3714</v>
      </c>
    </row>
    <row r="5356" spans="1:6">
      <c r="A5356" s="53" t="s">
        <v>5743</v>
      </c>
      <c r="B5356" s="55">
        <v>1258.92</v>
      </c>
      <c r="C5356" s="55">
        <v>289.55160000000001</v>
      </c>
      <c r="D5356" s="54">
        <v>679.81680000000006</v>
      </c>
      <c r="E5356" s="53" t="s">
        <v>3727</v>
      </c>
      <c r="F5356" s="53" t="s">
        <v>3724</v>
      </c>
    </row>
    <row r="5357" spans="1:6">
      <c r="A5357" s="53" t="s">
        <v>5742</v>
      </c>
      <c r="B5357" s="55">
        <v>555.36</v>
      </c>
      <c r="C5357" s="55">
        <v>127.73280000000001</v>
      </c>
      <c r="D5357" s="54">
        <v>433.18080000000003</v>
      </c>
      <c r="E5357" s="53" t="s">
        <v>3718</v>
      </c>
      <c r="F5357" s="53" t="s">
        <v>3714</v>
      </c>
    </row>
    <row r="5358" spans="1:6">
      <c r="A5358" s="53" t="s">
        <v>5741</v>
      </c>
      <c r="B5358" s="55">
        <v>4587.96</v>
      </c>
      <c r="C5358" s="55">
        <v>1055.2308</v>
      </c>
      <c r="D5358" s="54">
        <v>1651.6656</v>
      </c>
      <c r="E5358" s="53" t="s">
        <v>3718</v>
      </c>
      <c r="F5358" s="53" t="s">
        <v>3714</v>
      </c>
    </row>
    <row r="5359" spans="1:6">
      <c r="A5359" s="53" t="s">
        <v>5740</v>
      </c>
      <c r="B5359" s="55">
        <v>1109.1600000000001</v>
      </c>
      <c r="C5359" s="55">
        <v>255.10680000000002</v>
      </c>
      <c r="D5359" s="54">
        <v>598.94640000000004</v>
      </c>
      <c r="E5359" s="53" t="s">
        <v>3718</v>
      </c>
      <c r="F5359" s="53" t="s">
        <v>3714</v>
      </c>
    </row>
    <row r="5360" spans="1:6">
      <c r="A5360" s="53" t="s">
        <v>5739</v>
      </c>
      <c r="B5360" s="55">
        <v>261.3</v>
      </c>
      <c r="C5360" s="55">
        <v>60.099000000000004</v>
      </c>
      <c r="D5360" s="54">
        <v>141.102</v>
      </c>
      <c r="E5360" s="53" t="s">
        <v>3718</v>
      </c>
      <c r="F5360" s="53" t="s">
        <v>3714</v>
      </c>
    </row>
    <row r="5361" spans="1:6">
      <c r="A5361" s="53" t="s">
        <v>5738</v>
      </c>
      <c r="B5361" s="55">
        <v>1126.32</v>
      </c>
      <c r="C5361" s="55">
        <v>259.05360000000002</v>
      </c>
      <c r="D5361" s="54">
        <v>450.52800000000002</v>
      </c>
      <c r="E5361" s="53" t="s">
        <v>3718</v>
      </c>
      <c r="F5361" s="53" t="s">
        <v>3714</v>
      </c>
    </row>
    <row r="5362" spans="1:6">
      <c r="A5362" s="53" t="s">
        <v>5737</v>
      </c>
      <c r="B5362" s="55">
        <v>94.38</v>
      </c>
      <c r="C5362" s="55">
        <v>21.7074</v>
      </c>
      <c r="D5362" s="54">
        <v>12.269399999999999</v>
      </c>
      <c r="E5362" s="53" t="s">
        <v>3718</v>
      </c>
      <c r="F5362" s="53" t="s">
        <v>3714</v>
      </c>
    </row>
    <row r="5363" spans="1:6">
      <c r="A5363" s="53" t="s">
        <v>5736</v>
      </c>
      <c r="B5363" s="55">
        <v>530.4</v>
      </c>
      <c r="C5363" s="55">
        <v>121.992</v>
      </c>
      <c r="D5363" s="54">
        <v>238.68</v>
      </c>
      <c r="E5363" s="53" t="s">
        <v>3727</v>
      </c>
      <c r="F5363" s="53" t="s">
        <v>3714</v>
      </c>
    </row>
    <row r="5364" spans="1:6">
      <c r="A5364" s="53" t="s">
        <v>5735</v>
      </c>
      <c r="B5364" s="55">
        <v>219.95999999999998</v>
      </c>
      <c r="C5364" s="55">
        <v>50.590799999999994</v>
      </c>
      <c r="D5364" s="54">
        <v>74.7864</v>
      </c>
      <c r="E5364" s="53" t="s">
        <v>3722</v>
      </c>
      <c r="F5364" s="53" t="s">
        <v>3714</v>
      </c>
    </row>
    <row r="5365" spans="1:6">
      <c r="A5365" s="53" t="s">
        <v>5734</v>
      </c>
      <c r="B5365" s="55">
        <v>4564.5600000000004</v>
      </c>
      <c r="C5365" s="55">
        <v>1049.8488000000002</v>
      </c>
      <c r="D5365" s="54">
        <v>775.97520000000009</v>
      </c>
      <c r="E5365" s="53" t="s">
        <v>3722</v>
      </c>
      <c r="F5365" s="53" t="s">
        <v>3714</v>
      </c>
    </row>
    <row r="5366" spans="1:6">
      <c r="A5366" s="53" t="s">
        <v>5733</v>
      </c>
      <c r="B5366" s="55">
        <v>655.20000000000005</v>
      </c>
      <c r="C5366" s="55">
        <v>150.69600000000003</v>
      </c>
      <c r="D5366" s="54">
        <v>301.39200000000005</v>
      </c>
      <c r="E5366" s="53" t="s">
        <v>3727</v>
      </c>
      <c r="F5366" s="53" t="s">
        <v>3724</v>
      </c>
    </row>
    <row r="5367" spans="1:6">
      <c r="A5367" s="53" t="s">
        <v>5732</v>
      </c>
      <c r="B5367" s="55">
        <v>4137.12</v>
      </c>
      <c r="C5367" s="55">
        <v>951.5376</v>
      </c>
      <c r="D5367" s="54">
        <v>2151.3024</v>
      </c>
      <c r="E5367" s="53" t="s">
        <v>3718</v>
      </c>
      <c r="F5367" s="53" t="s">
        <v>3714</v>
      </c>
    </row>
    <row r="5368" spans="1:6">
      <c r="A5368" s="53" t="s">
        <v>5731</v>
      </c>
      <c r="B5368" s="55">
        <v>945.36</v>
      </c>
      <c r="C5368" s="55">
        <v>217.43280000000001</v>
      </c>
      <c r="D5368" s="54">
        <v>444.31919999999997</v>
      </c>
      <c r="E5368" s="53" t="s">
        <v>3718</v>
      </c>
      <c r="F5368" s="53" t="s">
        <v>3724</v>
      </c>
    </row>
    <row r="5369" spans="1:6">
      <c r="A5369" s="53" t="s">
        <v>5730</v>
      </c>
      <c r="B5369" s="55">
        <v>1755</v>
      </c>
      <c r="C5369" s="55">
        <v>403.65000000000003</v>
      </c>
      <c r="D5369" s="54">
        <v>386.1</v>
      </c>
      <c r="E5369" s="53" t="s">
        <v>3718</v>
      </c>
      <c r="F5369" s="53" t="s">
        <v>3714</v>
      </c>
    </row>
    <row r="5370" spans="1:6">
      <c r="A5370" s="53" t="s">
        <v>5729</v>
      </c>
      <c r="B5370" s="55">
        <v>486.72</v>
      </c>
      <c r="C5370" s="55">
        <v>111.94560000000001</v>
      </c>
      <c r="D5370" s="54">
        <v>326.10240000000005</v>
      </c>
      <c r="E5370" s="53" t="s">
        <v>3727</v>
      </c>
      <c r="F5370" s="53" t="s">
        <v>3714</v>
      </c>
    </row>
    <row r="5371" spans="1:6">
      <c r="A5371" s="53" t="s">
        <v>5728</v>
      </c>
      <c r="B5371" s="55">
        <v>1266.72</v>
      </c>
      <c r="C5371" s="55">
        <v>291.34560000000005</v>
      </c>
      <c r="D5371" s="54">
        <v>912.03840000000002</v>
      </c>
      <c r="E5371" s="53" t="s">
        <v>3718</v>
      </c>
      <c r="F5371" s="53" t="s">
        <v>3724</v>
      </c>
    </row>
    <row r="5372" spans="1:6">
      <c r="A5372" s="53" t="s">
        <v>5727</v>
      </c>
      <c r="B5372" s="55">
        <v>1772.16</v>
      </c>
      <c r="C5372" s="55">
        <v>407.59680000000003</v>
      </c>
      <c r="D5372" s="54">
        <v>318.98880000000003</v>
      </c>
      <c r="E5372" s="53" t="s">
        <v>3715</v>
      </c>
      <c r="F5372" s="53" t="s">
        <v>3714</v>
      </c>
    </row>
    <row r="5373" spans="1:6">
      <c r="A5373" s="53" t="s">
        <v>5726</v>
      </c>
      <c r="B5373" s="55">
        <v>215.28000000000003</v>
      </c>
      <c r="C5373" s="55">
        <v>49.514400000000009</v>
      </c>
      <c r="D5373" s="54">
        <v>58.125600000000013</v>
      </c>
      <c r="E5373" s="53" t="s">
        <v>3727</v>
      </c>
      <c r="F5373" s="53" t="s">
        <v>3714</v>
      </c>
    </row>
    <row r="5374" spans="1:6">
      <c r="A5374" s="53" t="s">
        <v>5725</v>
      </c>
      <c r="B5374" s="55">
        <v>1609.92</v>
      </c>
      <c r="C5374" s="55">
        <v>370.28160000000003</v>
      </c>
      <c r="D5374" s="54">
        <v>772.76160000000004</v>
      </c>
      <c r="E5374" s="53" t="s">
        <v>3718</v>
      </c>
      <c r="F5374" s="53" t="s">
        <v>3714</v>
      </c>
    </row>
    <row r="5375" spans="1:6">
      <c r="A5375" s="53" t="s">
        <v>5724</v>
      </c>
      <c r="B5375" s="55">
        <v>814.32</v>
      </c>
      <c r="C5375" s="55">
        <v>187.29360000000003</v>
      </c>
      <c r="D5375" s="54">
        <v>610.74</v>
      </c>
      <c r="E5375" s="53" t="s">
        <v>3715</v>
      </c>
      <c r="F5375" s="53" t="s">
        <v>3714</v>
      </c>
    </row>
    <row r="5376" spans="1:6">
      <c r="A5376" s="53" t="s">
        <v>5723</v>
      </c>
      <c r="B5376" s="55">
        <v>1079.52</v>
      </c>
      <c r="C5376" s="55">
        <v>248.28960000000001</v>
      </c>
      <c r="D5376" s="54">
        <v>388.62719999999996</v>
      </c>
      <c r="E5376" s="53" t="s">
        <v>3718</v>
      </c>
      <c r="F5376" s="53" t="s">
        <v>3714</v>
      </c>
    </row>
    <row r="5377" spans="1:6">
      <c r="A5377" s="53" t="s">
        <v>5722</v>
      </c>
      <c r="B5377" s="55">
        <v>3129.3599999999997</v>
      </c>
      <c r="C5377" s="55">
        <v>719.75279999999998</v>
      </c>
      <c r="D5377" s="54">
        <v>2034.0839999999998</v>
      </c>
      <c r="E5377" s="53" t="s">
        <v>3718</v>
      </c>
      <c r="F5377" s="53" t="s">
        <v>3714</v>
      </c>
    </row>
    <row r="5378" spans="1:6">
      <c r="A5378" s="53" t="s">
        <v>5721</v>
      </c>
      <c r="B5378" s="55">
        <v>2347.7999999999997</v>
      </c>
      <c r="C5378" s="55">
        <v>539.99399999999991</v>
      </c>
      <c r="D5378" s="54">
        <v>399.12599999999998</v>
      </c>
      <c r="E5378" s="53" t="s">
        <v>3715</v>
      </c>
      <c r="F5378" s="53" t="s">
        <v>3714</v>
      </c>
    </row>
    <row r="5379" spans="1:6">
      <c r="A5379" s="53" t="s">
        <v>5720</v>
      </c>
      <c r="B5379" s="55">
        <v>476.57999999999993</v>
      </c>
      <c r="C5379" s="55">
        <v>109.61339999999998</v>
      </c>
      <c r="D5379" s="54">
        <v>347.90339999999992</v>
      </c>
      <c r="E5379" s="53" t="s">
        <v>3718</v>
      </c>
      <c r="F5379" s="53" t="s">
        <v>3724</v>
      </c>
    </row>
    <row r="5380" spans="1:6">
      <c r="A5380" s="53" t="s">
        <v>5719</v>
      </c>
      <c r="B5380" s="55">
        <v>790.92000000000007</v>
      </c>
      <c r="C5380" s="55">
        <v>181.91160000000002</v>
      </c>
      <c r="D5380" s="54">
        <v>474.55200000000002</v>
      </c>
      <c r="E5380" s="53" t="s">
        <v>3718</v>
      </c>
      <c r="F5380" s="53" t="s">
        <v>3714</v>
      </c>
    </row>
    <row r="5381" spans="1:6">
      <c r="A5381" s="53" t="s">
        <v>5718</v>
      </c>
      <c r="B5381" s="55">
        <v>1591.98</v>
      </c>
      <c r="C5381" s="55">
        <v>366.15540000000004</v>
      </c>
      <c r="D5381" s="54">
        <v>1209.9048</v>
      </c>
      <c r="E5381" s="53" t="s">
        <v>3718</v>
      </c>
      <c r="F5381" s="53" t="s">
        <v>3714</v>
      </c>
    </row>
    <row r="5382" spans="1:6">
      <c r="A5382" s="53" t="s">
        <v>5717</v>
      </c>
      <c r="B5382" s="55">
        <v>2751.84</v>
      </c>
      <c r="C5382" s="55">
        <v>632.92320000000007</v>
      </c>
      <c r="D5382" s="54">
        <v>1458.4752000000001</v>
      </c>
      <c r="E5382" s="53" t="s">
        <v>3715</v>
      </c>
      <c r="F5382" s="53" t="s">
        <v>3714</v>
      </c>
    </row>
    <row r="5383" spans="1:6">
      <c r="A5383" s="53" t="s">
        <v>5716</v>
      </c>
      <c r="B5383" s="55">
        <v>2499.12</v>
      </c>
      <c r="C5383" s="55">
        <v>574.79759999999999</v>
      </c>
      <c r="D5383" s="54">
        <v>1599.4367999999999</v>
      </c>
      <c r="E5383" s="53" t="s">
        <v>3718</v>
      </c>
      <c r="F5383" s="53" t="s">
        <v>3714</v>
      </c>
    </row>
    <row r="5384" spans="1:6">
      <c r="A5384" s="53" t="s">
        <v>5715</v>
      </c>
      <c r="B5384" s="55">
        <v>3481.9199999999996</v>
      </c>
      <c r="C5384" s="55">
        <v>800.84159999999997</v>
      </c>
      <c r="D5384" s="54">
        <v>487.46879999999999</v>
      </c>
      <c r="E5384" s="53" t="s">
        <v>3715</v>
      </c>
      <c r="F5384" s="53" t="s">
        <v>3724</v>
      </c>
    </row>
    <row r="5385" spans="1:6">
      <c r="A5385" s="53" t="s">
        <v>5714</v>
      </c>
      <c r="B5385" s="55">
        <v>4255.68</v>
      </c>
      <c r="C5385" s="55">
        <v>978.80640000000005</v>
      </c>
      <c r="D5385" s="54">
        <v>1446.9312000000002</v>
      </c>
      <c r="E5385" s="53" t="s">
        <v>3718</v>
      </c>
      <c r="F5385" s="53" t="s">
        <v>3714</v>
      </c>
    </row>
    <row r="5386" spans="1:6">
      <c r="A5386" s="53" t="s">
        <v>5713</v>
      </c>
      <c r="B5386" s="55">
        <v>687.96</v>
      </c>
      <c r="C5386" s="55">
        <v>158.23080000000002</v>
      </c>
      <c r="D5386" s="54">
        <v>158.23080000000002</v>
      </c>
      <c r="E5386" s="53" t="s">
        <v>3718</v>
      </c>
      <c r="F5386" s="53" t="s">
        <v>3724</v>
      </c>
    </row>
    <row r="5387" spans="1:6">
      <c r="A5387" s="53" t="s">
        <v>5712</v>
      </c>
      <c r="B5387" s="55">
        <v>760.5</v>
      </c>
      <c r="C5387" s="55">
        <v>174.91500000000002</v>
      </c>
      <c r="D5387" s="54">
        <v>304.2</v>
      </c>
      <c r="E5387" s="53" t="s">
        <v>3718</v>
      </c>
      <c r="F5387" s="53" t="s">
        <v>3714</v>
      </c>
    </row>
    <row r="5388" spans="1:6">
      <c r="A5388" s="53" t="s">
        <v>5711</v>
      </c>
      <c r="B5388" s="55">
        <v>5349.24</v>
      </c>
      <c r="C5388" s="55">
        <v>1230.3252</v>
      </c>
      <c r="D5388" s="54">
        <v>2567.6351999999997</v>
      </c>
      <c r="E5388" s="53" t="s">
        <v>3715</v>
      </c>
      <c r="F5388" s="53" t="s">
        <v>3714</v>
      </c>
    </row>
    <row r="5389" spans="1:6">
      <c r="A5389" s="53" t="s">
        <v>5710</v>
      </c>
      <c r="B5389" s="55">
        <v>3483.48</v>
      </c>
      <c r="C5389" s="55">
        <v>801.20040000000006</v>
      </c>
      <c r="D5389" s="54">
        <v>348.34800000000001</v>
      </c>
      <c r="E5389" s="53" t="s">
        <v>3718</v>
      </c>
      <c r="F5389" s="53" t="s">
        <v>3714</v>
      </c>
    </row>
    <row r="5390" spans="1:6">
      <c r="A5390" s="53" t="s">
        <v>5709</v>
      </c>
      <c r="B5390" s="55">
        <v>2878.2</v>
      </c>
      <c r="C5390" s="55">
        <v>661.98599999999999</v>
      </c>
      <c r="D5390" s="54">
        <v>2244.9960000000001</v>
      </c>
      <c r="E5390" s="53" t="s">
        <v>3718</v>
      </c>
      <c r="F5390" s="53" t="s">
        <v>3714</v>
      </c>
    </row>
    <row r="5391" spans="1:6">
      <c r="A5391" s="53" t="s">
        <v>5708</v>
      </c>
      <c r="B5391" s="55">
        <v>1130.22</v>
      </c>
      <c r="C5391" s="55">
        <v>259.95060000000001</v>
      </c>
      <c r="D5391" s="54">
        <v>293.85720000000003</v>
      </c>
      <c r="E5391" s="53" t="s">
        <v>3715</v>
      </c>
      <c r="F5391" s="53" t="s">
        <v>3724</v>
      </c>
    </row>
    <row r="5392" spans="1:6">
      <c r="A5392" s="53" t="s">
        <v>5707</v>
      </c>
      <c r="B5392" s="55">
        <v>59.28</v>
      </c>
      <c r="C5392" s="55">
        <v>13.634400000000001</v>
      </c>
      <c r="D5392" s="54">
        <v>30.232800000000001</v>
      </c>
      <c r="E5392" s="53" t="s">
        <v>3718</v>
      </c>
      <c r="F5392" s="53" t="s">
        <v>3714</v>
      </c>
    </row>
    <row r="5393" spans="1:6">
      <c r="A5393" s="53" t="s">
        <v>5706</v>
      </c>
      <c r="B5393" s="55">
        <v>1135.68</v>
      </c>
      <c r="C5393" s="55">
        <v>261.20640000000003</v>
      </c>
      <c r="D5393" s="54">
        <v>556.48320000000001</v>
      </c>
      <c r="E5393" s="53" t="s">
        <v>3722</v>
      </c>
      <c r="F5393" s="53" t="s">
        <v>3724</v>
      </c>
    </row>
    <row r="5394" spans="1:6">
      <c r="A5394" s="53" t="s">
        <v>5705</v>
      </c>
      <c r="B5394" s="55">
        <v>208.26</v>
      </c>
      <c r="C5394" s="55">
        <v>47.899799999999999</v>
      </c>
      <c r="D5394" s="54">
        <v>145.78199999999998</v>
      </c>
      <c r="E5394" s="53" t="s">
        <v>3715</v>
      </c>
      <c r="F5394" s="53" t="s">
        <v>3714</v>
      </c>
    </row>
    <row r="5395" spans="1:6">
      <c r="A5395" s="53" t="s">
        <v>5704</v>
      </c>
      <c r="B5395" s="55">
        <v>2358.7200000000003</v>
      </c>
      <c r="C5395" s="55">
        <v>542.50560000000007</v>
      </c>
      <c r="D5395" s="54">
        <v>1627.5168000000001</v>
      </c>
      <c r="E5395" s="53" t="s">
        <v>3715</v>
      </c>
      <c r="F5395" s="53" t="s">
        <v>3714</v>
      </c>
    </row>
    <row r="5396" spans="1:6">
      <c r="A5396" s="53" t="s">
        <v>5703</v>
      </c>
      <c r="B5396" s="55">
        <v>2091.1800000000003</v>
      </c>
      <c r="C5396" s="55">
        <v>480.97140000000007</v>
      </c>
      <c r="D5396" s="54">
        <v>731.91300000000001</v>
      </c>
      <c r="E5396" s="53" t="s">
        <v>3715</v>
      </c>
      <c r="F5396" s="53" t="s">
        <v>3714</v>
      </c>
    </row>
    <row r="5397" spans="1:6">
      <c r="A5397" s="53" t="s">
        <v>5702</v>
      </c>
      <c r="B5397" s="55">
        <v>3334.5</v>
      </c>
      <c r="C5397" s="55">
        <v>766.93500000000006</v>
      </c>
      <c r="D5397" s="54">
        <v>833.625</v>
      </c>
      <c r="E5397" s="53" t="s">
        <v>3718</v>
      </c>
      <c r="F5397" s="53" t="s">
        <v>3714</v>
      </c>
    </row>
    <row r="5398" spans="1:6">
      <c r="A5398" s="53" t="s">
        <v>5701</v>
      </c>
      <c r="B5398" s="55">
        <v>4457.7</v>
      </c>
      <c r="C5398" s="55">
        <v>1025.271</v>
      </c>
      <c r="D5398" s="54">
        <v>2139.6959999999999</v>
      </c>
      <c r="E5398" s="53" t="s">
        <v>3715</v>
      </c>
      <c r="F5398" s="53" t="s">
        <v>3714</v>
      </c>
    </row>
    <row r="5399" spans="1:6">
      <c r="A5399" s="53" t="s">
        <v>5700</v>
      </c>
      <c r="B5399" s="55">
        <v>2664.48</v>
      </c>
      <c r="C5399" s="55">
        <v>612.83040000000005</v>
      </c>
      <c r="D5399" s="54">
        <v>426.3168</v>
      </c>
      <c r="E5399" s="53" t="s">
        <v>3715</v>
      </c>
      <c r="F5399" s="53" t="s">
        <v>3714</v>
      </c>
    </row>
    <row r="5400" spans="1:6">
      <c r="A5400" s="53" t="s">
        <v>5699</v>
      </c>
      <c r="B5400" s="55">
        <v>2414.88</v>
      </c>
      <c r="C5400" s="55">
        <v>555.42240000000004</v>
      </c>
      <c r="D5400" s="54">
        <v>1159.1424</v>
      </c>
      <c r="E5400" s="53" t="s">
        <v>3718</v>
      </c>
      <c r="F5400" s="53" t="s">
        <v>3724</v>
      </c>
    </row>
    <row r="5401" spans="1:6">
      <c r="A5401" s="53" t="s">
        <v>5698</v>
      </c>
      <c r="B5401" s="55">
        <v>1388.4</v>
      </c>
      <c r="C5401" s="55">
        <v>319.33200000000005</v>
      </c>
      <c r="D5401" s="54">
        <v>374.86800000000005</v>
      </c>
      <c r="E5401" s="53" t="s">
        <v>3718</v>
      </c>
      <c r="F5401" s="53" t="s">
        <v>3714</v>
      </c>
    </row>
    <row r="5402" spans="1:6">
      <c r="A5402" s="53" t="s">
        <v>5697</v>
      </c>
      <c r="B5402" s="55">
        <v>2184</v>
      </c>
      <c r="C5402" s="55">
        <v>502.32000000000005</v>
      </c>
      <c r="D5402" s="54">
        <v>1332.24</v>
      </c>
      <c r="E5402" s="53" t="s">
        <v>3715</v>
      </c>
      <c r="F5402" s="53" t="s">
        <v>3714</v>
      </c>
    </row>
    <row r="5403" spans="1:6">
      <c r="A5403" s="53" t="s">
        <v>5696</v>
      </c>
      <c r="B5403" s="55">
        <v>1308.06</v>
      </c>
      <c r="C5403" s="55">
        <v>300.85379999999998</v>
      </c>
      <c r="D5403" s="54">
        <v>327.01499999999999</v>
      </c>
      <c r="E5403" s="53" t="s">
        <v>3715</v>
      </c>
      <c r="F5403" s="53" t="s">
        <v>3714</v>
      </c>
    </row>
    <row r="5404" spans="1:6">
      <c r="A5404" s="53" t="s">
        <v>5695</v>
      </c>
      <c r="B5404" s="55">
        <v>442.26</v>
      </c>
      <c r="C5404" s="55">
        <v>101.71980000000001</v>
      </c>
      <c r="D5404" s="54">
        <v>168.05879999999999</v>
      </c>
      <c r="E5404" s="53" t="s">
        <v>3727</v>
      </c>
      <c r="F5404" s="53" t="s">
        <v>3714</v>
      </c>
    </row>
    <row r="5405" spans="1:6">
      <c r="A5405" s="53" t="s">
        <v>5694</v>
      </c>
      <c r="B5405" s="55">
        <v>2761.2</v>
      </c>
      <c r="C5405" s="55">
        <v>635.07600000000002</v>
      </c>
      <c r="D5405" s="54">
        <v>358.95599999999996</v>
      </c>
      <c r="E5405" s="53" t="s">
        <v>3715</v>
      </c>
      <c r="F5405" s="53" t="s">
        <v>3714</v>
      </c>
    </row>
    <row r="5406" spans="1:6">
      <c r="A5406" s="53" t="s">
        <v>5693</v>
      </c>
      <c r="B5406" s="55">
        <v>4964.7</v>
      </c>
      <c r="C5406" s="55">
        <v>1141.8810000000001</v>
      </c>
      <c r="D5406" s="54">
        <v>992.94</v>
      </c>
      <c r="E5406" s="53" t="s">
        <v>3715</v>
      </c>
      <c r="F5406" s="53" t="s">
        <v>3714</v>
      </c>
    </row>
    <row r="5407" spans="1:6">
      <c r="A5407" s="53" t="s">
        <v>5692</v>
      </c>
      <c r="B5407" s="55">
        <v>447.72</v>
      </c>
      <c r="C5407" s="55">
        <v>102.97560000000001</v>
      </c>
      <c r="D5407" s="54">
        <v>188.04240000000001</v>
      </c>
      <c r="E5407" s="53" t="s">
        <v>3727</v>
      </c>
      <c r="F5407" s="53" t="s">
        <v>3714</v>
      </c>
    </row>
    <row r="5408" spans="1:6">
      <c r="A5408" s="53" t="s">
        <v>5691</v>
      </c>
      <c r="B5408" s="55">
        <v>914.94</v>
      </c>
      <c r="C5408" s="55">
        <v>210.43620000000001</v>
      </c>
      <c r="D5408" s="54">
        <v>622.15920000000006</v>
      </c>
      <c r="E5408" s="53" t="s">
        <v>3715</v>
      </c>
      <c r="F5408" s="53" t="s">
        <v>3714</v>
      </c>
    </row>
    <row r="5409" spans="1:6">
      <c r="A5409" s="53" t="s">
        <v>5690</v>
      </c>
      <c r="B5409" s="55">
        <v>904.80000000000007</v>
      </c>
      <c r="C5409" s="55">
        <v>208.10400000000001</v>
      </c>
      <c r="D5409" s="54">
        <v>579.072</v>
      </c>
      <c r="E5409" s="53" t="s">
        <v>3718</v>
      </c>
      <c r="F5409" s="53" t="s">
        <v>3724</v>
      </c>
    </row>
    <row r="5410" spans="1:6">
      <c r="A5410" s="53" t="s">
        <v>5689</v>
      </c>
      <c r="B5410" s="55">
        <v>633.36</v>
      </c>
      <c r="C5410" s="55">
        <v>145.67280000000002</v>
      </c>
      <c r="D5410" s="54">
        <v>494.02080000000001</v>
      </c>
      <c r="E5410" s="53" t="s">
        <v>3718</v>
      </c>
      <c r="F5410" s="53" t="s">
        <v>3714</v>
      </c>
    </row>
    <row r="5411" spans="1:6">
      <c r="A5411" s="53" t="s">
        <v>5688</v>
      </c>
      <c r="B5411" s="55">
        <v>931.31999999999994</v>
      </c>
      <c r="C5411" s="55">
        <v>214.20359999999999</v>
      </c>
      <c r="D5411" s="54">
        <v>242.14319999999998</v>
      </c>
      <c r="E5411" s="53" t="s">
        <v>3722</v>
      </c>
      <c r="F5411" s="53" t="s">
        <v>3714</v>
      </c>
    </row>
    <row r="5412" spans="1:6">
      <c r="A5412" s="53" t="s">
        <v>5687</v>
      </c>
      <c r="B5412" s="55">
        <v>1790.88</v>
      </c>
      <c r="C5412" s="55">
        <v>411.90240000000006</v>
      </c>
      <c r="D5412" s="54">
        <v>913.3488000000001</v>
      </c>
      <c r="E5412" s="53" t="s">
        <v>3715</v>
      </c>
      <c r="F5412" s="53" t="s">
        <v>3714</v>
      </c>
    </row>
    <row r="5413" spans="1:6">
      <c r="A5413" s="53" t="s">
        <v>5686</v>
      </c>
      <c r="B5413" s="55">
        <v>362.69999999999993</v>
      </c>
      <c r="C5413" s="55">
        <v>83.420999999999992</v>
      </c>
      <c r="D5413" s="54">
        <v>181.34999999999997</v>
      </c>
      <c r="E5413" s="53" t="s">
        <v>3715</v>
      </c>
      <c r="F5413" s="53" t="s">
        <v>3714</v>
      </c>
    </row>
    <row r="5414" spans="1:6">
      <c r="A5414" s="53" t="s">
        <v>5685</v>
      </c>
      <c r="B5414" s="55">
        <v>2917.2</v>
      </c>
      <c r="C5414" s="55">
        <v>670.95600000000002</v>
      </c>
      <c r="D5414" s="54">
        <v>1867.0079999999998</v>
      </c>
      <c r="E5414" s="53" t="s">
        <v>3718</v>
      </c>
      <c r="F5414" s="53" t="s">
        <v>3714</v>
      </c>
    </row>
    <row r="5415" spans="1:6">
      <c r="A5415" s="53" t="s">
        <v>5684</v>
      </c>
      <c r="B5415" s="55">
        <v>922.74</v>
      </c>
      <c r="C5415" s="55">
        <v>212.23020000000002</v>
      </c>
      <c r="D5415" s="54">
        <v>636.6905999999999</v>
      </c>
      <c r="E5415" s="53" t="s">
        <v>3718</v>
      </c>
      <c r="F5415" s="53" t="s">
        <v>3714</v>
      </c>
    </row>
    <row r="5416" spans="1:6">
      <c r="A5416" s="53" t="s">
        <v>5683</v>
      </c>
      <c r="B5416" s="55">
        <v>767.52</v>
      </c>
      <c r="C5416" s="55">
        <v>176.52960000000002</v>
      </c>
      <c r="D5416" s="54">
        <v>590.99040000000002</v>
      </c>
      <c r="E5416" s="53" t="s">
        <v>3722</v>
      </c>
      <c r="F5416" s="53" t="s">
        <v>3714</v>
      </c>
    </row>
    <row r="5417" spans="1:6">
      <c r="A5417" s="53" t="s">
        <v>5682</v>
      </c>
      <c r="B5417" s="55">
        <v>4149.6000000000004</v>
      </c>
      <c r="C5417" s="55">
        <v>954.40800000000013</v>
      </c>
      <c r="D5417" s="54">
        <v>2116.2960000000003</v>
      </c>
      <c r="E5417" s="53" t="s">
        <v>3715</v>
      </c>
      <c r="F5417" s="53" t="s">
        <v>3714</v>
      </c>
    </row>
    <row r="5418" spans="1:6">
      <c r="A5418" s="53" t="s">
        <v>5681</v>
      </c>
      <c r="B5418" s="55">
        <v>1853.28</v>
      </c>
      <c r="C5418" s="55">
        <v>426.25440000000003</v>
      </c>
      <c r="D5418" s="54">
        <v>426.25440000000003</v>
      </c>
      <c r="E5418" s="53" t="s">
        <v>3718</v>
      </c>
      <c r="F5418" s="53" t="s">
        <v>3714</v>
      </c>
    </row>
    <row r="5419" spans="1:6">
      <c r="A5419" s="53" t="s">
        <v>5680</v>
      </c>
      <c r="B5419" s="55">
        <v>709.80000000000007</v>
      </c>
      <c r="C5419" s="55">
        <v>163.25400000000002</v>
      </c>
      <c r="D5419" s="54">
        <v>134.86200000000002</v>
      </c>
      <c r="E5419" s="53" t="s">
        <v>3718</v>
      </c>
      <c r="F5419" s="53" t="s">
        <v>3714</v>
      </c>
    </row>
    <row r="5420" spans="1:6">
      <c r="A5420" s="53" t="s">
        <v>5679</v>
      </c>
      <c r="B5420" s="55">
        <v>3386.7599999999998</v>
      </c>
      <c r="C5420" s="55">
        <v>778.95479999999998</v>
      </c>
      <c r="D5420" s="54">
        <v>2472.3347999999996</v>
      </c>
      <c r="E5420" s="53" t="s">
        <v>3715</v>
      </c>
      <c r="F5420" s="53" t="s">
        <v>3714</v>
      </c>
    </row>
    <row r="5421" spans="1:6">
      <c r="A5421" s="53" t="s">
        <v>5678</v>
      </c>
      <c r="B5421" s="55">
        <v>1024.92</v>
      </c>
      <c r="C5421" s="55">
        <v>235.73160000000001</v>
      </c>
      <c r="D5421" s="54">
        <v>768.69</v>
      </c>
      <c r="E5421" s="53" t="s">
        <v>3715</v>
      </c>
      <c r="F5421" s="53" t="s">
        <v>3714</v>
      </c>
    </row>
    <row r="5422" spans="1:6">
      <c r="A5422" s="53" t="s">
        <v>5677</v>
      </c>
      <c r="B5422" s="55">
        <v>5335.2</v>
      </c>
      <c r="C5422" s="55">
        <v>1227.096</v>
      </c>
      <c r="D5422" s="54">
        <v>1227.096</v>
      </c>
      <c r="E5422" s="53" t="s">
        <v>3715</v>
      </c>
      <c r="F5422" s="53" t="s">
        <v>3714</v>
      </c>
    </row>
    <row r="5423" spans="1:6">
      <c r="A5423" s="53" t="s">
        <v>5676</v>
      </c>
      <c r="B5423" s="55">
        <v>3268.98</v>
      </c>
      <c r="C5423" s="55">
        <v>751.86540000000002</v>
      </c>
      <c r="D5423" s="54">
        <v>1569.1104</v>
      </c>
      <c r="E5423" s="53" t="s">
        <v>3715</v>
      </c>
      <c r="F5423" s="53" t="s">
        <v>3714</v>
      </c>
    </row>
    <row r="5424" spans="1:6">
      <c r="A5424" s="53" t="s">
        <v>5675</v>
      </c>
      <c r="B5424" s="55">
        <v>3971.7599999999998</v>
      </c>
      <c r="C5424" s="55">
        <v>913.50479999999993</v>
      </c>
      <c r="D5424" s="54">
        <v>2780.2319999999995</v>
      </c>
      <c r="E5424" s="53" t="s">
        <v>3715</v>
      </c>
      <c r="F5424" s="53" t="s">
        <v>3724</v>
      </c>
    </row>
    <row r="5425" spans="1:6">
      <c r="A5425" s="53" t="s">
        <v>5674</v>
      </c>
      <c r="B5425" s="55">
        <v>343.2</v>
      </c>
      <c r="C5425" s="55">
        <v>78.936000000000007</v>
      </c>
      <c r="D5425" s="54">
        <v>154.44</v>
      </c>
      <c r="E5425" s="53" t="s">
        <v>3727</v>
      </c>
      <c r="F5425" s="53" t="s">
        <v>3714</v>
      </c>
    </row>
    <row r="5426" spans="1:6">
      <c r="A5426" s="53" t="s">
        <v>5673</v>
      </c>
      <c r="B5426" s="55">
        <v>5559.84</v>
      </c>
      <c r="C5426" s="55">
        <v>1278.7632000000001</v>
      </c>
      <c r="D5426" s="54">
        <v>1278.7632000000001</v>
      </c>
      <c r="E5426" s="53" t="s">
        <v>3718</v>
      </c>
      <c r="F5426" s="53" t="s">
        <v>3724</v>
      </c>
    </row>
    <row r="5427" spans="1:6">
      <c r="A5427" s="53" t="s">
        <v>5672</v>
      </c>
      <c r="B5427" s="55">
        <v>3320.46</v>
      </c>
      <c r="C5427" s="55">
        <v>763.70580000000007</v>
      </c>
      <c r="D5427" s="54">
        <v>763.70580000000007</v>
      </c>
      <c r="E5427" s="53" t="s">
        <v>3715</v>
      </c>
      <c r="F5427" s="53" t="s">
        <v>3714</v>
      </c>
    </row>
    <row r="5428" spans="1:6">
      <c r="A5428" s="53" t="s">
        <v>5671</v>
      </c>
      <c r="B5428" s="55">
        <v>3673.02</v>
      </c>
      <c r="C5428" s="55">
        <v>844.79460000000006</v>
      </c>
      <c r="D5428" s="54">
        <v>2901.6858000000002</v>
      </c>
      <c r="E5428" s="53" t="s">
        <v>3722</v>
      </c>
      <c r="F5428" s="53" t="s">
        <v>3714</v>
      </c>
    </row>
    <row r="5429" spans="1:6">
      <c r="A5429" s="53" t="s">
        <v>5670</v>
      </c>
      <c r="B5429" s="55">
        <v>1439.1</v>
      </c>
      <c r="C5429" s="55">
        <v>330.99299999999999</v>
      </c>
      <c r="D5429" s="54">
        <v>1122.498</v>
      </c>
      <c r="E5429" s="53" t="s">
        <v>3718</v>
      </c>
      <c r="F5429" s="53" t="s">
        <v>3714</v>
      </c>
    </row>
    <row r="5430" spans="1:6">
      <c r="A5430" s="53" t="s">
        <v>5669</v>
      </c>
      <c r="B5430" s="55">
        <v>1708.1999999999998</v>
      </c>
      <c r="C5430" s="55">
        <v>392.88599999999997</v>
      </c>
      <c r="D5430" s="54">
        <v>751.60799999999995</v>
      </c>
      <c r="E5430" s="53" t="s">
        <v>3718</v>
      </c>
      <c r="F5430" s="53" t="s">
        <v>3714</v>
      </c>
    </row>
    <row r="5431" spans="1:6">
      <c r="A5431" s="53" t="s">
        <v>5668</v>
      </c>
      <c r="B5431" s="55">
        <v>859.56000000000006</v>
      </c>
      <c r="C5431" s="55">
        <v>197.69880000000003</v>
      </c>
      <c r="D5431" s="54">
        <v>610.2876</v>
      </c>
      <c r="E5431" s="53" t="s">
        <v>3718</v>
      </c>
      <c r="F5431" s="53" t="s">
        <v>3714</v>
      </c>
    </row>
    <row r="5432" spans="1:6">
      <c r="A5432" s="53" t="s">
        <v>5667</v>
      </c>
      <c r="B5432" s="55">
        <v>1060.8</v>
      </c>
      <c r="C5432" s="55">
        <v>243.98400000000001</v>
      </c>
      <c r="D5432" s="54">
        <v>286.416</v>
      </c>
      <c r="E5432" s="53" t="s">
        <v>3718</v>
      </c>
      <c r="F5432" s="53" t="s">
        <v>3714</v>
      </c>
    </row>
    <row r="5433" spans="1:6">
      <c r="A5433" s="53" t="s">
        <v>5666</v>
      </c>
      <c r="B5433" s="55">
        <v>499.2</v>
      </c>
      <c r="C5433" s="55">
        <v>114.816</v>
      </c>
      <c r="D5433" s="54">
        <v>224.64</v>
      </c>
      <c r="E5433" s="53" t="s">
        <v>3727</v>
      </c>
      <c r="F5433" s="53" t="s">
        <v>3724</v>
      </c>
    </row>
    <row r="5434" spans="1:6">
      <c r="A5434" s="53" t="s">
        <v>5665</v>
      </c>
      <c r="B5434" s="55">
        <v>3622.32</v>
      </c>
      <c r="C5434" s="55">
        <v>833.13360000000011</v>
      </c>
      <c r="D5434" s="54">
        <v>1702.4903999999999</v>
      </c>
      <c r="E5434" s="53" t="s">
        <v>3715</v>
      </c>
      <c r="F5434" s="53" t="s">
        <v>3714</v>
      </c>
    </row>
    <row r="5435" spans="1:6">
      <c r="A5435" s="53" t="s">
        <v>5664</v>
      </c>
      <c r="B5435" s="55">
        <v>1572.48</v>
      </c>
      <c r="C5435" s="55">
        <v>361.67040000000003</v>
      </c>
      <c r="D5435" s="54">
        <v>503.1936</v>
      </c>
      <c r="E5435" s="53" t="s">
        <v>3715</v>
      </c>
      <c r="F5435" s="53" t="s">
        <v>3714</v>
      </c>
    </row>
    <row r="5436" spans="1:6">
      <c r="A5436" s="53" t="s">
        <v>5663</v>
      </c>
      <c r="B5436" s="55">
        <v>1422.72</v>
      </c>
      <c r="C5436" s="55">
        <v>327.22560000000004</v>
      </c>
      <c r="D5436" s="54">
        <v>754.04160000000002</v>
      </c>
      <c r="E5436" s="53" t="s">
        <v>3727</v>
      </c>
      <c r="F5436" s="53" t="s">
        <v>3714</v>
      </c>
    </row>
    <row r="5437" spans="1:6">
      <c r="A5437" s="53" t="s">
        <v>5662</v>
      </c>
      <c r="B5437" s="55">
        <v>2612.2199999999998</v>
      </c>
      <c r="C5437" s="55">
        <v>600.81060000000002</v>
      </c>
      <c r="D5437" s="54">
        <v>391.83299999999997</v>
      </c>
      <c r="E5437" s="53" t="s">
        <v>3715</v>
      </c>
      <c r="F5437" s="53" t="s">
        <v>3714</v>
      </c>
    </row>
    <row r="5438" spans="1:6">
      <c r="A5438" s="53" t="s">
        <v>5661</v>
      </c>
      <c r="B5438" s="55">
        <v>990.6</v>
      </c>
      <c r="C5438" s="55">
        <v>227.83800000000002</v>
      </c>
      <c r="D5438" s="54">
        <v>396.24</v>
      </c>
      <c r="E5438" s="53" t="s">
        <v>3715</v>
      </c>
      <c r="F5438" s="53" t="s">
        <v>3714</v>
      </c>
    </row>
    <row r="5439" spans="1:6">
      <c r="A5439" s="53" t="s">
        <v>5660</v>
      </c>
      <c r="B5439" s="55">
        <v>960.96</v>
      </c>
      <c r="C5439" s="55">
        <v>221.02080000000001</v>
      </c>
      <c r="D5439" s="54">
        <v>221.02080000000001</v>
      </c>
      <c r="E5439" s="53" t="s">
        <v>3715</v>
      </c>
      <c r="F5439" s="53" t="s">
        <v>3714</v>
      </c>
    </row>
    <row r="5440" spans="1:6">
      <c r="A5440" s="53" t="s">
        <v>5659</v>
      </c>
      <c r="B5440" s="55">
        <v>2524.86</v>
      </c>
      <c r="C5440" s="55">
        <v>580.71780000000001</v>
      </c>
      <c r="D5440" s="54">
        <v>328.23180000000002</v>
      </c>
      <c r="E5440" s="53" t="s">
        <v>3722</v>
      </c>
      <c r="F5440" s="53" t="s">
        <v>3714</v>
      </c>
    </row>
    <row r="5441" spans="1:6">
      <c r="A5441" s="53" t="s">
        <v>5658</v>
      </c>
      <c r="B5441" s="55">
        <v>425.88</v>
      </c>
      <c r="C5441" s="55">
        <v>97.952399999999997</v>
      </c>
      <c r="D5441" s="54">
        <v>259.78679999999997</v>
      </c>
      <c r="E5441" s="53" t="s">
        <v>3715</v>
      </c>
      <c r="F5441" s="53" t="s">
        <v>3714</v>
      </c>
    </row>
    <row r="5442" spans="1:6">
      <c r="A5442" s="53" t="s">
        <v>5657</v>
      </c>
      <c r="B5442" s="55">
        <v>3320.46</v>
      </c>
      <c r="C5442" s="55">
        <v>763.70580000000007</v>
      </c>
      <c r="D5442" s="54">
        <v>763.70580000000007</v>
      </c>
      <c r="E5442" s="53" t="s">
        <v>3715</v>
      </c>
      <c r="F5442" s="53" t="s">
        <v>3714</v>
      </c>
    </row>
    <row r="5443" spans="1:6">
      <c r="A5443" s="53" t="s">
        <v>5656</v>
      </c>
      <c r="B5443" s="55">
        <v>3814.2</v>
      </c>
      <c r="C5443" s="55">
        <v>877.26599999999996</v>
      </c>
      <c r="D5443" s="54">
        <v>1029.8340000000001</v>
      </c>
      <c r="E5443" s="53" t="s">
        <v>3715</v>
      </c>
      <c r="F5443" s="53" t="s">
        <v>3724</v>
      </c>
    </row>
    <row r="5444" spans="1:6">
      <c r="A5444" s="53" t="s">
        <v>5655</v>
      </c>
      <c r="B5444" s="55">
        <v>3057.6</v>
      </c>
      <c r="C5444" s="55">
        <v>703.24800000000005</v>
      </c>
      <c r="D5444" s="54">
        <v>1559.376</v>
      </c>
      <c r="E5444" s="53" t="s">
        <v>3715</v>
      </c>
      <c r="F5444" s="53" t="s">
        <v>3714</v>
      </c>
    </row>
    <row r="5445" spans="1:6">
      <c r="A5445" s="53" t="s">
        <v>5654</v>
      </c>
      <c r="B5445" s="55">
        <v>2141.1</v>
      </c>
      <c r="C5445" s="55">
        <v>492.45299999999997</v>
      </c>
      <c r="D5445" s="54">
        <v>1263.2489999999998</v>
      </c>
      <c r="E5445" s="53" t="s">
        <v>3715</v>
      </c>
      <c r="F5445" s="53" t="s">
        <v>3714</v>
      </c>
    </row>
    <row r="5446" spans="1:6">
      <c r="A5446" s="53" t="s">
        <v>5653</v>
      </c>
      <c r="B5446" s="55">
        <v>1185.5999999999999</v>
      </c>
      <c r="C5446" s="55">
        <v>272.68799999999999</v>
      </c>
      <c r="D5446" s="54">
        <v>497.95199999999994</v>
      </c>
      <c r="E5446" s="53" t="s">
        <v>3715</v>
      </c>
      <c r="F5446" s="53" t="s">
        <v>3714</v>
      </c>
    </row>
    <row r="5447" spans="1:6">
      <c r="A5447" s="53" t="s">
        <v>5652</v>
      </c>
      <c r="B5447" s="55">
        <v>2393.04</v>
      </c>
      <c r="C5447" s="55">
        <v>550.39920000000006</v>
      </c>
      <c r="D5447" s="54">
        <v>1148.6591999999998</v>
      </c>
      <c r="E5447" s="53" t="s">
        <v>3718</v>
      </c>
      <c r="F5447" s="53" t="s">
        <v>3714</v>
      </c>
    </row>
    <row r="5448" spans="1:6">
      <c r="A5448" s="53" t="s">
        <v>5651</v>
      </c>
      <c r="B5448" s="55">
        <v>2084.16</v>
      </c>
      <c r="C5448" s="55">
        <v>479.35679999999996</v>
      </c>
      <c r="D5448" s="54">
        <v>771.13919999999996</v>
      </c>
      <c r="E5448" s="53" t="s">
        <v>3722</v>
      </c>
      <c r="F5448" s="53" t="s">
        <v>3724</v>
      </c>
    </row>
    <row r="5449" spans="1:6">
      <c r="A5449" s="53" t="s">
        <v>5650</v>
      </c>
      <c r="B5449" s="55">
        <v>725.39999999999986</v>
      </c>
      <c r="C5449" s="55">
        <v>166.84199999999998</v>
      </c>
      <c r="D5449" s="54">
        <v>362.69999999999993</v>
      </c>
      <c r="E5449" s="53" t="s">
        <v>3715</v>
      </c>
      <c r="F5449" s="53" t="s">
        <v>3724</v>
      </c>
    </row>
    <row r="5450" spans="1:6">
      <c r="A5450" s="53" t="s">
        <v>5649</v>
      </c>
      <c r="B5450" s="55">
        <v>4505.28</v>
      </c>
      <c r="C5450" s="55">
        <v>1036.2144000000001</v>
      </c>
      <c r="D5450" s="54">
        <v>2117.4815999999996</v>
      </c>
      <c r="E5450" s="53" t="s">
        <v>3715</v>
      </c>
      <c r="F5450" s="53" t="s">
        <v>3714</v>
      </c>
    </row>
    <row r="5451" spans="1:6">
      <c r="A5451" s="53" t="s">
        <v>5648</v>
      </c>
      <c r="B5451" s="55">
        <v>1119.3</v>
      </c>
      <c r="C5451" s="55">
        <v>257.43900000000002</v>
      </c>
      <c r="D5451" s="54">
        <v>716.35199999999998</v>
      </c>
      <c r="E5451" s="53" t="s">
        <v>3727</v>
      </c>
      <c r="F5451" s="53" t="s">
        <v>3714</v>
      </c>
    </row>
    <row r="5452" spans="1:6">
      <c r="A5452" s="53" t="s">
        <v>5647</v>
      </c>
      <c r="B5452" s="55">
        <v>617.76</v>
      </c>
      <c r="C5452" s="55">
        <v>142.0848</v>
      </c>
      <c r="D5452" s="54">
        <v>203.86080000000001</v>
      </c>
      <c r="E5452" s="53" t="s">
        <v>3727</v>
      </c>
      <c r="F5452" s="53" t="s">
        <v>3714</v>
      </c>
    </row>
    <row r="5453" spans="1:6">
      <c r="A5453" s="53" t="s">
        <v>5646</v>
      </c>
      <c r="B5453" s="55">
        <v>1042.08</v>
      </c>
      <c r="C5453" s="55">
        <v>239.67839999999998</v>
      </c>
      <c r="D5453" s="54">
        <v>531.46079999999995</v>
      </c>
      <c r="E5453" s="53" t="s">
        <v>3715</v>
      </c>
      <c r="F5453" s="53" t="s">
        <v>3714</v>
      </c>
    </row>
    <row r="5454" spans="1:6">
      <c r="A5454" s="53" t="s">
        <v>5645</v>
      </c>
      <c r="B5454" s="55">
        <v>4015.44</v>
      </c>
      <c r="C5454" s="55">
        <v>923.55120000000011</v>
      </c>
      <c r="D5454" s="54">
        <v>762.93360000000007</v>
      </c>
      <c r="E5454" s="53" t="s">
        <v>3715</v>
      </c>
      <c r="F5454" s="53" t="s">
        <v>3714</v>
      </c>
    </row>
    <row r="5455" spans="1:6">
      <c r="A5455" s="53" t="s">
        <v>5644</v>
      </c>
      <c r="B5455" s="55">
        <v>549.9</v>
      </c>
      <c r="C5455" s="55">
        <v>126.477</v>
      </c>
      <c r="D5455" s="54">
        <v>296.94600000000003</v>
      </c>
      <c r="E5455" s="53" t="s">
        <v>3718</v>
      </c>
      <c r="F5455" s="53" t="s">
        <v>3724</v>
      </c>
    </row>
    <row r="5456" spans="1:6">
      <c r="A5456" s="53" t="s">
        <v>5643</v>
      </c>
      <c r="B5456" s="55">
        <v>3572.4</v>
      </c>
      <c r="C5456" s="55">
        <v>821.65200000000004</v>
      </c>
      <c r="D5456" s="54">
        <v>750.20399999999995</v>
      </c>
      <c r="E5456" s="53" t="s">
        <v>3718</v>
      </c>
      <c r="F5456" s="53" t="s">
        <v>3714</v>
      </c>
    </row>
    <row r="5457" spans="1:6">
      <c r="A5457" s="53" t="s">
        <v>5642</v>
      </c>
      <c r="B5457" s="55">
        <v>1404</v>
      </c>
      <c r="C5457" s="55">
        <v>322.92</v>
      </c>
      <c r="D5457" s="54">
        <v>294.83999999999997</v>
      </c>
      <c r="E5457" s="53" t="s">
        <v>3718</v>
      </c>
      <c r="F5457" s="53" t="s">
        <v>3714</v>
      </c>
    </row>
    <row r="5458" spans="1:6">
      <c r="A5458" s="53" t="s">
        <v>5641</v>
      </c>
      <c r="B5458" s="55">
        <v>2531.1</v>
      </c>
      <c r="C5458" s="55">
        <v>582.15300000000002</v>
      </c>
      <c r="D5458" s="54">
        <v>1771.7699999999998</v>
      </c>
      <c r="E5458" s="53" t="s">
        <v>3718</v>
      </c>
      <c r="F5458" s="53" t="s">
        <v>3714</v>
      </c>
    </row>
    <row r="5459" spans="1:6">
      <c r="A5459" s="53" t="s">
        <v>5640</v>
      </c>
      <c r="B5459" s="55">
        <v>1179.3600000000001</v>
      </c>
      <c r="C5459" s="55">
        <v>271.25280000000004</v>
      </c>
      <c r="D5459" s="54">
        <v>212.28480000000002</v>
      </c>
      <c r="E5459" s="53" t="s">
        <v>3715</v>
      </c>
      <c r="F5459" s="53" t="s">
        <v>3714</v>
      </c>
    </row>
    <row r="5460" spans="1:6">
      <c r="A5460" s="53" t="s">
        <v>5639</v>
      </c>
      <c r="B5460" s="55">
        <v>3042</v>
      </c>
      <c r="C5460" s="55">
        <v>699.66000000000008</v>
      </c>
      <c r="D5460" s="54">
        <v>1308.06</v>
      </c>
      <c r="E5460" s="53" t="s">
        <v>3715</v>
      </c>
      <c r="F5460" s="53" t="s">
        <v>3714</v>
      </c>
    </row>
    <row r="5461" spans="1:6">
      <c r="A5461" s="53" t="s">
        <v>5638</v>
      </c>
      <c r="B5461" s="55">
        <v>1354.08</v>
      </c>
      <c r="C5461" s="55">
        <v>311.4384</v>
      </c>
      <c r="D5461" s="54">
        <v>257.27519999999998</v>
      </c>
      <c r="E5461" s="53" t="s">
        <v>3715</v>
      </c>
      <c r="F5461" s="53" t="s">
        <v>3714</v>
      </c>
    </row>
    <row r="5462" spans="1:6">
      <c r="A5462" s="53" t="s">
        <v>5637</v>
      </c>
      <c r="B5462" s="55">
        <v>4116.84</v>
      </c>
      <c r="C5462" s="55">
        <v>946.87320000000011</v>
      </c>
      <c r="D5462" s="54">
        <v>2675.9460000000004</v>
      </c>
      <c r="E5462" s="53" t="s">
        <v>3718</v>
      </c>
      <c r="F5462" s="53" t="s">
        <v>3724</v>
      </c>
    </row>
    <row r="5463" spans="1:6">
      <c r="A5463" s="53" t="s">
        <v>5636</v>
      </c>
      <c r="B5463" s="55">
        <v>4205.76</v>
      </c>
      <c r="C5463" s="55">
        <v>967.3248000000001</v>
      </c>
      <c r="D5463" s="54">
        <v>420.57600000000002</v>
      </c>
      <c r="E5463" s="53" t="s">
        <v>3715</v>
      </c>
      <c r="F5463" s="53" t="s">
        <v>3714</v>
      </c>
    </row>
    <row r="5464" spans="1:6">
      <c r="A5464" s="53" t="s">
        <v>5635</v>
      </c>
      <c r="B5464" s="55">
        <v>1321.32</v>
      </c>
      <c r="C5464" s="55">
        <v>303.90359999999998</v>
      </c>
      <c r="D5464" s="54">
        <v>171.77160000000001</v>
      </c>
      <c r="E5464" s="53" t="s">
        <v>3718</v>
      </c>
      <c r="F5464" s="53" t="s">
        <v>3714</v>
      </c>
    </row>
    <row r="5465" spans="1:6">
      <c r="A5465" s="53" t="s">
        <v>5634</v>
      </c>
      <c r="B5465" s="55">
        <v>2719.08</v>
      </c>
      <c r="C5465" s="55">
        <v>625.38840000000005</v>
      </c>
      <c r="D5465" s="54">
        <v>679.77</v>
      </c>
      <c r="E5465" s="53" t="s">
        <v>3715</v>
      </c>
      <c r="F5465" s="53" t="s">
        <v>3724</v>
      </c>
    </row>
    <row r="5466" spans="1:6">
      <c r="A5466" s="53" t="s">
        <v>5633</v>
      </c>
      <c r="B5466" s="55">
        <v>2995.2</v>
      </c>
      <c r="C5466" s="55">
        <v>688.89599999999996</v>
      </c>
      <c r="D5466" s="54">
        <v>1857.0239999999999</v>
      </c>
      <c r="E5466" s="53" t="s">
        <v>3715</v>
      </c>
      <c r="F5466" s="53" t="s">
        <v>3714</v>
      </c>
    </row>
    <row r="5467" spans="1:6">
      <c r="A5467" s="53" t="s">
        <v>5632</v>
      </c>
      <c r="B5467" s="55">
        <v>1634.88</v>
      </c>
      <c r="C5467" s="55">
        <v>376.02240000000006</v>
      </c>
      <c r="D5467" s="54">
        <v>866.48640000000012</v>
      </c>
      <c r="E5467" s="53" t="s">
        <v>3722</v>
      </c>
      <c r="F5467" s="53" t="s">
        <v>3714</v>
      </c>
    </row>
    <row r="5468" spans="1:6">
      <c r="A5468" s="53" t="s">
        <v>5631</v>
      </c>
      <c r="B5468" s="55">
        <v>851.76</v>
      </c>
      <c r="C5468" s="55">
        <v>195.90479999999999</v>
      </c>
      <c r="D5468" s="54">
        <v>161.83439999999999</v>
      </c>
      <c r="E5468" s="53" t="s">
        <v>3718</v>
      </c>
      <c r="F5468" s="53" t="s">
        <v>3714</v>
      </c>
    </row>
    <row r="5469" spans="1:6">
      <c r="A5469" s="53" t="s">
        <v>5630</v>
      </c>
      <c r="B5469" s="55">
        <v>1162.98</v>
      </c>
      <c r="C5469" s="55">
        <v>267.48540000000003</v>
      </c>
      <c r="D5469" s="54">
        <v>546.60059999999999</v>
      </c>
      <c r="E5469" s="53" t="s">
        <v>3718</v>
      </c>
      <c r="F5469" s="53" t="s">
        <v>3714</v>
      </c>
    </row>
    <row r="5470" spans="1:6">
      <c r="A5470" s="53" t="s">
        <v>5629</v>
      </c>
      <c r="B5470" s="55">
        <v>1513.1999999999998</v>
      </c>
      <c r="C5470" s="55">
        <v>348.036</v>
      </c>
      <c r="D5470" s="54">
        <v>378.29999999999995</v>
      </c>
      <c r="E5470" s="53" t="s">
        <v>3727</v>
      </c>
      <c r="F5470" s="53" t="s">
        <v>3714</v>
      </c>
    </row>
    <row r="5471" spans="1:6">
      <c r="A5471" s="53" t="s">
        <v>5628</v>
      </c>
      <c r="B5471" s="55">
        <v>730.08</v>
      </c>
      <c r="C5471" s="55">
        <v>167.91840000000002</v>
      </c>
      <c r="D5471" s="54">
        <v>445.34880000000004</v>
      </c>
      <c r="E5471" s="53" t="s">
        <v>3715</v>
      </c>
      <c r="F5471" s="53" t="s">
        <v>3714</v>
      </c>
    </row>
    <row r="5472" spans="1:6">
      <c r="A5472" s="53" t="s">
        <v>5627</v>
      </c>
      <c r="B5472" s="55">
        <v>3304.86</v>
      </c>
      <c r="C5472" s="55">
        <v>760.1178000000001</v>
      </c>
      <c r="D5472" s="54">
        <v>1685.4786000000001</v>
      </c>
      <c r="E5472" s="53" t="s">
        <v>3715</v>
      </c>
      <c r="F5472" s="53" t="s">
        <v>3714</v>
      </c>
    </row>
    <row r="5473" spans="1:6">
      <c r="A5473" s="53" t="s">
        <v>5626</v>
      </c>
      <c r="B5473" s="55">
        <v>3584.88</v>
      </c>
      <c r="C5473" s="55">
        <v>824.52240000000006</v>
      </c>
      <c r="D5473" s="54">
        <v>1254.7079999999999</v>
      </c>
      <c r="E5473" s="53" t="s">
        <v>3715</v>
      </c>
      <c r="F5473" s="53" t="s">
        <v>3714</v>
      </c>
    </row>
    <row r="5474" spans="1:6">
      <c r="A5474" s="53" t="s">
        <v>5625</v>
      </c>
      <c r="B5474" s="55">
        <v>2705.04</v>
      </c>
      <c r="C5474" s="55">
        <v>622.15920000000006</v>
      </c>
      <c r="D5474" s="54">
        <v>865.61279999999999</v>
      </c>
      <c r="E5474" s="53" t="s">
        <v>3718</v>
      </c>
      <c r="F5474" s="53" t="s">
        <v>3724</v>
      </c>
    </row>
    <row r="5475" spans="1:6">
      <c r="A5475" s="53" t="s">
        <v>5624</v>
      </c>
      <c r="B5475" s="55">
        <v>1170</v>
      </c>
      <c r="C5475" s="55">
        <v>269.10000000000002</v>
      </c>
      <c r="D5475" s="54">
        <v>620.1</v>
      </c>
      <c r="E5475" s="53" t="s">
        <v>3718</v>
      </c>
      <c r="F5475" s="53" t="s">
        <v>3714</v>
      </c>
    </row>
    <row r="5476" spans="1:6">
      <c r="A5476" s="53" t="s">
        <v>5623</v>
      </c>
      <c r="B5476" s="55">
        <v>507</v>
      </c>
      <c r="C5476" s="55">
        <v>116.61</v>
      </c>
      <c r="D5476" s="54">
        <v>106.47</v>
      </c>
      <c r="E5476" s="53" t="s">
        <v>3715</v>
      </c>
      <c r="F5476" s="53" t="s">
        <v>3714</v>
      </c>
    </row>
    <row r="5477" spans="1:6">
      <c r="A5477" s="53" t="s">
        <v>5622</v>
      </c>
      <c r="B5477" s="55">
        <v>101.4</v>
      </c>
      <c r="C5477" s="55">
        <v>23.322000000000003</v>
      </c>
      <c r="D5477" s="54">
        <v>21.294</v>
      </c>
      <c r="E5477" s="53" t="s">
        <v>3715</v>
      </c>
      <c r="F5477" s="53" t="s">
        <v>3714</v>
      </c>
    </row>
    <row r="5478" spans="1:6">
      <c r="A5478" s="53" t="s">
        <v>5621</v>
      </c>
      <c r="B5478" s="55">
        <v>218.4</v>
      </c>
      <c r="C5478" s="55">
        <v>50.232000000000006</v>
      </c>
      <c r="D5478" s="54">
        <v>159.43199999999999</v>
      </c>
      <c r="E5478" s="53" t="s">
        <v>3718</v>
      </c>
      <c r="F5478" s="53" t="s">
        <v>3714</v>
      </c>
    </row>
    <row r="5479" spans="1:6">
      <c r="A5479" s="53" t="s">
        <v>5620</v>
      </c>
      <c r="B5479" s="55">
        <v>711.36</v>
      </c>
      <c r="C5479" s="55">
        <v>163.61280000000002</v>
      </c>
      <c r="D5479" s="54">
        <v>455.2704</v>
      </c>
      <c r="E5479" s="53" t="s">
        <v>3718</v>
      </c>
      <c r="F5479" s="53" t="s">
        <v>3714</v>
      </c>
    </row>
    <row r="5480" spans="1:6">
      <c r="A5480" s="53" t="s">
        <v>5619</v>
      </c>
      <c r="B5480" s="55">
        <v>1825.2</v>
      </c>
      <c r="C5480" s="55">
        <v>419.79600000000005</v>
      </c>
      <c r="D5480" s="54">
        <v>383.29199999999997</v>
      </c>
      <c r="E5480" s="53" t="s">
        <v>3715</v>
      </c>
      <c r="F5480" s="53" t="s">
        <v>3714</v>
      </c>
    </row>
    <row r="5481" spans="1:6">
      <c r="A5481" s="53" t="s">
        <v>5618</v>
      </c>
      <c r="B5481" s="55">
        <v>4342.26</v>
      </c>
      <c r="C5481" s="55">
        <v>998.71980000000008</v>
      </c>
      <c r="D5481" s="54">
        <v>1780.3265999999999</v>
      </c>
      <c r="E5481" s="53" t="s">
        <v>3718</v>
      </c>
      <c r="F5481" s="53" t="s">
        <v>3724</v>
      </c>
    </row>
    <row r="5482" spans="1:6">
      <c r="A5482" s="53" t="s">
        <v>5617</v>
      </c>
      <c r="B5482" s="55">
        <v>2504.58</v>
      </c>
      <c r="C5482" s="55">
        <v>576.05340000000001</v>
      </c>
      <c r="D5482" s="54">
        <v>400.7328</v>
      </c>
      <c r="E5482" s="53" t="s">
        <v>3718</v>
      </c>
      <c r="F5482" s="53" t="s">
        <v>3714</v>
      </c>
    </row>
    <row r="5483" spans="1:6">
      <c r="A5483" s="53" t="s">
        <v>5616</v>
      </c>
      <c r="B5483" s="55">
        <v>2368.08</v>
      </c>
      <c r="C5483" s="55">
        <v>544.65840000000003</v>
      </c>
      <c r="D5483" s="54">
        <v>1160.3591999999999</v>
      </c>
      <c r="E5483" s="53" t="s">
        <v>3718</v>
      </c>
      <c r="F5483" s="53" t="s">
        <v>3714</v>
      </c>
    </row>
    <row r="5484" spans="1:6">
      <c r="A5484" s="53" t="s">
        <v>5615</v>
      </c>
      <c r="B5484" s="55">
        <v>1495.2599999999998</v>
      </c>
      <c r="C5484" s="55">
        <v>343.90979999999996</v>
      </c>
      <c r="D5484" s="54">
        <v>613.05659999999989</v>
      </c>
      <c r="E5484" s="53" t="s">
        <v>3715</v>
      </c>
      <c r="F5484" s="53" t="s">
        <v>3714</v>
      </c>
    </row>
    <row r="5485" spans="1:6">
      <c r="A5485" s="53" t="s">
        <v>5614</v>
      </c>
      <c r="B5485" s="55">
        <v>586.55999999999995</v>
      </c>
      <c r="C5485" s="55">
        <v>134.90879999999999</v>
      </c>
      <c r="D5485" s="54">
        <v>199.43039999999999</v>
      </c>
      <c r="E5485" s="53" t="s">
        <v>3722</v>
      </c>
      <c r="F5485" s="53" t="s">
        <v>3714</v>
      </c>
    </row>
    <row r="5486" spans="1:6">
      <c r="A5486" s="53" t="s">
        <v>5613</v>
      </c>
      <c r="B5486" s="55">
        <v>2492.1</v>
      </c>
      <c r="C5486" s="55">
        <v>573.18299999999999</v>
      </c>
      <c r="D5486" s="54">
        <v>1171.2869999999998</v>
      </c>
      <c r="E5486" s="53" t="s">
        <v>3718</v>
      </c>
      <c r="F5486" s="53" t="s">
        <v>3724</v>
      </c>
    </row>
    <row r="5487" spans="1:6">
      <c r="A5487" s="53" t="s">
        <v>5612</v>
      </c>
      <c r="B5487" s="55">
        <v>1567.8</v>
      </c>
      <c r="C5487" s="55">
        <v>360.59399999999999</v>
      </c>
      <c r="D5487" s="54">
        <v>1066.104</v>
      </c>
      <c r="E5487" s="53" t="s">
        <v>3718</v>
      </c>
      <c r="F5487" s="53" t="s">
        <v>3714</v>
      </c>
    </row>
    <row r="5488" spans="1:6">
      <c r="A5488" s="53" t="s">
        <v>5611</v>
      </c>
      <c r="B5488" s="55">
        <v>1823.6399999999999</v>
      </c>
      <c r="C5488" s="55">
        <v>419.43719999999996</v>
      </c>
      <c r="D5488" s="54">
        <v>1331.2571999999998</v>
      </c>
      <c r="E5488" s="53" t="s">
        <v>3715</v>
      </c>
      <c r="F5488" s="53" t="s">
        <v>3724</v>
      </c>
    </row>
    <row r="5489" spans="1:6">
      <c r="A5489" s="53" t="s">
        <v>5610</v>
      </c>
      <c r="B5489" s="55">
        <v>2695.68</v>
      </c>
      <c r="C5489" s="55">
        <v>620.00639999999999</v>
      </c>
      <c r="D5489" s="54">
        <v>727.83360000000005</v>
      </c>
      <c r="E5489" s="53" t="s">
        <v>3718</v>
      </c>
      <c r="F5489" s="53" t="s">
        <v>3714</v>
      </c>
    </row>
    <row r="5490" spans="1:6">
      <c r="A5490" s="53" t="s">
        <v>5609</v>
      </c>
      <c r="B5490" s="55">
        <v>107.64</v>
      </c>
      <c r="C5490" s="55">
        <v>24.757200000000001</v>
      </c>
      <c r="D5490" s="54">
        <v>73.1952</v>
      </c>
      <c r="E5490" s="53" t="s">
        <v>3715</v>
      </c>
      <c r="F5490" s="53" t="s">
        <v>3714</v>
      </c>
    </row>
    <row r="5491" spans="1:6">
      <c r="A5491" s="53" t="s">
        <v>5608</v>
      </c>
      <c r="B5491" s="55">
        <v>460.19999999999993</v>
      </c>
      <c r="C5491" s="55">
        <v>105.84599999999999</v>
      </c>
      <c r="D5491" s="54">
        <v>243.90599999999998</v>
      </c>
      <c r="E5491" s="53" t="s">
        <v>3715</v>
      </c>
      <c r="F5491" s="53" t="s">
        <v>3724</v>
      </c>
    </row>
    <row r="5492" spans="1:6">
      <c r="A5492" s="53" t="s">
        <v>5607</v>
      </c>
      <c r="B5492" s="55">
        <v>327.60000000000002</v>
      </c>
      <c r="C5492" s="55">
        <v>75.348000000000013</v>
      </c>
      <c r="D5492" s="54">
        <v>239.14800000000002</v>
      </c>
      <c r="E5492" s="53" t="s">
        <v>3718</v>
      </c>
      <c r="F5492" s="53" t="s">
        <v>3724</v>
      </c>
    </row>
    <row r="5493" spans="1:6">
      <c r="A5493" s="53" t="s">
        <v>5606</v>
      </c>
      <c r="B5493" s="55">
        <v>146.63999999999999</v>
      </c>
      <c r="C5493" s="55">
        <v>33.727199999999996</v>
      </c>
      <c r="D5493" s="54">
        <v>107.04719999999999</v>
      </c>
      <c r="E5493" s="53" t="s">
        <v>3718</v>
      </c>
      <c r="F5493" s="53" t="s">
        <v>3714</v>
      </c>
    </row>
    <row r="5494" spans="1:6">
      <c r="A5494" s="53" t="s">
        <v>5605</v>
      </c>
      <c r="B5494" s="55">
        <v>512.46</v>
      </c>
      <c r="C5494" s="55">
        <v>117.86580000000001</v>
      </c>
      <c r="D5494" s="54">
        <v>384.34500000000003</v>
      </c>
      <c r="E5494" s="53" t="s">
        <v>3715</v>
      </c>
      <c r="F5494" s="53" t="s">
        <v>3714</v>
      </c>
    </row>
    <row r="5495" spans="1:6">
      <c r="A5495" s="53" t="s">
        <v>5604</v>
      </c>
      <c r="B5495" s="55">
        <v>709.80000000000007</v>
      </c>
      <c r="C5495" s="55">
        <v>163.25400000000002</v>
      </c>
      <c r="D5495" s="54">
        <v>149.05800000000002</v>
      </c>
      <c r="E5495" s="53" t="s">
        <v>3715</v>
      </c>
      <c r="F5495" s="53" t="s">
        <v>3714</v>
      </c>
    </row>
    <row r="5496" spans="1:6">
      <c r="A5496" s="53" t="s">
        <v>5603</v>
      </c>
      <c r="B5496" s="55">
        <v>1282.32</v>
      </c>
      <c r="C5496" s="55">
        <v>294.93360000000001</v>
      </c>
      <c r="D5496" s="54">
        <v>551.39760000000001</v>
      </c>
      <c r="E5496" s="53" t="s">
        <v>3718</v>
      </c>
      <c r="F5496" s="53" t="s">
        <v>3714</v>
      </c>
    </row>
    <row r="5497" spans="1:6">
      <c r="A5497" s="53" t="s">
        <v>5602</v>
      </c>
      <c r="B5497" s="55">
        <v>276.12</v>
      </c>
      <c r="C5497" s="55">
        <v>63.507600000000004</v>
      </c>
      <c r="D5497" s="54">
        <v>154.62720000000002</v>
      </c>
      <c r="E5497" s="53" t="s">
        <v>3715</v>
      </c>
      <c r="F5497" s="53" t="s">
        <v>3714</v>
      </c>
    </row>
    <row r="5498" spans="1:6">
      <c r="A5498" s="53" t="s">
        <v>5601</v>
      </c>
      <c r="B5498" s="55">
        <v>1304.1600000000001</v>
      </c>
      <c r="C5498" s="55">
        <v>299.95680000000004</v>
      </c>
      <c r="D5498" s="54">
        <v>547.74720000000002</v>
      </c>
      <c r="E5498" s="53" t="s">
        <v>3715</v>
      </c>
      <c r="F5498" s="53" t="s">
        <v>3714</v>
      </c>
    </row>
    <row r="5499" spans="1:6">
      <c r="A5499" s="53" t="s">
        <v>5600</v>
      </c>
      <c r="B5499" s="55">
        <v>1310.3999999999999</v>
      </c>
      <c r="C5499" s="55">
        <v>301.392</v>
      </c>
      <c r="D5499" s="54">
        <v>760.03199999999981</v>
      </c>
      <c r="E5499" s="53" t="s">
        <v>3718</v>
      </c>
      <c r="F5499" s="53" t="s">
        <v>3724</v>
      </c>
    </row>
    <row r="5500" spans="1:6">
      <c r="A5500" s="53" t="s">
        <v>5599</v>
      </c>
      <c r="B5500" s="55">
        <v>1628.64</v>
      </c>
      <c r="C5500" s="55">
        <v>374.58720000000005</v>
      </c>
      <c r="D5500" s="54">
        <v>1042.3296</v>
      </c>
      <c r="E5500" s="53" t="s">
        <v>3718</v>
      </c>
      <c r="F5500" s="53" t="s">
        <v>3714</v>
      </c>
    </row>
    <row r="5501" spans="1:6">
      <c r="A5501" s="53" t="s">
        <v>5598</v>
      </c>
      <c r="B5501" s="55">
        <v>2727.66</v>
      </c>
      <c r="C5501" s="55">
        <v>627.36180000000002</v>
      </c>
      <c r="D5501" s="54">
        <v>300.04259999999999</v>
      </c>
      <c r="E5501" s="53" t="s">
        <v>3718</v>
      </c>
      <c r="F5501" s="53" t="s">
        <v>3724</v>
      </c>
    </row>
    <row r="5502" spans="1:6">
      <c r="A5502" s="53" t="s">
        <v>5597</v>
      </c>
      <c r="B5502" s="55">
        <v>2723.7599999999998</v>
      </c>
      <c r="C5502" s="55">
        <v>626.46479999999997</v>
      </c>
      <c r="D5502" s="54">
        <v>1634.2559999999999</v>
      </c>
      <c r="E5502" s="53" t="s">
        <v>3718</v>
      </c>
      <c r="F5502" s="53" t="s">
        <v>3724</v>
      </c>
    </row>
    <row r="5503" spans="1:6">
      <c r="A5503" s="53" t="s">
        <v>5596</v>
      </c>
      <c r="B5503" s="55">
        <v>1357.1999999999998</v>
      </c>
      <c r="C5503" s="55">
        <v>312.15599999999995</v>
      </c>
      <c r="D5503" s="54">
        <v>977.18399999999986</v>
      </c>
      <c r="E5503" s="53" t="s">
        <v>3718</v>
      </c>
      <c r="F5503" s="53" t="s">
        <v>3714</v>
      </c>
    </row>
    <row r="5504" spans="1:6">
      <c r="A5504" s="53" t="s">
        <v>5595</v>
      </c>
      <c r="B5504" s="55">
        <v>312</v>
      </c>
      <c r="C5504" s="55">
        <v>71.760000000000005</v>
      </c>
      <c r="D5504" s="54">
        <v>165.36</v>
      </c>
      <c r="E5504" s="53" t="s">
        <v>3715</v>
      </c>
      <c r="F5504" s="53" t="s">
        <v>3724</v>
      </c>
    </row>
    <row r="5505" spans="1:6">
      <c r="A5505" s="53" t="s">
        <v>5594</v>
      </c>
      <c r="B5505" s="55">
        <v>1560</v>
      </c>
      <c r="C5505" s="55">
        <v>358.8</v>
      </c>
      <c r="D5505" s="54">
        <v>842.40000000000009</v>
      </c>
      <c r="E5505" s="53" t="s">
        <v>3715</v>
      </c>
      <c r="F5505" s="53" t="s">
        <v>3714</v>
      </c>
    </row>
    <row r="5506" spans="1:6">
      <c r="A5506" s="53" t="s">
        <v>5593</v>
      </c>
      <c r="B5506" s="55">
        <v>4056</v>
      </c>
      <c r="C5506" s="55">
        <v>932.88</v>
      </c>
      <c r="D5506" s="54">
        <v>3082.56</v>
      </c>
      <c r="E5506" s="53" t="s">
        <v>3715</v>
      </c>
      <c r="F5506" s="53" t="s">
        <v>3724</v>
      </c>
    </row>
    <row r="5507" spans="1:6">
      <c r="A5507" s="53" t="s">
        <v>5592</v>
      </c>
      <c r="B5507" s="55">
        <v>1100.58</v>
      </c>
      <c r="C5507" s="55">
        <v>253.13339999999999</v>
      </c>
      <c r="D5507" s="54">
        <v>836.44079999999997</v>
      </c>
      <c r="E5507" s="53" t="s">
        <v>3715</v>
      </c>
      <c r="F5507" s="53" t="s">
        <v>3724</v>
      </c>
    </row>
    <row r="5508" spans="1:6">
      <c r="A5508" s="53" t="s">
        <v>5591</v>
      </c>
      <c r="B5508" s="55">
        <v>641.16</v>
      </c>
      <c r="C5508" s="55">
        <v>147.46680000000001</v>
      </c>
      <c r="D5508" s="54">
        <v>102.5856</v>
      </c>
      <c r="E5508" s="53" t="s">
        <v>3718</v>
      </c>
      <c r="F5508" s="53" t="s">
        <v>3714</v>
      </c>
    </row>
    <row r="5509" spans="1:6">
      <c r="A5509" s="53" t="s">
        <v>5590</v>
      </c>
      <c r="B5509" s="55">
        <v>407.16</v>
      </c>
      <c r="C5509" s="55">
        <v>93.646800000000013</v>
      </c>
      <c r="D5509" s="54">
        <v>256.51080000000002</v>
      </c>
      <c r="E5509" s="53" t="s">
        <v>3727</v>
      </c>
      <c r="F5509" s="53" t="s">
        <v>3714</v>
      </c>
    </row>
    <row r="5510" spans="1:6">
      <c r="A5510" s="53" t="s">
        <v>5589</v>
      </c>
      <c r="B5510" s="55">
        <v>2632.5</v>
      </c>
      <c r="C5510" s="55">
        <v>605.47500000000002</v>
      </c>
      <c r="D5510" s="54">
        <v>579.15</v>
      </c>
      <c r="E5510" s="53" t="s">
        <v>3718</v>
      </c>
      <c r="F5510" s="53" t="s">
        <v>3714</v>
      </c>
    </row>
    <row r="5511" spans="1:6">
      <c r="A5511" s="53" t="s">
        <v>5588</v>
      </c>
      <c r="B5511" s="55">
        <v>3881.2799999999997</v>
      </c>
      <c r="C5511" s="55">
        <v>892.69439999999997</v>
      </c>
      <c r="D5511" s="54">
        <v>1358.4479999999999</v>
      </c>
      <c r="E5511" s="53" t="s">
        <v>3715</v>
      </c>
      <c r="F5511" s="53" t="s">
        <v>3714</v>
      </c>
    </row>
    <row r="5512" spans="1:6">
      <c r="A5512" s="53" t="s">
        <v>5587</v>
      </c>
      <c r="B5512" s="55">
        <v>1638</v>
      </c>
      <c r="C5512" s="55">
        <v>376.74</v>
      </c>
      <c r="D5512" s="54">
        <v>1097.46</v>
      </c>
      <c r="E5512" s="53" t="s">
        <v>3715</v>
      </c>
      <c r="F5512" s="53" t="s">
        <v>3724</v>
      </c>
    </row>
    <row r="5513" spans="1:6">
      <c r="A5513" s="53" t="s">
        <v>5586</v>
      </c>
      <c r="B5513" s="55">
        <v>3510</v>
      </c>
      <c r="C5513" s="55">
        <v>807.30000000000007</v>
      </c>
      <c r="D5513" s="54">
        <v>772.2</v>
      </c>
      <c r="E5513" s="53" t="s">
        <v>3718</v>
      </c>
      <c r="F5513" s="53" t="s">
        <v>3714</v>
      </c>
    </row>
    <row r="5514" spans="1:6">
      <c r="A5514" s="53" t="s">
        <v>5585</v>
      </c>
      <c r="B5514" s="55">
        <v>444.6</v>
      </c>
      <c r="C5514" s="55">
        <v>102.25800000000001</v>
      </c>
      <c r="D5514" s="54">
        <v>271.20600000000002</v>
      </c>
      <c r="E5514" s="53" t="s">
        <v>3727</v>
      </c>
      <c r="F5514" s="53" t="s">
        <v>3714</v>
      </c>
    </row>
    <row r="5515" spans="1:6">
      <c r="A5515" s="53" t="s">
        <v>5584</v>
      </c>
      <c r="B5515" s="55">
        <v>781.56</v>
      </c>
      <c r="C5515" s="55">
        <v>179.75880000000001</v>
      </c>
      <c r="D5515" s="54">
        <v>289.17719999999997</v>
      </c>
      <c r="E5515" s="53" t="s">
        <v>3727</v>
      </c>
      <c r="F5515" s="53" t="s">
        <v>3714</v>
      </c>
    </row>
    <row r="5516" spans="1:6">
      <c r="A5516" s="53" t="s">
        <v>5583</v>
      </c>
      <c r="B5516" s="55">
        <v>1165.32</v>
      </c>
      <c r="C5516" s="55">
        <v>268.02359999999999</v>
      </c>
      <c r="D5516" s="54">
        <v>652.57920000000001</v>
      </c>
      <c r="E5516" s="53" t="s">
        <v>3718</v>
      </c>
      <c r="F5516" s="53" t="s">
        <v>3724</v>
      </c>
    </row>
    <row r="5517" spans="1:6">
      <c r="A5517" s="53" t="s">
        <v>5582</v>
      </c>
      <c r="B5517" s="55">
        <v>692.64</v>
      </c>
      <c r="C5517" s="55">
        <v>159.30719999999999</v>
      </c>
      <c r="D5517" s="54">
        <v>249.35039999999998</v>
      </c>
      <c r="E5517" s="53" t="s">
        <v>3715</v>
      </c>
      <c r="F5517" s="53" t="s">
        <v>3714</v>
      </c>
    </row>
    <row r="5518" spans="1:6">
      <c r="A5518" s="53" t="s">
        <v>5581</v>
      </c>
      <c r="B5518" s="55">
        <v>608.40000000000009</v>
      </c>
      <c r="C5518" s="55">
        <v>139.93200000000002</v>
      </c>
      <c r="D5518" s="54">
        <v>127.76400000000001</v>
      </c>
      <c r="E5518" s="53" t="s">
        <v>3715</v>
      </c>
      <c r="F5518" s="53" t="s">
        <v>3724</v>
      </c>
    </row>
    <row r="5519" spans="1:6">
      <c r="A5519" s="53" t="s">
        <v>5580</v>
      </c>
      <c r="B5519" s="55">
        <v>1104.48</v>
      </c>
      <c r="C5519" s="55">
        <v>254.03040000000001</v>
      </c>
      <c r="D5519" s="54">
        <v>375.52320000000003</v>
      </c>
      <c r="E5519" s="53" t="s">
        <v>3718</v>
      </c>
      <c r="F5519" s="53" t="s">
        <v>3714</v>
      </c>
    </row>
    <row r="5520" spans="1:6">
      <c r="A5520" s="53" t="s">
        <v>5579</v>
      </c>
      <c r="B5520" s="55">
        <v>1366.56</v>
      </c>
      <c r="C5520" s="55">
        <v>314.30880000000002</v>
      </c>
      <c r="D5520" s="54">
        <v>1024.92</v>
      </c>
      <c r="E5520" s="53" t="s">
        <v>3715</v>
      </c>
      <c r="F5520" s="53" t="s">
        <v>3714</v>
      </c>
    </row>
    <row r="5521" spans="1:6">
      <c r="A5521" s="53" t="s">
        <v>5578</v>
      </c>
      <c r="B5521" s="55">
        <v>2708.16</v>
      </c>
      <c r="C5521" s="55">
        <v>622.8768</v>
      </c>
      <c r="D5521" s="54">
        <v>433.30559999999997</v>
      </c>
      <c r="E5521" s="53" t="s">
        <v>3718</v>
      </c>
      <c r="F5521" s="53" t="s">
        <v>3714</v>
      </c>
    </row>
    <row r="5522" spans="1:6">
      <c r="A5522" s="53" t="s">
        <v>5577</v>
      </c>
      <c r="B5522" s="55">
        <v>772.2</v>
      </c>
      <c r="C5522" s="55">
        <v>177.60600000000002</v>
      </c>
      <c r="D5522" s="54">
        <v>447.87599999999998</v>
      </c>
      <c r="E5522" s="53" t="s">
        <v>3718</v>
      </c>
      <c r="F5522" s="53" t="s">
        <v>3714</v>
      </c>
    </row>
    <row r="5523" spans="1:6">
      <c r="A5523" s="53" t="s">
        <v>5576</v>
      </c>
      <c r="B5523" s="55">
        <v>1135.68</v>
      </c>
      <c r="C5523" s="55">
        <v>261.20640000000003</v>
      </c>
      <c r="D5523" s="54">
        <v>397.488</v>
      </c>
      <c r="E5523" s="53" t="s">
        <v>3718</v>
      </c>
      <c r="F5523" s="53" t="s">
        <v>3714</v>
      </c>
    </row>
    <row r="5524" spans="1:6">
      <c r="A5524" s="53" t="s">
        <v>5575</v>
      </c>
      <c r="B5524" s="55">
        <v>1298.7</v>
      </c>
      <c r="C5524" s="55">
        <v>298.70100000000002</v>
      </c>
      <c r="D5524" s="54">
        <v>727.27200000000005</v>
      </c>
      <c r="E5524" s="53" t="s">
        <v>3718</v>
      </c>
      <c r="F5524" s="53" t="s">
        <v>3724</v>
      </c>
    </row>
    <row r="5525" spans="1:6">
      <c r="A5525" s="53" t="s">
        <v>5574</v>
      </c>
      <c r="B5525" s="55">
        <v>1591.1999999999998</v>
      </c>
      <c r="C5525" s="55">
        <v>365.976</v>
      </c>
      <c r="D5525" s="54">
        <v>1018.3679999999999</v>
      </c>
      <c r="E5525" s="53" t="s">
        <v>3718</v>
      </c>
      <c r="F5525" s="53" t="s">
        <v>3714</v>
      </c>
    </row>
    <row r="5526" spans="1:6">
      <c r="A5526" s="53" t="s">
        <v>5573</v>
      </c>
      <c r="B5526" s="55">
        <v>468</v>
      </c>
      <c r="C5526" s="55">
        <v>107.64</v>
      </c>
      <c r="D5526" s="54">
        <v>224.64</v>
      </c>
      <c r="E5526" s="53" t="s">
        <v>3715</v>
      </c>
      <c r="F5526" s="53" t="s">
        <v>3714</v>
      </c>
    </row>
    <row r="5527" spans="1:6">
      <c r="A5527" s="53" t="s">
        <v>5572</v>
      </c>
      <c r="B5527" s="55">
        <v>372.06000000000006</v>
      </c>
      <c r="C5527" s="55">
        <v>85.57380000000002</v>
      </c>
      <c r="D5527" s="54">
        <v>104.17680000000003</v>
      </c>
      <c r="E5527" s="53" t="s">
        <v>3715</v>
      </c>
      <c r="F5527" s="53" t="s">
        <v>3724</v>
      </c>
    </row>
    <row r="5528" spans="1:6">
      <c r="A5528" s="53" t="s">
        <v>5571</v>
      </c>
      <c r="B5528" s="55">
        <v>496.08000000000004</v>
      </c>
      <c r="C5528" s="55">
        <v>114.09840000000001</v>
      </c>
      <c r="D5528" s="54">
        <v>138.90240000000003</v>
      </c>
      <c r="E5528" s="53" t="s">
        <v>3715</v>
      </c>
      <c r="F5528" s="53" t="s">
        <v>3714</v>
      </c>
    </row>
    <row r="5529" spans="1:6">
      <c r="A5529" s="53" t="s">
        <v>5570</v>
      </c>
      <c r="B5529" s="55">
        <v>1510.08</v>
      </c>
      <c r="C5529" s="55">
        <v>347.3184</v>
      </c>
      <c r="D5529" s="54">
        <v>196.31039999999999</v>
      </c>
      <c r="E5529" s="53" t="s">
        <v>3718</v>
      </c>
      <c r="F5529" s="53" t="s">
        <v>3714</v>
      </c>
    </row>
    <row r="5530" spans="1:6">
      <c r="A5530" s="53" t="s">
        <v>5569</v>
      </c>
      <c r="B5530" s="55">
        <v>213.72</v>
      </c>
      <c r="C5530" s="55">
        <v>49.1556</v>
      </c>
      <c r="D5530" s="54">
        <v>36.3324</v>
      </c>
      <c r="E5530" s="53" t="s">
        <v>3718</v>
      </c>
      <c r="F5530" s="53" t="s">
        <v>3714</v>
      </c>
    </row>
    <row r="5531" spans="1:6">
      <c r="A5531" s="53" t="s">
        <v>5568</v>
      </c>
      <c r="B5531" s="55">
        <v>1883.7</v>
      </c>
      <c r="C5531" s="55">
        <v>433.25100000000003</v>
      </c>
      <c r="D5531" s="54">
        <v>489.762</v>
      </c>
      <c r="E5531" s="53" t="s">
        <v>3715</v>
      </c>
      <c r="F5531" s="53" t="s">
        <v>3714</v>
      </c>
    </row>
    <row r="5532" spans="1:6">
      <c r="A5532" s="53" t="s">
        <v>5567</v>
      </c>
      <c r="B5532" s="55">
        <v>4196.3999999999996</v>
      </c>
      <c r="C5532" s="55">
        <v>965.17199999999991</v>
      </c>
      <c r="D5532" s="54">
        <v>461.60399999999998</v>
      </c>
      <c r="E5532" s="53" t="s">
        <v>3718</v>
      </c>
      <c r="F5532" s="53" t="s">
        <v>3724</v>
      </c>
    </row>
    <row r="5533" spans="1:6">
      <c r="A5533" s="53" t="s">
        <v>5566</v>
      </c>
      <c r="B5533" s="55">
        <v>1407.1200000000001</v>
      </c>
      <c r="C5533" s="55">
        <v>323.63760000000002</v>
      </c>
      <c r="D5533" s="54">
        <v>858.34320000000002</v>
      </c>
      <c r="E5533" s="53" t="s">
        <v>3722</v>
      </c>
      <c r="F5533" s="53" t="s">
        <v>3714</v>
      </c>
    </row>
    <row r="5534" spans="1:6">
      <c r="A5534" s="53" t="s">
        <v>5565</v>
      </c>
      <c r="B5534" s="55">
        <v>1538.16</v>
      </c>
      <c r="C5534" s="55">
        <v>353.77680000000004</v>
      </c>
      <c r="D5534" s="54">
        <v>1199.7648000000002</v>
      </c>
      <c r="E5534" s="53" t="s">
        <v>3718</v>
      </c>
      <c r="F5534" s="53" t="s">
        <v>3714</v>
      </c>
    </row>
    <row r="5535" spans="1:6">
      <c r="A5535" s="53" t="s">
        <v>5564</v>
      </c>
      <c r="B5535" s="55">
        <v>1713.6599999999999</v>
      </c>
      <c r="C5535" s="55">
        <v>394.14179999999999</v>
      </c>
      <c r="D5535" s="54">
        <v>274.18559999999997</v>
      </c>
      <c r="E5535" s="53" t="s">
        <v>3718</v>
      </c>
      <c r="F5535" s="53" t="s">
        <v>3714</v>
      </c>
    </row>
    <row r="5536" spans="1:6">
      <c r="A5536" s="53" t="s">
        <v>5563</v>
      </c>
      <c r="B5536" s="55">
        <v>1014</v>
      </c>
      <c r="C5536" s="55">
        <v>233.22</v>
      </c>
      <c r="D5536" s="54">
        <v>212.94</v>
      </c>
      <c r="E5536" s="53" t="s">
        <v>3715</v>
      </c>
      <c r="F5536" s="53" t="s">
        <v>3714</v>
      </c>
    </row>
    <row r="5537" spans="1:6">
      <c r="A5537" s="53" t="s">
        <v>5562</v>
      </c>
      <c r="B5537" s="55">
        <v>836.16</v>
      </c>
      <c r="C5537" s="55">
        <v>192.3168</v>
      </c>
      <c r="D5537" s="54">
        <v>585.3119999999999</v>
      </c>
      <c r="E5537" s="53" t="s">
        <v>3715</v>
      </c>
      <c r="F5537" s="53" t="s">
        <v>3714</v>
      </c>
    </row>
    <row r="5538" spans="1:6">
      <c r="A5538" s="53" t="s">
        <v>5561</v>
      </c>
      <c r="B5538" s="55">
        <v>201.24</v>
      </c>
      <c r="C5538" s="55">
        <v>46.285200000000003</v>
      </c>
      <c r="D5538" s="54">
        <v>108.66960000000002</v>
      </c>
      <c r="E5538" s="53" t="s">
        <v>3715</v>
      </c>
      <c r="F5538" s="53" t="s">
        <v>3714</v>
      </c>
    </row>
    <row r="5539" spans="1:6">
      <c r="A5539" s="53" t="s">
        <v>5560</v>
      </c>
      <c r="B5539" s="55">
        <v>1497.6</v>
      </c>
      <c r="C5539" s="55">
        <v>344.44799999999998</v>
      </c>
      <c r="D5539" s="54">
        <v>434.30399999999992</v>
      </c>
      <c r="E5539" s="53" t="s">
        <v>3722</v>
      </c>
      <c r="F5539" s="53" t="s">
        <v>3714</v>
      </c>
    </row>
    <row r="5540" spans="1:6">
      <c r="A5540" s="53" t="s">
        <v>5559</v>
      </c>
      <c r="B5540" s="55">
        <v>1357.1999999999998</v>
      </c>
      <c r="C5540" s="55">
        <v>312.15599999999995</v>
      </c>
      <c r="D5540" s="54">
        <v>325.72799999999995</v>
      </c>
      <c r="E5540" s="53" t="s">
        <v>3715</v>
      </c>
      <c r="F5540" s="53" t="s">
        <v>3714</v>
      </c>
    </row>
    <row r="5541" spans="1:6">
      <c r="A5541" s="53" t="s">
        <v>5558</v>
      </c>
      <c r="B5541" s="55">
        <v>341.64</v>
      </c>
      <c r="C5541" s="55">
        <v>78.577200000000005</v>
      </c>
      <c r="D5541" s="54">
        <v>68.328000000000003</v>
      </c>
      <c r="E5541" s="53" t="s">
        <v>3718</v>
      </c>
      <c r="F5541" s="53" t="s">
        <v>3714</v>
      </c>
    </row>
    <row r="5542" spans="1:6">
      <c r="A5542" s="53" t="s">
        <v>5557</v>
      </c>
      <c r="B5542" s="55">
        <v>1277.6400000000001</v>
      </c>
      <c r="C5542" s="55">
        <v>293.85720000000003</v>
      </c>
      <c r="D5542" s="54">
        <v>242.75160000000002</v>
      </c>
      <c r="E5542" s="53" t="s">
        <v>3718</v>
      </c>
      <c r="F5542" s="53" t="s">
        <v>3714</v>
      </c>
    </row>
    <row r="5543" spans="1:6">
      <c r="A5543" s="53" t="s">
        <v>5556</v>
      </c>
      <c r="B5543" s="55">
        <v>2668.3799999999997</v>
      </c>
      <c r="C5543" s="55">
        <v>613.72739999999999</v>
      </c>
      <c r="D5543" s="54">
        <v>933.93299999999977</v>
      </c>
      <c r="E5543" s="53" t="s">
        <v>3715</v>
      </c>
      <c r="F5543" s="53" t="s">
        <v>3714</v>
      </c>
    </row>
    <row r="5544" spans="1:6">
      <c r="A5544" s="53" t="s">
        <v>5555</v>
      </c>
      <c r="B5544" s="55">
        <v>2316.6</v>
      </c>
      <c r="C5544" s="55">
        <v>532.81799999999998</v>
      </c>
      <c r="D5544" s="54">
        <v>231.66</v>
      </c>
      <c r="E5544" s="53" t="s">
        <v>3718</v>
      </c>
      <c r="F5544" s="53" t="s">
        <v>3714</v>
      </c>
    </row>
    <row r="5545" spans="1:6">
      <c r="A5545" s="53" t="s">
        <v>5554</v>
      </c>
      <c r="B5545" s="55">
        <v>521.81999999999994</v>
      </c>
      <c r="C5545" s="55">
        <v>120.01859999999999</v>
      </c>
      <c r="D5545" s="54">
        <v>130.45499999999998</v>
      </c>
      <c r="E5545" s="53" t="s">
        <v>3715</v>
      </c>
      <c r="F5545" s="53" t="s">
        <v>3714</v>
      </c>
    </row>
    <row r="5546" spans="1:6">
      <c r="A5546" s="53" t="s">
        <v>5553</v>
      </c>
      <c r="B5546" s="55">
        <v>3553.68</v>
      </c>
      <c r="C5546" s="55">
        <v>817.34640000000002</v>
      </c>
      <c r="D5546" s="54">
        <v>2096.6711999999998</v>
      </c>
      <c r="E5546" s="53" t="s">
        <v>3718</v>
      </c>
      <c r="F5546" s="53" t="s">
        <v>3724</v>
      </c>
    </row>
    <row r="5547" spans="1:6">
      <c r="A5547" s="53" t="s">
        <v>5552</v>
      </c>
      <c r="B5547" s="55">
        <v>3566.94</v>
      </c>
      <c r="C5547" s="55">
        <v>820.39620000000002</v>
      </c>
      <c r="D5547" s="54">
        <v>1926.1476000000002</v>
      </c>
      <c r="E5547" s="53" t="s">
        <v>3727</v>
      </c>
      <c r="F5547" s="53" t="s">
        <v>3714</v>
      </c>
    </row>
    <row r="5548" spans="1:6">
      <c r="A5548" s="53" t="s">
        <v>5551</v>
      </c>
      <c r="B5548" s="55">
        <v>1385.28</v>
      </c>
      <c r="C5548" s="55">
        <v>318.61439999999999</v>
      </c>
      <c r="D5548" s="54">
        <v>415.584</v>
      </c>
      <c r="E5548" s="53" t="s">
        <v>3727</v>
      </c>
      <c r="F5548" s="53" t="s">
        <v>3714</v>
      </c>
    </row>
    <row r="5549" spans="1:6">
      <c r="A5549" s="53" t="s">
        <v>5550</v>
      </c>
      <c r="B5549" s="55">
        <v>1179.3600000000001</v>
      </c>
      <c r="C5549" s="55">
        <v>271.25280000000004</v>
      </c>
      <c r="D5549" s="54">
        <v>813.75840000000005</v>
      </c>
      <c r="E5549" s="53" t="s">
        <v>3715</v>
      </c>
      <c r="F5549" s="53" t="s">
        <v>3714</v>
      </c>
    </row>
    <row r="5550" spans="1:6">
      <c r="A5550" s="53" t="s">
        <v>5549</v>
      </c>
      <c r="B5550" s="55">
        <v>744.12000000000012</v>
      </c>
      <c r="C5550" s="55">
        <v>171.14760000000004</v>
      </c>
      <c r="D5550" s="54">
        <v>491.11920000000009</v>
      </c>
      <c r="E5550" s="53" t="s">
        <v>3715</v>
      </c>
      <c r="F5550" s="53" t="s">
        <v>3714</v>
      </c>
    </row>
    <row r="5551" spans="1:6">
      <c r="A5551" s="53" t="s">
        <v>5548</v>
      </c>
      <c r="B5551" s="55">
        <v>269.10000000000002</v>
      </c>
      <c r="C5551" s="55">
        <v>61.893000000000008</v>
      </c>
      <c r="D5551" s="54">
        <v>94.185000000000002</v>
      </c>
      <c r="E5551" s="53" t="s">
        <v>3718</v>
      </c>
      <c r="F5551" s="53" t="s">
        <v>3714</v>
      </c>
    </row>
    <row r="5552" spans="1:6">
      <c r="A5552" s="53" t="s">
        <v>5547</v>
      </c>
      <c r="B5552" s="55">
        <v>517.14</v>
      </c>
      <c r="C5552" s="55">
        <v>118.9422</v>
      </c>
      <c r="D5552" s="54">
        <v>165.48480000000001</v>
      </c>
      <c r="E5552" s="53" t="s">
        <v>3718</v>
      </c>
      <c r="F5552" s="53" t="s">
        <v>3714</v>
      </c>
    </row>
    <row r="5553" spans="1:6">
      <c r="A5553" s="53" t="s">
        <v>5546</v>
      </c>
      <c r="B5553" s="55">
        <v>246.48000000000002</v>
      </c>
      <c r="C5553" s="55">
        <v>56.690400000000004</v>
      </c>
      <c r="D5553" s="54">
        <v>160.21200000000002</v>
      </c>
      <c r="E5553" s="53" t="s">
        <v>3722</v>
      </c>
      <c r="F5553" s="53" t="s">
        <v>3714</v>
      </c>
    </row>
    <row r="5554" spans="1:6">
      <c r="A5554" s="53" t="s">
        <v>5545</v>
      </c>
      <c r="B5554" s="55">
        <v>1709.76</v>
      </c>
      <c r="C5554" s="55">
        <v>393.2448</v>
      </c>
      <c r="D5554" s="54">
        <v>735.19679999999994</v>
      </c>
      <c r="E5554" s="53" t="s">
        <v>3718</v>
      </c>
      <c r="F5554" s="53" t="s">
        <v>3714</v>
      </c>
    </row>
    <row r="5555" spans="1:6">
      <c r="A5555" s="53" t="s">
        <v>5544</v>
      </c>
      <c r="B5555" s="55">
        <v>3846.96</v>
      </c>
      <c r="C5555" s="55">
        <v>884.80080000000009</v>
      </c>
      <c r="D5555" s="54">
        <v>1192.5576000000001</v>
      </c>
      <c r="E5555" s="53" t="s">
        <v>3718</v>
      </c>
      <c r="F5555" s="53" t="s">
        <v>3714</v>
      </c>
    </row>
    <row r="5556" spans="1:6">
      <c r="A5556" s="53" t="s">
        <v>5543</v>
      </c>
      <c r="B5556" s="55">
        <v>2644.2</v>
      </c>
      <c r="C5556" s="55">
        <v>608.16599999999994</v>
      </c>
      <c r="D5556" s="54">
        <v>1612.9619999999998</v>
      </c>
      <c r="E5556" s="53" t="s">
        <v>3715</v>
      </c>
      <c r="F5556" s="53" t="s">
        <v>3714</v>
      </c>
    </row>
    <row r="5557" spans="1:6">
      <c r="A5557" s="53" t="s">
        <v>5542</v>
      </c>
      <c r="B5557" s="55">
        <v>2402.4</v>
      </c>
      <c r="C5557" s="55">
        <v>552.55200000000002</v>
      </c>
      <c r="D5557" s="54">
        <v>1417.4159999999999</v>
      </c>
      <c r="E5557" s="53" t="s">
        <v>3718</v>
      </c>
      <c r="F5557" s="53" t="s">
        <v>3724</v>
      </c>
    </row>
    <row r="5558" spans="1:6">
      <c r="A5558" s="53" t="s">
        <v>5541</v>
      </c>
      <c r="B5558" s="55">
        <v>1010.1000000000001</v>
      </c>
      <c r="C5558" s="55">
        <v>232.32300000000004</v>
      </c>
      <c r="D5558" s="54">
        <v>252.52500000000003</v>
      </c>
      <c r="E5558" s="53" t="s">
        <v>3715</v>
      </c>
      <c r="F5558" s="53" t="s">
        <v>3714</v>
      </c>
    </row>
    <row r="5559" spans="1:6">
      <c r="A5559" s="53" t="s">
        <v>5540</v>
      </c>
      <c r="B5559" s="55">
        <v>1068.5999999999999</v>
      </c>
      <c r="C5559" s="55">
        <v>245.77799999999999</v>
      </c>
      <c r="D5559" s="54">
        <v>170.976</v>
      </c>
      <c r="E5559" s="53" t="s">
        <v>3718</v>
      </c>
      <c r="F5559" s="53" t="s">
        <v>3714</v>
      </c>
    </row>
    <row r="5560" spans="1:6">
      <c r="A5560" s="53" t="s">
        <v>5539</v>
      </c>
      <c r="B5560" s="55">
        <v>255.84</v>
      </c>
      <c r="C5560" s="55">
        <v>58.843200000000003</v>
      </c>
      <c r="D5560" s="54">
        <v>173.97120000000001</v>
      </c>
      <c r="E5560" s="53" t="s">
        <v>3718</v>
      </c>
      <c r="F5560" s="53" t="s">
        <v>3714</v>
      </c>
    </row>
    <row r="5561" spans="1:6">
      <c r="A5561" s="53" t="s">
        <v>5538</v>
      </c>
      <c r="B5561" s="55">
        <v>405.6</v>
      </c>
      <c r="C5561" s="55">
        <v>93.288000000000011</v>
      </c>
      <c r="D5561" s="54">
        <v>85.176000000000002</v>
      </c>
      <c r="E5561" s="53" t="s">
        <v>3715</v>
      </c>
      <c r="F5561" s="53" t="s">
        <v>3714</v>
      </c>
    </row>
    <row r="5562" spans="1:6">
      <c r="A5562" s="53" t="s">
        <v>5537</v>
      </c>
      <c r="B5562" s="55">
        <v>1123.1999999999998</v>
      </c>
      <c r="C5562" s="55">
        <v>258.33599999999996</v>
      </c>
      <c r="D5562" s="54">
        <v>640.22399999999982</v>
      </c>
      <c r="E5562" s="53" t="s">
        <v>3718</v>
      </c>
      <c r="F5562" s="53" t="s">
        <v>3714</v>
      </c>
    </row>
    <row r="5563" spans="1:6">
      <c r="A5563" s="53" t="s">
        <v>5536</v>
      </c>
      <c r="B5563" s="55">
        <v>194.22</v>
      </c>
      <c r="C5563" s="55">
        <v>44.6706</v>
      </c>
      <c r="D5563" s="54">
        <v>48.555</v>
      </c>
      <c r="E5563" s="53" t="s">
        <v>3715</v>
      </c>
      <c r="F5563" s="53" t="s">
        <v>3724</v>
      </c>
    </row>
    <row r="5564" spans="1:6">
      <c r="A5564" s="53" t="s">
        <v>5535</v>
      </c>
      <c r="B5564" s="55">
        <v>1392.3000000000002</v>
      </c>
      <c r="C5564" s="55">
        <v>320.22900000000004</v>
      </c>
      <c r="D5564" s="54">
        <v>1016.3790000000001</v>
      </c>
      <c r="E5564" s="53" t="s">
        <v>3718</v>
      </c>
      <c r="F5564" s="53" t="s">
        <v>3724</v>
      </c>
    </row>
    <row r="5565" spans="1:6">
      <c r="A5565" s="53" t="s">
        <v>5534</v>
      </c>
      <c r="B5565" s="55">
        <v>1647.3600000000001</v>
      </c>
      <c r="C5565" s="55">
        <v>378.89280000000002</v>
      </c>
      <c r="D5565" s="54">
        <v>444.78720000000004</v>
      </c>
      <c r="E5565" s="53" t="s">
        <v>3715</v>
      </c>
      <c r="F5565" s="53" t="s">
        <v>3714</v>
      </c>
    </row>
    <row r="5566" spans="1:6">
      <c r="A5566" s="53" t="s">
        <v>5533</v>
      </c>
      <c r="B5566" s="55">
        <v>1600.56</v>
      </c>
      <c r="C5566" s="55">
        <v>368.12880000000001</v>
      </c>
      <c r="D5566" s="54">
        <v>1216.4256</v>
      </c>
      <c r="E5566" s="53" t="s">
        <v>3718</v>
      </c>
      <c r="F5566" s="53" t="s">
        <v>3724</v>
      </c>
    </row>
    <row r="5567" spans="1:6">
      <c r="A5567" s="53" t="s">
        <v>5532</v>
      </c>
      <c r="B5567" s="55">
        <v>617.76</v>
      </c>
      <c r="C5567" s="55">
        <v>142.0848</v>
      </c>
      <c r="D5567" s="54">
        <v>203.86080000000001</v>
      </c>
      <c r="E5567" s="53" t="s">
        <v>3727</v>
      </c>
      <c r="F5567" s="53" t="s">
        <v>3714</v>
      </c>
    </row>
    <row r="5568" spans="1:6">
      <c r="A5568" s="53" t="s">
        <v>5531</v>
      </c>
      <c r="B5568" s="55">
        <v>2753.4000000000005</v>
      </c>
      <c r="C5568" s="55">
        <v>633.28200000000015</v>
      </c>
      <c r="D5568" s="54">
        <v>660.81600000000014</v>
      </c>
      <c r="E5568" s="53" t="s">
        <v>3715</v>
      </c>
      <c r="F5568" s="53" t="s">
        <v>3714</v>
      </c>
    </row>
    <row r="5569" spans="1:6">
      <c r="A5569" s="53" t="s">
        <v>5530</v>
      </c>
      <c r="B5569" s="55">
        <v>1109.1600000000001</v>
      </c>
      <c r="C5569" s="55">
        <v>255.10680000000002</v>
      </c>
      <c r="D5569" s="54">
        <v>754.22880000000009</v>
      </c>
      <c r="E5569" s="53" t="s">
        <v>3715</v>
      </c>
      <c r="F5569" s="53" t="s">
        <v>3714</v>
      </c>
    </row>
    <row r="5570" spans="1:6">
      <c r="A5570" s="53" t="s">
        <v>5529</v>
      </c>
      <c r="B5570" s="55">
        <v>1622.4</v>
      </c>
      <c r="C5570" s="55">
        <v>373.15200000000004</v>
      </c>
      <c r="D5570" s="54">
        <v>340.70400000000001</v>
      </c>
      <c r="E5570" s="53" t="s">
        <v>3715</v>
      </c>
      <c r="F5570" s="53" t="s">
        <v>3714</v>
      </c>
    </row>
    <row r="5571" spans="1:6">
      <c r="A5571" s="53" t="s">
        <v>5528</v>
      </c>
      <c r="B5571" s="55">
        <v>3073.2</v>
      </c>
      <c r="C5571" s="55">
        <v>706.83600000000001</v>
      </c>
      <c r="D5571" s="54">
        <v>1137.0839999999998</v>
      </c>
      <c r="E5571" s="53" t="s">
        <v>3715</v>
      </c>
      <c r="F5571" s="53" t="s">
        <v>3724</v>
      </c>
    </row>
    <row r="5572" spans="1:6">
      <c r="A5572" s="53" t="s">
        <v>5527</v>
      </c>
      <c r="B5572" s="55">
        <v>2500.6800000000003</v>
      </c>
      <c r="C5572" s="55">
        <v>575.15640000000008</v>
      </c>
      <c r="D5572" s="54">
        <v>525.14280000000008</v>
      </c>
      <c r="E5572" s="53" t="s">
        <v>3718</v>
      </c>
      <c r="F5572" s="53" t="s">
        <v>3714</v>
      </c>
    </row>
    <row r="5573" spans="1:6">
      <c r="A5573" s="53" t="s">
        <v>5526</v>
      </c>
      <c r="B5573" s="55">
        <v>2519.4</v>
      </c>
      <c r="C5573" s="55">
        <v>579.4620000000001</v>
      </c>
      <c r="D5573" s="54">
        <v>1410.8640000000003</v>
      </c>
      <c r="E5573" s="53" t="s">
        <v>3715</v>
      </c>
      <c r="F5573" s="53" t="s">
        <v>3714</v>
      </c>
    </row>
    <row r="5574" spans="1:6">
      <c r="A5574" s="53" t="s">
        <v>5525</v>
      </c>
      <c r="B5574" s="55">
        <v>3311.8799999999997</v>
      </c>
      <c r="C5574" s="55">
        <v>761.73239999999998</v>
      </c>
      <c r="D5574" s="54">
        <v>1854.6528000000001</v>
      </c>
      <c r="E5574" s="53" t="s">
        <v>3715</v>
      </c>
      <c r="F5574" s="53" t="s">
        <v>3714</v>
      </c>
    </row>
    <row r="5575" spans="1:6">
      <c r="A5575" s="53" t="s">
        <v>5524</v>
      </c>
      <c r="B5575" s="55">
        <v>3673.8</v>
      </c>
      <c r="C5575" s="55">
        <v>844.97400000000005</v>
      </c>
      <c r="D5575" s="54">
        <v>1396.0440000000001</v>
      </c>
      <c r="E5575" s="53" t="s">
        <v>3715</v>
      </c>
      <c r="F5575" s="53" t="s">
        <v>3724</v>
      </c>
    </row>
    <row r="5576" spans="1:6">
      <c r="A5576" s="53" t="s">
        <v>5523</v>
      </c>
      <c r="B5576" s="55">
        <v>1100.58</v>
      </c>
      <c r="C5576" s="55">
        <v>253.13339999999999</v>
      </c>
      <c r="D5576" s="54">
        <v>836.44079999999997</v>
      </c>
      <c r="E5576" s="53" t="s">
        <v>3715</v>
      </c>
      <c r="F5576" s="53" t="s">
        <v>3714</v>
      </c>
    </row>
    <row r="5577" spans="1:6">
      <c r="A5577" s="53" t="s">
        <v>5522</v>
      </c>
      <c r="B5577" s="55">
        <v>3265.08</v>
      </c>
      <c r="C5577" s="55">
        <v>750.96839999999997</v>
      </c>
      <c r="D5577" s="54">
        <v>1534.5875999999998</v>
      </c>
      <c r="E5577" s="53" t="s">
        <v>3715</v>
      </c>
      <c r="F5577" s="53" t="s">
        <v>3714</v>
      </c>
    </row>
    <row r="5578" spans="1:6">
      <c r="A5578" s="53" t="s">
        <v>5521</v>
      </c>
      <c r="B5578" s="55">
        <v>1638</v>
      </c>
      <c r="C5578" s="55">
        <v>376.74</v>
      </c>
      <c r="D5578" s="54">
        <v>1195.74</v>
      </c>
      <c r="E5578" s="53" t="s">
        <v>3718</v>
      </c>
      <c r="F5578" s="53" t="s">
        <v>3714</v>
      </c>
    </row>
    <row r="5579" spans="1:6">
      <c r="A5579" s="53" t="s">
        <v>5520</v>
      </c>
      <c r="B5579" s="55">
        <v>1600.56</v>
      </c>
      <c r="C5579" s="55">
        <v>368.12880000000001</v>
      </c>
      <c r="D5579" s="54">
        <v>976.34159999999997</v>
      </c>
      <c r="E5579" s="53" t="s">
        <v>3727</v>
      </c>
      <c r="F5579" s="53" t="s">
        <v>3724</v>
      </c>
    </row>
    <row r="5580" spans="1:6">
      <c r="A5580" s="53" t="s">
        <v>5519</v>
      </c>
      <c r="B5580" s="55">
        <v>5557.5</v>
      </c>
      <c r="C5580" s="55">
        <v>1278.2250000000001</v>
      </c>
      <c r="D5580" s="54">
        <v>1222.6500000000001</v>
      </c>
      <c r="E5580" s="53" t="s">
        <v>3718</v>
      </c>
      <c r="F5580" s="53" t="s">
        <v>3714</v>
      </c>
    </row>
    <row r="5581" spans="1:6">
      <c r="A5581" s="53" t="s">
        <v>5518</v>
      </c>
      <c r="B5581" s="55">
        <v>4196.3999999999996</v>
      </c>
      <c r="C5581" s="55">
        <v>965.17199999999991</v>
      </c>
      <c r="D5581" s="54">
        <v>2140.1639999999998</v>
      </c>
      <c r="E5581" s="53" t="s">
        <v>3727</v>
      </c>
      <c r="F5581" s="53" t="s">
        <v>3714</v>
      </c>
    </row>
    <row r="5582" spans="1:6">
      <c r="A5582" s="53" t="s">
        <v>5517</v>
      </c>
      <c r="B5582" s="55">
        <v>2269.8000000000002</v>
      </c>
      <c r="C5582" s="55">
        <v>522.05400000000009</v>
      </c>
      <c r="D5582" s="54">
        <v>317.77200000000005</v>
      </c>
      <c r="E5582" s="53" t="s">
        <v>3718</v>
      </c>
      <c r="F5582" s="53" t="s">
        <v>3714</v>
      </c>
    </row>
    <row r="5583" spans="1:6">
      <c r="A5583" s="53" t="s">
        <v>5516</v>
      </c>
      <c r="B5583" s="55">
        <v>1235.52</v>
      </c>
      <c r="C5583" s="55">
        <v>284.1696</v>
      </c>
      <c r="D5583" s="54">
        <v>407.72160000000002</v>
      </c>
      <c r="E5583" s="53" t="s">
        <v>3727</v>
      </c>
      <c r="F5583" s="53" t="s">
        <v>3714</v>
      </c>
    </row>
    <row r="5584" spans="1:6">
      <c r="A5584" s="53" t="s">
        <v>5515</v>
      </c>
      <c r="B5584" s="55">
        <v>3046.6800000000003</v>
      </c>
      <c r="C5584" s="55">
        <v>700.73640000000012</v>
      </c>
      <c r="D5584" s="54">
        <v>1949.8752000000002</v>
      </c>
      <c r="E5584" s="53" t="s">
        <v>3718</v>
      </c>
      <c r="F5584" s="53" t="s">
        <v>3714</v>
      </c>
    </row>
    <row r="5585" spans="1:6">
      <c r="A5585" s="53" t="s">
        <v>5514</v>
      </c>
      <c r="B5585" s="55">
        <v>1856.4</v>
      </c>
      <c r="C5585" s="55">
        <v>426.97200000000004</v>
      </c>
      <c r="D5585" s="54">
        <v>853.94400000000007</v>
      </c>
      <c r="E5585" s="53" t="s">
        <v>3727</v>
      </c>
      <c r="F5585" s="53" t="s">
        <v>3724</v>
      </c>
    </row>
    <row r="5586" spans="1:6">
      <c r="A5586" s="53" t="s">
        <v>5513</v>
      </c>
      <c r="B5586" s="55">
        <v>2605.1999999999998</v>
      </c>
      <c r="C5586" s="55">
        <v>599.19600000000003</v>
      </c>
      <c r="D5586" s="54">
        <v>963.92399999999986</v>
      </c>
      <c r="E5586" s="53" t="s">
        <v>3727</v>
      </c>
      <c r="F5586" s="53" t="s">
        <v>3724</v>
      </c>
    </row>
    <row r="5587" spans="1:6">
      <c r="A5587" s="53" t="s">
        <v>5512</v>
      </c>
      <c r="B5587" s="55">
        <v>1006.2</v>
      </c>
      <c r="C5587" s="55">
        <v>231.42600000000002</v>
      </c>
      <c r="D5587" s="54">
        <v>120.744</v>
      </c>
      <c r="E5587" s="53" t="s">
        <v>3718</v>
      </c>
      <c r="F5587" s="53" t="s">
        <v>3724</v>
      </c>
    </row>
    <row r="5588" spans="1:6">
      <c r="A5588" s="53" t="s">
        <v>5511</v>
      </c>
      <c r="B5588" s="55">
        <v>1123.2</v>
      </c>
      <c r="C5588" s="55">
        <v>258.33600000000001</v>
      </c>
      <c r="D5588" s="54">
        <v>336.96</v>
      </c>
      <c r="E5588" s="53" t="s">
        <v>3718</v>
      </c>
      <c r="F5588" s="53" t="s">
        <v>3714</v>
      </c>
    </row>
    <row r="5589" spans="1:6">
      <c r="A5589" s="53" t="s">
        <v>5510</v>
      </c>
      <c r="B5589" s="55">
        <v>483.6</v>
      </c>
      <c r="C5589" s="55">
        <v>111.22800000000001</v>
      </c>
      <c r="D5589" s="54">
        <v>261.14400000000001</v>
      </c>
      <c r="E5589" s="53" t="s">
        <v>3715</v>
      </c>
      <c r="F5589" s="53" t="s">
        <v>3714</v>
      </c>
    </row>
    <row r="5590" spans="1:6">
      <c r="A5590" s="53" t="s">
        <v>5509</v>
      </c>
      <c r="B5590" s="55">
        <v>2474.9399999999996</v>
      </c>
      <c r="C5590" s="55">
        <v>569.23619999999994</v>
      </c>
      <c r="D5590" s="54">
        <v>1262.2193999999997</v>
      </c>
      <c r="E5590" s="53" t="s">
        <v>3715</v>
      </c>
      <c r="F5590" s="53" t="s">
        <v>3724</v>
      </c>
    </row>
    <row r="5591" spans="1:6">
      <c r="A5591" s="53" t="s">
        <v>5508</v>
      </c>
      <c r="B5591" s="55">
        <v>1419.6000000000001</v>
      </c>
      <c r="C5591" s="55">
        <v>326.50800000000004</v>
      </c>
      <c r="D5591" s="54">
        <v>653.01600000000008</v>
      </c>
      <c r="E5591" s="53" t="s">
        <v>3727</v>
      </c>
      <c r="F5591" s="53" t="s">
        <v>3724</v>
      </c>
    </row>
    <row r="5592" spans="1:6">
      <c r="A5592" s="53" t="s">
        <v>5507</v>
      </c>
      <c r="B5592" s="55">
        <v>1965.6000000000001</v>
      </c>
      <c r="C5592" s="55">
        <v>452.08800000000008</v>
      </c>
      <c r="D5592" s="54">
        <v>452.08800000000008</v>
      </c>
      <c r="E5592" s="53" t="s">
        <v>3715</v>
      </c>
      <c r="F5592" s="53" t="s">
        <v>3714</v>
      </c>
    </row>
    <row r="5593" spans="1:6">
      <c r="A5593" s="53" t="s">
        <v>5506</v>
      </c>
      <c r="B5593" s="55">
        <v>1341.6</v>
      </c>
      <c r="C5593" s="55">
        <v>308.56799999999998</v>
      </c>
      <c r="D5593" s="54">
        <v>187.82400000000001</v>
      </c>
      <c r="E5593" s="53" t="s">
        <v>3718</v>
      </c>
      <c r="F5593" s="53" t="s">
        <v>3714</v>
      </c>
    </row>
    <row r="5594" spans="1:6">
      <c r="A5594" s="53" t="s">
        <v>5505</v>
      </c>
      <c r="B5594" s="55">
        <v>2779.92</v>
      </c>
      <c r="C5594" s="55">
        <v>639.38160000000005</v>
      </c>
      <c r="D5594" s="54">
        <v>639.38160000000005</v>
      </c>
      <c r="E5594" s="53" t="s">
        <v>3718</v>
      </c>
      <c r="F5594" s="53" t="s">
        <v>3714</v>
      </c>
    </row>
    <row r="5595" spans="1:6">
      <c r="A5595" s="53" t="s">
        <v>5504</v>
      </c>
      <c r="B5595" s="55">
        <v>2326.7400000000002</v>
      </c>
      <c r="C5595" s="55">
        <v>535.15020000000004</v>
      </c>
      <c r="D5595" s="54">
        <v>651.48720000000014</v>
      </c>
      <c r="E5595" s="53" t="s">
        <v>3718</v>
      </c>
      <c r="F5595" s="53" t="s">
        <v>3714</v>
      </c>
    </row>
    <row r="5596" spans="1:6">
      <c r="A5596" s="53" t="s">
        <v>5503</v>
      </c>
      <c r="B5596" s="55">
        <v>218.4</v>
      </c>
      <c r="C5596" s="55">
        <v>50.232000000000006</v>
      </c>
      <c r="D5596" s="54">
        <v>111.384</v>
      </c>
      <c r="E5596" s="53" t="s">
        <v>3715</v>
      </c>
      <c r="F5596" s="53" t="s">
        <v>3724</v>
      </c>
    </row>
    <row r="5597" spans="1:6">
      <c r="A5597" s="53" t="s">
        <v>5502</v>
      </c>
      <c r="B5597" s="55">
        <v>1201.2</v>
      </c>
      <c r="C5597" s="55">
        <v>276.27600000000001</v>
      </c>
      <c r="D5597" s="54">
        <v>552.55200000000002</v>
      </c>
      <c r="E5597" s="53" t="s">
        <v>3727</v>
      </c>
      <c r="F5597" s="53" t="s">
        <v>3714</v>
      </c>
    </row>
    <row r="5598" spans="1:6">
      <c r="A5598" s="53" t="s">
        <v>5501</v>
      </c>
      <c r="B5598" s="55">
        <v>3077.1</v>
      </c>
      <c r="C5598" s="55">
        <v>707.73300000000006</v>
      </c>
      <c r="D5598" s="54">
        <v>2123.1989999999996</v>
      </c>
      <c r="E5598" s="53" t="s">
        <v>3715</v>
      </c>
      <c r="F5598" s="53" t="s">
        <v>3714</v>
      </c>
    </row>
    <row r="5599" spans="1:6">
      <c r="A5599" s="53" t="s">
        <v>5500</v>
      </c>
      <c r="B5599" s="55">
        <v>699.66</v>
      </c>
      <c r="C5599" s="55">
        <v>160.92179999999999</v>
      </c>
      <c r="D5599" s="54">
        <v>475.7688</v>
      </c>
      <c r="E5599" s="53" t="s">
        <v>3715</v>
      </c>
      <c r="F5599" s="53" t="s">
        <v>3714</v>
      </c>
    </row>
    <row r="5600" spans="1:6">
      <c r="A5600" s="53" t="s">
        <v>5499</v>
      </c>
      <c r="B5600" s="55">
        <v>3322.7999999999997</v>
      </c>
      <c r="C5600" s="55">
        <v>764.24399999999991</v>
      </c>
      <c r="D5600" s="54">
        <v>1561.7159999999999</v>
      </c>
      <c r="E5600" s="53" t="s">
        <v>3718</v>
      </c>
      <c r="F5600" s="53" t="s">
        <v>3724</v>
      </c>
    </row>
    <row r="5601" spans="1:6">
      <c r="A5601" s="53" t="s">
        <v>5498</v>
      </c>
      <c r="B5601" s="55">
        <v>3712.7999999999997</v>
      </c>
      <c r="C5601" s="55">
        <v>853.94399999999996</v>
      </c>
      <c r="D5601" s="54">
        <v>2376.192</v>
      </c>
      <c r="E5601" s="53" t="s">
        <v>3718</v>
      </c>
      <c r="F5601" s="53" t="s">
        <v>3714</v>
      </c>
    </row>
    <row r="5602" spans="1:6">
      <c r="A5602" s="53" t="s">
        <v>5497</v>
      </c>
      <c r="B5602" s="55">
        <v>1037.4000000000001</v>
      </c>
      <c r="C5602" s="55">
        <v>238.60200000000003</v>
      </c>
      <c r="D5602" s="54">
        <v>269.72400000000005</v>
      </c>
      <c r="E5602" s="53" t="s">
        <v>3727</v>
      </c>
      <c r="F5602" s="53" t="s">
        <v>3714</v>
      </c>
    </row>
    <row r="5603" spans="1:6">
      <c r="A5603" s="53" t="s">
        <v>5496</v>
      </c>
      <c r="B5603" s="55">
        <v>748.8</v>
      </c>
      <c r="C5603" s="55">
        <v>172.22399999999999</v>
      </c>
      <c r="D5603" s="54">
        <v>269.56799999999998</v>
      </c>
      <c r="E5603" s="53" t="s">
        <v>3715</v>
      </c>
      <c r="F5603" s="53" t="s">
        <v>3724</v>
      </c>
    </row>
    <row r="5604" spans="1:6">
      <c r="A5604" s="53" t="s">
        <v>5495</v>
      </c>
      <c r="B5604" s="55">
        <v>1254.24</v>
      </c>
      <c r="C5604" s="55">
        <v>288.47520000000003</v>
      </c>
      <c r="D5604" s="54">
        <v>602.03520000000003</v>
      </c>
      <c r="E5604" s="53" t="s">
        <v>3718</v>
      </c>
      <c r="F5604" s="53" t="s">
        <v>3724</v>
      </c>
    </row>
    <row r="5605" spans="1:6">
      <c r="A5605" s="53" t="s">
        <v>5494</v>
      </c>
      <c r="B5605" s="55">
        <v>3498.3</v>
      </c>
      <c r="C5605" s="55">
        <v>804.60900000000004</v>
      </c>
      <c r="D5605" s="54">
        <v>1644.201</v>
      </c>
      <c r="E5605" s="53" t="s">
        <v>3715</v>
      </c>
      <c r="F5605" s="53" t="s">
        <v>3714</v>
      </c>
    </row>
    <row r="5606" spans="1:6">
      <c r="A5606" s="53" t="s">
        <v>5493</v>
      </c>
      <c r="B5606" s="55">
        <v>2995.2</v>
      </c>
      <c r="C5606" s="55">
        <v>688.89599999999996</v>
      </c>
      <c r="D5606" s="54">
        <v>1737.2159999999997</v>
      </c>
      <c r="E5606" s="53" t="s">
        <v>3718</v>
      </c>
      <c r="F5606" s="53" t="s">
        <v>3714</v>
      </c>
    </row>
    <row r="5607" spans="1:6">
      <c r="A5607" s="53" t="s">
        <v>5492</v>
      </c>
      <c r="B5607" s="55">
        <v>1458.6000000000001</v>
      </c>
      <c r="C5607" s="55">
        <v>335.47800000000007</v>
      </c>
      <c r="D5607" s="54">
        <v>860.57400000000007</v>
      </c>
      <c r="E5607" s="53" t="s">
        <v>3718</v>
      </c>
      <c r="F5607" s="53" t="s">
        <v>3714</v>
      </c>
    </row>
    <row r="5608" spans="1:6">
      <c r="A5608" s="53" t="s">
        <v>5491</v>
      </c>
      <c r="B5608" s="55">
        <v>652.8599999999999</v>
      </c>
      <c r="C5608" s="55">
        <v>150.15779999999998</v>
      </c>
      <c r="D5608" s="54">
        <v>326.42999999999995</v>
      </c>
      <c r="E5608" s="53" t="s">
        <v>3715</v>
      </c>
      <c r="F5608" s="53" t="s">
        <v>3714</v>
      </c>
    </row>
    <row r="5609" spans="1:6">
      <c r="A5609" s="53" t="s">
        <v>5490</v>
      </c>
      <c r="B5609" s="55">
        <v>1172.3399999999999</v>
      </c>
      <c r="C5609" s="55">
        <v>269.63819999999998</v>
      </c>
      <c r="D5609" s="54">
        <v>433.76579999999996</v>
      </c>
      <c r="E5609" s="53" t="s">
        <v>3727</v>
      </c>
      <c r="F5609" s="53" t="s">
        <v>3714</v>
      </c>
    </row>
    <row r="5610" spans="1:6">
      <c r="A5610" s="53" t="s">
        <v>5489</v>
      </c>
      <c r="B5610" s="55">
        <v>4704.96</v>
      </c>
      <c r="C5610" s="55">
        <v>1082.1408000000001</v>
      </c>
      <c r="D5610" s="54">
        <v>3481.6704</v>
      </c>
      <c r="E5610" s="53" t="s">
        <v>3718</v>
      </c>
      <c r="F5610" s="53" t="s">
        <v>3714</v>
      </c>
    </row>
    <row r="5611" spans="1:6">
      <c r="A5611" s="53" t="s">
        <v>5488</v>
      </c>
      <c r="B5611" s="55">
        <v>723.84</v>
      </c>
      <c r="C5611" s="55">
        <v>166.48320000000001</v>
      </c>
      <c r="D5611" s="54">
        <v>521.16480000000001</v>
      </c>
      <c r="E5611" s="53" t="s">
        <v>3718</v>
      </c>
      <c r="F5611" s="53" t="s">
        <v>3714</v>
      </c>
    </row>
    <row r="5612" spans="1:6">
      <c r="A5612" s="53" t="s">
        <v>5487</v>
      </c>
      <c r="B5612" s="55">
        <v>1310.3999999999999</v>
      </c>
      <c r="C5612" s="55">
        <v>301.392</v>
      </c>
      <c r="D5612" s="54">
        <v>694.51199999999994</v>
      </c>
      <c r="E5612" s="53" t="s">
        <v>3718</v>
      </c>
      <c r="F5612" s="53" t="s">
        <v>3724</v>
      </c>
    </row>
    <row r="5613" spans="1:6">
      <c r="A5613" s="53" t="s">
        <v>5486</v>
      </c>
      <c r="B5613" s="55">
        <v>995.28000000000009</v>
      </c>
      <c r="C5613" s="55">
        <v>228.91440000000003</v>
      </c>
      <c r="D5613" s="54">
        <v>746.46</v>
      </c>
      <c r="E5613" s="53" t="s">
        <v>3715</v>
      </c>
      <c r="F5613" s="53" t="s">
        <v>3714</v>
      </c>
    </row>
    <row r="5614" spans="1:6">
      <c r="A5614" s="53" t="s">
        <v>5485</v>
      </c>
      <c r="B5614" s="55">
        <v>2028</v>
      </c>
      <c r="C5614" s="55">
        <v>466.44</v>
      </c>
      <c r="D5614" s="54">
        <v>425.88</v>
      </c>
      <c r="E5614" s="53" t="s">
        <v>3715</v>
      </c>
      <c r="F5614" s="53" t="s">
        <v>3714</v>
      </c>
    </row>
    <row r="5615" spans="1:6">
      <c r="A5615" s="53" t="s">
        <v>5484</v>
      </c>
      <c r="B5615" s="55">
        <v>1836.9</v>
      </c>
      <c r="C5615" s="55">
        <v>422.48700000000002</v>
      </c>
      <c r="D5615" s="54">
        <v>1396.0440000000001</v>
      </c>
      <c r="E5615" s="53" t="s">
        <v>3718</v>
      </c>
      <c r="F5615" s="53" t="s">
        <v>3714</v>
      </c>
    </row>
    <row r="5616" spans="1:6">
      <c r="A5616" s="53" t="s">
        <v>5483</v>
      </c>
      <c r="B5616" s="55">
        <v>690.3</v>
      </c>
      <c r="C5616" s="55">
        <v>158.76900000000001</v>
      </c>
      <c r="D5616" s="54">
        <v>227.79900000000001</v>
      </c>
      <c r="E5616" s="53" t="s">
        <v>3718</v>
      </c>
      <c r="F5616" s="53" t="s">
        <v>3724</v>
      </c>
    </row>
    <row r="5617" spans="1:6">
      <c r="A5617" s="53" t="s">
        <v>5482</v>
      </c>
      <c r="B5617" s="55">
        <v>2652</v>
      </c>
      <c r="C5617" s="55">
        <v>609.96</v>
      </c>
      <c r="D5617" s="54">
        <v>1060.8</v>
      </c>
      <c r="E5617" s="53" t="s">
        <v>3727</v>
      </c>
      <c r="F5617" s="53" t="s">
        <v>3714</v>
      </c>
    </row>
    <row r="5618" spans="1:6">
      <c r="A5618" s="53" t="s">
        <v>5481</v>
      </c>
      <c r="B5618" s="55">
        <v>1909.44</v>
      </c>
      <c r="C5618" s="55">
        <v>439.17120000000006</v>
      </c>
      <c r="D5618" s="54">
        <v>611.02080000000001</v>
      </c>
      <c r="E5618" s="53" t="s">
        <v>3727</v>
      </c>
      <c r="F5618" s="53" t="s">
        <v>3724</v>
      </c>
    </row>
    <row r="5619" spans="1:6">
      <c r="A5619" s="53" t="s">
        <v>5480</v>
      </c>
      <c r="B5619" s="55">
        <v>547.56000000000006</v>
      </c>
      <c r="C5619" s="55">
        <v>125.93880000000001</v>
      </c>
      <c r="D5619" s="54">
        <v>186.17040000000003</v>
      </c>
      <c r="E5619" s="53" t="s">
        <v>3718</v>
      </c>
      <c r="F5619" s="53" t="s">
        <v>3714</v>
      </c>
    </row>
    <row r="5620" spans="1:6">
      <c r="A5620" s="53" t="s">
        <v>5479</v>
      </c>
      <c r="B5620" s="55">
        <v>1953.8999999999999</v>
      </c>
      <c r="C5620" s="55">
        <v>449.39699999999999</v>
      </c>
      <c r="D5620" s="54">
        <v>996.48899999999992</v>
      </c>
      <c r="E5620" s="53" t="s">
        <v>3715</v>
      </c>
      <c r="F5620" s="53" t="s">
        <v>3714</v>
      </c>
    </row>
    <row r="5621" spans="1:6">
      <c r="A5621" s="53" t="s">
        <v>5478</v>
      </c>
      <c r="B5621" s="55">
        <v>679.38</v>
      </c>
      <c r="C5621" s="55">
        <v>156.25740000000002</v>
      </c>
      <c r="D5621" s="54">
        <v>366.86520000000002</v>
      </c>
      <c r="E5621" s="53" t="s">
        <v>3718</v>
      </c>
      <c r="F5621" s="53" t="s">
        <v>3714</v>
      </c>
    </row>
    <row r="5622" spans="1:6">
      <c r="A5622" s="53" t="s">
        <v>5477</v>
      </c>
      <c r="B5622" s="55">
        <v>3622.32</v>
      </c>
      <c r="C5622" s="55">
        <v>833.13360000000011</v>
      </c>
      <c r="D5622" s="54">
        <v>1014.2496000000001</v>
      </c>
      <c r="E5622" s="53" t="s">
        <v>3718</v>
      </c>
      <c r="F5622" s="53" t="s">
        <v>3724</v>
      </c>
    </row>
    <row r="5623" spans="1:6">
      <c r="A5623" s="53" t="s">
        <v>5476</v>
      </c>
      <c r="B5623" s="55">
        <v>5573.8799999999992</v>
      </c>
      <c r="C5623" s="55">
        <v>1281.9923999999999</v>
      </c>
      <c r="D5623" s="54">
        <v>2675.4623999999994</v>
      </c>
      <c r="E5623" s="53" t="s">
        <v>3718</v>
      </c>
      <c r="F5623" s="53" t="s">
        <v>3724</v>
      </c>
    </row>
    <row r="5624" spans="1:6">
      <c r="A5624" s="53" t="s">
        <v>5475</v>
      </c>
      <c r="B5624" s="55">
        <v>418.08</v>
      </c>
      <c r="C5624" s="55">
        <v>96.1584</v>
      </c>
      <c r="D5624" s="54">
        <v>133.78559999999999</v>
      </c>
      <c r="E5624" s="53" t="s">
        <v>3715</v>
      </c>
      <c r="F5624" s="53" t="s">
        <v>3714</v>
      </c>
    </row>
    <row r="5625" spans="1:6">
      <c r="A5625" s="53" t="s">
        <v>5474</v>
      </c>
      <c r="B5625" s="55">
        <v>1609.92</v>
      </c>
      <c r="C5625" s="55">
        <v>370.28160000000003</v>
      </c>
      <c r="D5625" s="54">
        <v>772.76160000000004</v>
      </c>
      <c r="E5625" s="53" t="s">
        <v>3718</v>
      </c>
      <c r="F5625" s="53" t="s">
        <v>3724</v>
      </c>
    </row>
    <row r="5626" spans="1:6">
      <c r="A5626" s="53" t="s">
        <v>5473</v>
      </c>
      <c r="B5626" s="55">
        <v>5025.54</v>
      </c>
      <c r="C5626" s="55">
        <v>1155.8742</v>
      </c>
      <c r="D5626" s="54">
        <v>3568.1333999999997</v>
      </c>
      <c r="E5626" s="53" t="s">
        <v>3727</v>
      </c>
      <c r="F5626" s="53" t="s">
        <v>3724</v>
      </c>
    </row>
    <row r="5627" spans="1:6">
      <c r="A5627" s="53" t="s">
        <v>5472</v>
      </c>
      <c r="B5627" s="55">
        <v>814.32</v>
      </c>
      <c r="C5627" s="55">
        <v>187.29360000000003</v>
      </c>
      <c r="D5627" s="54">
        <v>610.74</v>
      </c>
      <c r="E5627" s="53" t="s">
        <v>3715</v>
      </c>
      <c r="F5627" s="53" t="s">
        <v>3724</v>
      </c>
    </row>
    <row r="5628" spans="1:6">
      <c r="A5628" s="53" t="s">
        <v>5471</v>
      </c>
      <c r="B5628" s="55">
        <v>3322.8</v>
      </c>
      <c r="C5628" s="55">
        <v>764.24400000000003</v>
      </c>
      <c r="D5628" s="54">
        <v>2026.9080000000001</v>
      </c>
      <c r="E5628" s="53" t="s">
        <v>3715</v>
      </c>
      <c r="F5628" s="53" t="s">
        <v>3714</v>
      </c>
    </row>
    <row r="5629" spans="1:6">
      <c r="A5629" s="53" t="s">
        <v>5470</v>
      </c>
      <c r="B5629" s="55">
        <v>3962.4</v>
      </c>
      <c r="C5629" s="55">
        <v>911.35200000000009</v>
      </c>
      <c r="D5629" s="54">
        <v>1584.96</v>
      </c>
      <c r="E5629" s="53" t="s">
        <v>3715</v>
      </c>
      <c r="F5629" s="53" t="s">
        <v>3714</v>
      </c>
    </row>
    <row r="5630" spans="1:6">
      <c r="A5630" s="53" t="s">
        <v>5469</v>
      </c>
      <c r="B5630" s="55">
        <v>1045.2</v>
      </c>
      <c r="C5630" s="55">
        <v>240.39600000000002</v>
      </c>
      <c r="D5630" s="54">
        <v>501.69600000000003</v>
      </c>
      <c r="E5630" s="53" t="s">
        <v>3718</v>
      </c>
      <c r="F5630" s="53" t="s">
        <v>3714</v>
      </c>
    </row>
    <row r="5631" spans="1:6">
      <c r="A5631" s="53" t="s">
        <v>5468</v>
      </c>
      <c r="B5631" s="55">
        <v>2208.96</v>
      </c>
      <c r="C5631" s="55">
        <v>508.06080000000003</v>
      </c>
      <c r="D5631" s="54">
        <v>1435.8240000000001</v>
      </c>
      <c r="E5631" s="53" t="s">
        <v>3715</v>
      </c>
      <c r="F5631" s="53" t="s">
        <v>3714</v>
      </c>
    </row>
    <row r="5632" spans="1:6">
      <c r="A5632" s="53" t="s">
        <v>5467</v>
      </c>
      <c r="B5632" s="55">
        <v>305.76</v>
      </c>
      <c r="C5632" s="55">
        <v>70.324799999999996</v>
      </c>
      <c r="D5632" s="54">
        <v>85.612800000000007</v>
      </c>
      <c r="E5632" s="53" t="s">
        <v>3715</v>
      </c>
      <c r="F5632" s="53" t="s">
        <v>3714</v>
      </c>
    </row>
    <row r="5633" spans="1:6">
      <c r="A5633" s="53" t="s">
        <v>5466</v>
      </c>
      <c r="B5633" s="55">
        <v>2232.36</v>
      </c>
      <c r="C5633" s="55">
        <v>513.44280000000003</v>
      </c>
      <c r="D5633" s="54">
        <v>223.23600000000002</v>
      </c>
      <c r="E5633" s="53" t="s">
        <v>3718</v>
      </c>
      <c r="F5633" s="53" t="s">
        <v>3714</v>
      </c>
    </row>
    <row r="5634" spans="1:6">
      <c r="A5634" s="53" t="s">
        <v>5465</v>
      </c>
      <c r="B5634" s="55">
        <v>836.16</v>
      </c>
      <c r="C5634" s="55">
        <v>192.3168</v>
      </c>
      <c r="D5634" s="54">
        <v>451.52640000000002</v>
      </c>
      <c r="E5634" s="53" t="s">
        <v>3718</v>
      </c>
      <c r="F5634" s="53" t="s">
        <v>3714</v>
      </c>
    </row>
    <row r="5635" spans="1:6">
      <c r="A5635" s="53" t="s">
        <v>5464</v>
      </c>
      <c r="B5635" s="55">
        <v>518.69999999999993</v>
      </c>
      <c r="C5635" s="55">
        <v>119.30099999999999</v>
      </c>
      <c r="D5635" s="54">
        <v>134.86199999999999</v>
      </c>
      <c r="E5635" s="53" t="s">
        <v>3718</v>
      </c>
      <c r="F5635" s="53" t="s">
        <v>3714</v>
      </c>
    </row>
    <row r="5636" spans="1:6">
      <c r="A5636" s="53" t="s">
        <v>5463</v>
      </c>
      <c r="B5636" s="55">
        <v>5506.8000000000011</v>
      </c>
      <c r="C5636" s="55">
        <v>1266.5640000000003</v>
      </c>
      <c r="D5636" s="54">
        <v>4130.1000000000004</v>
      </c>
      <c r="E5636" s="53" t="s">
        <v>3718</v>
      </c>
      <c r="F5636" s="53" t="s">
        <v>3724</v>
      </c>
    </row>
    <row r="5637" spans="1:6">
      <c r="A5637" s="53" t="s">
        <v>5462</v>
      </c>
      <c r="B5637" s="55">
        <v>2134.08</v>
      </c>
      <c r="C5637" s="55">
        <v>490.83839999999998</v>
      </c>
      <c r="D5637" s="54">
        <v>1237.7664</v>
      </c>
      <c r="E5637" s="53" t="s">
        <v>3718</v>
      </c>
      <c r="F5637" s="53" t="s">
        <v>3714</v>
      </c>
    </row>
    <row r="5638" spans="1:6">
      <c r="A5638" s="53" t="s">
        <v>5461</v>
      </c>
      <c r="B5638" s="55">
        <v>4410.8999999999996</v>
      </c>
      <c r="C5638" s="55">
        <v>1014.5069999999999</v>
      </c>
      <c r="D5638" s="54">
        <v>3264.0659999999998</v>
      </c>
      <c r="E5638" s="53" t="s">
        <v>3718</v>
      </c>
      <c r="F5638" s="53" t="s">
        <v>3714</v>
      </c>
    </row>
    <row r="5639" spans="1:6">
      <c r="A5639" s="53" t="s">
        <v>5460</v>
      </c>
      <c r="B5639" s="55">
        <v>994.5</v>
      </c>
      <c r="C5639" s="55">
        <v>228.73500000000001</v>
      </c>
      <c r="D5639" s="54">
        <v>696.15</v>
      </c>
      <c r="E5639" s="53" t="s">
        <v>3718</v>
      </c>
      <c r="F5639" s="53" t="s">
        <v>3714</v>
      </c>
    </row>
    <row r="5640" spans="1:6">
      <c r="A5640" s="53" t="s">
        <v>5459</v>
      </c>
      <c r="B5640" s="55">
        <v>5850</v>
      </c>
      <c r="C5640" s="55">
        <v>1345.5</v>
      </c>
      <c r="D5640" s="54">
        <v>1287</v>
      </c>
      <c r="E5640" s="53" t="s">
        <v>3718</v>
      </c>
      <c r="F5640" s="53" t="s">
        <v>3714</v>
      </c>
    </row>
    <row r="5641" spans="1:6">
      <c r="A5641" s="53" t="s">
        <v>5458</v>
      </c>
      <c r="B5641" s="55">
        <v>967.2</v>
      </c>
      <c r="C5641" s="55">
        <v>222.45600000000002</v>
      </c>
      <c r="D5641" s="54">
        <v>522.28800000000001</v>
      </c>
      <c r="E5641" s="53" t="s">
        <v>3715</v>
      </c>
      <c r="F5641" s="53" t="s">
        <v>3714</v>
      </c>
    </row>
    <row r="5642" spans="1:6">
      <c r="A5642" s="53" t="s">
        <v>5457</v>
      </c>
      <c r="B5642" s="55">
        <v>900.90000000000009</v>
      </c>
      <c r="C5642" s="55">
        <v>207.20700000000002</v>
      </c>
      <c r="D5642" s="54">
        <v>333.33300000000003</v>
      </c>
      <c r="E5642" s="53" t="s">
        <v>3718</v>
      </c>
      <c r="F5642" s="53" t="s">
        <v>3714</v>
      </c>
    </row>
    <row r="5643" spans="1:6">
      <c r="A5643" s="53" t="s">
        <v>5456</v>
      </c>
      <c r="B5643" s="55">
        <v>312</v>
      </c>
      <c r="C5643" s="55">
        <v>71.760000000000005</v>
      </c>
      <c r="D5643" s="54">
        <v>140.4</v>
      </c>
      <c r="E5643" s="53" t="s">
        <v>3727</v>
      </c>
      <c r="F5643" s="53" t="s">
        <v>3714</v>
      </c>
    </row>
    <row r="5644" spans="1:6">
      <c r="A5644" s="53" t="s">
        <v>5455</v>
      </c>
      <c r="B5644" s="55">
        <v>2723.7599999999998</v>
      </c>
      <c r="C5644" s="55">
        <v>626.46479999999997</v>
      </c>
      <c r="D5644" s="54">
        <v>326.85119999999995</v>
      </c>
      <c r="E5644" s="53" t="s">
        <v>3715</v>
      </c>
      <c r="F5644" s="53" t="s">
        <v>3724</v>
      </c>
    </row>
    <row r="5645" spans="1:6">
      <c r="A5645" s="53" t="s">
        <v>5454</v>
      </c>
      <c r="B5645" s="55">
        <v>856.43999999999994</v>
      </c>
      <c r="C5645" s="55">
        <v>196.9812</v>
      </c>
      <c r="D5645" s="54">
        <v>419.65559999999994</v>
      </c>
      <c r="E5645" s="53" t="s">
        <v>3718</v>
      </c>
      <c r="F5645" s="53" t="s">
        <v>3714</v>
      </c>
    </row>
    <row r="5646" spans="1:6">
      <c r="A5646" s="53" t="s">
        <v>5453</v>
      </c>
      <c r="B5646" s="55">
        <v>655.19999999999993</v>
      </c>
      <c r="C5646" s="55">
        <v>150.696</v>
      </c>
      <c r="D5646" s="54">
        <v>268.63199999999995</v>
      </c>
      <c r="E5646" s="53" t="s">
        <v>3718</v>
      </c>
      <c r="F5646" s="53" t="s">
        <v>3714</v>
      </c>
    </row>
    <row r="5647" spans="1:6">
      <c r="A5647" s="53" t="s">
        <v>5452</v>
      </c>
      <c r="B5647" s="55">
        <v>1115.3999999999999</v>
      </c>
      <c r="C5647" s="55">
        <v>256.54199999999997</v>
      </c>
      <c r="D5647" s="54">
        <v>323.46599999999995</v>
      </c>
      <c r="E5647" s="53" t="s">
        <v>3715</v>
      </c>
      <c r="F5647" s="53" t="s">
        <v>3714</v>
      </c>
    </row>
    <row r="5648" spans="1:6">
      <c r="A5648" s="53" t="s">
        <v>5451</v>
      </c>
      <c r="B5648" s="55">
        <v>1010.8799999999999</v>
      </c>
      <c r="C5648" s="55">
        <v>232.50239999999999</v>
      </c>
      <c r="D5648" s="54">
        <v>586.31039999999985</v>
      </c>
      <c r="E5648" s="53" t="s">
        <v>3715</v>
      </c>
      <c r="F5648" s="53" t="s">
        <v>3714</v>
      </c>
    </row>
    <row r="5649" spans="1:6">
      <c r="A5649" s="53" t="s">
        <v>5450</v>
      </c>
      <c r="B5649" s="55">
        <v>1755</v>
      </c>
      <c r="C5649" s="55">
        <v>403.65000000000003</v>
      </c>
      <c r="D5649" s="54">
        <v>1105.6500000000001</v>
      </c>
      <c r="E5649" s="53" t="s">
        <v>3722</v>
      </c>
      <c r="F5649" s="53" t="s">
        <v>3714</v>
      </c>
    </row>
    <row r="5650" spans="1:6">
      <c r="A5650" s="53" t="s">
        <v>5449</v>
      </c>
      <c r="B5650" s="55">
        <v>960.96</v>
      </c>
      <c r="C5650" s="55">
        <v>221.02080000000001</v>
      </c>
      <c r="D5650" s="54">
        <v>192.19200000000001</v>
      </c>
      <c r="E5650" s="53" t="s">
        <v>3727</v>
      </c>
      <c r="F5650" s="53" t="s">
        <v>3714</v>
      </c>
    </row>
    <row r="5651" spans="1:6">
      <c r="A5651" s="53" t="s">
        <v>5448</v>
      </c>
      <c r="B5651" s="55">
        <v>2308.8000000000002</v>
      </c>
      <c r="C5651" s="55">
        <v>531.02400000000011</v>
      </c>
      <c r="D5651" s="54">
        <v>1569.9840000000002</v>
      </c>
      <c r="E5651" s="53" t="s">
        <v>3715</v>
      </c>
      <c r="F5651" s="53" t="s">
        <v>3714</v>
      </c>
    </row>
    <row r="5652" spans="1:6">
      <c r="A5652" s="53" t="s">
        <v>5447</v>
      </c>
      <c r="B5652" s="55">
        <v>861.12000000000012</v>
      </c>
      <c r="C5652" s="55">
        <v>198.05760000000004</v>
      </c>
      <c r="D5652" s="54">
        <v>232.50240000000005</v>
      </c>
      <c r="E5652" s="53" t="s">
        <v>3727</v>
      </c>
      <c r="F5652" s="53" t="s">
        <v>3714</v>
      </c>
    </row>
    <row r="5653" spans="1:6">
      <c r="A5653" s="53" t="s">
        <v>5446</v>
      </c>
      <c r="B5653" s="55">
        <v>64.739999999999995</v>
      </c>
      <c r="C5653" s="55">
        <v>14.8902</v>
      </c>
      <c r="D5653" s="54">
        <v>49.202399999999997</v>
      </c>
      <c r="E5653" s="53" t="s">
        <v>3715</v>
      </c>
      <c r="F5653" s="53" t="s">
        <v>3714</v>
      </c>
    </row>
    <row r="5654" spans="1:6">
      <c r="A5654" s="53" t="s">
        <v>5445</v>
      </c>
      <c r="B5654" s="55">
        <v>259.74</v>
      </c>
      <c r="C5654" s="55">
        <v>59.740200000000002</v>
      </c>
      <c r="D5654" s="54">
        <v>145.45440000000002</v>
      </c>
      <c r="E5654" s="53" t="s">
        <v>3718</v>
      </c>
      <c r="F5654" s="53" t="s">
        <v>3714</v>
      </c>
    </row>
    <row r="5655" spans="1:6">
      <c r="A5655" s="53" t="s">
        <v>5444</v>
      </c>
      <c r="B5655" s="55">
        <v>3200.34</v>
      </c>
      <c r="C5655" s="55">
        <v>736.07820000000004</v>
      </c>
      <c r="D5655" s="54">
        <v>800.08500000000004</v>
      </c>
      <c r="E5655" s="53" t="s">
        <v>3718</v>
      </c>
      <c r="F5655" s="53" t="s">
        <v>3714</v>
      </c>
    </row>
    <row r="5656" spans="1:6">
      <c r="A5656" s="53" t="s">
        <v>5443</v>
      </c>
      <c r="B5656" s="55">
        <v>3712.7999999999997</v>
      </c>
      <c r="C5656" s="55">
        <v>853.94399999999996</v>
      </c>
      <c r="D5656" s="54">
        <v>1410.8639999999998</v>
      </c>
      <c r="E5656" s="53" t="s">
        <v>3727</v>
      </c>
      <c r="F5656" s="53" t="s">
        <v>3714</v>
      </c>
    </row>
    <row r="5657" spans="1:6">
      <c r="A5657" s="53" t="s">
        <v>5442</v>
      </c>
      <c r="B5657" s="55">
        <v>1769.0400000000002</v>
      </c>
      <c r="C5657" s="55">
        <v>406.87920000000008</v>
      </c>
      <c r="D5657" s="54">
        <v>1220.6376</v>
      </c>
      <c r="E5657" s="53" t="s">
        <v>3715</v>
      </c>
      <c r="F5657" s="53" t="s">
        <v>3714</v>
      </c>
    </row>
    <row r="5658" spans="1:6">
      <c r="A5658" s="53" t="s">
        <v>5441</v>
      </c>
      <c r="B5658" s="55">
        <v>1981.2</v>
      </c>
      <c r="C5658" s="55">
        <v>455.67600000000004</v>
      </c>
      <c r="D5658" s="54">
        <v>792.48</v>
      </c>
      <c r="E5658" s="53" t="s">
        <v>3715</v>
      </c>
      <c r="F5658" s="53" t="s">
        <v>3714</v>
      </c>
    </row>
    <row r="5659" spans="1:6">
      <c r="A5659" s="53" t="s">
        <v>5440</v>
      </c>
      <c r="B5659" s="55">
        <v>240.24</v>
      </c>
      <c r="C5659" s="55">
        <v>55.255200000000002</v>
      </c>
      <c r="D5659" s="54">
        <v>40.840800000000002</v>
      </c>
      <c r="E5659" s="53" t="s">
        <v>3722</v>
      </c>
      <c r="F5659" s="53" t="s">
        <v>3714</v>
      </c>
    </row>
    <row r="5660" spans="1:6">
      <c r="A5660" s="53" t="s">
        <v>5439</v>
      </c>
      <c r="B5660" s="55">
        <v>2572.44</v>
      </c>
      <c r="C5660" s="55">
        <v>591.66120000000001</v>
      </c>
      <c r="D5660" s="54">
        <v>643.11</v>
      </c>
      <c r="E5660" s="53" t="s">
        <v>3727</v>
      </c>
      <c r="F5660" s="53" t="s">
        <v>3714</v>
      </c>
    </row>
    <row r="5661" spans="1:6">
      <c r="A5661" s="53" t="s">
        <v>5438</v>
      </c>
      <c r="B5661" s="55">
        <v>1049.0999999999999</v>
      </c>
      <c r="C5661" s="55">
        <v>241.29299999999998</v>
      </c>
      <c r="D5661" s="54">
        <v>115.401</v>
      </c>
      <c r="E5661" s="53" t="s">
        <v>3718</v>
      </c>
      <c r="F5661" s="53" t="s">
        <v>3714</v>
      </c>
    </row>
    <row r="5662" spans="1:6">
      <c r="A5662" s="53" t="s">
        <v>5437</v>
      </c>
      <c r="B5662" s="55">
        <v>1365</v>
      </c>
      <c r="C5662" s="55">
        <v>313.95</v>
      </c>
      <c r="D5662" s="54">
        <v>750.75000000000011</v>
      </c>
      <c r="E5662" s="53" t="s">
        <v>3718</v>
      </c>
      <c r="F5662" s="53" t="s">
        <v>3714</v>
      </c>
    </row>
    <row r="5663" spans="1:6">
      <c r="A5663" s="53" t="s">
        <v>5436</v>
      </c>
      <c r="B5663" s="55">
        <v>407.15999999999997</v>
      </c>
      <c r="C5663" s="55">
        <v>93.646799999999999</v>
      </c>
      <c r="D5663" s="54">
        <v>236.15279999999996</v>
      </c>
      <c r="E5663" s="53" t="s">
        <v>3722</v>
      </c>
      <c r="F5663" s="53" t="s">
        <v>3714</v>
      </c>
    </row>
    <row r="5664" spans="1:6">
      <c r="A5664" s="53" t="s">
        <v>5435</v>
      </c>
      <c r="B5664" s="55">
        <v>355.68</v>
      </c>
      <c r="C5664" s="55">
        <v>81.806400000000011</v>
      </c>
      <c r="D5664" s="54">
        <v>270.3168</v>
      </c>
      <c r="E5664" s="53" t="s">
        <v>3718</v>
      </c>
      <c r="F5664" s="53" t="s">
        <v>3714</v>
      </c>
    </row>
    <row r="5665" spans="1:6">
      <c r="A5665" s="53" t="s">
        <v>5434</v>
      </c>
      <c r="B5665" s="55">
        <v>1157.52</v>
      </c>
      <c r="C5665" s="55">
        <v>266.2296</v>
      </c>
      <c r="D5665" s="54">
        <v>405.13199999999995</v>
      </c>
      <c r="E5665" s="53" t="s">
        <v>3718</v>
      </c>
      <c r="F5665" s="53" t="s">
        <v>3714</v>
      </c>
    </row>
    <row r="5666" spans="1:6">
      <c r="A5666" s="53" t="s">
        <v>5433</v>
      </c>
      <c r="B5666" s="55">
        <v>1006.1999999999999</v>
      </c>
      <c r="C5666" s="55">
        <v>231.42599999999999</v>
      </c>
      <c r="D5666" s="54">
        <v>171.054</v>
      </c>
      <c r="E5666" s="53" t="s">
        <v>3715</v>
      </c>
      <c r="F5666" s="53" t="s">
        <v>3714</v>
      </c>
    </row>
    <row r="5667" spans="1:6">
      <c r="A5667" s="53" t="s">
        <v>5432</v>
      </c>
      <c r="B5667" s="55">
        <v>2511.6</v>
      </c>
      <c r="C5667" s="55">
        <v>577.66800000000001</v>
      </c>
      <c r="D5667" s="54">
        <v>1506.9599999999998</v>
      </c>
      <c r="E5667" s="53" t="s">
        <v>3715</v>
      </c>
      <c r="F5667" s="53" t="s">
        <v>3714</v>
      </c>
    </row>
    <row r="5668" spans="1:6">
      <c r="A5668" s="53" t="s">
        <v>5431</v>
      </c>
      <c r="B5668" s="55">
        <v>639.6</v>
      </c>
      <c r="C5668" s="55">
        <v>147.108</v>
      </c>
      <c r="D5668" s="54">
        <v>409.34400000000005</v>
      </c>
      <c r="E5668" s="53" t="s">
        <v>3727</v>
      </c>
      <c r="F5668" s="53" t="s">
        <v>3714</v>
      </c>
    </row>
    <row r="5669" spans="1:6">
      <c r="A5669" s="53" t="s">
        <v>5430</v>
      </c>
      <c r="B5669" s="55">
        <v>849.42</v>
      </c>
      <c r="C5669" s="55">
        <v>195.36660000000001</v>
      </c>
      <c r="D5669" s="54">
        <v>492.66359999999992</v>
      </c>
      <c r="E5669" s="53" t="s">
        <v>3718</v>
      </c>
      <c r="F5669" s="53" t="s">
        <v>3714</v>
      </c>
    </row>
    <row r="5670" spans="1:6">
      <c r="A5670" s="53" t="s">
        <v>5429</v>
      </c>
      <c r="B5670" s="55">
        <v>2458.56</v>
      </c>
      <c r="C5670" s="55">
        <v>565.46879999999999</v>
      </c>
      <c r="D5670" s="54">
        <v>737.56799999999998</v>
      </c>
      <c r="E5670" s="53" t="s">
        <v>3718</v>
      </c>
      <c r="F5670" s="53" t="s">
        <v>3724</v>
      </c>
    </row>
    <row r="5671" spans="1:6">
      <c r="A5671" s="53" t="s">
        <v>5428</v>
      </c>
      <c r="B5671" s="55">
        <v>4817.28</v>
      </c>
      <c r="C5671" s="55">
        <v>1107.9744000000001</v>
      </c>
      <c r="D5671" s="54">
        <v>3853.8240000000001</v>
      </c>
      <c r="E5671" s="53" t="s">
        <v>3718</v>
      </c>
      <c r="F5671" s="53" t="s">
        <v>3714</v>
      </c>
    </row>
    <row r="5672" spans="1:6">
      <c r="A5672" s="53" t="s">
        <v>5427</v>
      </c>
      <c r="B5672" s="55">
        <v>4268.16</v>
      </c>
      <c r="C5672" s="55">
        <v>981.67679999999996</v>
      </c>
      <c r="D5672" s="54">
        <v>2262.1248000000001</v>
      </c>
      <c r="E5672" s="53" t="s">
        <v>3727</v>
      </c>
      <c r="F5672" s="53" t="s">
        <v>3724</v>
      </c>
    </row>
    <row r="5673" spans="1:6">
      <c r="A5673" s="53" t="s">
        <v>5426</v>
      </c>
      <c r="B5673" s="55">
        <v>1918.8</v>
      </c>
      <c r="C5673" s="55">
        <v>441.32400000000001</v>
      </c>
      <c r="D5673" s="54">
        <v>978.58799999999997</v>
      </c>
      <c r="E5673" s="53" t="s">
        <v>3715</v>
      </c>
      <c r="F5673" s="53" t="s">
        <v>3714</v>
      </c>
    </row>
    <row r="5674" spans="1:6">
      <c r="A5674" s="53" t="s">
        <v>5425</v>
      </c>
      <c r="B5674" s="55">
        <v>3697.2000000000003</v>
      </c>
      <c r="C5674" s="55">
        <v>850.35600000000011</v>
      </c>
      <c r="D5674" s="54">
        <v>776.41200000000003</v>
      </c>
      <c r="E5674" s="53" t="s">
        <v>3718</v>
      </c>
      <c r="F5674" s="53" t="s">
        <v>3714</v>
      </c>
    </row>
    <row r="5675" spans="1:6">
      <c r="A5675" s="53" t="s">
        <v>5424</v>
      </c>
      <c r="B5675" s="55">
        <v>1310.4000000000001</v>
      </c>
      <c r="C5675" s="55">
        <v>301.39200000000005</v>
      </c>
      <c r="D5675" s="54">
        <v>956.5920000000001</v>
      </c>
      <c r="E5675" s="53" t="s">
        <v>3718</v>
      </c>
      <c r="F5675" s="53" t="s">
        <v>3714</v>
      </c>
    </row>
    <row r="5676" spans="1:6">
      <c r="A5676" s="53" t="s">
        <v>5423</v>
      </c>
      <c r="B5676" s="55">
        <v>823.68</v>
      </c>
      <c r="C5676" s="55">
        <v>189.44639999999998</v>
      </c>
      <c r="D5676" s="54">
        <v>296.52479999999997</v>
      </c>
      <c r="E5676" s="53" t="s">
        <v>3715</v>
      </c>
      <c r="F5676" s="53" t="s">
        <v>3714</v>
      </c>
    </row>
    <row r="5677" spans="1:6">
      <c r="A5677" s="53" t="s">
        <v>5422</v>
      </c>
      <c r="B5677" s="55">
        <v>2929.68</v>
      </c>
      <c r="C5677" s="55">
        <v>673.82640000000004</v>
      </c>
      <c r="D5677" s="54">
        <v>1728.5111999999999</v>
      </c>
      <c r="E5677" s="53" t="s">
        <v>3718</v>
      </c>
      <c r="F5677" s="53" t="s">
        <v>3714</v>
      </c>
    </row>
    <row r="5678" spans="1:6">
      <c r="A5678" s="53" t="s">
        <v>5421</v>
      </c>
      <c r="B5678" s="55">
        <v>502.32</v>
      </c>
      <c r="C5678" s="55">
        <v>115.53360000000001</v>
      </c>
      <c r="D5678" s="54">
        <v>130.60320000000002</v>
      </c>
      <c r="E5678" s="53" t="s">
        <v>3715</v>
      </c>
      <c r="F5678" s="53" t="s">
        <v>3714</v>
      </c>
    </row>
    <row r="5679" spans="1:6">
      <c r="A5679" s="53" t="s">
        <v>5420</v>
      </c>
      <c r="B5679" s="55">
        <v>226.2</v>
      </c>
      <c r="C5679" s="55">
        <v>52.025999999999996</v>
      </c>
      <c r="D5679" s="54">
        <v>54.287999999999997</v>
      </c>
      <c r="E5679" s="53" t="s">
        <v>3715</v>
      </c>
      <c r="F5679" s="53" t="s">
        <v>3714</v>
      </c>
    </row>
    <row r="5680" spans="1:6">
      <c r="A5680" s="53" t="s">
        <v>5419</v>
      </c>
      <c r="B5680" s="55">
        <v>875.16000000000008</v>
      </c>
      <c r="C5680" s="55">
        <v>201.28680000000003</v>
      </c>
      <c r="D5680" s="54">
        <v>507.59280000000001</v>
      </c>
      <c r="E5680" s="53" t="s">
        <v>3718</v>
      </c>
      <c r="F5680" s="53" t="s">
        <v>3714</v>
      </c>
    </row>
    <row r="5681" spans="1:6">
      <c r="A5681" s="53" t="s">
        <v>5418</v>
      </c>
      <c r="B5681" s="55">
        <v>301.86</v>
      </c>
      <c r="C5681" s="55">
        <v>69.427800000000005</v>
      </c>
      <c r="D5681" s="54">
        <v>36.223199999999999</v>
      </c>
      <c r="E5681" s="53" t="s">
        <v>3718</v>
      </c>
      <c r="F5681" s="53" t="s">
        <v>3714</v>
      </c>
    </row>
    <row r="5682" spans="1:6">
      <c r="A5682" s="53" t="s">
        <v>5417</v>
      </c>
      <c r="B5682" s="55">
        <v>2620.7999999999997</v>
      </c>
      <c r="C5682" s="55">
        <v>602.78399999999999</v>
      </c>
      <c r="D5682" s="54">
        <v>1520.0639999999996</v>
      </c>
      <c r="E5682" s="53" t="s">
        <v>3718</v>
      </c>
      <c r="F5682" s="53" t="s">
        <v>3714</v>
      </c>
    </row>
    <row r="5683" spans="1:6">
      <c r="A5683" s="53" t="s">
        <v>5416</v>
      </c>
      <c r="B5683" s="55">
        <v>1847.04</v>
      </c>
      <c r="C5683" s="55">
        <v>424.81920000000002</v>
      </c>
      <c r="D5683" s="54">
        <v>1089.7536</v>
      </c>
      <c r="E5683" s="53" t="s">
        <v>3718</v>
      </c>
      <c r="F5683" s="53" t="s">
        <v>3714</v>
      </c>
    </row>
    <row r="5684" spans="1:6">
      <c r="A5684" s="53" t="s">
        <v>5415</v>
      </c>
      <c r="B5684" s="55">
        <v>1717.56</v>
      </c>
      <c r="C5684" s="55">
        <v>395.03879999999998</v>
      </c>
      <c r="D5684" s="54">
        <v>893.13120000000004</v>
      </c>
      <c r="E5684" s="53" t="s">
        <v>3718</v>
      </c>
      <c r="F5684" s="53" t="s">
        <v>3724</v>
      </c>
    </row>
    <row r="5685" spans="1:6">
      <c r="A5685" s="53" t="s">
        <v>5414</v>
      </c>
      <c r="B5685" s="55">
        <v>1116.18</v>
      </c>
      <c r="C5685" s="55">
        <v>256.72140000000002</v>
      </c>
      <c r="D5685" s="54">
        <v>111.61800000000001</v>
      </c>
      <c r="E5685" s="53" t="s">
        <v>3718</v>
      </c>
      <c r="F5685" s="53" t="s">
        <v>3714</v>
      </c>
    </row>
    <row r="5686" spans="1:6">
      <c r="A5686" s="53" t="s">
        <v>5413</v>
      </c>
      <c r="B5686" s="55">
        <v>3918.7200000000003</v>
      </c>
      <c r="C5686" s="55">
        <v>901.30560000000014</v>
      </c>
      <c r="D5686" s="54">
        <v>1489.1136000000001</v>
      </c>
      <c r="E5686" s="53" t="s">
        <v>3715</v>
      </c>
      <c r="F5686" s="53" t="s">
        <v>3714</v>
      </c>
    </row>
    <row r="5687" spans="1:6">
      <c r="A5687" s="53" t="s">
        <v>5412</v>
      </c>
      <c r="B5687" s="55">
        <v>90.48</v>
      </c>
      <c r="C5687" s="55">
        <v>20.810400000000001</v>
      </c>
      <c r="D5687" s="54">
        <v>64.240799999999993</v>
      </c>
      <c r="E5687" s="53" t="s">
        <v>3718</v>
      </c>
      <c r="F5687" s="53" t="s">
        <v>3714</v>
      </c>
    </row>
    <row r="5688" spans="1:6">
      <c r="A5688" s="53" t="s">
        <v>5411</v>
      </c>
      <c r="B5688" s="55">
        <v>2074.8000000000002</v>
      </c>
      <c r="C5688" s="55">
        <v>477.20400000000006</v>
      </c>
      <c r="D5688" s="54">
        <v>954.40800000000013</v>
      </c>
      <c r="E5688" s="53" t="s">
        <v>3727</v>
      </c>
      <c r="F5688" s="53" t="s">
        <v>3714</v>
      </c>
    </row>
    <row r="5689" spans="1:6">
      <c r="A5689" s="53" t="s">
        <v>5410</v>
      </c>
      <c r="B5689" s="55">
        <v>2464.8000000000002</v>
      </c>
      <c r="C5689" s="55">
        <v>566.90400000000011</v>
      </c>
      <c r="D5689" s="54">
        <v>1552.8240000000001</v>
      </c>
      <c r="E5689" s="53" t="s">
        <v>3718</v>
      </c>
      <c r="F5689" s="53" t="s">
        <v>3714</v>
      </c>
    </row>
    <row r="5690" spans="1:6">
      <c r="A5690" s="53" t="s">
        <v>5409</v>
      </c>
      <c r="B5690" s="55">
        <v>461.76</v>
      </c>
      <c r="C5690" s="55">
        <v>106.20480000000001</v>
      </c>
      <c r="D5690" s="54">
        <v>272.4384</v>
      </c>
      <c r="E5690" s="53" t="s">
        <v>3718</v>
      </c>
      <c r="F5690" s="53" t="s">
        <v>3714</v>
      </c>
    </row>
    <row r="5691" spans="1:6">
      <c r="A5691" s="53" t="s">
        <v>5408</v>
      </c>
      <c r="B5691" s="55">
        <v>1678.56</v>
      </c>
      <c r="C5691" s="55">
        <v>386.06880000000001</v>
      </c>
      <c r="D5691" s="54">
        <v>906.42240000000004</v>
      </c>
      <c r="E5691" s="53" t="s">
        <v>3727</v>
      </c>
      <c r="F5691" s="53" t="s">
        <v>3714</v>
      </c>
    </row>
    <row r="5692" spans="1:6">
      <c r="A5692" s="53" t="s">
        <v>5407</v>
      </c>
      <c r="B5692" s="55">
        <v>2197.2599999999998</v>
      </c>
      <c r="C5692" s="55">
        <v>505.36979999999994</v>
      </c>
      <c r="D5692" s="54">
        <v>1296.3833999999997</v>
      </c>
      <c r="E5692" s="53" t="s">
        <v>3718</v>
      </c>
      <c r="F5692" s="53" t="s">
        <v>3724</v>
      </c>
    </row>
    <row r="5693" spans="1:6">
      <c r="A5693" s="53" t="s">
        <v>5406</v>
      </c>
      <c r="B5693" s="55">
        <v>811.2</v>
      </c>
      <c r="C5693" s="55">
        <v>186.57600000000002</v>
      </c>
      <c r="D5693" s="54">
        <v>543.50400000000002</v>
      </c>
      <c r="E5693" s="53" t="s">
        <v>3727</v>
      </c>
      <c r="F5693" s="53" t="s">
        <v>3724</v>
      </c>
    </row>
    <row r="5694" spans="1:6">
      <c r="A5694" s="53" t="s">
        <v>5405</v>
      </c>
      <c r="B5694" s="55">
        <v>1734.72</v>
      </c>
      <c r="C5694" s="55">
        <v>398.98560000000003</v>
      </c>
      <c r="D5694" s="54">
        <v>329.59680000000003</v>
      </c>
      <c r="E5694" s="53" t="s">
        <v>3715</v>
      </c>
      <c r="F5694" s="53" t="s">
        <v>3714</v>
      </c>
    </row>
    <row r="5695" spans="1:6">
      <c r="A5695" s="53" t="s">
        <v>5404</v>
      </c>
      <c r="B5695" s="55">
        <v>456.3</v>
      </c>
      <c r="C5695" s="55">
        <v>104.94900000000001</v>
      </c>
      <c r="D5695" s="54">
        <v>282.90600000000001</v>
      </c>
      <c r="E5695" s="53" t="s">
        <v>3722</v>
      </c>
      <c r="F5695" s="53" t="s">
        <v>3714</v>
      </c>
    </row>
    <row r="5696" spans="1:6">
      <c r="A5696" s="53" t="s">
        <v>5403</v>
      </c>
      <c r="B5696" s="55">
        <v>829.92000000000007</v>
      </c>
      <c r="C5696" s="55">
        <v>190.88160000000002</v>
      </c>
      <c r="D5696" s="54">
        <v>531.14880000000005</v>
      </c>
      <c r="E5696" s="53" t="s">
        <v>3718</v>
      </c>
      <c r="F5696" s="53" t="s">
        <v>3714</v>
      </c>
    </row>
    <row r="5697" spans="1:6">
      <c r="A5697" s="53" t="s">
        <v>5402</v>
      </c>
      <c r="B5697" s="55">
        <v>5573.8799999999992</v>
      </c>
      <c r="C5697" s="55">
        <v>1281.9923999999999</v>
      </c>
      <c r="D5697" s="54">
        <v>2675.4623999999994</v>
      </c>
      <c r="E5697" s="53" t="s">
        <v>3718</v>
      </c>
      <c r="F5697" s="53" t="s">
        <v>3714</v>
      </c>
    </row>
    <row r="5698" spans="1:6">
      <c r="A5698" s="53" t="s">
        <v>5401</v>
      </c>
      <c r="B5698" s="55">
        <v>2891.46</v>
      </c>
      <c r="C5698" s="55">
        <v>665.03579999999999</v>
      </c>
      <c r="D5698" s="54">
        <v>289.14600000000002</v>
      </c>
      <c r="E5698" s="53" t="s">
        <v>3715</v>
      </c>
      <c r="F5698" s="53" t="s">
        <v>3714</v>
      </c>
    </row>
    <row r="5699" spans="1:6">
      <c r="A5699" s="53" t="s">
        <v>5400</v>
      </c>
      <c r="B5699" s="55">
        <v>308.88</v>
      </c>
      <c r="C5699" s="55">
        <v>71.042400000000001</v>
      </c>
      <c r="D5699" s="54">
        <v>151.35120000000001</v>
      </c>
      <c r="E5699" s="53" t="s">
        <v>3715</v>
      </c>
      <c r="F5699" s="53" t="s">
        <v>3714</v>
      </c>
    </row>
    <row r="5700" spans="1:6">
      <c r="A5700" s="53" t="s">
        <v>5399</v>
      </c>
      <c r="B5700" s="55">
        <v>3741.66</v>
      </c>
      <c r="C5700" s="55">
        <v>860.58180000000004</v>
      </c>
      <c r="D5700" s="54">
        <v>2918.4947999999999</v>
      </c>
      <c r="E5700" s="53" t="s">
        <v>3718</v>
      </c>
      <c r="F5700" s="53" t="s">
        <v>3714</v>
      </c>
    </row>
    <row r="5701" spans="1:6">
      <c r="A5701" s="53" t="s">
        <v>5398</v>
      </c>
      <c r="B5701" s="55">
        <v>1683.2399999999998</v>
      </c>
      <c r="C5701" s="55">
        <v>387.14519999999999</v>
      </c>
      <c r="D5701" s="54">
        <v>925.78199999999993</v>
      </c>
      <c r="E5701" s="53" t="s">
        <v>3718</v>
      </c>
      <c r="F5701" s="53" t="s">
        <v>3714</v>
      </c>
    </row>
    <row r="5702" spans="1:6">
      <c r="A5702" s="53" t="s">
        <v>5397</v>
      </c>
      <c r="B5702" s="55">
        <v>1380.6</v>
      </c>
      <c r="C5702" s="55">
        <v>317.53800000000001</v>
      </c>
      <c r="D5702" s="54">
        <v>966.41999999999985</v>
      </c>
      <c r="E5702" s="53" t="s">
        <v>3718</v>
      </c>
      <c r="F5702" s="53" t="s">
        <v>3714</v>
      </c>
    </row>
    <row r="5703" spans="1:6">
      <c r="A5703" s="53" t="s">
        <v>5396</v>
      </c>
      <c r="B5703" s="55">
        <v>2957.76</v>
      </c>
      <c r="C5703" s="55">
        <v>680.28480000000013</v>
      </c>
      <c r="D5703" s="54">
        <v>1863.3888000000002</v>
      </c>
      <c r="E5703" s="53" t="s">
        <v>3718</v>
      </c>
      <c r="F5703" s="53" t="s">
        <v>3714</v>
      </c>
    </row>
    <row r="5704" spans="1:6">
      <c r="A5704" s="53" t="s">
        <v>5395</v>
      </c>
      <c r="B5704" s="55">
        <v>507</v>
      </c>
      <c r="C5704" s="55">
        <v>116.61</v>
      </c>
      <c r="D5704" s="54">
        <v>385.32</v>
      </c>
      <c r="E5704" s="53" t="s">
        <v>3715</v>
      </c>
      <c r="F5704" s="53" t="s">
        <v>3714</v>
      </c>
    </row>
    <row r="5705" spans="1:6">
      <c r="A5705" s="53" t="s">
        <v>5394</v>
      </c>
      <c r="B5705" s="55">
        <v>1110.72</v>
      </c>
      <c r="C5705" s="55">
        <v>255.46560000000002</v>
      </c>
      <c r="D5705" s="54">
        <v>655.32479999999998</v>
      </c>
      <c r="E5705" s="53" t="s">
        <v>3715</v>
      </c>
      <c r="F5705" s="53" t="s">
        <v>3714</v>
      </c>
    </row>
    <row r="5706" spans="1:6">
      <c r="A5706" s="53" t="s">
        <v>5393</v>
      </c>
      <c r="B5706" s="55">
        <v>844.74</v>
      </c>
      <c r="C5706" s="55">
        <v>194.2902</v>
      </c>
      <c r="D5706" s="54">
        <v>337.89600000000002</v>
      </c>
      <c r="E5706" s="53" t="s">
        <v>3718</v>
      </c>
      <c r="F5706" s="53" t="s">
        <v>3714</v>
      </c>
    </row>
    <row r="5707" spans="1:6">
      <c r="A5707" s="53" t="s">
        <v>5392</v>
      </c>
      <c r="B5707" s="55">
        <v>862.68000000000006</v>
      </c>
      <c r="C5707" s="55">
        <v>198.41640000000001</v>
      </c>
      <c r="D5707" s="54">
        <v>465.84720000000004</v>
      </c>
      <c r="E5707" s="53" t="s">
        <v>3718</v>
      </c>
      <c r="F5707" s="53" t="s">
        <v>3714</v>
      </c>
    </row>
    <row r="5708" spans="1:6">
      <c r="A5708" s="53" t="s">
        <v>5391</v>
      </c>
      <c r="B5708" s="55">
        <v>2433.6000000000004</v>
      </c>
      <c r="C5708" s="55">
        <v>559.72800000000007</v>
      </c>
      <c r="D5708" s="54">
        <v>1873.8720000000003</v>
      </c>
      <c r="E5708" s="53" t="s">
        <v>3715</v>
      </c>
      <c r="F5708" s="53" t="s">
        <v>3714</v>
      </c>
    </row>
    <row r="5709" spans="1:6">
      <c r="A5709" s="53" t="s">
        <v>5390</v>
      </c>
      <c r="B5709" s="55">
        <v>2616.12</v>
      </c>
      <c r="C5709" s="55">
        <v>601.70759999999996</v>
      </c>
      <c r="D5709" s="54">
        <v>1412.7048</v>
      </c>
      <c r="E5709" s="53" t="s">
        <v>3715</v>
      </c>
      <c r="F5709" s="53" t="s">
        <v>3714</v>
      </c>
    </row>
    <row r="5710" spans="1:6">
      <c r="A5710" s="53" t="s">
        <v>5389</v>
      </c>
      <c r="B5710" s="55">
        <v>238.68</v>
      </c>
      <c r="C5710" s="55">
        <v>54.896400000000007</v>
      </c>
      <c r="D5710" s="54">
        <v>136.04759999999999</v>
      </c>
      <c r="E5710" s="53" t="s">
        <v>3715</v>
      </c>
      <c r="F5710" s="53" t="s">
        <v>3724</v>
      </c>
    </row>
    <row r="5711" spans="1:6">
      <c r="A5711" s="53" t="s">
        <v>5388</v>
      </c>
      <c r="B5711" s="55">
        <v>2174.64</v>
      </c>
      <c r="C5711" s="55">
        <v>500.16719999999998</v>
      </c>
      <c r="D5711" s="54">
        <v>1326.5303999999999</v>
      </c>
      <c r="E5711" s="53" t="s">
        <v>3722</v>
      </c>
      <c r="F5711" s="53" t="s">
        <v>3724</v>
      </c>
    </row>
    <row r="5712" spans="1:6">
      <c r="A5712" s="53" t="s">
        <v>5387</v>
      </c>
      <c r="B5712" s="55">
        <v>1123.2</v>
      </c>
      <c r="C5712" s="55">
        <v>258.33600000000001</v>
      </c>
      <c r="D5712" s="54">
        <v>269.56799999999998</v>
      </c>
      <c r="E5712" s="53" t="s">
        <v>3715</v>
      </c>
      <c r="F5712" s="53" t="s">
        <v>3714</v>
      </c>
    </row>
    <row r="5713" spans="1:6">
      <c r="A5713" s="53" t="s">
        <v>5386</v>
      </c>
      <c r="B5713" s="55">
        <v>1123.2</v>
      </c>
      <c r="C5713" s="55">
        <v>258.33600000000001</v>
      </c>
      <c r="D5713" s="54">
        <v>258.33600000000001</v>
      </c>
      <c r="E5713" s="53" t="s">
        <v>3715</v>
      </c>
      <c r="F5713" s="53" t="s">
        <v>3714</v>
      </c>
    </row>
    <row r="5714" spans="1:6">
      <c r="A5714" s="53" t="s">
        <v>5385</v>
      </c>
      <c r="B5714" s="55">
        <v>339.29999999999995</v>
      </c>
      <c r="C5714" s="55">
        <v>78.038999999999987</v>
      </c>
      <c r="D5714" s="54">
        <v>257.86799999999999</v>
      </c>
      <c r="E5714" s="53" t="s">
        <v>3718</v>
      </c>
      <c r="F5714" s="53" t="s">
        <v>3714</v>
      </c>
    </row>
    <row r="5715" spans="1:6">
      <c r="A5715" s="53" t="s">
        <v>5384</v>
      </c>
      <c r="B5715" s="55">
        <v>414.96000000000004</v>
      </c>
      <c r="C5715" s="55">
        <v>95.44080000000001</v>
      </c>
      <c r="D5715" s="54">
        <v>211.62960000000001</v>
      </c>
      <c r="E5715" s="53" t="s">
        <v>3718</v>
      </c>
      <c r="F5715" s="53" t="s">
        <v>3714</v>
      </c>
    </row>
    <row r="5716" spans="1:6">
      <c r="A5716" s="53" t="s">
        <v>5383</v>
      </c>
      <c r="B5716" s="55">
        <v>436.8</v>
      </c>
      <c r="C5716" s="55">
        <v>100.46400000000001</v>
      </c>
      <c r="D5716" s="54">
        <v>200.92800000000003</v>
      </c>
      <c r="E5716" s="53" t="s">
        <v>3727</v>
      </c>
      <c r="F5716" s="53" t="s">
        <v>3714</v>
      </c>
    </row>
    <row r="5717" spans="1:6">
      <c r="A5717" s="53" t="s">
        <v>5382</v>
      </c>
      <c r="B5717" s="55">
        <v>4570.8</v>
      </c>
      <c r="C5717" s="55">
        <v>1051.2840000000001</v>
      </c>
      <c r="D5717" s="54">
        <v>1828.3200000000002</v>
      </c>
      <c r="E5717" s="53" t="s">
        <v>3727</v>
      </c>
      <c r="F5717" s="53" t="s">
        <v>3714</v>
      </c>
    </row>
    <row r="5718" spans="1:6">
      <c r="A5718" s="53" t="s">
        <v>5381</v>
      </c>
      <c r="B5718" s="55">
        <v>1104.48</v>
      </c>
      <c r="C5718" s="55">
        <v>254.03040000000001</v>
      </c>
      <c r="D5718" s="54">
        <v>585.37440000000004</v>
      </c>
      <c r="E5718" s="53" t="s">
        <v>3715</v>
      </c>
      <c r="F5718" s="53" t="s">
        <v>3724</v>
      </c>
    </row>
    <row r="5719" spans="1:6">
      <c r="A5719" s="53" t="s">
        <v>5380</v>
      </c>
      <c r="B5719" s="55">
        <v>1125.54</v>
      </c>
      <c r="C5719" s="55">
        <v>258.87420000000003</v>
      </c>
      <c r="D5719" s="54">
        <v>236.36339999999998</v>
      </c>
      <c r="E5719" s="53" t="s">
        <v>3718</v>
      </c>
      <c r="F5719" s="53" t="s">
        <v>3724</v>
      </c>
    </row>
    <row r="5720" spans="1:6">
      <c r="A5720" s="53" t="s">
        <v>5379</v>
      </c>
      <c r="B5720" s="55">
        <v>4150.38</v>
      </c>
      <c r="C5720" s="55">
        <v>954.58740000000012</v>
      </c>
      <c r="D5720" s="54">
        <v>1411.1292000000001</v>
      </c>
      <c r="E5720" s="53" t="s">
        <v>3718</v>
      </c>
      <c r="F5720" s="53" t="s">
        <v>3714</v>
      </c>
    </row>
    <row r="5721" spans="1:6">
      <c r="A5721" s="53" t="s">
        <v>5378</v>
      </c>
      <c r="B5721" s="55">
        <v>4007.64</v>
      </c>
      <c r="C5721" s="55">
        <v>921.75720000000001</v>
      </c>
      <c r="D5721" s="54">
        <v>2083.9728</v>
      </c>
      <c r="E5721" s="53" t="s">
        <v>3718</v>
      </c>
      <c r="F5721" s="53" t="s">
        <v>3714</v>
      </c>
    </row>
    <row r="5722" spans="1:6">
      <c r="A5722" s="53" t="s">
        <v>5377</v>
      </c>
      <c r="B5722" s="55">
        <v>3732.2999999999997</v>
      </c>
      <c r="C5722" s="55">
        <v>858.42899999999997</v>
      </c>
      <c r="D5722" s="54">
        <v>1940.7959999999998</v>
      </c>
      <c r="E5722" s="53" t="s">
        <v>3718</v>
      </c>
      <c r="F5722" s="53" t="s">
        <v>3714</v>
      </c>
    </row>
    <row r="5723" spans="1:6">
      <c r="A5723" s="53" t="s">
        <v>5376</v>
      </c>
      <c r="B5723" s="55">
        <v>3397.68</v>
      </c>
      <c r="C5723" s="55">
        <v>781.46640000000002</v>
      </c>
      <c r="D5723" s="54">
        <v>645.55920000000003</v>
      </c>
      <c r="E5723" s="53" t="s">
        <v>3715</v>
      </c>
      <c r="F5723" s="53" t="s">
        <v>3714</v>
      </c>
    </row>
    <row r="5724" spans="1:6">
      <c r="A5724" s="53" t="s">
        <v>5375</v>
      </c>
      <c r="B5724" s="55">
        <v>1359.54</v>
      </c>
      <c r="C5724" s="55">
        <v>312.69420000000002</v>
      </c>
      <c r="D5724" s="54">
        <v>176.74019999999999</v>
      </c>
      <c r="E5724" s="53" t="s">
        <v>3722</v>
      </c>
      <c r="F5724" s="53" t="s">
        <v>3714</v>
      </c>
    </row>
    <row r="5725" spans="1:6">
      <c r="A5725" s="53" t="s">
        <v>5374</v>
      </c>
      <c r="B5725" s="55">
        <v>3594.24</v>
      </c>
      <c r="C5725" s="55">
        <v>826.67520000000002</v>
      </c>
      <c r="D5725" s="54">
        <v>2228.4287999999997</v>
      </c>
      <c r="E5725" s="53" t="s">
        <v>3718</v>
      </c>
      <c r="F5725" s="53" t="s">
        <v>3714</v>
      </c>
    </row>
    <row r="5726" spans="1:6">
      <c r="A5726" s="53" t="s">
        <v>5373</v>
      </c>
      <c r="B5726" s="55">
        <v>917.28</v>
      </c>
      <c r="C5726" s="55">
        <v>210.9744</v>
      </c>
      <c r="D5726" s="54">
        <v>532.02239999999995</v>
      </c>
      <c r="E5726" s="53" t="s">
        <v>3715</v>
      </c>
      <c r="F5726" s="53" t="s">
        <v>3724</v>
      </c>
    </row>
    <row r="5727" spans="1:6">
      <c r="A5727" s="53" t="s">
        <v>5372</v>
      </c>
      <c r="B5727" s="55">
        <v>4293.8999999999996</v>
      </c>
      <c r="C5727" s="55">
        <v>987.59699999999998</v>
      </c>
      <c r="D5727" s="54">
        <v>2232.828</v>
      </c>
      <c r="E5727" s="53" t="s">
        <v>3718</v>
      </c>
      <c r="F5727" s="53" t="s">
        <v>3714</v>
      </c>
    </row>
    <row r="5728" spans="1:6">
      <c r="A5728" s="53" t="s">
        <v>5371</v>
      </c>
      <c r="B5728" s="55">
        <v>1956.24</v>
      </c>
      <c r="C5728" s="55">
        <v>449.93520000000001</v>
      </c>
      <c r="D5728" s="54">
        <v>1036.8072</v>
      </c>
      <c r="E5728" s="53" t="s">
        <v>3715</v>
      </c>
      <c r="F5728" s="53" t="s">
        <v>3714</v>
      </c>
    </row>
    <row r="5729" spans="1:6">
      <c r="A5729" s="53" t="s">
        <v>5370</v>
      </c>
      <c r="B5729" s="55">
        <v>3023.2799999999997</v>
      </c>
      <c r="C5729" s="55">
        <v>695.35439999999994</v>
      </c>
      <c r="D5729" s="54">
        <v>1148.8463999999999</v>
      </c>
      <c r="E5729" s="53" t="s">
        <v>3718</v>
      </c>
      <c r="F5729" s="53" t="s">
        <v>3714</v>
      </c>
    </row>
    <row r="5730" spans="1:6">
      <c r="A5730" s="53" t="s">
        <v>5369</v>
      </c>
      <c r="B5730" s="55">
        <v>346.32</v>
      </c>
      <c r="C5730" s="55">
        <v>79.653599999999997</v>
      </c>
      <c r="D5730" s="54">
        <v>193.93920000000003</v>
      </c>
      <c r="E5730" s="53" t="s">
        <v>3718</v>
      </c>
      <c r="F5730" s="53" t="s">
        <v>3724</v>
      </c>
    </row>
    <row r="5731" spans="1:6">
      <c r="A5731" s="53" t="s">
        <v>5368</v>
      </c>
      <c r="B5731" s="55">
        <v>4226.04</v>
      </c>
      <c r="C5731" s="55">
        <v>971.98919999999998</v>
      </c>
      <c r="D5731" s="54">
        <v>1183.2912000000001</v>
      </c>
      <c r="E5731" s="53" t="s">
        <v>3718</v>
      </c>
      <c r="F5731" s="53" t="s">
        <v>3714</v>
      </c>
    </row>
    <row r="5732" spans="1:6">
      <c r="A5732" s="53" t="s">
        <v>5367</v>
      </c>
      <c r="B5732" s="55">
        <v>219.95999999999998</v>
      </c>
      <c r="C5732" s="55">
        <v>50.590799999999994</v>
      </c>
      <c r="D5732" s="54">
        <v>118.77839999999999</v>
      </c>
      <c r="E5732" s="53" t="s">
        <v>3718</v>
      </c>
      <c r="F5732" s="53" t="s">
        <v>3714</v>
      </c>
    </row>
    <row r="5733" spans="1:6">
      <c r="A5733" s="53" t="s">
        <v>5366</v>
      </c>
      <c r="B5733" s="55">
        <v>1385.28</v>
      </c>
      <c r="C5733" s="55">
        <v>318.61439999999999</v>
      </c>
      <c r="D5733" s="54">
        <v>941.99040000000002</v>
      </c>
      <c r="E5733" s="53" t="s">
        <v>3715</v>
      </c>
      <c r="F5733" s="53" t="s">
        <v>3724</v>
      </c>
    </row>
    <row r="5734" spans="1:6">
      <c r="A5734" s="53" t="s">
        <v>5365</v>
      </c>
      <c r="B5734" s="55">
        <v>2864.16</v>
      </c>
      <c r="C5734" s="55">
        <v>658.7568</v>
      </c>
      <c r="D5734" s="54">
        <v>773.32320000000004</v>
      </c>
      <c r="E5734" s="53" t="s">
        <v>3718</v>
      </c>
      <c r="F5734" s="53" t="s">
        <v>3714</v>
      </c>
    </row>
    <row r="5735" spans="1:6">
      <c r="A5735" s="53" t="s">
        <v>5364</v>
      </c>
      <c r="B5735" s="55">
        <v>1102.1400000000001</v>
      </c>
      <c r="C5735" s="55">
        <v>253.49220000000003</v>
      </c>
      <c r="D5735" s="54">
        <v>859.66920000000016</v>
      </c>
      <c r="E5735" s="53" t="s">
        <v>3718</v>
      </c>
      <c r="F5735" s="53" t="s">
        <v>3714</v>
      </c>
    </row>
    <row r="5736" spans="1:6">
      <c r="A5736" s="53" t="s">
        <v>5363</v>
      </c>
      <c r="B5736" s="55">
        <v>298.74</v>
      </c>
      <c r="C5736" s="55">
        <v>68.7102</v>
      </c>
      <c r="D5736" s="54">
        <v>206.13059999999999</v>
      </c>
      <c r="E5736" s="53" t="s">
        <v>3718</v>
      </c>
      <c r="F5736" s="53" t="s">
        <v>3724</v>
      </c>
    </row>
    <row r="5737" spans="1:6">
      <c r="A5737" s="53" t="s">
        <v>5362</v>
      </c>
      <c r="B5737" s="55">
        <v>2926.56</v>
      </c>
      <c r="C5737" s="55">
        <v>673.10879999999997</v>
      </c>
      <c r="D5737" s="54">
        <v>1726.6704</v>
      </c>
      <c r="E5737" s="53" t="s">
        <v>3718</v>
      </c>
      <c r="F5737" s="53" t="s">
        <v>3714</v>
      </c>
    </row>
    <row r="5738" spans="1:6">
      <c r="A5738" s="53" t="s">
        <v>5361</v>
      </c>
      <c r="B5738" s="55">
        <v>1553.7599999999998</v>
      </c>
      <c r="C5738" s="55">
        <v>357.36479999999995</v>
      </c>
      <c r="D5738" s="54">
        <v>870.10559999999998</v>
      </c>
      <c r="E5738" s="53" t="s">
        <v>3718</v>
      </c>
      <c r="F5738" s="53" t="s">
        <v>3724</v>
      </c>
    </row>
    <row r="5739" spans="1:6">
      <c r="A5739" s="53" t="s">
        <v>5360</v>
      </c>
      <c r="B5739" s="55">
        <v>336.96</v>
      </c>
      <c r="C5739" s="55">
        <v>77.500799999999998</v>
      </c>
      <c r="D5739" s="54">
        <v>90.979200000000006</v>
      </c>
      <c r="E5739" s="53" t="s">
        <v>3718</v>
      </c>
      <c r="F5739" s="53" t="s">
        <v>3714</v>
      </c>
    </row>
    <row r="5740" spans="1:6">
      <c r="A5740" s="53" t="s">
        <v>5359</v>
      </c>
      <c r="B5740" s="55">
        <v>2012.3999999999999</v>
      </c>
      <c r="C5740" s="55">
        <v>462.85199999999998</v>
      </c>
      <c r="D5740" s="54">
        <v>965.95199999999988</v>
      </c>
      <c r="E5740" s="53" t="s">
        <v>3718</v>
      </c>
      <c r="F5740" s="53" t="s">
        <v>3714</v>
      </c>
    </row>
    <row r="5741" spans="1:6">
      <c r="A5741" s="53" t="s">
        <v>5358</v>
      </c>
      <c r="B5741" s="55">
        <v>3135.6</v>
      </c>
      <c r="C5741" s="55">
        <v>721.18799999999999</v>
      </c>
      <c r="D5741" s="54">
        <v>1505.088</v>
      </c>
      <c r="E5741" s="53" t="s">
        <v>3718</v>
      </c>
      <c r="F5741" s="53" t="s">
        <v>3714</v>
      </c>
    </row>
    <row r="5742" spans="1:6">
      <c r="A5742" s="53" t="s">
        <v>5357</v>
      </c>
      <c r="B5742" s="55">
        <v>3712.8</v>
      </c>
      <c r="C5742" s="55">
        <v>853.94400000000007</v>
      </c>
      <c r="D5742" s="54">
        <v>2710.3440000000001</v>
      </c>
      <c r="E5742" s="53" t="s">
        <v>3718</v>
      </c>
      <c r="F5742" s="53" t="s">
        <v>3714</v>
      </c>
    </row>
    <row r="5743" spans="1:6">
      <c r="A5743" s="53" t="s">
        <v>5356</v>
      </c>
      <c r="B5743" s="55">
        <v>3467.88</v>
      </c>
      <c r="C5743" s="55">
        <v>797.61240000000009</v>
      </c>
      <c r="D5743" s="54">
        <v>1179.0792000000001</v>
      </c>
      <c r="E5743" s="53" t="s">
        <v>3715</v>
      </c>
      <c r="F5743" s="53" t="s">
        <v>3724</v>
      </c>
    </row>
    <row r="5744" spans="1:6">
      <c r="A5744" s="53" t="s">
        <v>5355</v>
      </c>
      <c r="B5744" s="55">
        <v>1744.08</v>
      </c>
      <c r="C5744" s="55">
        <v>401.13839999999999</v>
      </c>
      <c r="D5744" s="54">
        <v>837.15839999999992</v>
      </c>
      <c r="E5744" s="53" t="s">
        <v>3718</v>
      </c>
      <c r="F5744" s="53" t="s">
        <v>3724</v>
      </c>
    </row>
    <row r="5745" spans="1:6">
      <c r="A5745" s="53" t="s">
        <v>5354</v>
      </c>
      <c r="B5745" s="55">
        <v>246.48000000000002</v>
      </c>
      <c r="C5745" s="55">
        <v>56.690400000000004</v>
      </c>
      <c r="D5745" s="54">
        <v>59.155200000000001</v>
      </c>
      <c r="E5745" s="53" t="s">
        <v>3718</v>
      </c>
      <c r="F5745" s="53" t="s">
        <v>3714</v>
      </c>
    </row>
    <row r="5746" spans="1:6">
      <c r="A5746" s="53" t="s">
        <v>5353</v>
      </c>
      <c r="B5746" s="55">
        <v>2365.7400000000002</v>
      </c>
      <c r="C5746" s="55">
        <v>544.12020000000007</v>
      </c>
      <c r="D5746" s="54">
        <v>236.57400000000004</v>
      </c>
      <c r="E5746" s="53" t="s">
        <v>3715</v>
      </c>
      <c r="F5746" s="53" t="s">
        <v>3714</v>
      </c>
    </row>
    <row r="5747" spans="1:6">
      <c r="A5747" s="53" t="s">
        <v>5352</v>
      </c>
      <c r="B5747" s="55">
        <v>686.4</v>
      </c>
      <c r="C5747" s="55">
        <v>157.87200000000001</v>
      </c>
      <c r="D5747" s="54">
        <v>322.60799999999995</v>
      </c>
      <c r="E5747" s="53" t="s">
        <v>3715</v>
      </c>
      <c r="F5747" s="53" t="s">
        <v>3714</v>
      </c>
    </row>
    <row r="5748" spans="1:6">
      <c r="A5748" s="53" t="s">
        <v>5351</v>
      </c>
      <c r="B5748" s="55">
        <v>726.18</v>
      </c>
      <c r="C5748" s="55">
        <v>167.0214</v>
      </c>
      <c r="D5748" s="54">
        <v>573.68219999999997</v>
      </c>
      <c r="E5748" s="53" t="s">
        <v>3718</v>
      </c>
      <c r="F5748" s="53" t="s">
        <v>3714</v>
      </c>
    </row>
    <row r="5749" spans="1:6">
      <c r="A5749" s="53" t="s">
        <v>5350</v>
      </c>
      <c r="B5749" s="55">
        <v>645.84</v>
      </c>
      <c r="C5749" s="55">
        <v>148.54320000000001</v>
      </c>
      <c r="D5749" s="54">
        <v>103.3344</v>
      </c>
      <c r="E5749" s="53" t="s">
        <v>3718</v>
      </c>
      <c r="F5749" s="53" t="s">
        <v>3724</v>
      </c>
    </row>
    <row r="5750" spans="1:6">
      <c r="A5750" s="53" t="s">
        <v>5349</v>
      </c>
      <c r="B5750" s="55">
        <v>4999.0200000000004</v>
      </c>
      <c r="C5750" s="55">
        <v>1149.7746000000002</v>
      </c>
      <c r="D5750" s="54">
        <v>3649.2846000000004</v>
      </c>
      <c r="E5750" s="53" t="s">
        <v>3718</v>
      </c>
      <c r="F5750" s="53" t="s">
        <v>3714</v>
      </c>
    </row>
    <row r="5751" spans="1:6">
      <c r="A5751" s="53" t="s">
        <v>5348</v>
      </c>
      <c r="B5751" s="55">
        <v>674.7</v>
      </c>
      <c r="C5751" s="55">
        <v>155.18100000000001</v>
      </c>
      <c r="D5751" s="54">
        <v>512.77200000000005</v>
      </c>
      <c r="E5751" s="53" t="s">
        <v>3715</v>
      </c>
      <c r="F5751" s="53" t="s">
        <v>3714</v>
      </c>
    </row>
    <row r="5752" spans="1:6">
      <c r="A5752" s="53" t="s">
        <v>5347</v>
      </c>
      <c r="B5752" s="55">
        <v>826.80000000000007</v>
      </c>
      <c r="C5752" s="55">
        <v>190.16400000000002</v>
      </c>
      <c r="D5752" s="54">
        <v>644.90400000000011</v>
      </c>
      <c r="E5752" s="53" t="s">
        <v>3718</v>
      </c>
      <c r="F5752" s="53" t="s">
        <v>3714</v>
      </c>
    </row>
    <row r="5753" spans="1:6">
      <c r="A5753" s="53" t="s">
        <v>5346</v>
      </c>
      <c r="B5753" s="55">
        <v>2021.7599999999998</v>
      </c>
      <c r="C5753" s="55">
        <v>465.00479999999999</v>
      </c>
      <c r="D5753" s="54">
        <v>545.87519999999995</v>
      </c>
      <c r="E5753" s="53" t="s">
        <v>3718</v>
      </c>
      <c r="F5753" s="53" t="s">
        <v>3724</v>
      </c>
    </row>
    <row r="5754" spans="1:6">
      <c r="A5754" s="53" t="s">
        <v>5345</v>
      </c>
      <c r="B5754" s="55">
        <v>1314.3000000000002</v>
      </c>
      <c r="C5754" s="55">
        <v>302.28900000000004</v>
      </c>
      <c r="D5754" s="54">
        <v>131.43000000000004</v>
      </c>
      <c r="E5754" s="53" t="s">
        <v>3715</v>
      </c>
      <c r="F5754" s="53" t="s">
        <v>3714</v>
      </c>
    </row>
    <row r="5755" spans="1:6">
      <c r="A5755" s="53" t="s">
        <v>5344</v>
      </c>
      <c r="B5755" s="55">
        <v>1155.96</v>
      </c>
      <c r="C5755" s="55">
        <v>265.87080000000003</v>
      </c>
      <c r="D5755" s="54">
        <v>705.13559999999995</v>
      </c>
      <c r="E5755" s="53" t="s">
        <v>3727</v>
      </c>
      <c r="F5755" s="53" t="s">
        <v>3724</v>
      </c>
    </row>
    <row r="5756" spans="1:6">
      <c r="A5756" s="53" t="s">
        <v>5343</v>
      </c>
      <c r="B5756" s="55">
        <v>425.88</v>
      </c>
      <c r="C5756" s="55">
        <v>97.952399999999997</v>
      </c>
      <c r="D5756" s="54">
        <v>114.9876</v>
      </c>
      <c r="E5756" s="53" t="s">
        <v>3715</v>
      </c>
      <c r="F5756" s="53" t="s">
        <v>3724</v>
      </c>
    </row>
    <row r="5757" spans="1:6">
      <c r="A5757" s="53" t="s">
        <v>5342</v>
      </c>
      <c r="B5757" s="55">
        <v>187.2</v>
      </c>
      <c r="C5757" s="55">
        <v>43.055999999999997</v>
      </c>
      <c r="D5757" s="54">
        <v>58.031999999999996</v>
      </c>
      <c r="E5757" s="53" t="s">
        <v>3715</v>
      </c>
      <c r="F5757" s="53" t="s">
        <v>3714</v>
      </c>
    </row>
    <row r="5758" spans="1:6">
      <c r="A5758" s="53" t="s">
        <v>5341</v>
      </c>
      <c r="B5758" s="55">
        <v>1878.24</v>
      </c>
      <c r="C5758" s="55">
        <v>431.99520000000001</v>
      </c>
      <c r="D5758" s="54">
        <v>1371.1152</v>
      </c>
      <c r="E5758" s="53" t="s">
        <v>3715</v>
      </c>
      <c r="F5758" s="53" t="s">
        <v>3724</v>
      </c>
    </row>
    <row r="5759" spans="1:6">
      <c r="A5759" s="53" t="s">
        <v>5340</v>
      </c>
      <c r="B5759" s="55">
        <v>382.2</v>
      </c>
      <c r="C5759" s="55">
        <v>87.906000000000006</v>
      </c>
      <c r="D5759" s="54">
        <v>107.01600000000001</v>
      </c>
      <c r="E5759" s="53" t="s">
        <v>3715</v>
      </c>
      <c r="F5759" s="53" t="s">
        <v>3714</v>
      </c>
    </row>
    <row r="5760" spans="1:6">
      <c r="A5760" s="53" t="s">
        <v>5339</v>
      </c>
      <c r="B5760" s="55">
        <v>1563.12</v>
      </c>
      <c r="C5760" s="55">
        <v>359.51760000000002</v>
      </c>
      <c r="D5760" s="54">
        <v>797.19119999999998</v>
      </c>
      <c r="E5760" s="53" t="s">
        <v>3715</v>
      </c>
      <c r="F5760" s="53" t="s">
        <v>3714</v>
      </c>
    </row>
    <row r="5761" spans="1:6">
      <c r="A5761" s="53" t="s">
        <v>5338</v>
      </c>
      <c r="B5761" s="55">
        <v>1506.96</v>
      </c>
      <c r="C5761" s="55">
        <v>346.60080000000005</v>
      </c>
      <c r="D5761" s="54">
        <v>391.80960000000005</v>
      </c>
      <c r="E5761" s="53" t="s">
        <v>3715</v>
      </c>
      <c r="F5761" s="53" t="s">
        <v>3724</v>
      </c>
    </row>
    <row r="5762" spans="1:6">
      <c r="A5762" s="53" t="s">
        <v>5337</v>
      </c>
      <c r="B5762" s="55">
        <v>2709.72</v>
      </c>
      <c r="C5762" s="55">
        <v>623.23559999999998</v>
      </c>
      <c r="D5762" s="54">
        <v>2167.7759999999998</v>
      </c>
      <c r="E5762" s="53" t="s">
        <v>3718</v>
      </c>
      <c r="F5762" s="53" t="s">
        <v>3724</v>
      </c>
    </row>
    <row r="5763" spans="1:6">
      <c r="A5763" s="53" t="s">
        <v>5336</v>
      </c>
      <c r="B5763" s="55">
        <v>113.1</v>
      </c>
      <c r="C5763" s="55">
        <v>26.012999999999998</v>
      </c>
      <c r="D5763" s="54">
        <v>85.956000000000003</v>
      </c>
      <c r="E5763" s="53" t="s">
        <v>3718</v>
      </c>
      <c r="F5763" s="53" t="s">
        <v>3714</v>
      </c>
    </row>
    <row r="5764" spans="1:6">
      <c r="A5764" s="53" t="s">
        <v>5335</v>
      </c>
      <c r="B5764" s="55">
        <v>3712.7999999999997</v>
      </c>
      <c r="C5764" s="55">
        <v>853.94399999999996</v>
      </c>
      <c r="D5764" s="54">
        <v>2376.192</v>
      </c>
      <c r="E5764" s="53" t="s">
        <v>3718</v>
      </c>
      <c r="F5764" s="53" t="s">
        <v>3714</v>
      </c>
    </row>
    <row r="5765" spans="1:6">
      <c r="A5765" s="53" t="s">
        <v>5334</v>
      </c>
      <c r="B5765" s="55">
        <v>2028</v>
      </c>
      <c r="C5765" s="55">
        <v>466.44</v>
      </c>
      <c r="D5765" s="54">
        <v>567.84</v>
      </c>
      <c r="E5765" s="53" t="s">
        <v>3718</v>
      </c>
      <c r="F5765" s="53" t="s">
        <v>3714</v>
      </c>
    </row>
    <row r="5766" spans="1:6">
      <c r="A5766" s="53" t="s">
        <v>5333</v>
      </c>
      <c r="B5766" s="55">
        <v>982.80000000000007</v>
      </c>
      <c r="C5766" s="55">
        <v>226.04400000000004</v>
      </c>
      <c r="D5766" s="54">
        <v>717.44400000000007</v>
      </c>
      <c r="E5766" s="53" t="s">
        <v>3718</v>
      </c>
      <c r="F5766" s="53" t="s">
        <v>3714</v>
      </c>
    </row>
    <row r="5767" spans="1:6">
      <c r="A5767" s="53" t="s">
        <v>5332</v>
      </c>
      <c r="B5767" s="55">
        <v>2985.84</v>
      </c>
      <c r="C5767" s="55">
        <v>686.74320000000012</v>
      </c>
      <c r="D5767" s="54">
        <v>298.584</v>
      </c>
      <c r="E5767" s="53" t="s">
        <v>3718</v>
      </c>
      <c r="F5767" s="53" t="s">
        <v>3714</v>
      </c>
    </row>
    <row r="5768" spans="1:6">
      <c r="A5768" s="53" t="s">
        <v>5331</v>
      </c>
      <c r="B5768" s="55">
        <v>2174.64</v>
      </c>
      <c r="C5768" s="55">
        <v>500.16719999999998</v>
      </c>
      <c r="D5768" s="54">
        <v>1087.32</v>
      </c>
      <c r="E5768" s="53" t="s">
        <v>3715</v>
      </c>
      <c r="F5768" s="53" t="s">
        <v>3714</v>
      </c>
    </row>
    <row r="5769" spans="1:6">
      <c r="A5769" s="53" t="s">
        <v>5330</v>
      </c>
      <c r="B5769" s="55">
        <v>243.36</v>
      </c>
      <c r="C5769" s="55">
        <v>55.972800000000007</v>
      </c>
      <c r="D5769" s="54">
        <v>146.01599999999999</v>
      </c>
      <c r="E5769" s="53" t="s">
        <v>3718</v>
      </c>
      <c r="F5769" s="53" t="s">
        <v>3714</v>
      </c>
    </row>
    <row r="5770" spans="1:6">
      <c r="A5770" s="53" t="s">
        <v>5329</v>
      </c>
      <c r="B5770" s="55">
        <v>318.24</v>
      </c>
      <c r="C5770" s="55">
        <v>73.1952</v>
      </c>
      <c r="D5770" s="54">
        <v>73.1952</v>
      </c>
      <c r="E5770" s="53" t="s">
        <v>3727</v>
      </c>
      <c r="F5770" s="53" t="s">
        <v>3714</v>
      </c>
    </row>
    <row r="5771" spans="1:6">
      <c r="A5771" s="53" t="s">
        <v>5328</v>
      </c>
      <c r="B5771" s="55">
        <v>2723.7599999999998</v>
      </c>
      <c r="C5771" s="55">
        <v>626.46479999999997</v>
      </c>
      <c r="D5771" s="54">
        <v>1634.2559999999999</v>
      </c>
      <c r="E5771" s="53" t="s">
        <v>3718</v>
      </c>
      <c r="F5771" s="53" t="s">
        <v>3714</v>
      </c>
    </row>
    <row r="5772" spans="1:6">
      <c r="A5772" s="53" t="s">
        <v>5327</v>
      </c>
      <c r="B5772" s="55">
        <v>414.96</v>
      </c>
      <c r="C5772" s="55">
        <v>95.440799999999996</v>
      </c>
      <c r="D5772" s="54">
        <v>107.8896</v>
      </c>
      <c r="E5772" s="53" t="s">
        <v>3718</v>
      </c>
      <c r="F5772" s="53" t="s">
        <v>3714</v>
      </c>
    </row>
    <row r="5773" spans="1:6">
      <c r="A5773" s="53" t="s">
        <v>5326</v>
      </c>
      <c r="B5773" s="55">
        <v>1365</v>
      </c>
      <c r="C5773" s="55">
        <v>313.95</v>
      </c>
      <c r="D5773" s="54">
        <v>559.65</v>
      </c>
      <c r="E5773" s="53" t="s">
        <v>3715</v>
      </c>
      <c r="F5773" s="53" t="s">
        <v>3724</v>
      </c>
    </row>
    <row r="5774" spans="1:6">
      <c r="A5774" s="53" t="s">
        <v>5325</v>
      </c>
      <c r="B5774" s="55">
        <v>180.96</v>
      </c>
      <c r="C5774" s="55">
        <v>41.620800000000003</v>
      </c>
      <c r="D5774" s="54">
        <v>54.288000000000004</v>
      </c>
      <c r="E5774" s="53" t="s">
        <v>3727</v>
      </c>
      <c r="F5774" s="53" t="s">
        <v>3724</v>
      </c>
    </row>
    <row r="5775" spans="1:6">
      <c r="A5775" s="53" t="s">
        <v>5324</v>
      </c>
      <c r="B5775" s="55">
        <v>617.76</v>
      </c>
      <c r="C5775" s="55">
        <v>142.0848</v>
      </c>
      <c r="D5775" s="54">
        <v>142.0848</v>
      </c>
      <c r="E5775" s="53" t="s">
        <v>3718</v>
      </c>
      <c r="F5775" s="53" t="s">
        <v>3714</v>
      </c>
    </row>
    <row r="5776" spans="1:6">
      <c r="A5776" s="53" t="s">
        <v>5323</v>
      </c>
      <c r="B5776" s="55">
        <v>2850.12</v>
      </c>
      <c r="C5776" s="55">
        <v>655.52760000000001</v>
      </c>
      <c r="D5776" s="54">
        <v>2166.0911999999998</v>
      </c>
      <c r="E5776" s="53" t="s">
        <v>3718</v>
      </c>
      <c r="F5776" s="53" t="s">
        <v>3724</v>
      </c>
    </row>
    <row r="5777" spans="1:6">
      <c r="A5777" s="53" t="s">
        <v>5322</v>
      </c>
      <c r="B5777" s="55">
        <v>1388.4</v>
      </c>
      <c r="C5777" s="55">
        <v>319.33200000000005</v>
      </c>
      <c r="D5777" s="54">
        <v>374.86800000000005</v>
      </c>
      <c r="E5777" s="53" t="s">
        <v>3718</v>
      </c>
      <c r="F5777" s="53" t="s">
        <v>3724</v>
      </c>
    </row>
    <row r="5778" spans="1:6">
      <c r="A5778" s="53" t="s">
        <v>5321</v>
      </c>
      <c r="B5778" s="55">
        <v>1192.6200000000001</v>
      </c>
      <c r="C5778" s="55">
        <v>274.30260000000004</v>
      </c>
      <c r="D5778" s="54">
        <v>226.59780000000003</v>
      </c>
      <c r="E5778" s="53" t="s">
        <v>3715</v>
      </c>
      <c r="F5778" s="53" t="s">
        <v>3724</v>
      </c>
    </row>
    <row r="5779" spans="1:6">
      <c r="A5779" s="53" t="s">
        <v>5320</v>
      </c>
      <c r="B5779" s="55">
        <v>2889.9</v>
      </c>
      <c r="C5779" s="55">
        <v>664.67700000000002</v>
      </c>
      <c r="D5779" s="54">
        <v>722.47500000000002</v>
      </c>
      <c r="E5779" s="53" t="s">
        <v>3718</v>
      </c>
      <c r="F5779" s="53" t="s">
        <v>3724</v>
      </c>
    </row>
    <row r="5780" spans="1:6">
      <c r="A5780" s="53" t="s">
        <v>5319</v>
      </c>
      <c r="B5780" s="55">
        <v>1632.54</v>
      </c>
      <c r="C5780" s="55">
        <v>375.48419999999999</v>
      </c>
      <c r="D5780" s="54">
        <v>424.46039999999999</v>
      </c>
      <c r="E5780" s="53" t="s">
        <v>3715</v>
      </c>
      <c r="F5780" s="53" t="s">
        <v>3714</v>
      </c>
    </row>
    <row r="5781" spans="1:6">
      <c r="A5781" s="53" t="s">
        <v>5318</v>
      </c>
      <c r="B5781" s="55">
        <v>2711.28</v>
      </c>
      <c r="C5781" s="55">
        <v>623.59440000000006</v>
      </c>
      <c r="D5781" s="54">
        <v>1762.3320000000001</v>
      </c>
      <c r="E5781" s="53" t="s">
        <v>3722</v>
      </c>
      <c r="F5781" s="53" t="s">
        <v>3714</v>
      </c>
    </row>
    <row r="5782" spans="1:6">
      <c r="A5782" s="53" t="s">
        <v>5317</v>
      </c>
      <c r="B5782" s="55">
        <v>992.93999999999994</v>
      </c>
      <c r="C5782" s="55">
        <v>228.37619999999998</v>
      </c>
      <c r="D5782" s="54">
        <v>536.18759999999997</v>
      </c>
      <c r="E5782" s="53" t="s">
        <v>3718</v>
      </c>
      <c r="F5782" s="53" t="s">
        <v>3714</v>
      </c>
    </row>
    <row r="5783" spans="1:6">
      <c r="A5783" s="53" t="s">
        <v>5316</v>
      </c>
      <c r="B5783" s="55">
        <v>2225.34</v>
      </c>
      <c r="C5783" s="55">
        <v>511.82820000000004</v>
      </c>
      <c r="D5783" s="54">
        <v>1557.7380000000001</v>
      </c>
      <c r="E5783" s="53" t="s">
        <v>3718</v>
      </c>
      <c r="F5783" s="53" t="s">
        <v>3714</v>
      </c>
    </row>
    <row r="5784" spans="1:6">
      <c r="A5784" s="53" t="s">
        <v>5315</v>
      </c>
      <c r="B5784" s="55">
        <v>246.48000000000002</v>
      </c>
      <c r="C5784" s="55">
        <v>56.690400000000004</v>
      </c>
      <c r="D5784" s="54">
        <v>59.155200000000001</v>
      </c>
      <c r="E5784" s="53" t="s">
        <v>3718</v>
      </c>
      <c r="F5784" s="53" t="s">
        <v>3724</v>
      </c>
    </row>
    <row r="5785" spans="1:6">
      <c r="A5785" s="53" t="s">
        <v>5314</v>
      </c>
      <c r="B5785" s="55">
        <v>552.24</v>
      </c>
      <c r="C5785" s="55">
        <v>127.01520000000001</v>
      </c>
      <c r="D5785" s="54">
        <v>292.68720000000002</v>
      </c>
      <c r="E5785" s="53" t="s">
        <v>3715</v>
      </c>
      <c r="F5785" s="53" t="s">
        <v>3714</v>
      </c>
    </row>
    <row r="5786" spans="1:6">
      <c r="A5786" s="53" t="s">
        <v>5313</v>
      </c>
      <c r="B5786" s="55">
        <v>1927.38</v>
      </c>
      <c r="C5786" s="55">
        <v>443.29740000000004</v>
      </c>
      <c r="D5786" s="54">
        <v>462.57120000000003</v>
      </c>
      <c r="E5786" s="53" t="s">
        <v>3715</v>
      </c>
      <c r="F5786" s="53" t="s">
        <v>3714</v>
      </c>
    </row>
    <row r="5787" spans="1:6">
      <c r="A5787" s="53" t="s">
        <v>5312</v>
      </c>
      <c r="B5787" s="55">
        <v>1654.38</v>
      </c>
      <c r="C5787" s="55">
        <v>380.50740000000002</v>
      </c>
      <c r="D5787" s="54">
        <v>612.12060000000008</v>
      </c>
      <c r="E5787" s="53" t="s">
        <v>3718</v>
      </c>
      <c r="F5787" s="53" t="s">
        <v>3714</v>
      </c>
    </row>
    <row r="5788" spans="1:6">
      <c r="A5788" s="53" t="s">
        <v>5311</v>
      </c>
      <c r="B5788" s="55">
        <v>907.92</v>
      </c>
      <c r="C5788" s="55">
        <v>208.82159999999999</v>
      </c>
      <c r="D5788" s="54">
        <v>544.75199999999995</v>
      </c>
      <c r="E5788" s="53" t="s">
        <v>3718</v>
      </c>
      <c r="F5788" s="53" t="s">
        <v>3714</v>
      </c>
    </row>
    <row r="5789" spans="1:6">
      <c r="A5789" s="53" t="s">
        <v>5310</v>
      </c>
      <c r="B5789" s="55">
        <v>4387.5</v>
      </c>
      <c r="C5789" s="55">
        <v>1009.125</v>
      </c>
      <c r="D5789" s="54">
        <v>965.25</v>
      </c>
      <c r="E5789" s="53" t="s">
        <v>3718</v>
      </c>
      <c r="F5789" s="53" t="s">
        <v>3714</v>
      </c>
    </row>
    <row r="5790" spans="1:6">
      <c r="A5790" s="53" t="s">
        <v>5309</v>
      </c>
      <c r="B5790" s="55">
        <v>1173.8999999999999</v>
      </c>
      <c r="C5790" s="55">
        <v>269.99699999999996</v>
      </c>
      <c r="D5790" s="54">
        <v>199.56299999999999</v>
      </c>
      <c r="E5790" s="53" t="s">
        <v>3715</v>
      </c>
      <c r="F5790" s="53" t="s">
        <v>3714</v>
      </c>
    </row>
    <row r="5791" spans="1:6">
      <c r="A5791" s="53" t="s">
        <v>5308</v>
      </c>
      <c r="B5791" s="55">
        <v>4842.24</v>
      </c>
      <c r="C5791" s="55">
        <v>1113.7152000000001</v>
      </c>
      <c r="D5791" s="54">
        <v>2905.3439999999996</v>
      </c>
      <c r="E5791" s="53" t="s">
        <v>3718</v>
      </c>
      <c r="F5791" s="53" t="s">
        <v>3714</v>
      </c>
    </row>
    <row r="5792" spans="1:6">
      <c r="A5792" s="53" t="s">
        <v>5307</v>
      </c>
      <c r="B5792" s="55">
        <v>2917.2000000000003</v>
      </c>
      <c r="C5792" s="55">
        <v>670.95600000000013</v>
      </c>
      <c r="D5792" s="54">
        <v>1429.4280000000001</v>
      </c>
      <c r="E5792" s="53" t="s">
        <v>3722</v>
      </c>
      <c r="F5792" s="53" t="s">
        <v>3714</v>
      </c>
    </row>
    <row r="5793" spans="1:6">
      <c r="A5793" s="53" t="s">
        <v>5306</v>
      </c>
      <c r="B5793" s="55">
        <v>4302.4799999999996</v>
      </c>
      <c r="C5793" s="55">
        <v>989.57039999999995</v>
      </c>
      <c r="D5793" s="54">
        <v>2409.3888000000002</v>
      </c>
      <c r="E5793" s="53" t="s">
        <v>3718</v>
      </c>
      <c r="F5793" s="53" t="s">
        <v>3714</v>
      </c>
    </row>
    <row r="5794" spans="1:6">
      <c r="A5794" s="53" t="s">
        <v>5305</v>
      </c>
      <c r="B5794" s="55">
        <v>1196.52</v>
      </c>
      <c r="C5794" s="55">
        <v>275.19960000000003</v>
      </c>
      <c r="D5794" s="54">
        <v>634.15560000000005</v>
      </c>
      <c r="E5794" s="53" t="s">
        <v>3715</v>
      </c>
      <c r="F5794" s="53" t="s">
        <v>3714</v>
      </c>
    </row>
    <row r="5795" spans="1:6">
      <c r="A5795" s="53" t="s">
        <v>5304</v>
      </c>
      <c r="B5795" s="55">
        <v>553.80000000000007</v>
      </c>
      <c r="C5795" s="55">
        <v>127.37400000000002</v>
      </c>
      <c r="D5795" s="54">
        <v>293.51400000000007</v>
      </c>
      <c r="E5795" s="53" t="s">
        <v>3715</v>
      </c>
      <c r="F5795" s="53" t="s">
        <v>3724</v>
      </c>
    </row>
    <row r="5796" spans="1:6">
      <c r="A5796" s="53" t="s">
        <v>5303</v>
      </c>
      <c r="B5796" s="55">
        <v>804.96</v>
      </c>
      <c r="C5796" s="55">
        <v>185.14080000000001</v>
      </c>
      <c r="D5796" s="54">
        <v>386.38080000000002</v>
      </c>
      <c r="E5796" s="53" t="s">
        <v>3718</v>
      </c>
      <c r="F5796" s="53" t="s">
        <v>3714</v>
      </c>
    </row>
    <row r="5797" spans="1:6">
      <c r="A5797" s="53" t="s">
        <v>5302</v>
      </c>
      <c r="B5797" s="55">
        <v>496.86</v>
      </c>
      <c r="C5797" s="55">
        <v>114.27780000000001</v>
      </c>
      <c r="D5797" s="54">
        <v>342.83339999999998</v>
      </c>
      <c r="E5797" s="53" t="s">
        <v>3718</v>
      </c>
      <c r="F5797" s="53" t="s">
        <v>3724</v>
      </c>
    </row>
    <row r="5798" spans="1:6">
      <c r="A5798" s="53" t="s">
        <v>5301</v>
      </c>
      <c r="B5798" s="55">
        <v>1279.2</v>
      </c>
      <c r="C5798" s="55">
        <v>294.21600000000001</v>
      </c>
      <c r="D5798" s="54">
        <v>614.01599999999996</v>
      </c>
      <c r="E5798" s="53" t="s">
        <v>3718</v>
      </c>
      <c r="F5798" s="53" t="s">
        <v>3714</v>
      </c>
    </row>
    <row r="5799" spans="1:6">
      <c r="A5799" s="53" t="s">
        <v>5300</v>
      </c>
      <c r="B5799" s="55">
        <v>3217.5</v>
      </c>
      <c r="C5799" s="55">
        <v>740.02499999999998</v>
      </c>
      <c r="D5799" s="54">
        <v>707.85</v>
      </c>
      <c r="E5799" s="53" t="s">
        <v>3718</v>
      </c>
      <c r="F5799" s="53" t="s">
        <v>3714</v>
      </c>
    </row>
    <row r="5800" spans="1:6">
      <c r="A5800" s="53" t="s">
        <v>5299</v>
      </c>
      <c r="B5800" s="55">
        <v>3313.44</v>
      </c>
      <c r="C5800" s="55">
        <v>762.09120000000007</v>
      </c>
      <c r="D5800" s="54">
        <v>2451.9456</v>
      </c>
      <c r="E5800" s="53" t="s">
        <v>3715</v>
      </c>
      <c r="F5800" s="53" t="s">
        <v>3714</v>
      </c>
    </row>
    <row r="5801" spans="1:6">
      <c r="A5801" s="53" t="s">
        <v>5298</v>
      </c>
      <c r="B5801" s="55">
        <v>904.8</v>
      </c>
      <c r="C5801" s="55">
        <v>208.10399999999998</v>
      </c>
      <c r="D5801" s="54">
        <v>651.4559999999999</v>
      </c>
      <c r="E5801" s="53" t="s">
        <v>3718</v>
      </c>
      <c r="F5801" s="53" t="s">
        <v>3714</v>
      </c>
    </row>
    <row r="5802" spans="1:6">
      <c r="A5802" s="53" t="s">
        <v>5297</v>
      </c>
      <c r="B5802" s="55">
        <v>730.08</v>
      </c>
      <c r="C5802" s="55">
        <v>167.91840000000002</v>
      </c>
      <c r="D5802" s="54">
        <v>248.22720000000004</v>
      </c>
      <c r="E5802" s="53" t="s">
        <v>3718</v>
      </c>
      <c r="F5802" s="53" t="s">
        <v>3714</v>
      </c>
    </row>
    <row r="5803" spans="1:6">
      <c r="A5803" s="53" t="s">
        <v>5296</v>
      </c>
      <c r="B5803" s="55">
        <v>1470.3</v>
      </c>
      <c r="C5803" s="55">
        <v>338.16899999999998</v>
      </c>
      <c r="D5803" s="54">
        <v>955.69500000000005</v>
      </c>
      <c r="E5803" s="53" t="s">
        <v>3718</v>
      </c>
      <c r="F5803" s="53" t="s">
        <v>3724</v>
      </c>
    </row>
    <row r="5804" spans="1:6">
      <c r="A5804" s="53" t="s">
        <v>5295</v>
      </c>
      <c r="B5804" s="55">
        <v>1763.58</v>
      </c>
      <c r="C5804" s="55">
        <v>405.6234</v>
      </c>
      <c r="D5804" s="54">
        <v>828.88259999999991</v>
      </c>
      <c r="E5804" s="53" t="s">
        <v>3718</v>
      </c>
      <c r="F5804" s="53" t="s">
        <v>3724</v>
      </c>
    </row>
    <row r="5805" spans="1:6">
      <c r="A5805" s="53" t="s">
        <v>5294</v>
      </c>
      <c r="B5805" s="55">
        <v>1099.8</v>
      </c>
      <c r="C5805" s="55">
        <v>252.95400000000001</v>
      </c>
      <c r="D5805" s="54">
        <v>373.93200000000002</v>
      </c>
      <c r="E5805" s="53" t="s">
        <v>3722</v>
      </c>
      <c r="F5805" s="53" t="s">
        <v>3724</v>
      </c>
    </row>
    <row r="5806" spans="1:6">
      <c r="A5806" s="53" t="s">
        <v>5293</v>
      </c>
      <c r="B5806" s="55">
        <v>3995.16</v>
      </c>
      <c r="C5806" s="55">
        <v>918.88679999999999</v>
      </c>
      <c r="D5806" s="54">
        <v>1478.2092</v>
      </c>
      <c r="E5806" s="53" t="s">
        <v>3715</v>
      </c>
      <c r="F5806" s="53" t="s">
        <v>3714</v>
      </c>
    </row>
    <row r="5807" spans="1:6">
      <c r="A5807" s="53" t="s">
        <v>5292</v>
      </c>
      <c r="B5807" s="55">
        <v>2857.1400000000003</v>
      </c>
      <c r="C5807" s="55">
        <v>657.14220000000012</v>
      </c>
      <c r="D5807" s="54">
        <v>1257.1416000000002</v>
      </c>
      <c r="E5807" s="53" t="s">
        <v>3718</v>
      </c>
      <c r="F5807" s="53" t="s">
        <v>3714</v>
      </c>
    </row>
    <row r="5808" spans="1:6">
      <c r="A5808" s="53" t="s">
        <v>5291</v>
      </c>
      <c r="B5808" s="55">
        <v>536.64</v>
      </c>
      <c r="C5808" s="55">
        <v>123.4272</v>
      </c>
      <c r="D5808" s="54">
        <v>182.45760000000001</v>
      </c>
      <c r="E5808" s="53" t="s">
        <v>3718</v>
      </c>
      <c r="F5808" s="53" t="s">
        <v>3724</v>
      </c>
    </row>
    <row r="5809" spans="1:6">
      <c r="A5809" s="53" t="s">
        <v>5290</v>
      </c>
      <c r="B5809" s="55">
        <v>4431.18</v>
      </c>
      <c r="C5809" s="55">
        <v>1019.1714000000001</v>
      </c>
      <c r="D5809" s="54">
        <v>3500.6322000000005</v>
      </c>
      <c r="E5809" s="53" t="s">
        <v>3718</v>
      </c>
      <c r="F5809" s="53" t="s">
        <v>3714</v>
      </c>
    </row>
    <row r="5810" spans="1:6">
      <c r="A5810" s="53" t="s">
        <v>5289</v>
      </c>
      <c r="B5810" s="55">
        <v>2290.08</v>
      </c>
      <c r="C5810" s="55">
        <v>526.71839999999997</v>
      </c>
      <c r="D5810" s="54">
        <v>1190.8416</v>
      </c>
      <c r="E5810" s="53" t="s">
        <v>3718</v>
      </c>
      <c r="F5810" s="53" t="s">
        <v>3714</v>
      </c>
    </row>
    <row r="5811" spans="1:6">
      <c r="A5811" s="53" t="s">
        <v>5288</v>
      </c>
      <c r="B5811" s="55">
        <v>1740.9599999999998</v>
      </c>
      <c r="C5811" s="55">
        <v>400.42079999999999</v>
      </c>
      <c r="D5811" s="54">
        <v>243.73439999999999</v>
      </c>
      <c r="E5811" s="53" t="s">
        <v>3715</v>
      </c>
      <c r="F5811" s="53" t="s">
        <v>3724</v>
      </c>
    </row>
    <row r="5812" spans="1:6">
      <c r="A5812" s="53" t="s">
        <v>5287</v>
      </c>
      <c r="B5812" s="55">
        <v>1672.32</v>
      </c>
      <c r="C5812" s="55">
        <v>384.6336</v>
      </c>
      <c r="D5812" s="54">
        <v>1170.6239999999998</v>
      </c>
      <c r="E5812" s="53" t="s">
        <v>3715</v>
      </c>
      <c r="F5812" s="53" t="s">
        <v>3714</v>
      </c>
    </row>
    <row r="5813" spans="1:6">
      <c r="A5813" s="53" t="s">
        <v>5286</v>
      </c>
      <c r="B5813" s="55">
        <v>1012.4399999999999</v>
      </c>
      <c r="C5813" s="55">
        <v>232.8612</v>
      </c>
      <c r="D5813" s="54">
        <v>536.59320000000002</v>
      </c>
      <c r="E5813" s="53" t="s">
        <v>3715</v>
      </c>
      <c r="F5813" s="53" t="s">
        <v>3714</v>
      </c>
    </row>
    <row r="5814" spans="1:6">
      <c r="A5814" s="53" t="s">
        <v>5285</v>
      </c>
      <c r="B5814" s="55">
        <v>1318.98</v>
      </c>
      <c r="C5814" s="55">
        <v>303.36540000000002</v>
      </c>
      <c r="D5814" s="54">
        <v>1028.8044</v>
      </c>
      <c r="E5814" s="53" t="s">
        <v>3718</v>
      </c>
      <c r="F5814" s="53" t="s">
        <v>3714</v>
      </c>
    </row>
    <row r="5815" spans="1:6">
      <c r="A5815" s="53" t="s">
        <v>5284</v>
      </c>
      <c r="B5815" s="55">
        <v>711.36</v>
      </c>
      <c r="C5815" s="55">
        <v>163.61280000000002</v>
      </c>
      <c r="D5815" s="54">
        <v>412.58879999999999</v>
      </c>
      <c r="E5815" s="53" t="s">
        <v>3718</v>
      </c>
      <c r="F5815" s="53" t="s">
        <v>3714</v>
      </c>
    </row>
    <row r="5816" spans="1:6">
      <c r="A5816" s="53" t="s">
        <v>5283</v>
      </c>
      <c r="B5816" s="55">
        <v>202.02</v>
      </c>
      <c r="C5816" s="55">
        <v>46.464600000000004</v>
      </c>
      <c r="D5816" s="54">
        <v>26.262600000000003</v>
      </c>
      <c r="E5816" s="53" t="s">
        <v>3718</v>
      </c>
      <c r="F5816" s="53" t="s">
        <v>3714</v>
      </c>
    </row>
    <row r="5817" spans="1:6">
      <c r="A5817" s="53" t="s">
        <v>5282</v>
      </c>
      <c r="B5817" s="55">
        <v>2871.96</v>
      </c>
      <c r="C5817" s="55">
        <v>660.55079999999998</v>
      </c>
      <c r="D5817" s="54">
        <v>1981.6523999999999</v>
      </c>
      <c r="E5817" s="53" t="s">
        <v>3715</v>
      </c>
      <c r="F5817" s="53" t="s">
        <v>3714</v>
      </c>
    </row>
    <row r="5818" spans="1:6">
      <c r="A5818" s="53" t="s">
        <v>5281</v>
      </c>
      <c r="B5818" s="55">
        <v>973.44</v>
      </c>
      <c r="C5818" s="55">
        <v>223.89120000000003</v>
      </c>
      <c r="D5818" s="54">
        <v>661.93920000000003</v>
      </c>
      <c r="E5818" s="53" t="s">
        <v>3718</v>
      </c>
      <c r="F5818" s="53" t="s">
        <v>3724</v>
      </c>
    </row>
    <row r="5819" spans="1:6">
      <c r="A5819" s="53" t="s">
        <v>5280</v>
      </c>
      <c r="B5819" s="55">
        <v>1119.3000000000002</v>
      </c>
      <c r="C5819" s="55">
        <v>257.43900000000008</v>
      </c>
      <c r="D5819" s="54">
        <v>470.10600000000005</v>
      </c>
      <c r="E5819" s="53" t="s">
        <v>3727</v>
      </c>
      <c r="F5819" s="53" t="s">
        <v>3714</v>
      </c>
    </row>
    <row r="5820" spans="1:6">
      <c r="A5820" s="53" t="s">
        <v>5279</v>
      </c>
      <c r="B5820" s="55">
        <v>3428.88</v>
      </c>
      <c r="C5820" s="55">
        <v>788.64240000000007</v>
      </c>
      <c r="D5820" s="54">
        <v>1302.9744000000001</v>
      </c>
      <c r="E5820" s="53" t="s">
        <v>3715</v>
      </c>
      <c r="F5820" s="53" t="s">
        <v>3714</v>
      </c>
    </row>
    <row r="5821" spans="1:6">
      <c r="A5821" s="53" t="s">
        <v>5278</v>
      </c>
      <c r="B5821" s="55">
        <v>1563.12</v>
      </c>
      <c r="C5821" s="55">
        <v>359.51760000000002</v>
      </c>
      <c r="D5821" s="54">
        <v>578.35439999999994</v>
      </c>
      <c r="E5821" s="53" t="s">
        <v>3727</v>
      </c>
      <c r="F5821" s="53" t="s">
        <v>3724</v>
      </c>
    </row>
    <row r="5822" spans="1:6">
      <c r="A5822" s="53" t="s">
        <v>5277</v>
      </c>
      <c r="B5822" s="55">
        <v>2489.7600000000002</v>
      </c>
      <c r="C5822" s="55">
        <v>572.64480000000003</v>
      </c>
      <c r="D5822" s="54">
        <v>1444.0608</v>
      </c>
      <c r="E5822" s="53" t="s">
        <v>3718</v>
      </c>
      <c r="F5822" s="53" t="s">
        <v>3714</v>
      </c>
    </row>
    <row r="5823" spans="1:6">
      <c r="A5823" s="53" t="s">
        <v>5276</v>
      </c>
      <c r="B5823" s="55">
        <v>1389.96</v>
      </c>
      <c r="C5823" s="55">
        <v>319.69080000000002</v>
      </c>
      <c r="D5823" s="54">
        <v>277.99200000000002</v>
      </c>
      <c r="E5823" s="53" t="s">
        <v>3718</v>
      </c>
      <c r="F5823" s="53" t="s">
        <v>3714</v>
      </c>
    </row>
    <row r="5824" spans="1:6">
      <c r="A5824" s="53" t="s">
        <v>5275</v>
      </c>
      <c r="B5824" s="55">
        <v>1759.68</v>
      </c>
      <c r="C5824" s="55">
        <v>404.72640000000001</v>
      </c>
      <c r="D5824" s="54">
        <v>1390.1472000000001</v>
      </c>
      <c r="E5824" s="53" t="s">
        <v>3718</v>
      </c>
      <c r="F5824" s="53" t="s">
        <v>3724</v>
      </c>
    </row>
    <row r="5825" spans="1:6">
      <c r="A5825" s="53" t="s">
        <v>5274</v>
      </c>
      <c r="B5825" s="55">
        <v>489.84000000000003</v>
      </c>
      <c r="C5825" s="55">
        <v>112.66320000000002</v>
      </c>
      <c r="D5825" s="54">
        <v>382.07520000000005</v>
      </c>
      <c r="E5825" s="53" t="s">
        <v>3718</v>
      </c>
      <c r="F5825" s="53" t="s">
        <v>3724</v>
      </c>
    </row>
    <row r="5826" spans="1:6">
      <c r="A5826" s="53" t="s">
        <v>5273</v>
      </c>
      <c r="B5826" s="55">
        <v>141.96</v>
      </c>
      <c r="C5826" s="55">
        <v>32.650800000000004</v>
      </c>
      <c r="D5826" s="54">
        <v>26.9724</v>
      </c>
      <c r="E5826" s="53" t="s">
        <v>3718</v>
      </c>
      <c r="F5826" s="53" t="s">
        <v>3714</v>
      </c>
    </row>
    <row r="5827" spans="1:6">
      <c r="A5827" s="53" t="s">
        <v>5272</v>
      </c>
      <c r="B5827" s="55">
        <v>686.4</v>
      </c>
      <c r="C5827" s="55">
        <v>157.87200000000001</v>
      </c>
      <c r="D5827" s="54">
        <v>528.52800000000002</v>
      </c>
      <c r="E5827" s="53" t="s">
        <v>3715</v>
      </c>
      <c r="F5827" s="53" t="s">
        <v>3714</v>
      </c>
    </row>
    <row r="5828" spans="1:6">
      <c r="A5828" s="53" t="s">
        <v>5271</v>
      </c>
      <c r="B5828" s="55">
        <v>889.19999999999993</v>
      </c>
      <c r="C5828" s="55">
        <v>204.51599999999999</v>
      </c>
      <c r="D5828" s="54">
        <v>355.68</v>
      </c>
      <c r="E5828" s="53" t="s">
        <v>3718</v>
      </c>
      <c r="F5828" s="53" t="s">
        <v>3724</v>
      </c>
    </row>
    <row r="5829" spans="1:6">
      <c r="A5829" s="53" t="s">
        <v>5270</v>
      </c>
      <c r="B5829" s="55">
        <v>1195.74</v>
      </c>
      <c r="C5829" s="55">
        <v>275.02019999999999</v>
      </c>
      <c r="D5829" s="54">
        <v>239.14800000000002</v>
      </c>
      <c r="E5829" s="53" t="s">
        <v>3718</v>
      </c>
      <c r="F5829" s="53" t="s">
        <v>3714</v>
      </c>
    </row>
    <row r="5830" spans="1:6">
      <c r="A5830" s="53" t="s">
        <v>5269</v>
      </c>
      <c r="B5830" s="55">
        <v>1558.44</v>
      </c>
      <c r="C5830" s="55">
        <v>358.44120000000004</v>
      </c>
      <c r="D5830" s="54">
        <v>1184.4144000000001</v>
      </c>
      <c r="E5830" s="53" t="s">
        <v>3715</v>
      </c>
      <c r="F5830" s="53" t="s">
        <v>3724</v>
      </c>
    </row>
    <row r="5831" spans="1:6">
      <c r="A5831" s="53" t="s">
        <v>5268</v>
      </c>
      <c r="B5831" s="55">
        <v>911.81999999999994</v>
      </c>
      <c r="C5831" s="55">
        <v>209.71859999999998</v>
      </c>
      <c r="D5831" s="54">
        <v>337.37339999999995</v>
      </c>
      <c r="E5831" s="53" t="s">
        <v>3727</v>
      </c>
      <c r="F5831" s="53" t="s">
        <v>3714</v>
      </c>
    </row>
    <row r="5832" spans="1:6">
      <c r="A5832" s="53" t="s">
        <v>5267</v>
      </c>
      <c r="B5832" s="55">
        <v>1179.3600000000001</v>
      </c>
      <c r="C5832" s="55">
        <v>271.25280000000004</v>
      </c>
      <c r="D5832" s="54">
        <v>801.9648000000002</v>
      </c>
      <c r="E5832" s="53" t="s">
        <v>3727</v>
      </c>
      <c r="F5832" s="53" t="s">
        <v>3714</v>
      </c>
    </row>
    <row r="5833" spans="1:6">
      <c r="A5833" s="53" t="s">
        <v>5266</v>
      </c>
      <c r="B5833" s="55">
        <v>2340</v>
      </c>
      <c r="C5833" s="55">
        <v>538.20000000000005</v>
      </c>
      <c r="D5833" s="54">
        <v>1287</v>
      </c>
      <c r="E5833" s="53" t="s">
        <v>3718</v>
      </c>
      <c r="F5833" s="53" t="s">
        <v>3714</v>
      </c>
    </row>
    <row r="5834" spans="1:6">
      <c r="A5834" s="53" t="s">
        <v>5265</v>
      </c>
      <c r="B5834" s="55">
        <v>2134.86</v>
      </c>
      <c r="C5834" s="55">
        <v>491.01780000000002</v>
      </c>
      <c r="D5834" s="54">
        <v>555.06360000000006</v>
      </c>
      <c r="E5834" s="53" t="s">
        <v>3715</v>
      </c>
      <c r="F5834" s="53" t="s">
        <v>3714</v>
      </c>
    </row>
    <row r="5835" spans="1:6">
      <c r="A5835" s="53" t="s">
        <v>5264</v>
      </c>
      <c r="B5835" s="55">
        <v>237.12</v>
      </c>
      <c r="C5835" s="55">
        <v>54.537600000000005</v>
      </c>
      <c r="D5835" s="54">
        <v>125.67360000000001</v>
      </c>
      <c r="E5835" s="53" t="s">
        <v>3727</v>
      </c>
      <c r="F5835" s="53" t="s">
        <v>3714</v>
      </c>
    </row>
    <row r="5836" spans="1:6">
      <c r="A5836" s="53" t="s">
        <v>5263</v>
      </c>
      <c r="B5836" s="55">
        <v>2948.4</v>
      </c>
      <c r="C5836" s="55">
        <v>678.13200000000006</v>
      </c>
      <c r="D5836" s="54">
        <v>1385.748</v>
      </c>
      <c r="E5836" s="53" t="s">
        <v>3727</v>
      </c>
      <c r="F5836" s="53" t="s">
        <v>3714</v>
      </c>
    </row>
    <row r="5837" spans="1:6">
      <c r="A5837" s="53" t="s">
        <v>5262</v>
      </c>
      <c r="B5837" s="55">
        <v>1758.12</v>
      </c>
      <c r="C5837" s="55">
        <v>404.36759999999998</v>
      </c>
      <c r="D5837" s="54">
        <v>457.1112</v>
      </c>
      <c r="E5837" s="53" t="s">
        <v>3715</v>
      </c>
      <c r="F5837" s="53" t="s">
        <v>3714</v>
      </c>
    </row>
    <row r="5838" spans="1:6">
      <c r="A5838" s="53" t="s">
        <v>5261</v>
      </c>
      <c r="B5838" s="55">
        <v>2127.84</v>
      </c>
      <c r="C5838" s="55">
        <v>489.40320000000003</v>
      </c>
      <c r="D5838" s="54">
        <v>723.46560000000011</v>
      </c>
      <c r="E5838" s="53" t="s">
        <v>3718</v>
      </c>
      <c r="F5838" s="53" t="s">
        <v>3714</v>
      </c>
    </row>
    <row r="5839" spans="1:6">
      <c r="A5839" s="53" t="s">
        <v>5260</v>
      </c>
      <c r="B5839" s="55">
        <v>652.8599999999999</v>
      </c>
      <c r="C5839" s="55">
        <v>150.15779999999998</v>
      </c>
      <c r="D5839" s="54">
        <v>228.50099999999995</v>
      </c>
      <c r="E5839" s="53" t="s">
        <v>3718</v>
      </c>
      <c r="F5839" s="53" t="s">
        <v>3714</v>
      </c>
    </row>
    <row r="5840" spans="1:6">
      <c r="A5840" s="53" t="s">
        <v>5259</v>
      </c>
      <c r="B5840" s="55">
        <v>1769.0400000000002</v>
      </c>
      <c r="C5840" s="55">
        <v>406.87920000000008</v>
      </c>
      <c r="D5840" s="54">
        <v>300.73680000000007</v>
      </c>
      <c r="E5840" s="53" t="s">
        <v>3727</v>
      </c>
      <c r="F5840" s="53" t="s">
        <v>3714</v>
      </c>
    </row>
    <row r="5841" spans="1:6">
      <c r="A5841" s="53" t="s">
        <v>5258</v>
      </c>
      <c r="B5841" s="55">
        <v>1535.04</v>
      </c>
      <c r="C5841" s="55">
        <v>353.05920000000003</v>
      </c>
      <c r="D5841" s="54">
        <v>782.87040000000002</v>
      </c>
      <c r="E5841" s="53" t="s">
        <v>3715</v>
      </c>
      <c r="F5841" s="53" t="s">
        <v>3714</v>
      </c>
    </row>
    <row r="5842" spans="1:6">
      <c r="A5842" s="53" t="s">
        <v>5257</v>
      </c>
      <c r="B5842" s="55">
        <v>2098.1999999999998</v>
      </c>
      <c r="C5842" s="55">
        <v>482.58599999999996</v>
      </c>
      <c r="D5842" s="54">
        <v>230.80199999999999</v>
      </c>
      <c r="E5842" s="53" t="s">
        <v>3718</v>
      </c>
      <c r="F5842" s="53" t="s">
        <v>3714</v>
      </c>
    </row>
    <row r="5843" spans="1:6">
      <c r="A5843" s="53" t="s">
        <v>5256</v>
      </c>
      <c r="B5843" s="55">
        <v>694.98</v>
      </c>
      <c r="C5843" s="55">
        <v>159.84540000000001</v>
      </c>
      <c r="D5843" s="54">
        <v>535.13459999999998</v>
      </c>
      <c r="E5843" s="53" t="s">
        <v>3718</v>
      </c>
      <c r="F5843" s="53" t="s">
        <v>3714</v>
      </c>
    </row>
    <row r="5844" spans="1:6">
      <c r="A5844" s="53" t="s">
        <v>5255</v>
      </c>
      <c r="B5844" s="55">
        <v>760.5</v>
      </c>
      <c r="C5844" s="55">
        <v>174.91500000000002</v>
      </c>
      <c r="D5844" s="54">
        <v>304.2</v>
      </c>
      <c r="E5844" s="53" t="s">
        <v>3715</v>
      </c>
      <c r="F5844" s="53" t="s">
        <v>3714</v>
      </c>
    </row>
    <row r="5845" spans="1:6">
      <c r="A5845" s="53" t="s">
        <v>5254</v>
      </c>
      <c r="B5845" s="55">
        <v>589.68000000000006</v>
      </c>
      <c r="C5845" s="55">
        <v>135.62640000000002</v>
      </c>
      <c r="D5845" s="54">
        <v>277.14960000000002</v>
      </c>
      <c r="E5845" s="53" t="s">
        <v>3727</v>
      </c>
      <c r="F5845" s="53" t="s">
        <v>3714</v>
      </c>
    </row>
    <row r="5846" spans="1:6">
      <c r="A5846" s="53" t="s">
        <v>5253</v>
      </c>
      <c r="B5846" s="55">
        <v>2576.34</v>
      </c>
      <c r="C5846" s="55">
        <v>592.55820000000006</v>
      </c>
      <c r="D5846" s="54">
        <v>1339.6968000000002</v>
      </c>
      <c r="E5846" s="53" t="s">
        <v>3718</v>
      </c>
      <c r="F5846" s="53" t="s">
        <v>3714</v>
      </c>
    </row>
    <row r="5847" spans="1:6">
      <c r="A5847" s="53" t="s">
        <v>5252</v>
      </c>
      <c r="B5847" s="55">
        <v>3556.8</v>
      </c>
      <c r="C5847" s="55">
        <v>818.06400000000008</v>
      </c>
      <c r="D5847" s="54">
        <v>889.2</v>
      </c>
      <c r="E5847" s="53" t="s">
        <v>3718</v>
      </c>
      <c r="F5847" s="53" t="s">
        <v>3724</v>
      </c>
    </row>
    <row r="5848" spans="1:6">
      <c r="A5848" s="53" t="s">
        <v>5251</v>
      </c>
      <c r="B5848" s="55">
        <v>3447.6</v>
      </c>
      <c r="C5848" s="55">
        <v>792.94799999999998</v>
      </c>
      <c r="D5848" s="54">
        <v>2137.5119999999997</v>
      </c>
      <c r="E5848" s="53" t="s">
        <v>3715</v>
      </c>
      <c r="F5848" s="53" t="s">
        <v>3714</v>
      </c>
    </row>
    <row r="5849" spans="1:6">
      <c r="A5849" s="53" t="s">
        <v>5250</v>
      </c>
      <c r="B5849" s="55">
        <v>503.1</v>
      </c>
      <c r="C5849" s="55">
        <v>115.71300000000001</v>
      </c>
      <c r="D5849" s="54">
        <v>125.77500000000001</v>
      </c>
      <c r="E5849" s="53" t="s">
        <v>3715</v>
      </c>
      <c r="F5849" s="53" t="s">
        <v>3724</v>
      </c>
    </row>
    <row r="5850" spans="1:6">
      <c r="A5850" s="53" t="s">
        <v>5249</v>
      </c>
      <c r="B5850" s="55">
        <v>4534.92</v>
      </c>
      <c r="C5850" s="55">
        <v>1043.0316</v>
      </c>
      <c r="D5850" s="54">
        <v>1723.2696000000001</v>
      </c>
      <c r="E5850" s="53" t="s">
        <v>3718</v>
      </c>
      <c r="F5850" s="53" t="s">
        <v>3714</v>
      </c>
    </row>
    <row r="5851" spans="1:6">
      <c r="A5851" s="53" t="s">
        <v>5248</v>
      </c>
      <c r="B5851" s="55">
        <v>2683.2</v>
      </c>
      <c r="C5851" s="55">
        <v>617.13599999999997</v>
      </c>
      <c r="D5851" s="54">
        <v>375.64800000000002</v>
      </c>
      <c r="E5851" s="53" t="s">
        <v>3718</v>
      </c>
      <c r="F5851" s="53" t="s">
        <v>3714</v>
      </c>
    </row>
    <row r="5852" spans="1:6">
      <c r="A5852" s="53" t="s">
        <v>5247</v>
      </c>
      <c r="B5852" s="55">
        <v>329.93999999999994</v>
      </c>
      <c r="C5852" s="55">
        <v>75.886199999999988</v>
      </c>
      <c r="D5852" s="54">
        <v>240.85619999999994</v>
      </c>
      <c r="E5852" s="53" t="s">
        <v>3718</v>
      </c>
      <c r="F5852" s="53" t="s">
        <v>3724</v>
      </c>
    </row>
    <row r="5853" spans="1:6">
      <c r="A5853" s="53" t="s">
        <v>5246</v>
      </c>
      <c r="B5853" s="55">
        <v>502.32</v>
      </c>
      <c r="C5853" s="55">
        <v>115.53360000000001</v>
      </c>
      <c r="D5853" s="54">
        <v>130.60320000000002</v>
      </c>
      <c r="E5853" s="53" t="s">
        <v>3715</v>
      </c>
      <c r="F5853" s="53" t="s">
        <v>3714</v>
      </c>
    </row>
    <row r="5854" spans="1:6">
      <c r="A5854" s="53" t="s">
        <v>5245</v>
      </c>
      <c r="B5854" s="55">
        <v>790.92000000000007</v>
      </c>
      <c r="C5854" s="55">
        <v>181.91160000000002</v>
      </c>
      <c r="D5854" s="54">
        <v>474.55200000000002</v>
      </c>
      <c r="E5854" s="53" t="s">
        <v>3718</v>
      </c>
      <c r="F5854" s="53" t="s">
        <v>3714</v>
      </c>
    </row>
    <row r="5855" spans="1:6">
      <c r="A5855" s="53" t="s">
        <v>5244</v>
      </c>
      <c r="B5855" s="55">
        <v>867.36</v>
      </c>
      <c r="C5855" s="55">
        <v>199.49280000000002</v>
      </c>
      <c r="D5855" s="54">
        <v>164.79840000000002</v>
      </c>
      <c r="E5855" s="53" t="s">
        <v>3715</v>
      </c>
      <c r="F5855" s="53" t="s">
        <v>3714</v>
      </c>
    </row>
    <row r="5856" spans="1:6">
      <c r="A5856" s="53" t="s">
        <v>5243</v>
      </c>
      <c r="B5856" s="55">
        <v>530.4</v>
      </c>
      <c r="C5856" s="55">
        <v>121.992</v>
      </c>
      <c r="D5856" s="54">
        <v>212.16</v>
      </c>
      <c r="E5856" s="53" t="s">
        <v>3727</v>
      </c>
      <c r="F5856" s="53" t="s">
        <v>3714</v>
      </c>
    </row>
    <row r="5857" spans="1:6">
      <c r="A5857" s="53" t="s">
        <v>5242</v>
      </c>
      <c r="B5857" s="55">
        <v>624</v>
      </c>
      <c r="C5857" s="55">
        <v>143.52000000000001</v>
      </c>
      <c r="D5857" s="54">
        <v>330.72</v>
      </c>
      <c r="E5857" s="53" t="s">
        <v>3715</v>
      </c>
      <c r="F5857" s="53" t="s">
        <v>3714</v>
      </c>
    </row>
    <row r="5858" spans="1:6">
      <c r="A5858" s="53" t="s">
        <v>5241</v>
      </c>
      <c r="B5858" s="55">
        <v>2879.76</v>
      </c>
      <c r="C5858" s="55">
        <v>662.34480000000008</v>
      </c>
      <c r="D5858" s="54">
        <v>518.35680000000002</v>
      </c>
      <c r="E5858" s="53" t="s">
        <v>3715</v>
      </c>
      <c r="F5858" s="53" t="s">
        <v>3724</v>
      </c>
    </row>
    <row r="5859" spans="1:6">
      <c r="A5859" s="53" t="s">
        <v>5240</v>
      </c>
      <c r="B5859" s="55">
        <v>1101.3600000000001</v>
      </c>
      <c r="C5859" s="55">
        <v>253.31280000000004</v>
      </c>
      <c r="D5859" s="54">
        <v>264.32640000000004</v>
      </c>
      <c r="E5859" s="53" t="s">
        <v>3715</v>
      </c>
      <c r="F5859" s="53" t="s">
        <v>3714</v>
      </c>
    </row>
    <row r="5860" spans="1:6">
      <c r="A5860" s="53" t="s">
        <v>5239</v>
      </c>
      <c r="B5860" s="55">
        <v>361.92</v>
      </c>
      <c r="C5860" s="55">
        <v>83.241600000000005</v>
      </c>
      <c r="D5860" s="54">
        <v>282.29760000000005</v>
      </c>
      <c r="E5860" s="53" t="s">
        <v>3718</v>
      </c>
      <c r="F5860" s="53" t="s">
        <v>3724</v>
      </c>
    </row>
    <row r="5861" spans="1:6">
      <c r="A5861" s="53" t="s">
        <v>5238</v>
      </c>
      <c r="B5861" s="55">
        <v>2184</v>
      </c>
      <c r="C5861" s="55">
        <v>502.32000000000005</v>
      </c>
      <c r="D5861" s="54">
        <v>1004.6400000000001</v>
      </c>
      <c r="E5861" s="53" t="s">
        <v>3727</v>
      </c>
      <c r="F5861" s="53" t="s">
        <v>3724</v>
      </c>
    </row>
    <row r="5862" spans="1:6">
      <c r="A5862" s="53" t="s">
        <v>5237</v>
      </c>
      <c r="B5862" s="55">
        <v>3154.32</v>
      </c>
      <c r="C5862" s="55">
        <v>725.49360000000001</v>
      </c>
      <c r="D5862" s="54">
        <v>315.43200000000002</v>
      </c>
      <c r="E5862" s="53" t="s">
        <v>3715</v>
      </c>
      <c r="F5862" s="53" t="s">
        <v>3714</v>
      </c>
    </row>
    <row r="5863" spans="1:6">
      <c r="A5863" s="53" t="s">
        <v>5236</v>
      </c>
      <c r="B5863" s="55">
        <v>1878.24</v>
      </c>
      <c r="C5863" s="55">
        <v>431.99520000000001</v>
      </c>
      <c r="D5863" s="54">
        <v>901.55520000000001</v>
      </c>
      <c r="E5863" s="53" t="s">
        <v>3718</v>
      </c>
      <c r="F5863" s="53" t="s">
        <v>3714</v>
      </c>
    </row>
    <row r="5864" spans="1:6">
      <c r="A5864" s="53" t="s">
        <v>5235</v>
      </c>
      <c r="B5864" s="55">
        <v>1809.6</v>
      </c>
      <c r="C5864" s="55">
        <v>416.20799999999997</v>
      </c>
      <c r="D5864" s="54">
        <v>434.30399999999997</v>
      </c>
      <c r="E5864" s="53" t="s">
        <v>3715</v>
      </c>
      <c r="F5864" s="53" t="s">
        <v>3714</v>
      </c>
    </row>
    <row r="5865" spans="1:6">
      <c r="A5865" s="53" t="s">
        <v>5234</v>
      </c>
      <c r="B5865" s="55">
        <v>1113.8400000000001</v>
      </c>
      <c r="C5865" s="55">
        <v>256.18320000000006</v>
      </c>
      <c r="D5865" s="54">
        <v>167.07600000000002</v>
      </c>
      <c r="E5865" s="53" t="s">
        <v>3715</v>
      </c>
      <c r="F5865" s="53" t="s">
        <v>3714</v>
      </c>
    </row>
    <row r="5866" spans="1:6">
      <c r="A5866" s="53" t="s">
        <v>5233</v>
      </c>
      <c r="B5866" s="55">
        <v>1354.08</v>
      </c>
      <c r="C5866" s="55">
        <v>311.4384</v>
      </c>
      <c r="D5866" s="54">
        <v>257.27519999999998</v>
      </c>
      <c r="E5866" s="53" t="s">
        <v>3715</v>
      </c>
      <c r="F5866" s="53" t="s">
        <v>3714</v>
      </c>
    </row>
    <row r="5867" spans="1:6">
      <c r="A5867" s="53" t="s">
        <v>5232</v>
      </c>
      <c r="B5867" s="55">
        <v>327.60000000000002</v>
      </c>
      <c r="C5867" s="55">
        <v>75.348000000000013</v>
      </c>
      <c r="D5867" s="54">
        <v>219.49200000000002</v>
      </c>
      <c r="E5867" s="53" t="s">
        <v>3715</v>
      </c>
      <c r="F5867" s="53" t="s">
        <v>3714</v>
      </c>
    </row>
    <row r="5868" spans="1:6">
      <c r="A5868" s="53" t="s">
        <v>5231</v>
      </c>
      <c r="B5868" s="55">
        <v>1881.36</v>
      </c>
      <c r="C5868" s="55">
        <v>432.71280000000002</v>
      </c>
      <c r="D5868" s="54">
        <v>602.03520000000003</v>
      </c>
      <c r="E5868" s="53" t="s">
        <v>3715</v>
      </c>
      <c r="F5868" s="53" t="s">
        <v>3714</v>
      </c>
    </row>
    <row r="5869" spans="1:6">
      <c r="A5869" s="53" t="s">
        <v>5230</v>
      </c>
      <c r="B5869" s="55">
        <v>226.98</v>
      </c>
      <c r="C5869" s="55">
        <v>52.205399999999997</v>
      </c>
      <c r="D5869" s="54">
        <v>158.886</v>
      </c>
      <c r="E5869" s="53" t="s">
        <v>3718</v>
      </c>
      <c r="F5869" s="53" t="s">
        <v>3714</v>
      </c>
    </row>
    <row r="5870" spans="1:6">
      <c r="A5870" s="53" t="s">
        <v>5229</v>
      </c>
      <c r="B5870" s="55">
        <v>737.1</v>
      </c>
      <c r="C5870" s="55">
        <v>169.53300000000002</v>
      </c>
      <c r="D5870" s="54">
        <v>538.08299999999997</v>
      </c>
      <c r="E5870" s="53" t="s">
        <v>3718</v>
      </c>
      <c r="F5870" s="53" t="s">
        <v>3714</v>
      </c>
    </row>
    <row r="5871" spans="1:6">
      <c r="A5871" s="53" t="s">
        <v>5228</v>
      </c>
      <c r="B5871" s="55">
        <v>1314.3000000000002</v>
      </c>
      <c r="C5871" s="55">
        <v>302.28900000000004</v>
      </c>
      <c r="D5871" s="54">
        <v>223.43100000000004</v>
      </c>
      <c r="E5871" s="53" t="s">
        <v>3718</v>
      </c>
      <c r="F5871" s="53" t="s">
        <v>3724</v>
      </c>
    </row>
    <row r="5872" spans="1:6">
      <c r="A5872" s="53" t="s">
        <v>5227</v>
      </c>
      <c r="B5872" s="55">
        <v>1621.6200000000001</v>
      </c>
      <c r="C5872" s="55">
        <v>372.97260000000006</v>
      </c>
      <c r="D5872" s="54">
        <v>794.59379999999999</v>
      </c>
      <c r="E5872" s="53" t="s">
        <v>3715</v>
      </c>
      <c r="F5872" s="53" t="s">
        <v>3714</v>
      </c>
    </row>
    <row r="5873" spans="1:6">
      <c r="A5873" s="53" t="s">
        <v>5226</v>
      </c>
      <c r="B5873" s="55">
        <v>1528.8</v>
      </c>
      <c r="C5873" s="55">
        <v>351.62400000000002</v>
      </c>
      <c r="D5873" s="54">
        <v>886.70399999999995</v>
      </c>
      <c r="E5873" s="53" t="s">
        <v>3715</v>
      </c>
      <c r="F5873" s="53" t="s">
        <v>3714</v>
      </c>
    </row>
    <row r="5874" spans="1:6">
      <c r="A5874" s="53" t="s">
        <v>5225</v>
      </c>
      <c r="B5874" s="55">
        <v>655.19999999999993</v>
      </c>
      <c r="C5874" s="55">
        <v>150.696</v>
      </c>
      <c r="D5874" s="54">
        <v>268.63199999999995</v>
      </c>
      <c r="E5874" s="53" t="s">
        <v>3718</v>
      </c>
      <c r="F5874" s="53" t="s">
        <v>3724</v>
      </c>
    </row>
    <row r="5875" spans="1:6">
      <c r="A5875" s="53" t="s">
        <v>5224</v>
      </c>
      <c r="B5875" s="55">
        <v>889.19999999999993</v>
      </c>
      <c r="C5875" s="55">
        <v>204.51599999999999</v>
      </c>
      <c r="D5875" s="54">
        <v>142.27199999999999</v>
      </c>
      <c r="E5875" s="53" t="s">
        <v>3715</v>
      </c>
      <c r="F5875" s="53" t="s">
        <v>3714</v>
      </c>
    </row>
    <row r="5876" spans="1:6">
      <c r="A5876" s="53" t="s">
        <v>5223</v>
      </c>
      <c r="B5876" s="55">
        <v>723.84</v>
      </c>
      <c r="C5876" s="55">
        <v>166.48320000000001</v>
      </c>
      <c r="D5876" s="54">
        <v>513.92639999999994</v>
      </c>
      <c r="E5876" s="53" t="s">
        <v>3718</v>
      </c>
      <c r="F5876" s="53" t="s">
        <v>3714</v>
      </c>
    </row>
    <row r="5877" spans="1:6">
      <c r="A5877" s="53" t="s">
        <v>5222</v>
      </c>
      <c r="B5877" s="55">
        <v>1806.48</v>
      </c>
      <c r="C5877" s="55">
        <v>415.49040000000002</v>
      </c>
      <c r="D5877" s="54">
        <v>1445.1840000000002</v>
      </c>
      <c r="E5877" s="53" t="s">
        <v>3718</v>
      </c>
      <c r="F5877" s="53" t="s">
        <v>3724</v>
      </c>
    </row>
    <row r="5878" spans="1:6">
      <c r="A5878" s="53" t="s">
        <v>5221</v>
      </c>
      <c r="B5878" s="55">
        <v>1965.6000000000001</v>
      </c>
      <c r="C5878" s="55">
        <v>452.08800000000008</v>
      </c>
      <c r="D5878" s="54">
        <v>1316.9520000000002</v>
      </c>
      <c r="E5878" s="53" t="s">
        <v>3715</v>
      </c>
      <c r="F5878" s="53" t="s">
        <v>3714</v>
      </c>
    </row>
    <row r="5879" spans="1:6">
      <c r="A5879" s="53" t="s">
        <v>5220</v>
      </c>
      <c r="B5879" s="55">
        <v>1616.1599999999999</v>
      </c>
      <c r="C5879" s="55">
        <v>371.71679999999998</v>
      </c>
      <c r="D5879" s="54">
        <v>1066.6656</v>
      </c>
      <c r="E5879" s="53" t="s">
        <v>3715</v>
      </c>
      <c r="F5879" s="53" t="s">
        <v>3714</v>
      </c>
    </row>
    <row r="5880" spans="1:6">
      <c r="A5880" s="53" t="s">
        <v>5219</v>
      </c>
      <c r="B5880" s="55">
        <v>638.82000000000005</v>
      </c>
      <c r="C5880" s="55">
        <v>146.92860000000002</v>
      </c>
      <c r="D5880" s="54">
        <v>306.6336</v>
      </c>
      <c r="E5880" s="53" t="s">
        <v>3727</v>
      </c>
      <c r="F5880" s="53" t="s">
        <v>3714</v>
      </c>
    </row>
    <row r="5881" spans="1:6">
      <c r="A5881" s="53" t="s">
        <v>5218</v>
      </c>
      <c r="B5881" s="55">
        <v>4617.6000000000004</v>
      </c>
      <c r="C5881" s="55">
        <v>1062.0480000000002</v>
      </c>
      <c r="D5881" s="54">
        <v>1385.28</v>
      </c>
      <c r="E5881" s="53" t="s">
        <v>3727</v>
      </c>
      <c r="F5881" s="53" t="s">
        <v>3714</v>
      </c>
    </row>
    <row r="5882" spans="1:6">
      <c r="A5882" s="53" t="s">
        <v>5217</v>
      </c>
      <c r="B5882" s="55">
        <v>2271.36</v>
      </c>
      <c r="C5882" s="55">
        <v>522.41280000000006</v>
      </c>
      <c r="D5882" s="54">
        <v>794.976</v>
      </c>
      <c r="E5882" s="53" t="s">
        <v>3718</v>
      </c>
      <c r="F5882" s="53" t="s">
        <v>3714</v>
      </c>
    </row>
    <row r="5883" spans="1:6">
      <c r="A5883" s="53" t="s">
        <v>5216</v>
      </c>
      <c r="B5883" s="55">
        <v>879.84</v>
      </c>
      <c r="C5883" s="55">
        <v>202.36320000000001</v>
      </c>
      <c r="D5883" s="54">
        <v>237.55680000000004</v>
      </c>
      <c r="E5883" s="53" t="s">
        <v>3727</v>
      </c>
      <c r="F5883" s="53" t="s">
        <v>3714</v>
      </c>
    </row>
    <row r="5884" spans="1:6">
      <c r="A5884" s="53" t="s">
        <v>5215</v>
      </c>
      <c r="B5884" s="55">
        <v>2413.3199999999997</v>
      </c>
      <c r="C5884" s="55">
        <v>555.06359999999995</v>
      </c>
      <c r="D5884" s="54">
        <v>1447.9919999999997</v>
      </c>
      <c r="E5884" s="53" t="s">
        <v>3718</v>
      </c>
      <c r="F5884" s="53" t="s">
        <v>3724</v>
      </c>
    </row>
    <row r="5885" spans="1:6">
      <c r="A5885" s="53" t="s">
        <v>5214</v>
      </c>
      <c r="B5885" s="55">
        <v>3601.2599999999998</v>
      </c>
      <c r="C5885" s="55">
        <v>828.28980000000001</v>
      </c>
      <c r="D5885" s="54">
        <v>1872.6551999999999</v>
      </c>
      <c r="E5885" s="53" t="s">
        <v>3718</v>
      </c>
      <c r="F5885" s="53" t="s">
        <v>3714</v>
      </c>
    </row>
    <row r="5886" spans="1:6">
      <c r="A5886" s="53" t="s">
        <v>5213</v>
      </c>
      <c r="B5886" s="55">
        <v>4235.4000000000005</v>
      </c>
      <c r="C5886" s="55">
        <v>974.14200000000017</v>
      </c>
      <c r="D5886" s="54">
        <v>931.78800000000012</v>
      </c>
      <c r="E5886" s="53" t="s">
        <v>3727</v>
      </c>
      <c r="F5886" s="53" t="s">
        <v>3714</v>
      </c>
    </row>
    <row r="5887" spans="1:6">
      <c r="A5887" s="53" t="s">
        <v>5212</v>
      </c>
      <c r="B5887" s="55">
        <v>2281.5</v>
      </c>
      <c r="C5887" s="55">
        <v>524.745</v>
      </c>
      <c r="D5887" s="54">
        <v>1437.345</v>
      </c>
      <c r="E5887" s="53" t="s">
        <v>3722</v>
      </c>
      <c r="F5887" s="53" t="s">
        <v>3714</v>
      </c>
    </row>
    <row r="5888" spans="1:6">
      <c r="A5888" s="53" t="s">
        <v>5211</v>
      </c>
      <c r="B5888" s="55">
        <v>3664.4399999999996</v>
      </c>
      <c r="C5888" s="55">
        <v>842.82119999999998</v>
      </c>
      <c r="D5888" s="54">
        <v>2784.9743999999996</v>
      </c>
      <c r="E5888" s="53" t="s">
        <v>3718</v>
      </c>
      <c r="F5888" s="53" t="s">
        <v>3714</v>
      </c>
    </row>
    <row r="5889" spans="1:6">
      <c r="A5889" s="53" t="s">
        <v>5210</v>
      </c>
      <c r="B5889" s="55">
        <v>849.42</v>
      </c>
      <c r="C5889" s="55">
        <v>195.36660000000001</v>
      </c>
      <c r="D5889" s="54">
        <v>110.4246</v>
      </c>
      <c r="E5889" s="53" t="s">
        <v>3718</v>
      </c>
      <c r="F5889" s="53" t="s">
        <v>3714</v>
      </c>
    </row>
    <row r="5890" spans="1:6">
      <c r="A5890" s="53" t="s">
        <v>5209</v>
      </c>
      <c r="B5890" s="55">
        <v>519.48</v>
      </c>
      <c r="C5890" s="55">
        <v>119.4804</v>
      </c>
      <c r="D5890" s="54">
        <v>109.0908</v>
      </c>
      <c r="E5890" s="53" t="s">
        <v>3718</v>
      </c>
      <c r="F5890" s="53" t="s">
        <v>3714</v>
      </c>
    </row>
    <row r="5891" spans="1:6">
      <c r="A5891" s="53" t="s">
        <v>5208</v>
      </c>
      <c r="B5891" s="55">
        <v>103.74</v>
      </c>
      <c r="C5891" s="55">
        <v>23.860199999999999</v>
      </c>
      <c r="D5891" s="54">
        <v>14.5236</v>
      </c>
      <c r="E5891" s="53" t="s">
        <v>3715</v>
      </c>
      <c r="F5891" s="53" t="s">
        <v>3714</v>
      </c>
    </row>
    <row r="5892" spans="1:6">
      <c r="A5892" s="53" t="s">
        <v>5207</v>
      </c>
      <c r="B5892" s="55">
        <v>873.6</v>
      </c>
      <c r="C5892" s="55">
        <v>200.92800000000003</v>
      </c>
      <c r="D5892" s="54">
        <v>200.92800000000003</v>
      </c>
      <c r="E5892" s="53" t="s">
        <v>3715</v>
      </c>
      <c r="F5892" s="53" t="s">
        <v>3714</v>
      </c>
    </row>
    <row r="5893" spans="1:6">
      <c r="A5893" s="53" t="s">
        <v>5206</v>
      </c>
      <c r="B5893" s="55">
        <v>555.36</v>
      </c>
      <c r="C5893" s="55">
        <v>127.73280000000001</v>
      </c>
      <c r="D5893" s="54">
        <v>355.43040000000002</v>
      </c>
      <c r="E5893" s="53" t="s">
        <v>3718</v>
      </c>
      <c r="F5893" s="53" t="s">
        <v>3714</v>
      </c>
    </row>
    <row r="5894" spans="1:6">
      <c r="A5894" s="53" t="s">
        <v>5205</v>
      </c>
      <c r="B5894" s="55">
        <v>496.08000000000004</v>
      </c>
      <c r="C5894" s="55">
        <v>114.09840000000001</v>
      </c>
      <c r="D5894" s="54">
        <v>138.90240000000003</v>
      </c>
      <c r="E5894" s="53" t="s">
        <v>3715</v>
      </c>
      <c r="F5894" s="53" t="s">
        <v>3714</v>
      </c>
    </row>
    <row r="5895" spans="1:6">
      <c r="A5895" s="53" t="s">
        <v>5204</v>
      </c>
      <c r="B5895" s="55">
        <v>2193.36</v>
      </c>
      <c r="C5895" s="55">
        <v>504.47280000000006</v>
      </c>
      <c r="D5895" s="54">
        <v>1294.0824</v>
      </c>
      <c r="E5895" s="53" t="s">
        <v>3718</v>
      </c>
      <c r="F5895" s="53" t="s">
        <v>3714</v>
      </c>
    </row>
    <row r="5896" spans="1:6">
      <c r="A5896" s="53" t="s">
        <v>5203</v>
      </c>
      <c r="B5896" s="55">
        <v>1341.6</v>
      </c>
      <c r="C5896" s="55">
        <v>308.56799999999998</v>
      </c>
      <c r="D5896" s="54">
        <v>643.96799999999996</v>
      </c>
      <c r="E5896" s="53" t="s">
        <v>3718</v>
      </c>
      <c r="F5896" s="53" t="s">
        <v>3714</v>
      </c>
    </row>
    <row r="5897" spans="1:6">
      <c r="A5897" s="53" t="s">
        <v>5202</v>
      </c>
      <c r="B5897" s="55">
        <v>4638.66</v>
      </c>
      <c r="C5897" s="55">
        <v>1066.8918000000001</v>
      </c>
      <c r="D5897" s="54">
        <v>2736.8093999999996</v>
      </c>
      <c r="E5897" s="53" t="s">
        <v>3718</v>
      </c>
      <c r="F5897" s="53" t="s">
        <v>3714</v>
      </c>
    </row>
    <row r="5898" spans="1:6">
      <c r="A5898" s="53" t="s">
        <v>5201</v>
      </c>
      <c r="B5898" s="55">
        <v>739.44</v>
      </c>
      <c r="C5898" s="55">
        <v>170.07120000000003</v>
      </c>
      <c r="D5898" s="54">
        <v>406.69200000000006</v>
      </c>
      <c r="E5898" s="53" t="s">
        <v>3718</v>
      </c>
      <c r="F5898" s="53" t="s">
        <v>3714</v>
      </c>
    </row>
    <row r="5899" spans="1:6">
      <c r="A5899" s="53" t="s">
        <v>5200</v>
      </c>
      <c r="B5899" s="55">
        <v>4150.38</v>
      </c>
      <c r="C5899" s="55">
        <v>954.58740000000012</v>
      </c>
      <c r="D5899" s="54">
        <v>1411.1292000000001</v>
      </c>
      <c r="E5899" s="53" t="s">
        <v>3718</v>
      </c>
      <c r="F5899" s="53" t="s">
        <v>3714</v>
      </c>
    </row>
    <row r="5900" spans="1:6">
      <c r="A5900" s="53" t="s">
        <v>5199</v>
      </c>
      <c r="B5900" s="55">
        <v>4854.72</v>
      </c>
      <c r="C5900" s="55">
        <v>1116.5856000000001</v>
      </c>
      <c r="D5900" s="54">
        <v>631.11360000000002</v>
      </c>
      <c r="E5900" s="53" t="s">
        <v>3718</v>
      </c>
      <c r="F5900" s="53" t="s">
        <v>3714</v>
      </c>
    </row>
    <row r="5901" spans="1:6">
      <c r="A5901" s="53" t="s">
        <v>5198</v>
      </c>
      <c r="B5901" s="55">
        <v>120.9</v>
      </c>
      <c r="C5901" s="55">
        <v>27.807000000000002</v>
      </c>
      <c r="D5901" s="54">
        <v>21.762</v>
      </c>
      <c r="E5901" s="53" t="s">
        <v>3718</v>
      </c>
      <c r="F5901" s="53" t="s">
        <v>3714</v>
      </c>
    </row>
    <row r="5902" spans="1:6">
      <c r="A5902" s="53" t="s">
        <v>5197</v>
      </c>
      <c r="B5902" s="55">
        <v>1110.72</v>
      </c>
      <c r="C5902" s="55">
        <v>255.46560000000002</v>
      </c>
      <c r="D5902" s="54">
        <v>710.86080000000004</v>
      </c>
      <c r="E5902" s="53" t="s">
        <v>3718</v>
      </c>
      <c r="F5902" s="53" t="s">
        <v>3714</v>
      </c>
    </row>
    <row r="5903" spans="1:6">
      <c r="A5903" s="53" t="s">
        <v>5196</v>
      </c>
      <c r="B5903" s="55">
        <v>811.2</v>
      </c>
      <c r="C5903" s="55">
        <v>186.57600000000002</v>
      </c>
      <c r="D5903" s="54">
        <v>275.80800000000005</v>
      </c>
      <c r="E5903" s="53" t="s">
        <v>3718</v>
      </c>
      <c r="F5903" s="53" t="s">
        <v>3714</v>
      </c>
    </row>
    <row r="5904" spans="1:6">
      <c r="A5904" s="53" t="s">
        <v>5195</v>
      </c>
      <c r="B5904" s="55">
        <v>971.09999999999991</v>
      </c>
      <c r="C5904" s="55">
        <v>223.35299999999998</v>
      </c>
      <c r="D5904" s="54">
        <v>738.03599999999994</v>
      </c>
      <c r="E5904" s="53" t="s">
        <v>3715</v>
      </c>
      <c r="F5904" s="53" t="s">
        <v>3714</v>
      </c>
    </row>
    <row r="5905" spans="1:6">
      <c r="A5905" s="53" t="s">
        <v>5194</v>
      </c>
      <c r="B5905" s="55">
        <v>522.6</v>
      </c>
      <c r="C5905" s="55">
        <v>120.19800000000001</v>
      </c>
      <c r="D5905" s="54">
        <v>167.232</v>
      </c>
      <c r="E5905" s="53" t="s">
        <v>3715</v>
      </c>
      <c r="F5905" s="53" t="s">
        <v>3714</v>
      </c>
    </row>
    <row r="5906" spans="1:6">
      <c r="A5906" s="53" t="s">
        <v>5193</v>
      </c>
      <c r="B5906" s="55">
        <v>1860.3000000000002</v>
      </c>
      <c r="C5906" s="55">
        <v>427.86900000000009</v>
      </c>
      <c r="D5906" s="54">
        <v>186.03000000000003</v>
      </c>
      <c r="E5906" s="53" t="s">
        <v>3718</v>
      </c>
      <c r="F5906" s="53" t="s">
        <v>3714</v>
      </c>
    </row>
    <row r="5907" spans="1:6">
      <c r="A5907" s="53" t="s">
        <v>5192</v>
      </c>
      <c r="B5907" s="55">
        <v>1299.48</v>
      </c>
      <c r="C5907" s="55">
        <v>298.88040000000001</v>
      </c>
      <c r="D5907" s="54">
        <v>155.9376</v>
      </c>
      <c r="E5907" s="53" t="s">
        <v>3722</v>
      </c>
      <c r="F5907" s="53" t="s">
        <v>3714</v>
      </c>
    </row>
    <row r="5908" spans="1:6">
      <c r="A5908" s="53" t="s">
        <v>5191</v>
      </c>
      <c r="B5908" s="55">
        <v>1291.68</v>
      </c>
      <c r="C5908" s="55">
        <v>297.08640000000003</v>
      </c>
      <c r="D5908" s="54">
        <v>348.75360000000006</v>
      </c>
      <c r="E5908" s="53" t="s">
        <v>3727</v>
      </c>
      <c r="F5908" s="53" t="s">
        <v>3724</v>
      </c>
    </row>
    <row r="5909" spans="1:6">
      <c r="A5909" s="53" t="s">
        <v>5190</v>
      </c>
      <c r="B5909" s="55">
        <v>1509.3000000000002</v>
      </c>
      <c r="C5909" s="55">
        <v>347.13900000000007</v>
      </c>
      <c r="D5909" s="54">
        <v>422.6040000000001</v>
      </c>
      <c r="E5909" s="53" t="s">
        <v>3718</v>
      </c>
      <c r="F5909" s="53" t="s">
        <v>3714</v>
      </c>
    </row>
    <row r="5910" spans="1:6">
      <c r="A5910" s="53" t="s">
        <v>5189</v>
      </c>
      <c r="B5910" s="55">
        <v>1978.08</v>
      </c>
      <c r="C5910" s="55">
        <v>454.95839999999998</v>
      </c>
      <c r="D5910" s="54">
        <v>336.27359999999999</v>
      </c>
      <c r="E5910" s="53" t="s">
        <v>3715</v>
      </c>
      <c r="F5910" s="53" t="s">
        <v>3724</v>
      </c>
    </row>
    <row r="5911" spans="1:6">
      <c r="A5911" s="53" t="s">
        <v>5188</v>
      </c>
      <c r="B5911" s="55">
        <v>275.34000000000003</v>
      </c>
      <c r="C5911" s="55">
        <v>63.32820000000001</v>
      </c>
      <c r="D5911" s="54">
        <v>206.50500000000002</v>
      </c>
      <c r="E5911" s="53" t="s">
        <v>3718</v>
      </c>
      <c r="F5911" s="53" t="s">
        <v>3714</v>
      </c>
    </row>
    <row r="5912" spans="1:6">
      <c r="A5912" s="53" t="s">
        <v>5187</v>
      </c>
      <c r="B5912" s="55">
        <v>597.48</v>
      </c>
      <c r="C5912" s="55">
        <v>137.4204</v>
      </c>
      <c r="D5912" s="54">
        <v>209.11799999999999</v>
      </c>
      <c r="E5912" s="53" t="s">
        <v>3715</v>
      </c>
      <c r="F5912" s="53" t="s">
        <v>3714</v>
      </c>
    </row>
    <row r="5913" spans="1:6">
      <c r="A5913" s="53" t="s">
        <v>5186</v>
      </c>
      <c r="B5913" s="55">
        <v>861.12</v>
      </c>
      <c r="C5913" s="55">
        <v>198.05760000000001</v>
      </c>
      <c r="D5913" s="54">
        <v>421.94880000000001</v>
      </c>
      <c r="E5913" s="53" t="s">
        <v>3718</v>
      </c>
      <c r="F5913" s="53" t="s">
        <v>3714</v>
      </c>
    </row>
    <row r="5914" spans="1:6">
      <c r="A5914" s="53" t="s">
        <v>5185</v>
      </c>
      <c r="B5914" s="55">
        <v>3552.12</v>
      </c>
      <c r="C5914" s="55">
        <v>816.98760000000004</v>
      </c>
      <c r="D5914" s="54">
        <v>1207.7208000000001</v>
      </c>
      <c r="E5914" s="53" t="s">
        <v>3718</v>
      </c>
      <c r="F5914" s="53" t="s">
        <v>3714</v>
      </c>
    </row>
    <row r="5915" spans="1:6">
      <c r="A5915" s="53" t="s">
        <v>5184</v>
      </c>
      <c r="B5915" s="55">
        <v>2541.2400000000002</v>
      </c>
      <c r="C5915" s="55">
        <v>584.48520000000008</v>
      </c>
      <c r="D5915" s="54">
        <v>1880.5176000000001</v>
      </c>
      <c r="E5915" s="53" t="s">
        <v>3718</v>
      </c>
      <c r="F5915" s="53" t="s">
        <v>3724</v>
      </c>
    </row>
    <row r="5916" spans="1:6">
      <c r="A5916" s="53" t="s">
        <v>5183</v>
      </c>
      <c r="B5916" s="55">
        <v>2204.2800000000002</v>
      </c>
      <c r="C5916" s="55">
        <v>506.98440000000005</v>
      </c>
      <c r="D5916" s="54">
        <v>1719.3384000000003</v>
      </c>
      <c r="E5916" s="53" t="s">
        <v>3718</v>
      </c>
      <c r="F5916" s="53" t="s">
        <v>3714</v>
      </c>
    </row>
    <row r="5917" spans="1:6">
      <c r="A5917" s="53" t="s">
        <v>5182</v>
      </c>
      <c r="B5917" s="55">
        <v>4223.7</v>
      </c>
      <c r="C5917" s="55">
        <v>971.45100000000002</v>
      </c>
      <c r="D5917" s="54">
        <v>1985.1389999999999</v>
      </c>
      <c r="E5917" s="53" t="s">
        <v>3715</v>
      </c>
      <c r="F5917" s="53" t="s">
        <v>3724</v>
      </c>
    </row>
    <row r="5918" spans="1:6">
      <c r="A5918" s="53" t="s">
        <v>5181</v>
      </c>
      <c r="B5918" s="55">
        <v>592.79999999999995</v>
      </c>
      <c r="C5918" s="55">
        <v>136.34399999999999</v>
      </c>
      <c r="D5918" s="54">
        <v>266.76</v>
      </c>
      <c r="E5918" s="53" t="s">
        <v>3727</v>
      </c>
      <c r="F5918" s="53" t="s">
        <v>3714</v>
      </c>
    </row>
    <row r="5919" spans="1:6">
      <c r="A5919" s="53" t="s">
        <v>5180</v>
      </c>
      <c r="B5919" s="55">
        <v>1722.24</v>
      </c>
      <c r="C5919" s="55">
        <v>396.11520000000002</v>
      </c>
      <c r="D5919" s="54">
        <v>723.34079999999994</v>
      </c>
      <c r="E5919" s="53" t="s">
        <v>3715</v>
      </c>
      <c r="F5919" s="53" t="s">
        <v>3714</v>
      </c>
    </row>
    <row r="5920" spans="1:6">
      <c r="A5920" s="53" t="s">
        <v>5179</v>
      </c>
      <c r="B5920" s="55">
        <v>589.68000000000006</v>
      </c>
      <c r="C5920" s="55">
        <v>135.62640000000002</v>
      </c>
      <c r="D5920" s="54">
        <v>224.07840000000002</v>
      </c>
      <c r="E5920" s="53" t="s">
        <v>3727</v>
      </c>
      <c r="F5920" s="53" t="s">
        <v>3714</v>
      </c>
    </row>
    <row r="5921" spans="1:6">
      <c r="A5921" s="53" t="s">
        <v>5178</v>
      </c>
      <c r="B5921" s="55">
        <v>1385.28</v>
      </c>
      <c r="C5921" s="55">
        <v>318.61439999999999</v>
      </c>
      <c r="D5921" s="54">
        <v>498.70079999999996</v>
      </c>
      <c r="E5921" s="53" t="s">
        <v>3715</v>
      </c>
      <c r="F5921" s="53" t="s">
        <v>3724</v>
      </c>
    </row>
    <row r="5922" spans="1:6">
      <c r="A5922" s="53" t="s">
        <v>5177</v>
      </c>
      <c r="B5922" s="55">
        <v>1146.6000000000001</v>
      </c>
      <c r="C5922" s="55">
        <v>263.71800000000002</v>
      </c>
      <c r="D5922" s="54">
        <v>768.22200000000009</v>
      </c>
      <c r="E5922" s="53" t="s">
        <v>3715</v>
      </c>
      <c r="F5922" s="53" t="s">
        <v>3724</v>
      </c>
    </row>
    <row r="5923" spans="1:6">
      <c r="A5923" s="53" t="s">
        <v>5176</v>
      </c>
      <c r="B5923" s="55">
        <v>327.59999999999997</v>
      </c>
      <c r="C5923" s="55">
        <v>75.347999999999999</v>
      </c>
      <c r="D5923" s="54">
        <v>226.04399999999995</v>
      </c>
      <c r="E5923" s="53" t="s">
        <v>3715</v>
      </c>
      <c r="F5923" s="53" t="s">
        <v>3714</v>
      </c>
    </row>
    <row r="5924" spans="1:6">
      <c r="A5924" s="53" t="s">
        <v>5175</v>
      </c>
      <c r="B5924" s="55">
        <v>530.4</v>
      </c>
      <c r="C5924" s="55">
        <v>121.992</v>
      </c>
      <c r="D5924" s="54">
        <v>328.84799999999996</v>
      </c>
      <c r="E5924" s="53" t="s">
        <v>3715</v>
      </c>
      <c r="F5924" s="53" t="s">
        <v>3714</v>
      </c>
    </row>
    <row r="5925" spans="1:6">
      <c r="A5925" s="53" t="s">
        <v>5174</v>
      </c>
      <c r="B5925" s="55">
        <v>3073.2</v>
      </c>
      <c r="C5925" s="55">
        <v>706.83600000000001</v>
      </c>
      <c r="D5925" s="54">
        <v>1720.992</v>
      </c>
      <c r="E5925" s="53" t="s">
        <v>3718</v>
      </c>
      <c r="F5925" s="53" t="s">
        <v>3724</v>
      </c>
    </row>
    <row r="5926" spans="1:6">
      <c r="A5926" s="53" t="s">
        <v>5173</v>
      </c>
      <c r="B5926" s="55">
        <v>3286.1400000000003</v>
      </c>
      <c r="C5926" s="55">
        <v>755.81220000000008</v>
      </c>
      <c r="D5926" s="54">
        <v>1150.1490000000001</v>
      </c>
      <c r="E5926" s="53" t="s">
        <v>3715</v>
      </c>
      <c r="F5926" s="53" t="s">
        <v>3724</v>
      </c>
    </row>
    <row r="5927" spans="1:6">
      <c r="A5927" s="53" t="s">
        <v>5172</v>
      </c>
      <c r="B5927" s="55">
        <v>944.57999999999993</v>
      </c>
      <c r="C5927" s="55">
        <v>217.2534</v>
      </c>
      <c r="D5927" s="54">
        <v>717.88079999999991</v>
      </c>
      <c r="E5927" s="53" t="s">
        <v>3715</v>
      </c>
      <c r="F5927" s="53" t="s">
        <v>3714</v>
      </c>
    </row>
    <row r="5928" spans="1:6">
      <c r="A5928" s="53" t="s">
        <v>5171</v>
      </c>
      <c r="B5928" s="55">
        <v>1965.6000000000001</v>
      </c>
      <c r="C5928" s="55">
        <v>452.08800000000008</v>
      </c>
      <c r="D5928" s="54">
        <v>452.08800000000008</v>
      </c>
      <c r="E5928" s="53" t="s">
        <v>3715</v>
      </c>
      <c r="F5928" s="53" t="s">
        <v>3724</v>
      </c>
    </row>
    <row r="5929" spans="1:6">
      <c r="A5929" s="53" t="s">
        <v>5170</v>
      </c>
      <c r="B5929" s="55">
        <v>1764.3600000000001</v>
      </c>
      <c r="C5929" s="55">
        <v>405.80280000000005</v>
      </c>
      <c r="D5929" s="54">
        <v>1305.6264000000001</v>
      </c>
      <c r="E5929" s="53" t="s">
        <v>3718</v>
      </c>
      <c r="F5929" s="53" t="s">
        <v>3714</v>
      </c>
    </row>
    <row r="5930" spans="1:6">
      <c r="A5930" s="53" t="s">
        <v>5169</v>
      </c>
      <c r="B5930" s="55">
        <v>3200.34</v>
      </c>
      <c r="C5930" s="55">
        <v>736.07820000000004</v>
      </c>
      <c r="D5930" s="54">
        <v>800.08500000000004</v>
      </c>
      <c r="E5930" s="53" t="s">
        <v>3718</v>
      </c>
      <c r="F5930" s="53" t="s">
        <v>3714</v>
      </c>
    </row>
    <row r="5931" spans="1:6">
      <c r="A5931" s="53" t="s">
        <v>5168</v>
      </c>
      <c r="B5931" s="55">
        <v>1703.52</v>
      </c>
      <c r="C5931" s="55">
        <v>391.80959999999999</v>
      </c>
      <c r="D5931" s="54">
        <v>1311.7103999999999</v>
      </c>
      <c r="E5931" s="53" t="s">
        <v>3715</v>
      </c>
      <c r="F5931" s="53" t="s">
        <v>3714</v>
      </c>
    </row>
    <row r="5932" spans="1:6">
      <c r="A5932" s="53" t="s">
        <v>5167</v>
      </c>
      <c r="B5932" s="55">
        <v>194.22</v>
      </c>
      <c r="C5932" s="55">
        <v>44.6706</v>
      </c>
      <c r="D5932" s="54">
        <v>25.2486</v>
      </c>
      <c r="E5932" s="53" t="s">
        <v>3722</v>
      </c>
      <c r="F5932" s="53" t="s">
        <v>3714</v>
      </c>
    </row>
    <row r="5933" spans="1:6">
      <c r="A5933" s="53" t="s">
        <v>5166</v>
      </c>
      <c r="B5933" s="55">
        <v>1539.72</v>
      </c>
      <c r="C5933" s="55">
        <v>354.13560000000001</v>
      </c>
      <c r="D5933" s="54">
        <v>1216.3788000000002</v>
      </c>
      <c r="E5933" s="53" t="s">
        <v>3718</v>
      </c>
      <c r="F5933" s="53" t="s">
        <v>3714</v>
      </c>
    </row>
    <row r="5934" spans="1:6">
      <c r="A5934" s="53" t="s">
        <v>5165</v>
      </c>
      <c r="B5934" s="55">
        <v>2889.9</v>
      </c>
      <c r="C5934" s="55">
        <v>664.67700000000002</v>
      </c>
      <c r="D5934" s="54">
        <v>1155.96</v>
      </c>
      <c r="E5934" s="53" t="s">
        <v>3718</v>
      </c>
      <c r="F5934" s="53" t="s">
        <v>3714</v>
      </c>
    </row>
    <row r="5935" spans="1:6">
      <c r="A5935" s="53" t="s">
        <v>5164</v>
      </c>
      <c r="B5935" s="55">
        <v>1740.96</v>
      </c>
      <c r="C5935" s="55">
        <v>400.42080000000004</v>
      </c>
      <c r="D5935" s="54">
        <v>1114.2144000000001</v>
      </c>
      <c r="E5935" s="53" t="s">
        <v>3718</v>
      </c>
      <c r="F5935" s="53" t="s">
        <v>3714</v>
      </c>
    </row>
    <row r="5936" spans="1:6">
      <c r="A5936" s="53" t="s">
        <v>5163</v>
      </c>
      <c r="B5936" s="55">
        <v>711.36</v>
      </c>
      <c r="C5936" s="55">
        <v>163.61280000000002</v>
      </c>
      <c r="D5936" s="54">
        <v>99.590400000000017</v>
      </c>
      <c r="E5936" s="53" t="s">
        <v>3715</v>
      </c>
      <c r="F5936" s="53" t="s">
        <v>3714</v>
      </c>
    </row>
    <row r="5937" spans="1:6">
      <c r="A5937" s="53" t="s">
        <v>5162</v>
      </c>
      <c r="B5937" s="55">
        <v>823.68000000000006</v>
      </c>
      <c r="C5937" s="55">
        <v>189.44640000000001</v>
      </c>
      <c r="D5937" s="54">
        <v>222.39360000000002</v>
      </c>
      <c r="E5937" s="53" t="s">
        <v>3715</v>
      </c>
      <c r="F5937" s="53" t="s">
        <v>3714</v>
      </c>
    </row>
    <row r="5938" spans="1:6">
      <c r="A5938" s="53" t="s">
        <v>5161</v>
      </c>
      <c r="B5938" s="55">
        <v>489.84000000000003</v>
      </c>
      <c r="C5938" s="55">
        <v>112.66320000000002</v>
      </c>
      <c r="D5938" s="54">
        <v>122.46000000000001</v>
      </c>
      <c r="E5938" s="53" t="s">
        <v>3715</v>
      </c>
      <c r="F5938" s="53" t="s">
        <v>3714</v>
      </c>
    </row>
    <row r="5939" spans="1:6">
      <c r="A5939" s="53" t="s">
        <v>5160</v>
      </c>
      <c r="B5939" s="55">
        <v>858</v>
      </c>
      <c r="C5939" s="55">
        <v>197.34</v>
      </c>
      <c r="D5939" s="54">
        <v>626.34</v>
      </c>
      <c r="E5939" s="53" t="s">
        <v>3715</v>
      </c>
      <c r="F5939" s="53" t="s">
        <v>3714</v>
      </c>
    </row>
    <row r="5940" spans="1:6">
      <c r="A5940" s="53" t="s">
        <v>5159</v>
      </c>
      <c r="B5940" s="55">
        <v>222.3</v>
      </c>
      <c r="C5940" s="55">
        <v>51.129000000000005</v>
      </c>
      <c r="D5940" s="54">
        <v>55.575000000000003</v>
      </c>
      <c r="E5940" s="53" t="s">
        <v>3718</v>
      </c>
      <c r="F5940" s="53" t="s">
        <v>3714</v>
      </c>
    </row>
    <row r="5941" spans="1:6">
      <c r="A5941" s="53" t="s">
        <v>5158</v>
      </c>
      <c r="B5941" s="55">
        <v>405.6</v>
      </c>
      <c r="C5941" s="55">
        <v>93.288000000000011</v>
      </c>
      <c r="D5941" s="54">
        <v>162.24</v>
      </c>
      <c r="E5941" s="53" t="s">
        <v>3715</v>
      </c>
      <c r="F5941" s="53" t="s">
        <v>3714</v>
      </c>
    </row>
    <row r="5942" spans="1:6">
      <c r="A5942" s="53" t="s">
        <v>5157</v>
      </c>
      <c r="B5942" s="55">
        <v>669.24</v>
      </c>
      <c r="C5942" s="55">
        <v>153.92520000000002</v>
      </c>
      <c r="D5942" s="54">
        <v>408.2364</v>
      </c>
      <c r="E5942" s="53" t="s">
        <v>3715</v>
      </c>
      <c r="F5942" s="53" t="s">
        <v>3724</v>
      </c>
    </row>
    <row r="5943" spans="1:6">
      <c r="A5943" s="53" t="s">
        <v>5156</v>
      </c>
      <c r="B5943" s="55">
        <v>1104.48</v>
      </c>
      <c r="C5943" s="55">
        <v>254.03040000000001</v>
      </c>
      <c r="D5943" s="54">
        <v>375.52320000000003</v>
      </c>
      <c r="E5943" s="53" t="s">
        <v>3718</v>
      </c>
      <c r="F5943" s="53" t="s">
        <v>3714</v>
      </c>
    </row>
    <row r="5944" spans="1:6">
      <c r="A5944" s="53" t="s">
        <v>5155</v>
      </c>
      <c r="B5944" s="55">
        <v>565.5</v>
      </c>
      <c r="C5944" s="55">
        <v>130.065</v>
      </c>
      <c r="D5944" s="54">
        <v>339.3</v>
      </c>
      <c r="E5944" s="53" t="s">
        <v>3715</v>
      </c>
      <c r="F5944" s="53" t="s">
        <v>3724</v>
      </c>
    </row>
    <row r="5945" spans="1:6">
      <c r="A5945" s="53" t="s">
        <v>5154</v>
      </c>
      <c r="B5945" s="55">
        <v>1815.84</v>
      </c>
      <c r="C5945" s="55">
        <v>417.64319999999998</v>
      </c>
      <c r="D5945" s="54">
        <v>1089.5039999999999</v>
      </c>
      <c r="E5945" s="53" t="s">
        <v>3718</v>
      </c>
      <c r="F5945" s="53" t="s">
        <v>3714</v>
      </c>
    </row>
    <row r="5946" spans="1:6">
      <c r="A5946" s="53" t="s">
        <v>5153</v>
      </c>
      <c r="B5946" s="55">
        <v>992.16000000000008</v>
      </c>
      <c r="C5946" s="55">
        <v>228.19680000000002</v>
      </c>
      <c r="D5946" s="54">
        <v>674.66880000000015</v>
      </c>
      <c r="E5946" s="53" t="s">
        <v>3715</v>
      </c>
      <c r="F5946" s="53" t="s">
        <v>3714</v>
      </c>
    </row>
    <row r="5947" spans="1:6">
      <c r="A5947" s="53" t="s">
        <v>5152</v>
      </c>
      <c r="B5947" s="55">
        <v>4602</v>
      </c>
      <c r="C5947" s="55">
        <v>1058.46</v>
      </c>
      <c r="D5947" s="54">
        <v>3221.3999999999996</v>
      </c>
      <c r="E5947" s="53" t="s">
        <v>3718</v>
      </c>
      <c r="F5947" s="53" t="s">
        <v>3714</v>
      </c>
    </row>
    <row r="5948" spans="1:6">
      <c r="A5948" s="53" t="s">
        <v>5151</v>
      </c>
      <c r="B5948" s="55">
        <v>2716.7400000000002</v>
      </c>
      <c r="C5948" s="55">
        <v>624.85020000000009</v>
      </c>
      <c r="D5948" s="54">
        <v>1276.8678</v>
      </c>
      <c r="E5948" s="53" t="s">
        <v>3715</v>
      </c>
      <c r="F5948" s="53" t="s">
        <v>3714</v>
      </c>
    </row>
    <row r="5949" spans="1:6">
      <c r="A5949" s="53" t="s">
        <v>5150</v>
      </c>
      <c r="B5949" s="55">
        <v>2576.34</v>
      </c>
      <c r="C5949" s="55">
        <v>592.55820000000006</v>
      </c>
      <c r="D5949" s="54">
        <v>1339.6968000000002</v>
      </c>
      <c r="E5949" s="53" t="s">
        <v>3718</v>
      </c>
      <c r="F5949" s="53" t="s">
        <v>3714</v>
      </c>
    </row>
    <row r="5950" spans="1:6">
      <c r="A5950" s="53" t="s">
        <v>5149</v>
      </c>
      <c r="B5950" s="55">
        <v>2751.84</v>
      </c>
      <c r="C5950" s="55">
        <v>632.92320000000007</v>
      </c>
      <c r="D5950" s="54">
        <v>1596.0672</v>
      </c>
      <c r="E5950" s="53" t="s">
        <v>3715</v>
      </c>
      <c r="F5950" s="53" t="s">
        <v>3714</v>
      </c>
    </row>
    <row r="5951" spans="1:6">
      <c r="A5951" s="53" t="s">
        <v>5148</v>
      </c>
      <c r="B5951" s="55">
        <v>904.8</v>
      </c>
      <c r="C5951" s="55">
        <v>208.10399999999998</v>
      </c>
      <c r="D5951" s="54">
        <v>217.15199999999999</v>
      </c>
      <c r="E5951" s="53" t="s">
        <v>3715</v>
      </c>
      <c r="F5951" s="53" t="s">
        <v>3714</v>
      </c>
    </row>
    <row r="5952" spans="1:6">
      <c r="A5952" s="53" t="s">
        <v>5147</v>
      </c>
      <c r="B5952" s="55">
        <v>842.4</v>
      </c>
      <c r="C5952" s="55">
        <v>193.75200000000001</v>
      </c>
      <c r="D5952" s="54">
        <v>227.44800000000001</v>
      </c>
      <c r="E5952" s="53" t="s">
        <v>3718</v>
      </c>
      <c r="F5952" s="53" t="s">
        <v>3714</v>
      </c>
    </row>
    <row r="5953" spans="1:6">
      <c r="A5953" s="53" t="s">
        <v>5146</v>
      </c>
      <c r="B5953" s="55">
        <v>1859.52</v>
      </c>
      <c r="C5953" s="55">
        <v>427.68960000000004</v>
      </c>
      <c r="D5953" s="54">
        <v>1004.1408</v>
      </c>
      <c r="E5953" s="53" t="s">
        <v>3718</v>
      </c>
      <c r="F5953" s="53" t="s">
        <v>3724</v>
      </c>
    </row>
    <row r="5954" spans="1:6">
      <c r="A5954" s="53" t="s">
        <v>5145</v>
      </c>
      <c r="B5954" s="55">
        <v>2074.7999999999997</v>
      </c>
      <c r="C5954" s="55">
        <v>477.20399999999995</v>
      </c>
      <c r="D5954" s="54">
        <v>1556.1</v>
      </c>
      <c r="E5954" s="53" t="s">
        <v>3715</v>
      </c>
      <c r="F5954" s="53" t="s">
        <v>3714</v>
      </c>
    </row>
    <row r="5955" spans="1:6">
      <c r="A5955" s="53" t="s">
        <v>5144</v>
      </c>
      <c r="B5955" s="55">
        <v>2074.8000000000002</v>
      </c>
      <c r="C5955" s="55">
        <v>477.20400000000006</v>
      </c>
      <c r="D5955" s="54">
        <v>954.40800000000013</v>
      </c>
      <c r="E5955" s="53" t="s">
        <v>3727</v>
      </c>
      <c r="F5955" s="53" t="s">
        <v>3714</v>
      </c>
    </row>
    <row r="5956" spans="1:6">
      <c r="A5956" s="53" t="s">
        <v>5143</v>
      </c>
      <c r="B5956" s="55">
        <v>161.46</v>
      </c>
      <c r="C5956" s="55">
        <v>37.135800000000003</v>
      </c>
      <c r="D5956" s="54">
        <v>25.833600000000001</v>
      </c>
      <c r="E5956" s="53" t="s">
        <v>3718</v>
      </c>
      <c r="F5956" s="53" t="s">
        <v>3724</v>
      </c>
    </row>
    <row r="5957" spans="1:6">
      <c r="A5957" s="53" t="s">
        <v>5142</v>
      </c>
      <c r="B5957" s="55">
        <v>2265.12</v>
      </c>
      <c r="C5957" s="55">
        <v>520.97760000000005</v>
      </c>
      <c r="D5957" s="54">
        <v>1789.4448</v>
      </c>
      <c r="E5957" s="53" t="s">
        <v>3715</v>
      </c>
      <c r="F5957" s="53" t="s">
        <v>3714</v>
      </c>
    </row>
    <row r="5958" spans="1:6">
      <c r="A5958" s="53" t="s">
        <v>5141</v>
      </c>
      <c r="B5958" s="55">
        <v>4436.6400000000003</v>
      </c>
      <c r="C5958" s="55">
        <v>1020.4272000000001</v>
      </c>
      <c r="D5958" s="54">
        <v>2440.1520000000005</v>
      </c>
      <c r="E5958" s="53" t="s">
        <v>3718</v>
      </c>
      <c r="F5958" s="53" t="s">
        <v>3714</v>
      </c>
    </row>
    <row r="5959" spans="1:6">
      <c r="A5959" s="53" t="s">
        <v>5140</v>
      </c>
      <c r="B5959" s="55">
        <v>2425.7999999999997</v>
      </c>
      <c r="C5959" s="55">
        <v>557.93399999999997</v>
      </c>
      <c r="D5959" s="54">
        <v>485.15999999999997</v>
      </c>
      <c r="E5959" s="53" t="s">
        <v>3715</v>
      </c>
      <c r="F5959" s="53" t="s">
        <v>3714</v>
      </c>
    </row>
    <row r="5960" spans="1:6">
      <c r="A5960" s="53" t="s">
        <v>5139</v>
      </c>
      <c r="B5960" s="55">
        <v>5068.4399999999996</v>
      </c>
      <c r="C5960" s="55">
        <v>1165.7411999999999</v>
      </c>
      <c r="D5960" s="54">
        <v>2382.1667999999995</v>
      </c>
      <c r="E5960" s="53" t="s">
        <v>3715</v>
      </c>
      <c r="F5960" s="53" t="s">
        <v>3714</v>
      </c>
    </row>
    <row r="5961" spans="1:6">
      <c r="A5961" s="53" t="s">
        <v>5138</v>
      </c>
      <c r="B5961" s="55">
        <v>3182.3999999999996</v>
      </c>
      <c r="C5961" s="55">
        <v>731.952</v>
      </c>
      <c r="D5961" s="54">
        <v>1686.6719999999998</v>
      </c>
      <c r="E5961" s="53" t="s">
        <v>3718</v>
      </c>
      <c r="F5961" s="53" t="s">
        <v>3714</v>
      </c>
    </row>
    <row r="5962" spans="1:6">
      <c r="A5962" s="53" t="s">
        <v>5137</v>
      </c>
      <c r="B5962" s="55">
        <v>1896.1800000000003</v>
      </c>
      <c r="C5962" s="55">
        <v>436.12140000000011</v>
      </c>
      <c r="D5962" s="54">
        <v>929.12820000000011</v>
      </c>
      <c r="E5962" s="53" t="s">
        <v>3722</v>
      </c>
      <c r="F5962" s="53" t="s">
        <v>3724</v>
      </c>
    </row>
    <row r="5963" spans="1:6">
      <c r="A5963" s="53" t="s">
        <v>5136</v>
      </c>
      <c r="B5963" s="55">
        <v>3450.7200000000003</v>
      </c>
      <c r="C5963" s="55">
        <v>793.66560000000004</v>
      </c>
      <c r="D5963" s="54">
        <v>724.65120000000002</v>
      </c>
      <c r="E5963" s="53" t="s">
        <v>3718</v>
      </c>
      <c r="F5963" s="53" t="s">
        <v>3714</v>
      </c>
    </row>
    <row r="5964" spans="1:6">
      <c r="A5964" s="53" t="s">
        <v>5135</v>
      </c>
      <c r="B5964" s="55">
        <v>737.10000000000014</v>
      </c>
      <c r="C5964" s="55">
        <v>169.53300000000004</v>
      </c>
      <c r="D5964" s="54">
        <v>501.22800000000012</v>
      </c>
      <c r="E5964" s="53" t="s">
        <v>3727</v>
      </c>
      <c r="F5964" s="53" t="s">
        <v>3714</v>
      </c>
    </row>
    <row r="5965" spans="1:6">
      <c r="A5965" s="53" t="s">
        <v>5134</v>
      </c>
      <c r="B5965" s="55">
        <v>4477.2000000000007</v>
      </c>
      <c r="C5965" s="55">
        <v>1029.7560000000003</v>
      </c>
      <c r="D5965" s="54">
        <v>1880.4240000000002</v>
      </c>
      <c r="E5965" s="53" t="s">
        <v>3727</v>
      </c>
      <c r="F5965" s="53" t="s">
        <v>3714</v>
      </c>
    </row>
    <row r="5966" spans="1:6">
      <c r="A5966" s="53" t="s">
        <v>5133</v>
      </c>
      <c r="B5966" s="55">
        <v>2184</v>
      </c>
      <c r="C5966" s="55">
        <v>502.32000000000005</v>
      </c>
      <c r="D5966" s="54">
        <v>1004.6400000000001</v>
      </c>
      <c r="E5966" s="53" t="s">
        <v>3727</v>
      </c>
      <c r="F5966" s="53" t="s">
        <v>3714</v>
      </c>
    </row>
    <row r="5967" spans="1:6">
      <c r="A5967" s="53" t="s">
        <v>5132</v>
      </c>
      <c r="B5967" s="55">
        <v>5350.0199999999995</v>
      </c>
      <c r="C5967" s="55">
        <v>1230.5046</v>
      </c>
      <c r="D5967" s="54">
        <v>2514.5093999999995</v>
      </c>
      <c r="E5967" s="53" t="s">
        <v>3715</v>
      </c>
      <c r="F5967" s="53" t="s">
        <v>3714</v>
      </c>
    </row>
    <row r="5968" spans="1:6">
      <c r="A5968" s="53" t="s">
        <v>5131</v>
      </c>
      <c r="B5968" s="55">
        <v>4179.24</v>
      </c>
      <c r="C5968" s="55">
        <v>961.22519999999997</v>
      </c>
      <c r="D5968" s="54">
        <v>1128.3948</v>
      </c>
      <c r="E5968" s="53" t="s">
        <v>3727</v>
      </c>
      <c r="F5968" s="53" t="s">
        <v>3714</v>
      </c>
    </row>
    <row r="5969" spans="1:6">
      <c r="A5969" s="53" t="s">
        <v>5130</v>
      </c>
      <c r="B5969" s="55">
        <v>4368</v>
      </c>
      <c r="C5969" s="55">
        <v>1004.6400000000001</v>
      </c>
      <c r="D5969" s="54">
        <v>2227.6799999999998</v>
      </c>
      <c r="E5969" s="53" t="s">
        <v>3715</v>
      </c>
      <c r="F5969" s="53" t="s">
        <v>3714</v>
      </c>
    </row>
    <row r="5970" spans="1:6">
      <c r="A5970" s="53" t="s">
        <v>5129</v>
      </c>
      <c r="B5970" s="55">
        <v>659.87999999999988</v>
      </c>
      <c r="C5970" s="55">
        <v>151.77239999999998</v>
      </c>
      <c r="D5970" s="54">
        <v>224.35919999999999</v>
      </c>
      <c r="E5970" s="53" t="s">
        <v>3722</v>
      </c>
      <c r="F5970" s="53" t="s">
        <v>3714</v>
      </c>
    </row>
    <row r="5971" spans="1:6">
      <c r="A5971" s="53" t="s">
        <v>5128</v>
      </c>
      <c r="B5971" s="55">
        <v>497.64</v>
      </c>
      <c r="C5971" s="55">
        <v>114.4572</v>
      </c>
      <c r="D5971" s="54">
        <v>49.764000000000003</v>
      </c>
      <c r="E5971" s="53" t="s">
        <v>3718</v>
      </c>
      <c r="F5971" s="53" t="s">
        <v>3724</v>
      </c>
    </row>
    <row r="5972" spans="1:6">
      <c r="A5972" s="53" t="s">
        <v>5127</v>
      </c>
      <c r="B5972" s="55">
        <v>1609.92</v>
      </c>
      <c r="C5972" s="55">
        <v>370.28160000000003</v>
      </c>
      <c r="D5972" s="54">
        <v>402.48</v>
      </c>
      <c r="E5972" s="53" t="s">
        <v>3715</v>
      </c>
      <c r="F5972" s="53" t="s">
        <v>3714</v>
      </c>
    </row>
    <row r="5973" spans="1:6">
      <c r="A5973" s="53" t="s">
        <v>5126</v>
      </c>
      <c r="B5973" s="55">
        <v>1279.2</v>
      </c>
      <c r="C5973" s="55">
        <v>294.21600000000001</v>
      </c>
      <c r="D5973" s="54">
        <v>652.39200000000005</v>
      </c>
      <c r="E5973" s="53" t="s">
        <v>3715</v>
      </c>
      <c r="F5973" s="53" t="s">
        <v>3724</v>
      </c>
    </row>
    <row r="5974" spans="1:6">
      <c r="A5974" s="53" t="s">
        <v>5125</v>
      </c>
      <c r="B5974" s="55">
        <v>1064.7</v>
      </c>
      <c r="C5974" s="55">
        <v>244.88100000000003</v>
      </c>
      <c r="D5974" s="54">
        <v>308.76299999999998</v>
      </c>
      <c r="E5974" s="53" t="s">
        <v>3715</v>
      </c>
      <c r="F5974" s="53" t="s">
        <v>3714</v>
      </c>
    </row>
    <row r="5975" spans="1:6">
      <c r="A5975" s="53" t="s">
        <v>5124</v>
      </c>
      <c r="B5975" s="55">
        <v>276.12</v>
      </c>
      <c r="C5975" s="55">
        <v>63.507600000000004</v>
      </c>
      <c r="D5975" s="54">
        <v>157.38839999999999</v>
      </c>
      <c r="E5975" s="53" t="s">
        <v>3718</v>
      </c>
      <c r="F5975" s="53" t="s">
        <v>3714</v>
      </c>
    </row>
    <row r="5976" spans="1:6">
      <c r="A5976" s="53" t="s">
        <v>5123</v>
      </c>
      <c r="B5976" s="55">
        <v>195</v>
      </c>
      <c r="C5976" s="55">
        <v>44.85</v>
      </c>
      <c r="D5976" s="54">
        <v>56.55</v>
      </c>
      <c r="E5976" s="53" t="s">
        <v>3718</v>
      </c>
      <c r="F5976" s="53" t="s">
        <v>3714</v>
      </c>
    </row>
    <row r="5977" spans="1:6">
      <c r="A5977" s="53" t="s">
        <v>5122</v>
      </c>
      <c r="B5977" s="55">
        <v>2285.4</v>
      </c>
      <c r="C5977" s="55">
        <v>525.64200000000005</v>
      </c>
      <c r="D5977" s="54">
        <v>914.16000000000008</v>
      </c>
      <c r="E5977" s="53" t="s">
        <v>3727</v>
      </c>
      <c r="F5977" s="53" t="s">
        <v>3724</v>
      </c>
    </row>
    <row r="5978" spans="1:6">
      <c r="A5978" s="53" t="s">
        <v>5121</v>
      </c>
      <c r="B5978" s="55">
        <v>115.44</v>
      </c>
      <c r="C5978" s="55">
        <v>26.551200000000001</v>
      </c>
      <c r="D5978" s="54">
        <v>78.499200000000002</v>
      </c>
      <c r="E5978" s="53" t="s">
        <v>3715</v>
      </c>
      <c r="F5978" s="53" t="s">
        <v>3714</v>
      </c>
    </row>
    <row r="5979" spans="1:6">
      <c r="A5979" s="53" t="s">
        <v>5120</v>
      </c>
      <c r="B5979" s="55">
        <v>3053.7</v>
      </c>
      <c r="C5979" s="55">
        <v>702.351</v>
      </c>
      <c r="D5979" s="54">
        <v>2320.8119999999999</v>
      </c>
      <c r="E5979" s="53" t="s">
        <v>3718</v>
      </c>
      <c r="F5979" s="53" t="s">
        <v>3714</v>
      </c>
    </row>
    <row r="5980" spans="1:6">
      <c r="A5980" s="53" t="s">
        <v>5119</v>
      </c>
      <c r="B5980" s="55">
        <v>2260.44</v>
      </c>
      <c r="C5980" s="55">
        <v>519.90120000000002</v>
      </c>
      <c r="D5980" s="54">
        <v>587.71440000000007</v>
      </c>
      <c r="E5980" s="53" t="s">
        <v>3715</v>
      </c>
      <c r="F5980" s="53" t="s">
        <v>3714</v>
      </c>
    </row>
    <row r="5981" spans="1:6">
      <c r="A5981" s="53" t="s">
        <v>5118</v>
      </c>
      <c r="B5981" s="55">
        <v>3584.88</v>
      </c>
      <c r="C5981" s="55">
        <v>824.52240000000006</v>
      </c>
      <c r="D5981" s="54">
        <v>1254.7079999999999</v>
      </c>
      <c r="E5981" s="53" t="s">
        <v>3715</v>
      </c>
      <c r="F5981" s="53" t="s">
        <v>3714</v>
      </c>
    </row>
    <row r="5982" spans="1:6">
      <c r="A5982" s="53" t="s">
        <v>5117</v>
      </c>
      <c r="B5982" s="55">
        <v>1684.8000000000002</v>
      </c>
      <c r="C5982" s="55">
        <v>387.50400000000008</v>
      </c>
      <c r="D5982" s="54">
        <v>909.79200000000014</v>
      </c>
      <c r="E5982" s="53" t="s">
        <v>3715</v>
      </c>
      <c r="F5982" s="53" t="s">
        <v>3714</v>
      </c>
    </row>
    <row r="5983" spans="1:6">
      <c r="A5983" s="53" t="s">
        <v>5116</v>
      </c>
      <c r="B5983" s="55">
        <v>1498.38</v>
      </c>
      <c r="C5983" s="55">
        <v>344.62740000000002</v>
      </c>
      <c r="D5983" s="54">
        <v>1108.8012000000001</v>
      </c>
      <c r="E5983" s="53" t="s">
        <v>3718</v>
      </c>
      <c r="F5983" s="53" t="s">
        <v>3724</v>
      </c>
    </row>
    <row r="5984" spans="1:6">
      <c r="A5984" s="53" t="s">
        <v>5115</v>
      </c>
      <c r="B5984" s="55">
        <v>1965.6000000000001</v>
      </c>
      <c r="C5984" s="55">
        <v>452.08800000000008</v>
      </c>
      <c r="D5984" s="54">
        <v>1061.4240000000002</v>
      </c>
      <c r="E5984" s="53" t="s">
        <v>3715</v>
      </c>
      <c r="F5984" s="53" t="s">
        <v>3714</v>
      </c>
    </row>
    <row r="5985" spans="1:6">
      <c r="A5985" s="53" t="s">
        <v>5114</v>
      </c>
      <c r="B5985" s="55">
        <v>2971.0200000000004</v>
      </c>
      <c r="C5985" s="55">
        <v>683.33460000000014</v>
      </c>
      <c r="D5985" s="54">
        <v>1218.1182000000001</v>
      </c>
      <c r="E5985" s="53" t="s">
        <v>3718</v>
      </c>
      <c r="F5985" s="53" t="s">
        <v>3714</v>
      </c>
    </row>
    <row r="5986" spans="1:6">
      <c r="A5986" s="53" t="s">
        <v>5113</v>
      </c>
      <c r="B5986" s="55">
        <v>1085.76</v>
      </c>
      <c r="C5986" s="55">
        <v>249.72480000000002</v>
      </c>
      <c r="D5986" s="54">
        <v>640.59839999999997</v>
      </c>
      <c r="E5986" s="53" t="s">
        <v>3722</v>
      </c>
      <c r="F5986" s="53" t="s">
        <v>3714</v>
      </c>
    </row>
    <row r="5987" spans="1:6">
      <c r="A5987" s="53" t="s">
        <v>5112</v>
      </c>
      <c r="B5987" s="55">
        <v>614.64</v>
      </c>
      <c r="C5987" s="55">
        <v>141.3672</v>
      </c>
      <c r="D5987" s="54">
        <v>184.392</v>
      </c>
      <c r="E5987" s="53" t="s">
        <v>3718</v>
      </c>
      <c r="F5987" s="53" t="s">
        <v>3714</v>
      </c>
    </row>
    <row r="5988" spans="1:6">
      <c r="A5988" s="53" t="s">
        <v>5111</v>
      </c>
      <c r="B5988" s="55">
        <v>4800.12</v>
      </c>
      <c r="C5988" s="55">
        <v>1104.0276000000001</v>
      </c>
      <c r="D5988" s="54">
        <v>3552.0888</v>
      </c>
      <c r="E5988" s="53" t="s">
        <v>3718</v>
      </c>
      <c r="F5988" s="53" t="s">
        <v>3714</v>
      </c>
    </row>
    <row r="5989" spans="1:6">
      <c r="A5989" s="53" t="s">
        <v>5110</v>
      </c>
      <c r="B5989" s="55">
        <v>2714.4</v>
      </c>
      <c r="C5989" s="55">
        <v>624.31200000000001</v>
      </c>
      <c r="D5989" s="54">
        <v>1954.3679999999999</v>
      </c>
      <c r="E5989" s="53" t="s">
        <v>3718</v>
      </c>
      <c r="F5989" s="53" t="s">
        <v>3714</v>
      </c>
    </row>
    <row r="5990" spans="1:6">
      <c r="A5990" s="53" t="s">
        <v>5109</v>
      </c>
      <c r="B5990" s="55">
        <v>1827.54</v>
      </c>
      <c r="C5990" s="55">
        <v>420.33420000000001</v>
      </c>
      <c r="D5990" s="54">
        <v>858.9437999999999</v>
      </c>
      <c r="E5990" s="53" t="s">
        <v>3718</v>
      </c>
      <c r="F5990" s="53" t="s">
        <v>3714</v>
      </c>
    </row>
    <row r="5991" spans="1:6">
      <c r="A5991" s="53" t="s">
        <v>5108</v>
      </c>
      <c r="B5991" s="55">
        <v>1107.5999999999999</v>
      </c>
      <c r="C5991" s="55">
        <v>254.74799999999999</v>
      </c>
      <c r="D5991" s="54">
        <v>143.988</v>
      </c>
      <c r="E5991" s="53" t="s">
        <v>3722</v>
      </c>
      <c r="F5991" s="53" t="s">
        <v>3714</v>
      </c>
    </row>
    <row r="5992" spans="1:6">
      <c r="A5992" s="53" t="s">
        <v>5107</v>
      </c>
      <c r="B5992" s="55">
        <v>1563.12</v>
      </c>
      <c r="C5992" s="55">
        <v>359.51760000000002</v>
      </c>
      <c r="D5992" s="54">
        <v>578.35439999999994</v>
      </c>
      <c r="E5992" s="53" t="s">
        <v>3727</v>
      </c>
      <c r="F5992" s="53" t="s">
        <v>3714</v>
      </c>
    </row>
    <row r="5993" spans="1:6">
      <c r="A5993" s="53" t="s">
        <v>5106</v>
      </c>
      <c r="B5993" s="55">
        <v>1497.6</v>
      </c>
      <c r="C5993" s="55">
        <v>344.44799999999998</v>
      </c>
      <c r="D5993" s="54">
        <v>539.13599999999997</v>
      </c>
      <c r="E5993" s="53" t="s">
        <v>3715</v>
      </c>
      <c r="F5993" s="53" t="s">
        <v>3714</v>
      </c>
    </row>
    <row r="5994" spans="1:6">
      <c r="A5994" s="53" t="s">
        <v>5105</v>
      </c>
      <c r="B5994" s="55">
        <v>588.12</v>
      </c>
      <c r="C5994" s="55">
        <v>135.26760000000002</v>
      </c>
      <c r="D5994" s="54">
        <v>429.32760000000002</v>
      </c>
      <c r="E5994" s="53" t="s">
        <v>3718</v>
      </c>
      <c r="F5994" s="53" t="s">
        <v>3714</v>
      </c>
    </row>
    <row r="5995" spans="1:6">
      <c r="A5995" s="53" t="s">
        <v>5104</v>
      </c>
      <c r="B5995" s="55">
        <v>3885.1800000000003</v>
      </c>
      <c r="C5995" s="55">
        <v>893.59140000000014</v>
      </c>
      <c r="D5995" s="54">
        <v>1554.0720000000001</v>
      </c>
      <c r="E5995" s="53" t="s">
        <v>3727</v>
      </c>
      <c r="F5995" s="53" t="s">
        <v>3714</v>
      </c>
    </row>
    <row r="5996" spans="1:6">
      <c r="A5996" s="53" t="s">
        <v>5103</v>
      </c>
      <c r="B5996" s="55">
        <v>702</v>
      </c>
      <c r="C5996" s="55">
        <v>161.46</v>
      </c>
      <c r="D5996" s="54">
        <v>484.37999999999994</v>
      </c>
      <c r="E5996" s="53" t="s">
        <v>3715</v>
      </c>
      <c r="F5996" s="53" t="s">
        <v>3714</v>
      </c>
    </row>
    <row r="5997" spans="1:6">
      <c r="A5997" s="53" t="s">
        <v>5102</v>
      </c>
      <c r="B5997" s="55">
        <v>2878.2000000000003</v>
      </c>
      <c r="C5997" s="55">
        <v>661.9860000000001</v>
      </c>
      <c r="D5997" s="54">
        <v>1842.0480000000002</v>
      </c>
      <c r="E5997" s="53" t="s">
        <v>3727</v>
      </c>
      <c r="F5997" s="53" t="s">
        <v>3714</v>
      </c>
    </row>
    <row r="5998" spans="1:6">
      <c r="A5998" s="53" t="s">
        <v>5101</v>
      </c>
      <c r="B5998" s="55">
        <v>2987.4</v>
      </c>
      <c r="C5998" s="55">
        <v>687.10200000000009</v>
      </c>
      <c r="D5998" s="54">
        <v>1045.5899999999999</v>
      </c>
      <c r="E5998" s="53" t="s">
        <v>3715</v>
      </c>
      <c r="F5998" s="53" t="s">
        <v>3724</v>
      </c>
    </row>
    <row r="5999" spans="1:6">
      <c r="A5999" s="53" t="s">
        <v>5100</v>
      </c>
      <c r="B5999" s="55">
        <v>187.2</v>
      </c>
      <c r="C5999" s="55">
        <v>43.055999999999997</v>
      </c>
      <c r="D5999" s="54">
        <v>58.031999999999996</v>
      </c>
      <c r="E5999" s="53" t="s">
        <v>3715</v>
      </c>
      <c r="F5999" s="53" t="s">
        <v>3714</v>
      </c>
    </row>
    <row r="6000" spans="1:6">
      <c r="A6000" s="53" t="s">
        <v>5099</v>
      </c>
      <c r="B6000" s="55">
        <v>3368.04</v>
      </c>
      <c r="C6000" s="55">
        <v>774.64920000000006</v>
      </c>
      <c r="D6000" s="54">
        <v>1785.0612000000001</v>
      </c>
      <c r="E6000" s="53" t="s">
        <v>3715</v>
      </c>
      <c r="F6000" s="53" t="s">
        <v>3724</v>
      </c>
    </row>
    <row r="6001" spans="1:6">
      <c r="A6001" s="53" t="s">
        <v>5098</v>
      </c>
      <c r="B6001" s="55">
        <v>1389.18</v>
      </c>
      <c r="C6001" s="55">
        <v>319.51140000000004</v>
      </c>
      <c r="D6001" s="54">
        <v>236.16060000000002</v>
      </c>
      <c r="E6001" s="53" t="s">
        <v>3718</v>
      </c>
      <c r="F6001" s="53" t="s">
        <v>3714</v>
      </c>
    </row>
    <row r="6002" spans="1:6">
      <c r="A6002" s="53" t="s">
        <v>5097</v>
      </c>
      <c r="B6002" s="55">
        <v>1418.04</v>
      </c>
      <c r="C6002" s="55">
        <v>326.14920000000001</v>
      </c>
      <c r="D6002" s="54">
        <v>836.64359999999988</v>
      </c>
      <c r="E6002" s="53" t="s">
        <v>3718</v>
      </c>
      <c r="F6002" s="53" t="s">
        <v>3714</v>
      </c>
    </row>
    <row r="6003" spans="1:6">
      <c r="A6003" s="53" t="s">
        <v>5096</v>
      </c>
      <c r="B6003" s="55">
        <v>2723.7599999999998</v>
      </c>
      <c r="C6003" s="55">
        <v>626.46479999999997</v>
      </c>
      <c r="D6003" s="54">
        <v>326.85119999999995</v>
      </c>
      <c r="E6003" s="53" t="s">
        <v>3715</v>
      </c>
      <c r="F6003" s="53" t="s">
        <v>3714</v>
      </c>
    </row>
    <row r="6004" spans="1:6">
      <c r="A6004" s="53" t="s">
        <v>5095</v>
      </c>
      <c r="B6004" s="55">
        <v>2046.72</v>
      </c>
      <c r="C6004" s="55">
        <v>470.74560000000002</v>
      </c>
      <c r="D6004" s="54">
        <v>286.54080000000005</v>
      </c>
      <c r="E6004" s="53" t="s">
        <v>3715</v>
      </c>
      <c r="F6004" s="53" t="s">
        <v>3714</v>
      </c>
    </row>
    <row r="6005" spans="1:6">
      <c r="A6005" s="53" t="s">
        <v>5094</v>
      </c>
      <c r="B6005" s="55">
        <v>2620.7999999999997</v>
      </c>
      <c r="C6005" s="55">
        <v>602.78399999999999</v>
      </c>
      <c r="D6005" s="54">
        <v>1546.2719999999997</v>
      </c>
      <c r="E6005" s="53" t="s">
        <v>3727</v>
      </c>
      <c r="F6005" s="53" t="s">
        <v>3714</v>
      </c>
    </row>
    <row r="6006" spans="1:6">
      <c r="A6006" s="53" t="s">
        <v>5093</v>
      </c>
      <c r="B6006" s="55">
        <v>2179.3200000000002</v>
      </c>
      <c r="C6006" s="55">
        <v>501.24360000000007</v>
      </c>
      <c r="D6006" s="54">
        <v>1155.0396000000001</v>
      </c>
      <c r="E6006" s="53" t="s">
        <v>3715</v>
      </c>
      <c r="F6006" s="53" t="s">
        <v>3714</v>
      </c>
    </row>
    <row r="6007" spans="1:6">
      <c r="A6007" s="53" t="s">
        <v>5092</v>
      </c>
      <c r="B6007" s="55">
        <v>78</v>
      </c>
      <c r="C6007" s="55">
        <v>17.940000000000001</v>
      </c>
      <c r="D6007" s="54">
        <v>56.94</v>
      </c>
      <c r="E6007" s="53" t="s">
        <v>3715</v>
      </c>
      <c r="F6007" s="53" t="s">
        <v>3714</v>
      </c>
    </row>
    <row r="6008" spans="1:6">
      <c r="A6008" s="53" t="s">
        <v>5091</v>
      </c>
      <c r="B6008" s="55">
        <v>1638</v>
      </c>
      <c r="C6008" s="55">
        <v>376.74</v>
      </c>
      <c r="D6008" s="54">
        <v>753.48</v>
      </c>
      <c r="E6008" s="53" t="s">
        <v>3727</v>
      </c>
      <c r="F6008" s="53" t="s">
        <v>3724</v>
      </c>
    </row>
    <row r="6009" spans="1:6">
      <c r="A6009" s="53" t="s">
        <v>5090</v>
      </c>
      <c r="B6009" s="55">
        <v>1272.96</v>
      </c>
      <c r="C6009" s="55">
        <v>292.7808</v>
      </c>
      <c r="D6009" s="54">
        <v>458.26560000000001</v>
      </c>
      <c r="E6009" s="53" t="s">
        <v>3715</v>
      </c>
      <c r="F6009" s="53" t="s">
        <v>3724</v>
      </c>
    </row>
    <row r="6010" spans="1:6">
      <c r="A6010" s="53" t="s">
        <v>5089</v>
      </c>
      <c r="B6010" s="55">
        <v>3130.92</v>
      </c>
      <c r="C6010" s="55">
        <v>720.11160000000007</v>
      </c>
      <c r="D6010" s="54">
        <v>594.87480000000005</v>
      </c>
      <c r="E6010" s="53" t="s">
        <v>3715</v>
      </c>
      <c r="F6010" s="53" t="s">
        <v>3724</v>
      </c>
    </row>
    <row r="6011" spans="1:6">
      <c r="A6011" s="53" t="s">
        <v>5088</v>
      </c>
      <c r="B6011" s="55">
        <v>982.80000000000007</v>
      </c>
      <c r="C6011" s="55">
        <v>226.04400000000004</v>
      </c>
      <c r="D6011" s="54">
        <v>206.38800000000001</v>
      </c>
      <c r="E6011" s="53" t="s">
        <v>3718</v>
      </c>
      <c r="F6011" s="53" t="s">
        <v>3714</v>
      </c>
    </row>
    <row r="6012" spans="1:6">
      <c r="A6012" s="53" t="s">
        <v>5087</v>
      </c>
      <c r="B6012" s="55">
        <v>5068.4399999999996</v>
      </c>
      <c r="C6012" s="55">
        <v>1165.7411999999999</v>
      </c>
      <c r="D6012" s="54">
        <v>2382.1667999999995</v>
      </c>
      <c r="E6012" s="53" t="s">
        <v>3715</v>
      </c>
      <c r="F6012" s="53" t="s">
        <v>3714</v>
      </c>
    </row>
    <row r="6013" spans="1:6">
      <c r="A6013" s="53" t="s">
        <v>5086</v>
      </c>
      <c r="B6013" s="55">
        <v>1419.6000000000001</v>
      </c>
      <c r="C6013" s="55">
        <v>326.50800000000004</v>
      </c>
      <c r="D6013" s="54">
        <v>397.48800000000006</v>
      </c>
      <c r="E6013" s="53" t="s">
        <v>3718</v>
      </c>
      <c r="F6013" s="53" t="s">
        <v>3714</v>
      </c>
    </row>
    <row r="6014" spans="1:6">
      <c r="A6014" s="53" t="s">
        <v>5085</v>
      </c>
      <c r="B6014" s="55">
        <v>1329.12</v>
      </c>
      <c r="C6014" s="55">
        <v>305.69759999999997</v>
      </c>
      <c r="D6014" s="54">
        <v>624.68639999999994</v>
      </c>
      <c r="E6014" s="53" t="s">
        <v>3718</v>
      </c>
      <c r="F6014" s="53" t="s">
        <v>3714</v>
      </c>
    </row>
    <row r="6015" spans="1:6">
      <c r="A6015" s="53" t="s">
        <v>5084</v>
      </c>
      <c r="B6015" s="55">
        <v>1833</v>
      </c>
      <c r="C6015" s="55">
        <v>421.59000000000003</v>
      </c>
      <c r="D6015" s="54">
        <v>1338.09</v>
      </c>
      <c r="E6015" s="53" t="s">
        <v>3722</v>
      </c>
      <c r="F6015" s="53" t="s">
        <v>3714</v>
      </c>
    </row>
    <row r="6016" spans="1:6">
      <c r="A6016" s="53" t="s">
        <v>5083</v>
      </c>
      <c r="B6016" s="55">
        <v>1836.9</v>
      </c>
      <c r="C6016" s="55">
        <v>422.48700000000002</v>
      </c>
      <c r="D6016" s="54">
        <v>514.33200000000011</v>
      </c>
      <c r="E6016" s="53" t="s">
        <v>3718</v>
      </c>
      <c r="F6016" s="53" t="s">
        <v>3724</v>
      </c>
    </row>
    <row r="6017" spans="1:6">
      <c r="A6017" s="53" t="s">
        <v>5082</v>
      </c>
      <c r="B6017" s="55">
        <v>368.15999999999997</v>
      </c>
      <c r="C6017" s="55">
        <v>84.6768</v>
      </c>
      <c r="D6017" s="54">
        <v>209.85119999999998</v>
      </c>
      <c r="E6017" s="53" t="s">
        <v>3718</v>
      </c>
      <c r="F6017" s="53" t="s">
        <v>3714</v>
      </c>
    </row>
    <row r="6018" spans="1:6">
      <c r="A6018" s="53" t="s">
        <v>5081</v>
      </c>
      <c r="B6018" s="55">
        <v>1321.32</v>
      </c>
      <c r="C6018" s="55">
        <v>303.90359999999998</v>
      </c>
      <c r="D6018" s="54">
        <v>171.77160000000001</v>
      </c>
      <c r="E6018" s="53" t="s">
        <v>3718</v>
      </c>
      <c r="F6018" s="53" t="s">
        <v>3714</v>
      </c>
    </row>
    <row r="6019" spans="1:6">
      <c r="A6019" s="53" t="s">
        <v>5080</v>
      </c>
      <c r="B6019" s="55">
        <v>797.93999999999994</v>
      </c>
      <c r="C6019" s="55">
        <v>183.52619999999999</v>
      </c>
      <c r="D6019" s="54">
        <v>398.96999999999997</v>
      </c>
      <c r="E6019" s="53" t="s">
        <v>3715</v>
      </c>
      <c r="F6019" s="53" t="s">
        <v>3714</v>
      </c>
    </row>
    <row r="6020" spans="1:6">
      <c r="A6020" s="53" t="s">
        <v>5079</v>
      </c>
      <c r="B6020" s="55">
        <v>2761.2</v>
      </c>
      <c r="C6020" s="55">
        <v>635.07600000000002</v>
      </c>
      <c r="D6020" s="54">
        <v>1932.8399999999997</v>
      </c>
      <c r="E6020" s="53" t="s">
        <v>3718</v>
      </c>
      <c r="F6020" s="53" t="s">
        <v>3714</v>
      </c>
    </row>
    <row r="6021" spans="1:6">
      <c r="A6021" s="53" t="s">
        <v>5078</v>
      </c>
      <c r="B6021" s="55">
        <v>655.20000000000005</v>
      </c>
      <c r="C6021" s="55">
        <v>150.69600000000003</v>
      </c>
      <c r="D6021" s="54">
        <v>301.39200000000005</v>
      </c>
      <c r="E6021" s="53" t="s">
        <v>3727</v>
      </c>
      <c r="F6021" s="53" t="s">
        <v>3714</v>
      </c>
    </row>
    <row r="6022" spans="1:6">
      <c r="A6022" s="53" t="s">
        <v>5077</v>
      </c>
      <c r="B6022" s="55">
        <v>2087.2799999999997</v>
      </c>
      <c r="C6022" s="55">
        <v>480.07439999999997</v>
      </c>
      <c r="D6022" s="54">
        <v>1064.5128</v>
      </c>
      <c r="E6022" s="53" t="s">
        <v>3715</v>
      </c>
      <c r="F6022" s="53" t="s">
        <v>3714</v>
      </c>
    </row>
    <row r="6023" spans="1:6">
      <c r="A6023" s="53" t="s">
        <v>5076</v>
      </c>
      <c r="B6023" s="55">
        <v>1244.8799999999999</v>
      </c>
      <c r="C6023" s="55">
        <v>286.32239999999996</v>
      </c>
      <c r="D6023" s="54">
        <v>174.28319999999999</v>
      </c>
      <c r="E6023" s="53" t="s">
        <v>3715</v>
      </c>
      <c r="F6023" s="53" t="s">
        <v>3714</v>
      </c>
    </row>
    <row r="6024" spans="1:6">
      <c r="A6024" s="53" t="s">
        <v>5075</v>
      </c>
      <c r="B6024" s="55">
        <v>361.92</v>
      </c>
      <c r="C6024" s="55">
        <v>83.241600000000005</v>
      </c>
      <c r="D6024" s="54">
        <v>228.00960000000001</v>
      </c>
      <c r="E6024" s="53" t="s">
        <v>3727</v>
      </c>
      <c r="F6024" s="53" t="s">
        <v>3724</v>
      </c>
    </row>
    <row r="6025" spans="1:6">
      <c r="A6025" s="53" t="s">
        <v>5074</v>
      </c>
      <c r="B6025" s="55">
        <v>2091.1800000000003</v>
      </c>
      <c r="C6025" s="55">
        <v>480.97140000000007</v>
      </c>
      <c r="D6025" s="54">
        <v>1442.9142000000002</v>
      </c>
      <c r="E6025" s="53" t="s">
        <v>3718</v>
      </c>
      <c r="F6025" s="53" t="s">
        <v>3714</v>
      </c>
    </row>
    <row r="6026" spans="1:6">
      <c r="A6026" s="53" t="s">
        <v>5073</v>
      </c>
      <c r="B6026" s="55">
        <v>986.7</v>
      </c>
      <c r="C6026" s="55">
        <v>226.94100000000003</v>
      </c>
      <c r="D6026" s="54">
        <v>424.28100000000001</v>
      </c>
      <c r="E6026" s="53" t="s">
        <v>3718</v>
      </c>
      <c r="F6026" s="53" t="s">
        <v>3714</v>
      </c>
    </row>
    <row r="6027" spans="1:6">
      <c r="A6027" s="53" t="s">
        <v>5072</v>
      </c>
      <c r="B6027" s="55">
        <v>205.92000000000002</v>
      </c>
      <c r="C6027" s="55">
        <v>47.361600000000003</v>
      </c>
      <c r="D6027" s="54">
        <v>55.598400000000005</v>
      </c>
      <c r="E6027" s="53" t="s">
        <v>3715</v>
      </c>
      <c r="F6027" s="53" t="s">
        <v>3714</v>
      </c>
    </row>
    <row r="6028" spans="1:6">
      <c r="A6028" s="53" t="s">
        <v>5071</v>
      </c>
      <c r="B6028" s="55">
        <v>556.91999999999996</v>
      </c>
      <c r="C6028" s="55">
        <v>128.0916</v>
      </c>
      <c r="D6028" s="54">
        <v>211.62959999999998</v>
      </c>
      <c r="E6028" s="53" t="s">
        <v>3727</v>
      </c>
      <c r="F6028" s="53" t="s">
        <v>3714</v>
      </c>
    </row>
    <row r="6029" spans="1:6">
      <c r="A6029" s="53" t="s">
        <v>5070</v>
      </c>
      <c r="B6029" s="55">
        <v>2208.1799999999998</v>
      </c>
      <c r="C6029" s="55">
        <v>507.88139999999999</v>
      </c>
      <c r="D6029" s="54">
        <v>1192.4172000000001</v>
      </c>
      <c r="E6029" s="53" t="s">
        <v>3718</v>
      </c>
      <c r="F6029" s="53" t="s">
        <v>3714</v>
      </c>
    </row>
    <row r="6030" spans="1:6">
      <c r="A6030" s="53" t="s">
        <v>5069</v>
      </c>
      <c r="B6030" s="55">
        <v>3690.18</v>
      </c>
      <c r="C6030" s="55">
        <v>848.7414</v>
      </c>
      <c r="D6030" s="54">
        <v>479.72339999999997</v>
      </c>
      <c r="E6030" s="53" t="s">
        <v>3722</v>
      </c>
      <c r="F6030" s="53" t="s">
        <v>3714</v>
      </c>
    </row>
    <row r="6031" spans="1:6">
      <c r="A6031" s="53" t="s">
        <v>5068</v>
      </c>
      <c r="B6031" s="55">
        <v>1989</v>
      </c>
      <c r="C6031" s="55">
        <v>457.47</v>
      </c>
      <c r="D6031" s="54">
        <v>1054.17</v>
      </c>
      <c r="E6031" s="53" t="s">
        <v>3718</v>
      </c>
      <c r="F6031" s="53" t="s">
        <v>3714</v>
      </c>
    </row>
    <row r="6032" spans="1:6">
      <c r="A6032" s="53" t="s">
        <v>5067</v>
      </c>
      <c r="B6032" s="55">
        <v>2433.6000000000004</v>
      </c>
      <c r="C6032" s="55">
        <v>559.72800000000007</v>
      </c>
      <c r="D6032" s="54">
        <v>1192.4640000000002</v>
      </c>
      <c r="E6032" s="53" t="s">
        <v>3722</v>
      </c>
      <c r="F6032" s="53" t="s">
        <v>3714</v>
      </c>
    </row>
    <row r="6033" spans="1:6">
      <c r="A6033" s="53" t="s">
        <v>5066</v>
      </c>
      <c r="B6033" s="55">
        <v>4490.46</v>
      </c>
      <c r="C6033" s="55">
        <v>1032.8058000000001</v>
      </c>
      <c r="D6033" s="54">
        <v>2649.3714</v>
      </c>
      <c r="E6033" s="53" t="s">
        <v>3718</v>
      </c>
      <c r="F6033" s="53" t="s">
        <v>3714</v>
      </c>
    </row>
    <row r="6034" spans="1:6">
      <c r="A6034" s="53" t="s">
        <v>5065</v>
      </c>
      <c r="B6034" s="55">
        <v>3931.2</v>
      </c>
      <c r="C6034" s="55">
        <v>904.17600000000004</v>
      </c>
      <c r="D6034" s="54">
        <v>1847.6639999999998</v>
      </c>
      <c r="E6034" s="53" t="s">
        <v>3727</v>
      </c>
      <c r="F6034" s="53" t="s">
        <v>3724</v>
      </c>
    </row>
    <row r="6035" spans="1:6">
      <c r="A6035" s="53" t="s">
        <v>5064</v>
      </c>
      <c r="B6035" s="55">
        <v>3612.96</v>
      </c>
      <c r="C6035" s="55">
        <v>830.98080000000004</v>
      </c>
      <c r="D6035" s="54">
        <v>2023.2576000000001</v>
      </c>
      <c r="E6035" s="53" t="s">
        <v>3715</v>
      </c>
      <c r="F6035" s="53" t="s">
        <v>3724</v>
      </c>
    </row>
    <row r="6036" spans="1:6">
      <c r="A6036" s="53" t="s">
        <v>5063</v>
      </c>
      <c r="B6036" s="55">
        <v>2030.34</v>
      </c>
      <c r="C6036" s="55">
        <v>466.97820000000002</v>
      </c>
      <c r="D6036" s="54">
        <v>345.15780000000001</v>
      </c>
      <c r="E6036" s="53" t="s">
        <v>3718</v>
      </c>
      <c r="F6036" s="53" t="s">
        <v>3714</v>
      </c>
    </row>
    <row r="6037" spans="1:6">
      <c r="A6037" s="53" t="s">
        <v>5062</v>
      </c>
      <c r="B6037" s="55">
        <v>3156.66</v>
      </c>
      <c r="C6037" s="55">
        <v>726.03179999999998</v>
      </c>
      <c r="D6037" s="54">
        <v>1483.6301999999998</v>
      </c>
      <c r="E6037" s="53" t="s">
        <v>3718</v>
      </c>
      <c r="F6037" s="53" t="s">
        <v>3724</v>
      </c>
    </row>
    <row r="6038" spans="1:6">
      <c r="A6038" s="53" t="s">
        <v>5061</v>
      </c>
      <c r="B6038" s="55">
        <v>5304</v>
      </c>
      <c r="C6038" s="55">
        <v>1219.92</v>
      </c>
      <c r="D6038" s="54">
        <v>3288.48</v>
      </c>
      <c r="E6038" s="53" t="s">
        <v>3715</v>
      </c>
      <c r="F6038" s="53" t="s">
        <v>3724</v>
      </c>
    </row>
    <row r="6039" spans="1:6">
      <c r="A6039" s="53" t="s">
        <v>5060</v>
      </c>
      <c r="B6039" s="55">
        <v>2653.5600000000004</v>
      </c>
      <c r="C6039" s="55">
        <v>610.31880000000012</v>
      </c>
      <c r="D6039" s="54">
        <v>451.10520000000008</v>
      </c>
      <c r="E6039" s="53" t="s">
        <v>3727</v>
      </c>
      <c r="F6039" s="53" t="s">
        <v>3714</v>
      </c>
    </row>
    <row r="6040" spans="1:6">
      <c r="A6040" s="53" t="s">
        <v>5059</v>
      </c>
      <c r="B6040" s="55">
        <v>730.08</v>
      </c>
      <c r="C6040" s="55">
        <v>167.91840000000002</v>
      </c>
      <c r="D6040" s="54">
        <v>496.45440000000008</v>
      </c>
      <c r="E6040" s="53" t="s">
        <v>3718</v>
      </c>
      <c r="F6040" s="53" t="s">
        <v>3714</v>
      </c>
    </row>
    <row r="6041" spans="1:6">
      <c r="A6041" s="53" t="s">
        <v>5058</v>
      </c>
      <c r="B6041" s="55">
        <v>1418.8200000000002</v>
      </c>
      <c r="C6041" s="55">
        <v>326.32860000000005</v>
      </c>
      <c r="D6041" s="54">
        <v>709.41000000000008</v>
      </c>
      <c r="E6041" s="53" t="s">
        <v>3715</v>
      </c>
      <c r="F6041" s="53" t="s">
        <v>3714</v>
      </c>
    </row>
    <row r="6042" spans="1:6">
      <c r="A6042" s="53" t="s">
        <v>5057</v>
      </c>
      <c r="B6042" s="55">
        <v>678.6</v>
      </c>
      <c r="C6042" s="55">
        <v>156.078</v>
      </c>
      <c r="D6042" s="54">
        <v>461.44800000000004</v>
      </c>
      <c r="E6042" s="53" t="s">
        <v>3715</v>
      </c>
      <c r="F6042" s="53" t="s">
        <v>3714</v>
      </c>
    </row>
    <row r="6043" spans="1:6">
      <c r="A6043" s="53" t="s">
        <v>5056</v>
      </c>
      <c r="B6043" s="55">
        <v>468</v>
      </c>
      <c r="C6043" s="55">
        <v>107.64</v>
      </c>
      <c r="D6043" s="54">
        <v>210.6</v>
      </c>
      <c r="E6043" s="53" t="s">
        <v>3727</v>
      </c>
      <c r="F6043" s="53" t="s">
        <v>3724</v>
      </c>
    </row>
    <row r="6044" spans="1:6">
      <c r="A6044" s="53" t="s">
        <v>5055</v>
      </c>
      <c r="B6044" s="55">
        <v>374.4</v>
      </c>
      <c r="C6044" s="55">
        <v>86.111999999999995</v>
      </c>
      <c r="D6044" s="54">
        <v>142.27199999999999</v>
      </c>
      <c r="E6044" s="53" t="s">
        <v>3715</v>
      </c>
      <c r="F6044" s="53" t="s">
        <v>3714</v>
      </c>
    </row>
    <row r="6045" spans="1:6">
      <c r="A6045" s="53" t="s">
        <v>5054</v>
      </c>
      <c r="B6045" s="55">
        <v>3673.02</v>
      </c>
      <c r="C6045" s="55">
        <v>844.79460000000006</v>
      </c>
      <c r="D6045" s="54">
        <v>2901.6858000000002</v>
      </c>
      <c r="E6045" s="53" t="s">
        <v>3722</v>
      </c>
      <c r="F6045" s="53" t="s">
        <v>3714</v>
      </c>
    </row>
    <row r="6046" spans="1:6">
      <c r="A6046" s="53" t="s">
        <v>5053</v>
      </c>
      <c r="B6046" s="55">
        <v>4236.96</v>
      </c>
      <c r="C6046" s="55">
        <v>974.50080000000003</v>
      </c>
      <c r="D6046" s="54">
        <v>2076.1104</v>
      </c>
      <c r="E6046" s="53" t="s">
        <v>3715</v>
      </c>
      <c r="F6046" s="53" t="s">
        <v>3714</v>
      </c>
    </row>
    <row r="6047" spans="1:6">
      <c r="A6047" s="53" t="s">
        <v>5052</v>
      </c>
      <c r="B6047" s="55">
        <v>2625.4800000000005</v>
      </c>
      <c r="C6047" s="55">
        <v>603.86040000000014</v>
      </c>
      <c r="D6047" s="54">
        <v>1286.4852000000003</v>
      </c>
      <c r="E6047" s="53" t="s">
        <v>3722</v>
      </c>
      <c r="F6047" s="53" t="s">
        <v>3714</v>
      </c>
    </row>
    <row r="6048" spans="1:6">
      <c r="A6048" s="53" t="s">
        <v>5051</v>
      </c>
      <c r="B6048" s="55">
        <v>875.16000000000008</v>
      </c>
      <c r="C6048" s="55">
        <v>201.28680000000003</v>
      </c>
      <c r="D6048" s="54">
        <v>428.82840000000004</v>
      </c>
      <c r="E6048" s="53" t="s">
        <v>3722</v>
      </c>
      <c r="F6048" s="53" t="s">
        <v>3714</v>
      </c>
    </row>
    <row r="6049" spans="1:6">
      <c r="A6049" s="53" t="s">
        <v>5050</v>
      </c>
      <c r="B6049" s="55">
        <v>4786.8599999999997</v>
      </c>
      <c r="C6049" s="55">
        <v>1100.9777999999999</v>
      </c>
      <c r="D6049" s="54">
        <v>1914.7439999999999</v>
      </c>
      <c r="E6049" s="53" t="s">
        <v>3718</v>
      </c>
      <c r="F6049" s="53" t="s">
        <v>3724</v>
      </c>
    </row>
    <row r="6050" spans="1:6">
      <c r="A6050" s="53" t="s">
        <v>5049</v>
      </c>
      <c r="B6050" s="55">
        <v>1422.72</v>
      </c>
      <c r="C6050" s="55">
        <v>327.22560000000004</v>
      </c>
      <c r="D6050" s="54">
        <v>597.54240000000004</v>
      </c>
      <c r="E6050" s="53" t="s">
        <v>3715</v>
      </c>
      <c r="F6050" s="53" t="s">
        <v>3714</v>
      </c>
    </row>
    <row r="6051" spans="1:6">
      <c r="A6051" s="53" t="s">
        <v>5048</v>
      </c>
      <c r="B6051" s="55">
        <v>973.44</v>
      </c>
      <c r="C6051" s="55">
        <v>223.89120000000003</v>
      </c>
      <c r="D6051" s="54">
        <v>661.93920000000003</v>
      </c>
      <c r="E6051" s="53" t="s">
        <v>3718</v>
      </c>
      <c r="F6051" s="53" t="s">
        <v>3714</v>
      </c>
    </row>
    <row r="6052" spans="1:6">
      <c r="A6052" s="53" t="s">
        <v>5047</v>
      </c>
      <c r="B6052" s="55">
        <v>5246.28</v>
      </c>
      <c r="C6052" s="55">
        <v>1206.6443999999999</v>
      </c>
      <c r="D6052" s="54">
        <v>3410.0819999999999</v>
      </c>
      <c r="E6052" s="53" t="s">
        <v>3715</v>
      </c>
      <c r="F6052" s="53" t="s">
        <v>3714</v>
      </c>
    </row>
    <row r="6053" spans="1:6">
      <c r="A6053" s="53" t="s">
        <v>5046</v>
      </c>
      <c r="B6053" s="55">
        <v>1310.4000000000001</v>
      </c>
      <c r="C6053" s="55">
        <v>301.39200000000005</v>
      </c>
      <c r="D6053" s="54">
        <v>419.32800000000003</v>
      </c>
      <c r="E6053" s="53" t="s">
        <v>3718</v>
      </c>
      <c r="F6053" s="53" t="s">
        <v>3714</v>
      </c>
    </row>
    <row r="6054" spans="1:6">
      <c r="A6054" s="53" t="s">
        <v>5045</v>
      </c>
      <c r="B6054" s="55">
        <v>3368.04</v>
      </c>
      <c r="C6054" s="55">
        <v>774.64920000000006</v>
      </c>
      <c r="D6054" s="54">
        <v>1785.0612000000001</v>
      </c>
      <c r="E6054" s="53" t="s">
        <v>3715</v>
      </c>
      <c r="F6054" s="53" t="s">
        <v>3714</v>
      </c>
    </row>
    <row r="6055" spans="1:6">
      <c r="A6055" s="53" t="s">
        <v>5044</v>
      </c>
      <c r="B6055" s="55">
        <v>2727.66</v>
      </c>
      <c r="C6055" s="55">
        <v>627.36180000000002</v>
      </c>
      <c r="D6055" s="54">
        <v>300.04259999999999</v>
      </c>
      <c r="E6055" s="53" t="s">
        <v>3718</v>
      </c>
      <c r="F6055" s="53" t="s">
        <v>3714</v>
      </c>
    </row>
    <row r="6056" spans="1:6">
      <c r="A6056" s="53" t="s">
        <v>5043</v>
      </c>
      <c r="B6056" s="55">
        <v>617.76</v>
      </c>
      <c r="C6056" s="55">
        <v>142.0848</v>
      </c>
      <c r="D6056" s="54">
        <v>117.37439999999999</v>
      </c>
      <c r="E6056" s="53" t="s">
        <v>3715</v>
      </c>
      <c r="F6056" s="53" t="s">
        <v>3714</v>
      </c>
    </row>
    <row r="6057" spans="1:6">
      <c r="A6057" s="53" t="s">
        <v>5042</v>
      </c>
      <c r="B6057" s="55">
        <v>982.80000000000007</v>
      </c>
      <c r="C6057" s="55">
        <v>226.04400000000004</v>
      </c>
      <c r="D6057" s="54">
        <v>206.38800000000001</v>
      </c>
      <c r="E6057" s="53" t="s">
        <v>3718</v>
      </c>
      <c r="F6057" s="53" t="s">
        <v>3724</v>
      </c>
    </row>
    <row r="6058" spans="1:6">
      <c r="A6058" s="53" t="s">
        <v>5041</v>
      </c>
      <c r="B6058" s="55">
        <v>1084.2</v>
      </c>
      <c r="C6058" s="55">
        <v>249.36600000000001</v>
      </c>
      <c r="D6058" s="54">
        <v>813.15000000000009</v>
      </c>
      <c r="E6058" s="53" t="s">
        <v>3715</v>
      </c>
      <c r="F6058" s="53" t="s">
        <v>3714</v>
      </c>
    </row>
    <row r="6059" spans="1:6">
      <c r="A6059" s="53" t="s">
        <v>5040</v>
      </c>
      <c r="B6059" s="55">
        <v>1110.72</v>
      </c>
      <c r="C6059" s="55">
        <v>255.46560000000002</v>
      </c>
      <c r="D6059" s="54">
        <v>777.50400000000002</v>
      </c>
      <c r="E6059" s="53" t="s">
        <v>3715</v>
      </c>
      <c r="F6059" s="53" t="s">
        <v>3714</v>
      </c>
    </row>
    <row r="6060" spans="1:6">
      <c r="A6060" s="53" t="s">
        <v>5039</v>
      </c>
      <c r="B6060" s="55">
        <v>586.55999999999995</v>
      </c>
      <c r="C6060" s="55">
        <v>134.90879999999999</v>
      </c>
      <c r="D6060" s="54">
        <v>199.43039999999999</v>
      </c>
      <c r="E6060" s="53" t="s">
        <v>3722</v>
      </c>
      <c r="F6060" s="53" t="s">
        <v>3714</v>
      </c>
    </row>
    <row r="6061" spans="1:6">
      <c r="A6061" s="53" t="s">
        <v>5038</v>
      </c>
      <c r="B6061" s="55">
        <v>388.43999999999994</v>
      </c>
      <c r="C6061" s="55">
        <v>89.341199999999986</v>
      </c>
      <c r="D6061" s="54">
        <v>295.21439999999996</v>
      </c>
      <c r="E6061" s="53" t="s">
        <v>3715</v>
      </c>
      <c r="F6061" s="53" t="s">
        <v>3714</v>
      </c>
    </row>
    <row r="6062" spans="1:6">
      <c r="A6062" s="53" t="s">
        <v>5037</v>
      </c>
      <c r="B6062" s="55">
        <v>4387.5</v>
      </c>
      <c r="C6062" s="55">
        <v>1009.125</v>
      </c>
      <c r="D6062" s="54">
        <v>965.25</v>
      </c>
      <c r="E6062" s="53" t="s">
        <v>3718</v>
      </c>
      <c r="F6062" s="53" t="s">
        <v>3714</v>
      </c>
    </row>
    <row r="6063" spans="1:6">
      <c r="A6063" s="53" t="s">
        <v>5036</v>
      </c>
      <c r="B6063" s="55">
        <v>39.78</v>
      </c>
      <c r="C6063" s="55">
        <v>9.1494</v>
      </c>
      <c r="D6063" s="54">
        <v>22.674599999999998</v>
      </c>
      <c r="E6063" s="53" t="s">
        <v>3715</v>
      </c>
      <c r="F6063" s="53" t="s">
        <v>3714</v>
      </c>
    </row>
    <row r="6064" spans="1:6">
      <c r="A6064" s="53" t="s">
        <v>5035</v>
      </c>
      <c r="B6064" s="55">
        <v>2393.04</v>
      </c>
      <c r="C6064" s="55">
        <v>550.39920000000006</v>
      </c>
      <c r="D6064" s="54">
        <v>1555.4760000000001</v>
      </c>
      <c r="E6064" s="53" t="s">
        <v>3718</v>
      </c>
      <c r="F6064" s="53" t="s">
        <v>3714</v>
      </c>
    </row>
    <row r="6065" spans="1:6">
      <c r="A6065" s="53" t="s">
        <v>5034</v>
      </c>
      <c r="B6065" s="55">
        <v>1472.6399999999999</v>
      </c>
      <c r="C6065" s="55">
        <v>338.7072</v>
      </c>
      <c r="D6065" s="54">
        <v>1001.3951999999999</v>
      </c>
      <c r="E6065" s="53" t="s">
        <v>3722</v>
      </c>
      <c r="F6065" s="53" t="s">
        <v>3714</v>
      </c>
    </row>
    <row r="6066" spans="1:6">
      <c r="A6066" s="53" t="s">
        <v>5033</v>
      </c>
      <c r="B6066" s="55">
        <v>3881.2799999999997</v>
      </c>
      <c r="C6066" s="55">
        <v>892.69439999999997</v>
      </c>
      <c r="D6066" s="54">
        <v>776.25599999999997</v>
      </c>
      <c r="E6066" s="53" t="s">
        <v>3715</v>
      </c>
      <c r="F6066" s="53" t="s">
        <v>3714</v>
      </c>
    </row>
    <row r="6067" spans="1:6">
      <c r="A6067" s="53" t="s">
        <v>5032</v>
      </c>
      <c r="B6067" s="55">
        <v>580.31999999999994</v>
      </c>
      <c r="C6067" s="55">
        <v>133.4736</v>
      </c>
      <c r="D6067" s="54">
        <v>203.11199999999997</v>
      </c>
      <c r="E6067" s="53" t="s">
        <v>3718</v>
      </c>
      <c r="F6067" s="53" t="s">
        <v>3714</v>
      </c>
    </row>
    <row r="6068" spans="1:6">
      <c r="A6068" s="53" t="s">
        <v>5031</v>
      </c>
      <c r="B6068" s="55">
        <v>2864.16</v>
      </c>
      <c r="C6068" s="55">
        <v>658.7568</v>
      </c>
      <c r="D6068" s="54">
        <v>916.53120000000001</v>
      </c>
      <c r="E6068" s="53" t="s">
        <v>3718</v>
      </c>
      <c r="F6068" s="53" t="s">
        <v>3714</v>
      </c>
    </row>
    <row r="6069" spans="1:6">
      <c r="A6069" s="53" t="s">
        <v>5030</v>
      </c>
      <c r="B6069" s="55">
        <v>3918.7200000000003</v>
      </c>
      <c r="C6069" s="55">
        <v>901.30560000000014</v>
      </c>
      <c r="D6069" s="54">
        <v>979.68000000000006</v>
      </c>
      <c r="E6069" s="53" t="s">
        <v>3715</v>
      </c>
      <c r="F6069" s="53" t="s">
        <v>3724</v>
      </c>
    </row>
    <row r="6070" spans="1:6">
      <c r="A6070" s="53" t="s">
        <v>5029</v>
      </c>
      <c r="B6070" s="55">
        <v>1638</v>
      </c>
      <c r="C6070" s="55">
        <v>376.74</v>
      </c>
      <c r="D6070" s="54">
        <v>1195.74</v>
      </c>
      <c r="E6070" s="53" t="s">
        <v>3718</v>
      </c>
      <c r="F6070" s="53" t="s">
        <v>3714</v>
      </c>
    </row>
    <row r="6071" spans="1:6">
      <c r="A6071" s="53" t="s">
        <v>5028</v>
      </c>
      <c r="B6071" s="55">
        <v>1748.7599999999998</v>
      </c>
      <c r="C6071" s="55">
        <v>402.21479999999997</v>
      </c>
      <c r="D6071" s="54">
        <v>926.8427999999999</v>
      </c>
      <c r="E6071" s="53" t="s">
        <v>3715</v>
      </c>
      <c r="F6071" s="53" t="s">
        <v>3724</v>
      </c>
    </row>
    <row r="6072" spans="1:6">
      <c r="A6072" s="53" t="s">
        <v>5027</v>
      </c>
      <c r="B6072" s="55">
        <v>2000.7</v>
      </c>
      <c r="C6072" s="55">
        <v>460.16100000000006</v>
      </c>
      <c r="D6072" s="54">
        <v>500.17500000000001</v>
      </c>
      <c r="E6072" s="53" t="s">
        <v>3718</v>
      </c>
      <c r="F6072" s="53" t="s">
        <v>3724</v>
      </c>
    </row>
    <row r="6073" spans="1:6">
      <c r="A6073" s="53" t="s">
        <v>5026</v>
      </c>
      <c r="B6073" s="55">
        <v>425.88</v>
      </c>
      <c r="C6073" s="55">
        <v>97.952399999999997</v>
      </c>
      <c r="D6073" s="54">
        <v>332.18639999999999</v>
      </c>
      <c r="E6073" s="53" t="s">
        <v>3718</v>
      </c>
      <c r="F6073" s="53" t="s">
        <v>3714</v>
      </c>
    </row>
    <row r="6074" spans="1:6">
      <c r="A6074" s="53" t="s">
        <v>5025</v>
      </c>
      <c r="B6074" s="55">
        <v>265.2</v>
      </c>
      <c r="C6074" s="55">
        <v>60.996000000000002</v>
      </c>
      <c r="D6074" s="54">
        <v>164.42399999999998</v>
      </c>
      <c r="E6074" s="53" t="s">
        <v>3715</v>
      </c>
      <c r="F6074" s="53" t="s">
        <v>3714</v>
      </c>
    </row>
    <row r="6075" spans="1:6">
      <c r="A6075" s="53" t="s">
        <v>5024</v>
      </c>
      <c r="B6075" s="55">
        <v>206.70000000000002</v>
      </c>
      <c r="C6075" s="55">
        <v>47.541000000000004</v>
      </c>
      <c r="D6075" s="54">
        <v>57.876000000000012</v>
      </c>
      <c r="E6075" s="53" t="s">
        <v>3715</v>
      </c>
      <c r="F6075" s="53" t="s">
        <v>3714</v>
      </c>
    </row>
    <row r="6076" spans="1:6">
      <c r="A6076" s="53" t="s">
        <v>5023</v>
      </c>
      <c r="B6076" s="55">
        <v>2762.7599999999998</v>
      </c>
      <c r="C6076" s="55">
        <v>635.4348</v>
      </c>
      <c r="D6076" s="54">
        <v>1464.2628</v>
      </c>
      <c r="E6076" s="53" t="s">
        <v>3715</v>
      </c>
      <c r="F6076" s="53" t="s">
        <v>3724</v>
      </c>
    </row>
    <row r="6077" spans="1:6">
      <c r="A6077" s="53" t="s">
        <v>5022</v>
      </c>
      <c r="B6077" s="55">
        <v>358.8</v>
      </c>
      <c r="C6077" s="55">
        <v>82.524000000000001</v>
      </c>
      <c r="D6077" s="54">
        <v>96.876000000000005</v>
      </c>
      <c r="E6077" s="53" t="s">
        <v>3727</v>
      </c>
      <c r="F6077" s="53" t="s">
        <v>3714</v>
      </c>
    </row>
    <row r="6078" spans="1:6">
      <c r="A6078" s="53" t="s">
        <v>5021</v>
      </c>
      <c r="B6078" s="55">
        <v>2839.2000000000003</v>
      </c>
      <c r="C6078" s="55">
        <v>653.01600000000008</v>
      </c>
      <c r="D6078" s="54">
        <v>1447.9920000000002</v>
      </c>
      <c r="E6078" s="53" t="s">
        <v>3715</v>
      </c>
      <c r="F6078" s="53" t="s">
        <v>3714</v>
      </c>
    </row>
    <row r="6079" spans="1:6">
      <c r="A6079" s="53" t="s">
        <v>5020</v>
      </c>
      <c r="B6079" s="55">
        <v>1162.2</v>
      </c>
      <c r="C6079" s="55">
        <v>267.30600000000004</v>
      </c>
      <c r="D6079" s="54">
        <v>627.58800000000008</v>
      </c>
      <c r="E6079" s="53" t="s">
        <v>3718</v>
      </c>
      <c r="F6079" s="53" t="s">
        <v>3714</v>
      </c>
    </row>
    <row r="6080" spans="1:6">
      <c r="A6080" s="53" t="s">
        <v>5019</v>
      </c>
      <c r="B6080" s="55">
        <v>2098.1999999999998</v>
      </c>
      <c r="C6080" s="55">
        <v>482.58599999999996</v>
      </c>
      <c r="D6080" s="54">
        <v>1070.0819999999999</v>
      </c>
      <c r="E6080" s="53" t="s">
        <v>3727</v>
      </c>
      <c r="F6080" s="53" t="s">
        <v>3724</v>
      </c>
    </row>
    <row r="6081" spans="1:6">
      <c r="A6081" s="53" t="s">
        <v>5018</v>
      </c>
      <c r="B6081" s="55">
        <v>549.90000000000009</v>
      </c>
      <c r="C6081" s="55">
        <v>126.47700000000003</v>
      </c>
      <c r="D6081" s="54">
        <v>401.42700000000008</v>
      </c>
      <c r="E6081" s="53" t="s">
        <v>3722</v>
      </c>
      <c r="F6081" s="53" t="s">
        <v>3724</v>
      </c>
    </row>
    <row r="6082" spans="1:6">
      <c r="A6082" s="53" t="s">
        <v>5017</v>
      </c>
      <c r="B6082" s="55">
        <v>2519.3999999999996</v>
      </c>
      <c r="C6082" s="55">
        <v>579.46199999999999</v>
      </c>
      <c r="D6082" s="54">
        <v>1007.7599999999999</v>
      </c>
      <c r="E6082" s="53" t="s">
        <v>3718</v>
      </c>
      <c r="F6082" s="53" t="s">
        <v>3724</v>
      </c>
    </row>
    <row r="6083" spans="1:6">
      <c r="A6083" s="53" t="s">
        <v>5016</v>
      </c>
      <c r="B6083" s="55">
        <v>567.84</v>
      </c>
      <c r="C6083" s="55">
        <v>130.60320000000002</v>
      </c>
      <c r="D6083" s="54">
        <v>391.80959999999999</v>
      </c>
      <c r="E6083" s="53" t="s">
        <v>3718</v>
      </c>
      <c r="F6083" s="53" t="s">
        <v>3714</v>
      </c>
    </row>
    <row r="6084" spans="1:6">
      <c r="A6084" s="53" t="s">
        <v>5015</v>
      </c>
      <c r="B6084" s="55">
        <v>2517.84</v>
      </c>
      <c r="C6084" s="55">
        <v>579.10320000000002</v>
      </c>
      <c r="D6084" s="54">
        <v>1284.0984000000001</v>
      </c>
      <c r="E6084" s="53" t="s">
        <v>3727</v>
      </c>
      <c r="F6084" s="53" t="s">
        <v>3714</v>
      </c>
    </row>
    <row r="6085" spans="1:6">
      <c r="A6085" s="53" t="s">
        <v>5014</v>
      </c>
      <c r="B6085" s="55">
        <v>1113.8400000000001</v>
      </c>
      <c r="C6085" s="55">
        <v>256.18320000000006</v>
      </c>
      <c r="D6085" s="54">
        <v>167.07600000000002</v>
      </c>
      <c r="E6085" s="53" t="s">
        <v>3715</v>
      </c>
      <c r="F6085" s="53" t="s">
        <v>3714</v>
      </c>
    </row>
    <row r="6086" spans="1:6">
      <c r="A6086" s="53" t="s">
        <v>5013</v>
      </c>
      <c r="B6086" s="55">
        <v>1932.8400000000001</v>
      </c>
      <c r="C6086" s="55">
        <v>444.55320000000006</v>
      </c>
      <c r="D6086" s="54">
        <v>1430.3016</v>
      </c>
      <c r="E6086" s="53" t="s">
        <v>3715</v>
      </c>
      <c r="F6086" s="53" t="s">
        <v>3724</v>
      </c>
    </row>
    <row r="6087" spans="1:6">
      <c r="A6087" s="53" t="s">
        <v>5012</v>
      </c>
      <c r="B6087" s="55">
        <v>492.96000000000004</v>
      </c>
      <c r="C6087" s="55">
        <v>113.38080000000001</v>
      </c>
      <c r="D6087" s="54">
        <v>335.21280000000007</v>
      </c>
      <c r="E6087" s="53" t="s">
        <v>3715</v>
      </c>
      <c r="F6087" s="53" t="s">
        <v>3724</v>
      </c>
    </row>
    <row r="6088" spans="1:6">
      <c r="A6088" s="53" t="s">
        <v>5011</v>
      </c>
      <c r="B6088" s="55">
        <v>1162.98</v>
      </c>
      <c r="C6088" s="55">
        <v>267.48540000000003</v>
      </c>
      <c r="D6088" s="54">
        <v>546.60059999999999</v>
      </c>
      <c r="E6088" s="53" t="s">
        <v>3718</v>
      </c>
      <c r="F6088" s="53" t="s">
        <v>3714</v>
      </c>
    </row>
    <row r="6089" spans="1:6">
      <c r="A6089" s="53" t="s">
        <v>5010</v>
      </c>
      <c r="B6089" s="55">
        <v>1460.16</v>
      </c>
      <c r="C6089" s="55">
        <v>335.83680000000004</v>
      </c>
      <c r="D6089" s="54">
        <v>876.096</v>
      </c>
      <c r="E6089" s="53" t="s">
        <v>3718</v>
      </c>
      <c r="F6089" s="53" t="s">
        <v>3714</v>
      </c>
    </row>
    <row r="6090" spans="1:6">
      <c r="A6090" s="53" t="s">
        <v>5009</v>
      </c>
      <c r="B6090" s="55">
        <v>4428.84</v>
      </c>
      <c r="C6090" s="55">
        <v>1018.6332000000001</v>
      </c>
      <c r="D6090" s="54">
        <v>1638.6708000000001</v>
      </c>
      <c r="E6090" s="53" t="s">
        <v>3722</v>
      </c>
      <c r="F6090" s="53" t="s">
        <v>3714</v>
      </c>
    </row>
    <row r="6091" spans="1:6">
      <c r="A6091" s="53" t="s">
        <v>5008</v>
      </c>
      <c r="B6091" s="55">
        <v>631.80000000000007</v>
      </c>
      <c r="C6091" s="55">
        <v>145.31400000000002</v>
      </c>
      <c r="D6091" s="54">
        <v>132.678</v>
      </c>
      <c r="E6091" s="53" t="s">
        <v>3718</v>
      </c>
      <c r="F6091" s="53" t="s">
        <v>3724</v>
      </c>
    </row>
    <row r="6092" spans="1:6">
      <c r="A6092" s="53" t="s">
        <v>5007</v>
      </c>
      <c r="B6092" s="55">
        <v>2249.52</v>
      </c>
      <c r="C6092" s="55">
        <v>517.38959999999997</v>
      </c>
      <c r="D6092" s="54">
        <v>854.81759999999997</v>
      </c>
      <c r="E6092" s="53" t="s">
        <v>3718</v>
      </c>
      <c r="F6092" s="53" t="s">
        <v>3724</v>
      </c>
    </row>
    <row r="6093" spans="1:6">
      <c r="A6093" s="53" t="s">
        <v>5006</v>
      </c>
      <c r="B6093" s="55">
        <v>521.81999999999994</v>
      </c>
      <c r="C6093" s="55">
        <v>120.01859999999999</v>
      </c>
      <c r="D6093" s="54">
        <v>99.145799999999994</v>
      </c>
      <c r="E6093" s="53" t="s">
        <v>3715</v>
      </c>
      <c r="F6093" s="53" t="s">
        <v>3714</v>
      </c>
    </row>
    <row r="6094" spans="1:6">
      <c r="A6094" s="53" t="s">
        <v>5005</v>
      </c>
      <c r="B6094" s="55">
        <v>2577.12</v>
      </c>
      <c r="C6094" s="55">
        <v>592.73760000000004</v>
      </c>
      <c r="D6094" s="54">
        <v>1675.1279999999999</v>
      </c>
      <c r="E6094" s="53" t="s">
        <v>3718</v>
      </c>
      <c r="F6094" s="53" t="s">
        <v>3714</v>
      </c>
    </row>
    <row r="6095" spans="1:6">
      <c r="A6095" s="53" t="s">
        <v>5004</v>
      </c>
      <c r="B6095" s="55">
        <v>884.5200000000001</v>
      </c>
      <c r="C6095" s="55">
        <v>203.43960000000004</v>
      </c>
      <c r="D6095" s="54">
        <v>159.21360000000001</v>
      </c>
      <c r="E6095" s="53" t="s">
        <v>3715</v>
      </c>
      <c r="F6095" s="53" t="s">
        <v>3714</v>
      </c>
    </row>
    <row r="6096" spans="1:6">
      <c r="A6096" s="53" t="s">
        <v>5003</v>
      </c>
      <c r="B6096" s="55">
        <v>4898.4000000000005</v>
      </c>
      <c r="C6096" s="55">
        <v>1126.6320000000001</v>
      </c>
      <c r="D6096" s="54">
        <v>1224.6000000000001</v>
      </c>
      <c r="E6096" s="53" t="s">
        <v>3715</v>
      </c>
      <c r="F6096" s="53" t="s">
        <v>3714</v>
      </c>
    </row>
    <row r="6097" spans="1:6">
      <c r="A6097" s="53" t="s">
        <v>5002</v>
      </c>
      <c r="B6097" s="55">
        <v>869.7</v>
      </c>
      <c r="C6097" s="55">
        <v>200.03100000000001</v>
      </c>
      <c r="D6097" s="54">
        <v>217.42500000000001</v>
      </c>
      <c r="E6097" s="53" t="s">
        <v>3715</v>
      </c>
      <c r="F6097" s="53" t="s">
        <v>3724</v>
      </c>
    </row>
    <row r="6098" spans="1:6">
      <c r="A6098" s="53" t="s">
        <v>5001</v>
      </c>
      <c r="B6098" s="55">
        <v>5522.4</v>
      </c>
      <c r="C6098" s="55">
        <v>1270.152</v>
      </c>
      <c r="D6098" s="54">
        <v>3589.56</v>
      </c>
      <c r="E6098" s="53" t="s">
        <v>3715</v>
      </c>
      <c r="F6098" s="53" t="s">
        <v>3714</v>
      </c>
    </row>
    <row r="6099" spans="1:6">
      <c r="A6099" s="53" t="s">
        <v>5000</v>
      </c>
      <c r="B6099" s="55">
        <v>335.4</v>
      </c>
      <c r="C6099" s="55">
        <v>77.141999999999996</v>
      </c>
      <c r="D6099" s="54">
        <v>46.956000000000003</v>
      </c>
      <c r="E6099" s="53" t="s">
        <v>3718</v>
      </c>
      <c r="F6099" s="53" t="s">
        <v>3724</v>
      </c>
    </row>
    <row r="6100" spans="1:6">
      <c r="A6100" s="53" t="s">
        <v>4999</v>
      </c>
      <c r="B6100" s="55">
        <v>963.30000000000007</v>
      </c>
      <c r="C6100" s="55">
        <v>221.55900000000003</v>
      </c>
      <c r="D6100" s="54">
        <v>385.32000000000005</v>
      </c>
      <c r="E6100" s="53" t="s">
        <v>3715</v>
      </c>
      <c r="F6100" s="53" t="s">
        <v>3714</v>
      </c>
    </row>
    <row r="6101" spans="1:6">
      <c r="A6101" s="53" t="s">
        <v>4998</v>
      </c>
      <c r="B6101" s="55">
        <v>694.2</v>
      </c>
      <c r="C6101" s="55">
        <v>159.66600000000003</v>
      </c>
      <c r="D6101" s="54">
        <v>180.49200000000002</v>
      </c>
      <c r="E6101" s="53" t="s">
        <v>3715</v>
      </c>
      <c r="F6101" s="53" t="s">
        <v>3714</v>
      </c>
    </row>
    <row r="6102" spans="1:6">
      <c r="A6102" s="53" t="s">
        <v>4997</v>
      </c>
      <c r="B6102" s="55">
        <v>3846.96</v>
      </c>
      <c r="C6102" s="55">
        <v>884.80080000000009</v>
      </c>
      <c r="D6102" s="54">
        <v>615.5136</v>
      </c>
      <c r="E6102" s="53" t="s">
        <v>3718</v>
      </c>
      <c r="F6102" s="53" t="s">
        <v>3714</v>
      </c>
    </row>
    <row r="6103" spans="1:6">
      <c r="A6103" s="53" t="s">
        <v>4996</v>
      </c>
      <c r="B6103" s="55">
        <v>2271.36</v>
      </c>
      <c r="C6103" s="55">
        <v>522.41280000000006</v>
      </c>
      <c r="D6103" s="54">
        <v>726.8352000000001</v>
      </c>
      <c r="E6103" s="53" t="s">
        <v>3715</v>
      </c>
      <c r="F6103" s="53" t="s">
        <v>3714</v>
      </c>
    </row>
    <row r="6104" spans="1:6">
      <c r="A6104" s="53" t="s">
        <v>4995</v>
      </c>
      <c r="B6104" s="55">
        <v>100.62</v>
      </c>
      <c r="C6104" s="55">
        <v>23.142600000000002</v>
      </c>
      <c r="D6104" s="54">
        <v>25.155000000000001</v>
      </c>
      <c r="E6104" s="53" t="s">
        <v>3715</v>
      </c>
      <c r="F6104" s="53" t="s">
        <v>3714</v>
      </c>
    </row>
    <row r="6105" spans="1:6">
      <c r="A6105" s="53" t="s">
        <v>4994</v>
      </c>
      <c r="B6105" s="55">
        <v>273.78000000000003</v>
      </c>
      <c r="C6105" s="55">
        <v>62.969400000000007</v>
      </c>
      <c r="D6105" s="54">
        <v>169.74360000000001</v>
      </c>
      <c r="E6105" s="53" t="s">
        <v>3722</v>
      </c>
      <c r="F6105" s="53" t="s">
        <v>3714</v>
      </c>
    </row>
    <row r="6106" spans="1:6">
      <c r="A6106" s="53" t="s">
        <v>4993</v>
      </c>
      <c r="B6106" s="55">
        <v>180.96</v>
      </c>
      <c r="C6106" s="55">
        <v>41.620800000000003</v>
      </c>
      <c r="D6106" s="54">
        <v>54.288000000000004</v>
      </c>
      <c r="E6106" s="53" t="s">
        <v>3727</v>
      </c>
      <c r="F6106" s="53" t="s">
        <v>3724</v>
      </c>
    </row>
    <row r="6107" spans="1:6">
      <c r="A6107" s="53" t="s">
        <v>4992</v>
      </c>
      <c r="B6107" s="55">
        <v>699.66</v>
      </c>
      <c r="C6107" s="55">
        <v>160.92179999999999</v>
      </c>
      <c r="D6107" s="54">
        <v>552.73140000000001</v>
      </c>
      <c r="E6107" s="53" t="s">
        <v>3718</v>
      </c>
      <c r="F6107" s="53" t="s">
        <v>3714</v>
      </c>
    </row>
    <row r="6108" spans="1:6">
      <c r="A6108" s="53" t="s">
        <v>4991</v>
      </c>
      <c r="B6108" s="55">
        <v>801.06000000000006</v>
      </c>
      <c r="C6108" s="55">
        <v>184.24380000000002</v>
      </c>
      <c r="D6108" s="54">
        <v>192.2544</v>
      </c>
      <c r="E6108" s="53" t="s">
        <v>3718</v>
      </c>
      <c r="F6108" s="53" t="s">
        <v>3724</v>
      </c>
    </row>
    <row r="6109" spans="1:6">
      <c r="A6109" s="53" t="s">
        <v>4990</v>
      </c>
      <c r="B6109" s="55">
        <v>1731.6</v>
      </c>
      <c r="C6109" s="55">
        <v>398.26799999999997</v>
      </c>
      <c r="D6109" s="54">
        <v>969.69600000000003</v>
      </c>
      <c r="E6109" s="53" t="s">
        <v>3718</v>
      </c>
      <c r="F6109" s="53" t="s">
        <v>3724</v>
      </c>
    </row>
    <row r="6110" spans="1:6">
      <c r="A6110" s="53" t="s">
        <v>4989</v>
      </c>
      <c r="B6110" s="55">
        <v>1415.6999999999998</v>
      </c>
      <c r="C6110" s="55">
        <v>325.61099999999999</v>
      </c>
      <c r="D6110" s="54">
        <v>184.041</v>
      </c>
      <c r="E6110" s="53" t="s">
        <v>3718</v>
      </c>
      <c r="F6110" s="53" t="s">
        <v>3714</v>
      </c>
    </row>
    <row r="6111" spans="1:6">
      <c r="A6111" s="53" t="s">
        <v>4988</v>
      </c>
      <c r="B6111" s="55">
        <v>268.32</v>
      </c>
      <c r="C6111" s="55">
        <v>61.7136</v>
      </c>
      <c r="D6111" s="54">
        <v>128.7936</v>
      </c>
      <c r="E6111" s="53" t="s">
        <v>3718</v>
      </c>
      <c r="F6111" s="53" t="s">
        <v>3714</v>
      </c>
    </row>
    <row r="6112" spans="1:6">
      <c r="A6112" s="53" t="s">
        <v>4987</v>
      </c>
      <c r="B6112" s="55">
        <v>4478.76</v>
      </c>
      <c r="C6112" s="55">
        <v>1030.1148000000001</v>
      </c>
      <c r="D6112" s="54">
        <v>447.87600000000003</v>
      </c>
      <c r="E6112" s="53" t="s">
        <v>3718</v>
      </c>
      <c r="F6112" s="53" t="s">
        <v>3714</v>
      </c>
    </row>
    <row r="6113" spans="1:6">
      <c r="A6113" s="53" t="s">
        <v>4986</v>
      </c>
      <c r="B6113" s="55">
        <v>2839.2000000000003</v>
      </c>
      <c r="C6113" s="55">
        <v>653.01600000000008</v>
      </c>
      <c r="D6113" s="54">
        <v>1447.9920000000002</v>
      </c>
      <c r="E6113" s="53" t="s">
        <v>3715</v>
      </c>
      <c r="F6113" s="53" t="s">
        <v>3714</v>
      </c>
    </row>
    <row r="6114" spans="1:6">
      <c r="A6114" s="53" t="s">
        <v>4985</v>
      </c>
      <c r="B6114" s="55">
        <v>1302.5999999999999</v>
      </c>
      <c r="C6114" s="55">
        <v>299.59800000000001</v>
      </c>
      <c r="D6114" s="54">
        <v>950.89799999999991</v>
      </c>
      <c r="E6114" s="53" t="s">
        <v>3715</v>
      </c>
      <c r="F6114" s="53" t="s">
        <v>3714</v>
      </c>
    </row>
    <row r="6115" spans="1:6">
      <c r="A6115" s="53" t="s">
        <v>4984</v>
      </c>
      <c r="B6115" s="55">
        <v>2208.96</v>
      </c>
      <c r="C6115" s="55">
        <v>508.06080000000003</v>
      </c>
      <c r="D6115" s="54">
        <v>728.95680000000004</v>
      </c>
      <c r="E6115" s="53" t="s">
        <v>3718</v>
      </c>
      <c r="F6115" s="53" t="s">
        <v>3714</v>
      </c>
    </row>
    <row r="6116" spans="1:6">
      <c r="A6116" s="53" t="s">
        <v>4983</v>
      </c>
      <c r="B6116" s="55">
        <v>486.72</v>
      </c>
      <c r="C6116" s="55">
        <v>111.94560000000001</v>
      </c>
      <c r="D6116" s="54">
        <v>131.41440000000003</v>
      </c>
      <c r="E6116" s="53" t="s">
        <v>3715</v>
      </c>
      <c r="F6116" s="53" t="s">
        <v>3714</v>
      </c>
    </row>
    <row r="6117" spans="1:6">
      <c r="A6117" s="53" t="s">
        <v>4982</v>
      </c>
      <c r="B6117" s="55">
        <v>2800.9800000000005</v>
      </c>
      <c r="C6117" s="55">
        <v>644.22540000000015</v>
      </c>
      <c r="D6117" s="54">
        <v>1904.6664000000005</v>
      </c>
      <c r="E6117" s="53" t="s">
        <v>3727</v>
      </c>
      <c r="F6117" s="53" t="s">
        <v>3724</v>
      </c>
    </row>
    <row r="6118" spans="1:6">
      <c r="A6118" s="53" t="s">
        <v>4981</v>
      </c>
      <c r="B6118" s="55">
        <v>2590.38</v>
      </c>
      <c r="C6118" s="55">
        <v>595.78740000000005</v>
      </c>
      <c r="D6118" s="54">
        <v>2020.4964000000002</v>
      </c>
      <c r="E6118" s="53" t="s">
        <v>3718</v>
      </c>
      <c r="F6118" s="53" t="s">
        <v>3714</v>
      </c>
    </row>
    <row r="6119" spans="1:6">
      <c r="A6119" s="53" t="s">
        <v>4980</v>
      </c>
      <c r="B6119" s="55">
        <v>1431.3</v>
      </c>
      <c r="C6119" s="55">
        <v>329.19900000000001</v>
      </c>
      <c r="D6119" s="54">
        <v>744.27599999999995</v>
      </c>
      <c r="E6119" s="53" t="s">
        <v>3718</v>
      </c>
      <c r="F6119" s="53" t="s">
        <v>3714</v>
      </c>
    </row>
    <row r="6120" spans="1:6">
      <c r="A6120" s="53" t="s">
        <v>4979</v>
      </c>
      <c r="B6120" s="55">
        <v>1703.52</v>
      </c>
      <c r="C6120" s="55">
        <v>391.80959999999999</v>
      </c>
      <c r="D6120" s="54">
        <v>885.83040000000005</v>
      </c>
      <c r="E6120" s="53" t="s">
        <v>3718</v>
      </c>
      <c r="F6120" s="53" t="s">
        <v>3714</v>
      </c>
    </row>
    <row r="6121" spans="1:6">
      <c r="A6121" s="53" t="s">
        <v>4978</v>
      </c>
      <c r="B6121" s="55">
        <v>4563</v>
      </c>
      <c r="C6121" s="55">
        <v>1049.49</v>
      </c>
      <c r="D6121" s="54">
        <v>3467.88</v>
      </c>
      <c r="E6121" s="53" t="s">
        <v>3715</v>
      </c>
      <c r="F6121" s="53" t="s">
        <v>3714</v>
      </c>
    </row>
    <row r="6122" spans="1:6">
      <c r="A6122" s="53" t="s">
        <v>4977</v>
      </c>
      <c r="B6122" s="55">
        <v>592.79999999999995</v>
      </c>
      <c r="C6122" s="55">
        <v>136.34399999999999</v>
      </c>
      <c r="D6122" s="54">
        <v>82.992000000000004</v>
      </c>
      <c r="E6122" s="53" t="s">
        <v>3715</v>
      </c>
      <c r="F6122" s="53" t="s">
        <v>3724</v>
      </c>
    </row>
    <row r="6123" spans="1:6">
      <c r="A6123" s="53" t="s">
        <v>4976</v>
      </c>
      <c r="B6123" s="55">
        <v>5349.24</v>
      </c>
      <c r="C6123" s="55">
        <v>1230.3252</v>
      </c>
      <c r="D6123" s="54">
        <v>2567.6351999999997</v>
      </c>
      <c r="E6123" s="53" t="s">
        <v>3715</v>
      </c>
      <c r="F6123" s="53" t="s">
        <v>3714</v>
      </c>
    </row>
    <row r="6124" spans="1:6">
      <c r="A6124" s="53" t="s">
        <v>4975</v>
      </c>
      <c r="B6124" s="55">
        <v>2981.16</v>
      </c>
      <c r="C6124" s="55">
        <v>685.66679999999997</v>
      </c>
      <c r="D6124" s="54">
        <v>2325.3047999999999</v>
      </c>
      <c r="E6124" s="53" t="s">
        <v>3718</v>
      </c>
      <c r="F6124" s="53" t="s">
        <v>3714</v>
      </c>
    </row>
    <row r="6125" spans="1:6">
      <c r="A6125" s="53" t="s">
        <v>4974</v>
      </c>
      <c r="B6125" s="55">
        <v>2864.16</v>
      </c>
      <c r="C6125" s="55">
        <v>658.7568</v>
      </c>
      <c r="D6125" s="54">
        <v>658.7568</v>
      </c>
      <c r="E6125" s="53" t="s">
        <v>3727</v>
      </c>
      <c r="F6125" s="53" t="s">
        <v>3714</v>
      </c>
    </row>
    <row r="6126" spans="1:6">
      <c r="A6126" s="53" t="s">
        <v>4973</v>
      </c>
      <c r="B6126" s="55">
        <v>829.92000000000007</v>
      </c>
      <c r="C6126" s="55">
        <v>190.88160000000002</v>
      </c>
      <c r="D6126" s="54">
        <v>116.18880000000001</v>
      </c>
      <c r="E6126" s="53" t="s">
        <v>3715</v>
      </c>
      <c r="F6126" s="53" t="s">
        <v>3714</v>
      </c>
    </row>
    <row r="6127" spans="1:6">
      <c r="A6127" s="53" t="s">
        <v>4972</v>
      </c>
      <c r="B6127" s="55">
        <v>2719.8599999999997</v>
      </c>
      <c r="C6127" s="55">
        <v>625.56779999999992</v>
      </c>
      <c r="D6127" s="54">
        <v>1903.9019999999996</v>
      </c>
      <c r="E6127" s="53" t="s">
        <v>3718</v>
      </c>
      <c r="F6127" s="53" t="s">
        <v>3714</v>
      </c>
    </row>
    <row r="6128" spans="1:6">
      <c r="A6128" s="53" t="s">
        <v>4971</v>
      </c>
      <c r="B6128" s="55">
        <v>4015.44</v>
      </c>
      <c r="C6128" s="55">
        <v>923.55120000000011</v>
      </c>
      <c r="D6128" s="54">
        <v>762.93360000000007</v>
      </c>
      <c r="E6128" s="53" t="s">
        <v>3715</v>
      </c>
      <c r="F6128" s="53" t="s">
        <v>3724</v>
      </c>
    </row>
    <row r="6129" spans="1:6">
      <c r="A6129" s="53" t="s">
        <v>4970</v>
      </c>
      <c r="B6129" s="55">
        <v>76.44</v>
      </c>
      <c r="C6129" s="55">
        <v>17.581199999999999</v>
      </c>
      <c r="D6129" s="54">
        <v>60.387599999999999</v>
      </c>
      <c r="E6129" s="53" t="s">
        <v>3718</v>
      </c>
      <c r="F6129" s="53" t="s">
        <v>3714</v>
      </c>
    </row>
    <row r="6130" spans="1:6">
      <c r="A6130" s="53" t="s">
        <v>4969</v>
      </c>
      <c r="B6130" s="55">
        <v>1811.16</v>
      </c>
      <c r="C6130" s="55">
        <v>416.56680000000006</v>
      </c>
      <c r="D6130" s="54">
        <v>851.24519999999995</v>
      </c>
      <c r="E6130" s="53" t="s">
        <v>3715</v>
      </c>
      <c r="F6130" s="53" t="s">
        <v>3714</v>
      </c>
    </row>
    <row r="6131" spans="1:6">
      <c r="A6131" s="53" t="s">
        <v>4968</v>
      </c>
      <c r="B6131" s="55">
        <v>1833</v>
      </c>
      <c r="C6131" s="55">
        <v>421.59000000000003</v>
      </c>
      <c r="D6131" s="54">
        <v>1338.09</v>
      </c>
      <c r="E6131" s="53" t="s">
        <v>3722</v>
      </c>
      <c r="F6131" s="53" t="s">
        <v>3724</v>
      </c>
    </row>
    <row r="6132" spans="1:6">
      <c r="A6132" s="53" t="s">
        <v>4967</v>
      </c>
      <c r="B6132" s="55">
        <v>1302.5999999999999</v>
      </c>
      <c r="C6132" s="55">
        <v>299.59800000000001</v>
      </c>
      <c r="D6132" s="54">
        <v>950.89799999999991</v>
      </c>
      <c r="E6132" s="53" t="s">
        <v>3715</v>
      </c>
      <c r="F6132" s="53" t="s">
        <v>3714</v>
      </c>
    </row>
    <row r="6133" spans="1:6">
      <c r="A6133" s="53" t="s">
        <v>4966</v>
      </c>
      <c r="B6133" s="55">
        <v>4570.8</v>
      </c>
      <c r="C6133" s="55">
        <v>1051.2840000000001</v>
      </c>
      <c r="D6133" s="54">
        <v>1874.028</v>
      </c>
      <c r="E6133" s="53" t="s">
        <v>3718</v>
      </c>
      <c r="F6133" s="53" t="s">
        <v>3724</v>
      </c>
    </row>
    <row r="6134" spans="1:6">
      <c r="A6134" s="53" t="s">
        <v>4965</v>
      </c>
      <c r="B6134" s="55">
        <v>967.2</v>
      </c>
      <c r="C6134" s="55">
        <v>222.45600000000002</v>
      </c>
      <c r="D6134" s="54">
        <v>725.40000000000009</v>
      </c>
      <c r="E6134" s="53" t="s">
        <v>3718</v>
      </c>
      <c r="F6134" s="53" t="s">
        <v>3724</v>
      </c>
    </row>
    <row r="6135" spans="1:6">
      <c r="A6135" s="53" t="s">
        <v>4964</v>
      </c>
      <c r="B6135" s="55">
        <v>692.64</v>
      </c>
      <c r="C6135" s="55">
        <v>159.30719999999999</v>
      </c>
      <c r="D6135" s="54">
        <v>249.35039999999998</v>
      </c>
      <c r="E6135" s="53" t="s">
        <v>3715</v>
      </c>
      <c r="F6135" s="53" t="s">
        <v>3714</v>
      </c>
    </row>
    <row r="6136" spans="1:6">
      <c r="A6136" s="53" t="s">
        <v>4963</v>
      </c>
      <c r="B6136" s="55">
        <v>702.78000000000009</v>
      </c>
      <c r="C6136" s="55">
        <v>161.63940000000002</v>
      </c>
      <c r="D6136" s="54">
        <v>196.77840000000003</v>
      </c>
      <c r="E6136" s="53" t="s">
        <v>3715</v>
      </c>
      <c r="F6136" s="53" t="s">
        <v>3714</v>
      </c>
    </row>
    <row r="6137" spans="1:6">
      <c r="A6137" s="53" t="s">
        <v>4962</v>
      </c>
      <c r="B6137" s="55">
        <v>503.1</v>
      </c>
      <c r="C6137" s="55">
        <v>115.71300000000001</v>
      </c>
      <c r="D6137" s="54">
        <v>125.77500000000001</v>
      </c>
      <c r="E6137" s="53" t="s">
        <v>3715</v>
      </c>
      <c r="F6137" s="53" t="s">
        <v>3724</v>
      </c>
    </row>
    <row r="6138" spans="1:6">
      <c r="A6138" s="53" t="s">
        <v>4961</v>
      </c>
      <c r="B6138" s="55">
        <v>3650.4</v>
      </c>
      <c r="C6138" s="55">
        <v>839.5920000000001</v>
      </c>
      <c r="D6138" s="54">
        <v>1241.1360000000002</v>
      </c>
      <c r="E6138" s="53" t="s">
        <v>3715</v>
      </c>
      <c r="F6138" s="53" t="s">
        <v>3714</v>
      </c>
    </row>
    <row r="6139" spans="1:6">
      <c r="A6139" s="53" t="s">
        <v>4960</v>
      </c>
      <c r="B6139" s="55">
        <v>1516.32</v>
      </c>
      <c r="C6139" s="55">
        <v>348.75360000000001</v>
      </c>
      <c r="D6139" s="54">
        <v>788.4864</v>
      </c>
      <c r="E6139" s="53" t="s">
        <v>3718</v>
      </c>
      <c r="F6139" s="53" t="s">
        <v>3714</v>
      </c>
    </row>
    <row r="6140" spans="1:6">
      <c r="A6140" s="53" t="s">
        <v>4959</v>
      </c>
      <c r="B6140" s="55">
        <v>6224.4000000000005</v>
      </c>
      <c r="C6140" s="55">
        <v>1431.6120000000001</v>
      </c>
      <c r="D6140" s="54">
        <v>1742.8320000000003</v>
      </c>
      <c r="E6140" s="53" t="s">
        <v>3715</v>
      </c>
      <c r="F6140" s="53" t="s">
        <v>3714</v>
      </c>
    </row>
    <row r="6141" spans="1:6">
      <c r="A6141" s="53" t="s">
        <v>4958</v>
      </c>
      <c r="B6141" s="55">
        <v>2414.88</v>
      </c>
      <c r="C6141" s="55">
        <v>555.42240000000004</v>
      </c>
      <c r="D6141" s="54">
        <v>1159.1424</v>
      </c>
      <c r="E6141" s="53" t="s">
        <v>3718</v>
      </c>
      <c r="F6141" s="53" t="s">
        <v>3714</v>
      </c>
    </row>
    <row r="6142" spans="1:6">
      <c r="A6142" s="53" t="s">
        <v>4957</v>
      </c>
      <c r="B6142" s="55">
        <v>2074.8000000000002</v>
      </c>
      <c r="C6142" s="55">
        <v>477.20400000000006</v>
      </c>
      <c r="D6142" s="54">
        <v>954.40800000000013</v>
      </c>
      <c r="E6142" s="53" t="s">
        <v>3727</v>
      </c>
      <c r="F6142" s="53" t="s">
        <v>3714</v>
      </c>
    </row>
    <row r="6143" spans="1:6">
      <c r="A6143" s="53" t="s">
        <v>4956</v>
      </c>
      <c r="B6143" s="55">
        <v>3003</v>
      </c>
      <c r="C6143" s="55">
        <v>690.69</v>
      </c>
      <c r="D6143" s="54">
        <v>1771.77</v>
      </c>
      <c r="E6143" s="53" t="s">
        <v>3718</v>
      </c>
      <c r="F6143" s="53" t="s">
        <v>3714</v>
      </c>
    </row>
    <row r="6144" spans="1:6">
      <c r="A6144" s="53" t="s">
        <v>4955</v>
      </c>
      <c r="B6144" s="55">
        <v>3697.2000000000003</v>
      </c>
      <c r="C6144" s="55">
        <v>850.35600000000011</v>
      </c>
      <c r="D6144" s="54">
        <v>2033.4600000000003</v>
      </c>
      <c r="E6144" s="53" t="s">
        <v>3718</v>
      </c>
      <c r="F6144" s="53" t="s">
        <v>3724</v>
      </c>
    </row>
    <row r="6145" spans="1:6">
      <c r="A6145" s="53" t="s">
        <v>4954</v>
      </c>
      <c r="B6145" s="55">
        <v>1469.52</v>
      </c>
      <c r="C6145" s="55">
        <v>337.9896</v>
      </c>
      <c r="D6145" s="54">
        <v>1116.8352</v>
      </c>
      <c r="E6145" s="53" t="s">
        <v>3718</v>
      </c>
      <c r="F6145" s="53" t="s">
        <v>3724</v>
      </c>
    </row>
    <row r="6146" spans="1:6">
      <c r="A6146" s="53" t="s">
        <v>4953</v>
      </c>
      <c r="B6146" s="55">
        <v>1989</v>
      </c>
      <c r="C6146" s="55">
        <v>457.47</v>
      </c>
      <c r="D6146" s="54">
        <v>795.6</v>
      </c>
      <c r="E6146" s="53" t="s">
        <v>3727</v>
      </c>
      <c r="F6146" s="53" t="s">
        <v>3714</v>
      </c>
    </row>
    <row r="6147" spans="1:6">
      <c r="A6147" s="53" t="s">
        <v>4952</v>
      </c>
      <c r="B6147" s="55">
        <v>1662.96</v>
      </c>
      <c r="C6147" s="55">
        <v>382.48080000000004</v>
      </c>
      <c r="D6147" s="54">
        <v>848.1096</v>
      </c>
      <c r="E6147" s="53" t="s">
        <v>3715</v>
      </c>
      <c r="F6147" s="53" t="s">
        <v>3724</v>
      </c>
    </row>
    <row r="6148" spans="1:6">
      <c r="A6148" s="53" t="s">
        <v>4951</v>
      </c>
      <c r="B6148" s="55">
        <v>1057.68</v>
      </c>
      <c r="C6148" s="55">
        <v>243.26640000000003</v>
      </c>
      <c r="D6148" s="54">
        <v>645.1848</v>
      </c>
      <c r="E6148" s="53" t="s">
        <v>3715</v>
      </c>
      <c r="F6148" s="53" t="s">
        <v>3714</v>
      </c>
    </row>
    <row r="6149" spans="1:6">
      <c r="A6149" s="53" t="s">
        <v>4950</v>
      </c>
      <c r="B6149" s="55">
        <v>308.88</v>
      </c>
      <c r="C6149" s="55">
        <v>71.042400000000001</v>
      </c>
      <c r="D6149" s="54">
        <v>237.83760000000001</v>
      </c>
      <c r="E6149" s="53" t="s">
        <v>3718</v>
      </c>
      <c r="F6149" s="53" t="s">
        <v>3714</v>
      </c>
    </row>
    <row r="6150" spans="1:6">
      <c r="A6150" s="53" t="s">
        <v>4949</v>
      </c>
      <c r="B6150" s="55">
        <v>2798.64</v>
      </c>
      <c r="C6150" s="55">
        <v>643.68719999999996</v>
      </c>
      <c r="D6150" s="54">
        <v>615.70079999999996</v>
      </c>
      <c r="E6150" s="53" t="s">
        <v>3718</v>
      </c>
      <c r="F6150" s="53" t="s">
        <v>3724</v>
      </c>
    </row>
    <row r="6151" spans="1:6">
      <c r="A6151" s="53" t="s">
        <v>4948</v>
      </c>
      <c r="B6151" s="55">
        <v>335.4</v>
      </c>
      <c r="C6151" s="55">
        <v>77.141999999999996</v>
      </c>
      <c r="D6151" s="54">
        <v>46.956000000000003</v>
      </c>
      <c r="E6151" s="53" t="s">
        <v>3718</v>
      </c>
      <c r="F6151" s="53" t="s">
        <v>3714</v>
      </c>
    </row>
    <row r="6152" spans="1:6">
      <c r="A6152" s="53" t="s">
        <v>4947</v>
      </c>
      <c r="B6152" s="55">
        <v>1343.16</v>
      </c>
      <c r="C6152" s="55">
        <v>308.92680000000001</v>
      </c>
      <c r="D6152" s="54">
        <v>564.12720000000002</v>
      </c>
      <c r="E6152" s="53" t="s">
        <v>3727</v>
      </c>
      <c r="F6152" s="53" t="s">
        <v>3714</v>
      </c>
    </row>
    <row r="6153" spans="1:6">
      <c r="A6153" s="53" t="s">
        <v>4946</v>
      </c>
      <c r="B6153" s="55">
        <v>2120.04</v>
      </c>
      <c r="C6153" s="55">
        <v>487.60919999999999</v>
      </c>
      <c r="D6153" s="54">
        <v>233.20439999999999</v>
      </c>
      <c r="E6153" s="53" t="s">
        <v>3727</v>
      </c>
      <c r="F6153" s="53" t="s">
        <v>3714</v>
      </c>
    </row>
    <row r="6154" spans="1:6">
      <c r="A6154" s="53" t="s">
        <v>4945</v>
      </c>
      <c r="B6154" s="55">
        <v>3699.54</v>
      </c>
      <c r="C6154" s="55">
        <v>850.89420000000007</v>
      </c>
      <c r="D6154" s="54">
        <v>2367.7056000000002</v>
      </c>
      <c r="E6154" s="53" t="s">
        <v>3718</v>
      </c>
      <c r="F6154" s="53" t="s">
        <v>3714</v>
      </c>
    </row>
    <row r="6155" spans="1:6">
      <c r="A6155" s="53" t="s">
        <v>4944</v>
      </c>
      <c r="B6155" s="55">
        <v>1627.08</v>
      </c>
      <c r="C6155" s="55">
        <v>374.22840000000002</v>
      </c>
      <c r="D6155" s="54">
        <v>878.6232</v>
      </c>
      <c r="E6155" s="53" t="s">
        <v>3718</v>
      </c>
      <c r="F6155" s="53" t="s">
        <v>3714</v>
      </c>
    </row>
    <row r="6156" spans="1:6">
      <c r="A6156" s="53" t="s">
        <v>4943</v>
      </c>
      <c r="B6156" s="55">
        <v>507</v>
      </c>
      <c r="C6156" s="55">
        <v>116.61</v>
      </c>
      <c r="D6156" s="54">
        <v>202.8</v>
      </c>
      <c r="E6156" s="53" t="s">
        <v>3715</v>
      </c>
      <c r="F6156" s="53" t="s">
        <v>3714</v>
      </c>
    </row>
    <row r="6157" spans="1:6">
      <c r="A6157" s="53" t="s">
        <v>4942</v>
      </c>
      <c r="B6157" s="55">
        <v>1165.32</v>
      </c>
      <c r="C6157" s="55">
        <v>268.02359999999999</v>
      </c>
      <c r="D6157" s="54">
        <v>885.64319999999998</v>
      </c>
      <c r="E6157" s="53" t="s">
        <v>3715</v>
      </c>
      <c r="F6157" s="53" t="s">
        <v>3714</v>
      </c>
    </row>
    <row r="6158" spans="1:6">
      <c r="A6158" s="53" t="s">
        <v>4941</v>
      </c>
      <c r="B6158" s="55">
        <v>2971.8</v>
      </c>
      <c r="C6158" s="55">
        <v>683.51400000000012</v>
      </c>
      <c r="D6158" s="54">
        <v>1575.0540000000001</v>
      </c>
      <c r="E6158" s="53" t="s">
        <v>3715</v>
      </c>
      <c r="F6158" s="53" t="s">
        <v>3714</v>
      </c>
    </row>
    <row r="6159" spans="1:6">
      <c r="A6159" s="53" t="s">
        <v>4940</v>
      </c>
      <c r="B6159" s="55">
        <v>4342.26</v>
      </c>
      <c r="C6159" s="55">
        <v>998.71980000000008</v>
      </c>
      <c r="D6159" s="54">
        <v>1780.3265999999999</v>
      </c>
      <c r="E6159" s="53" t="s">
        <v>3718</v>
      </c>
      <c r="F6159" s="53" t="s">
        <v>3724</v>
      </c>
    </row>
    <row r="6160" spans="1:6">
      <c r="A6160" s="53" t="s">
        <v>4939</v>
      </c>
      <c r="B6160" s="55">
        <v>1723.8000000000002</v>
      </c>
      <c r="C6160" s="55">
        <v>396.47400000000005</v>
      </c>
      <c r="D6160" s="54">
        <v>361.99800000000005</v>
      </c>
      <c r="E6160" s="53" t="s">
        <v>3715</v>
      </c>
      <c r="F6160" s="53" t="s">
        <v>3724</v>
      </c>
    </row>
    <row r="6161" spans="1:6">
      <c r="A6161" s="53" t="s">
        <v>4938</v>
      </c>
      <c r="B6161" s="55">
        <v>2829.06</v>
      </c>
      <c r="C6161" s="55">
        <v>650.68380000000002</v>
      </c>
      <c r="D6161" s="54">
        <v>1810.5984000000001</v>
      </c>
      <c r="E6161" s="53" t="s">
        <v>3718</v>
      </c>
      <c r="F6161" s="53" t="s">
        <v>3714</v>
      </c>
    </row>
    <row r="6162" spans="1:6">
      <c r="A6162" s="53" t="s">
        <v>4937</v>
      </c>
      <c r="B6162" s="55">
        <v>1501.5</v>
      </c>
      <c r="C6162" s="55">
        <v>345.34500000000003</v>
      </c>
      <c r="D6162" s="54">
        <v>885.88499999999999</v>
      </c>
      <c r="E6162" s="53" t="s">
        <v>3718</v>
      </c>
      <c r="F6162" s="53" t="s">
        <v>3714</v>
      </c>
    </row>
    <row r="6163" spans="1:6">
      <c r="A6163" s="53" t="s">
        <v>4936</v>
      </c>
      <c r="B6163" s="55">
        <v>336.96</v>
      </c>
      <c r="C6163" s="55">
        <v>77.500799999999998</v>
      </c>
      <c r="D6163" s="54">
        <v>104.4576</v>
      </c>
      <c r="E6163" s="53" t="s">
        <v>3715</v>
      </c>
      <c r="F6163" s="53" t="s">
        <v>3714</v>
      </c>
    </row>
    <row r="6164" spans="1:6">
      <c r="A6164" s="53" t="s">
        <v>4935</v>
      </c>
      <c r="B6164" s="55">
        <v>3500.6400000000003</v>
      </c>
      <c r="C6164" s="55">
        <v>805.14720000000011</v>
      </c>
      <c r="D6164" s="54">
        <v>945.17280000000017</v>
      </c>
      <c r="E6164" s="53" t="s">
        <v>3715</v>
      </c>
      <c r="F6164" s="53" t="s">
        <v>3714</v>
      </c>
    </row>
    <row r="6165" spans="1:6">
      <c r="A6165" s="53" t="s">
        <v>4934</v>
      </c>
      <c r="B6165" s="55">
        <v>1146.5999999999999</v>
      </c>
      <c r="C6165" s="55">
        <v>263.71800000000002</v>
      </c>
      <c r="D6165" s="54">
        <v>722.35799999999995</v>
      </c>
      <c r="E6165" s="53" t="s">
        <v>3715</v>
      </c>
      <c r="F6165" s="53" t="s">
        <v>3724</v>
      </c>
    </row>
    <row r="6166" spans="1:6">
      <c r="A6166" s="53" t="s">
        <v>4933</v>
      </c>
      <c r="B6166" s="55">
        <v>1102.1400000000001</v>
      </c>
      <c r="C6166" s="55">
        <v>253.49220000000003</v>
      </c>
      <c r="D6166" s="54">
        <v>308.59920000000005</v>
      </c>
      <c r="E6166" s="53" t="s">
        <v>3718</v>
      </c>
      <c r="F6166" s="53" t="s">
        <v>3714</v>
      </c>
    </row>
    <row r="6167" spans="1:6">
      <c r="A6167" s="53" t="s">
        <v>4932</v>
      </c>
      <c r="B6167" s="55">
        <v>1506.96</v>
      </c>
      <c r="C6167" s="55">
        <v>346.60080000000005</v>
      </c>
      <c r="D6167" s="54">
        <v>798.68880000000001</v>
      </c>
      <c r="E6167" s="53" t="s">
        <v>3715</v>
      </c>
      <c r="F6167" s="53" t="s">
        <v>3714</v>
      </c>
    </row>
    <row r="6168" spans="1:6">
      <c r="A6168" s="53" t="s">
        <v>4931</v>
      </c>
      <c r="B6168" s="55">
        <v>546</v>
      </c>
      <c r="C6168" s="55">
        <v>125.58000000000001</v>
      </c>
      <c r="D6168" s="54">
        <v>251.16000000000003</v>
      </c>
      <c r="E6168" s="53" t="s">
        <v>3727</v>
      </c>
      <c r="F6168" s="53" t="s">
        <v>3714</v>
      </c>
    </row>
    <row r="6169" spans="1:6">
      <c r="A6169" s="53" t="s">
        <v>4930</v>
      </c>
      <c r="B6169" s="55">
        <v>1354.08</v>
      </c>
      <c r="C6169" s="55">
        <v>311.4384</v>
      </c>
      <c r="D6169" s="54">
        <v>866.61119999999994</v>
      </c>
      <c r="E6169" s="53" t="s">
        <v>3718</v>
      </c>
      <c r="F6169" s="53" t="s">
        <v>3714</v>
      </c>
    </row>
    <row r="6170" spans="1:6">
      <c r="A6170" s="53" t="s">
        <v>4929</v>
      </c>
      <c r="B6170" s="55">
        <v>636.48</v>
      </c>
      <c r="C6170" s="55">
        <v>146.3904</v>
      </c>
      <c r="D6170" s="54">
        <v>362.79359999999997</v>
      </c>
      <c r="E6170" s="53" t="s">
        <v>3715</v>
      </c>
      <c r="F6170" s="53" t="s">
        <v>3724</v>
      </c>
    </row>
    <row r="6171" spans="1:6">
      <c r="A6171" s="53" t="s">
        <v>4928</v>
      </c>
      <c r="B6171" s="55">
        <v>670.8</v>
      </c>
      <c r="C6171" s="55">
        <v>154.28399999999999</v>
      </c>
      <c r="D6171" s="54">
        <v>160.99199999999999</v>
      </c>
      <c r="E6171" s="53" t="s">
        <v>3718</v>
      </c>
      <c r="F6171" s="53" t="s">
        <v>3724</v>
      </c>
    </row>
    <row r="6172" spans="1:6">
      <c r="A6172" s="53" t="s">
        <v>4927</v>
      </c>
      <c r="B6172" s="55">
        <v>4357.08</v>
      </c>
      <c r="C6172" s="55">
        <v>1002.1284000000001</v>
      </c>
      <c r="D6172" s="54">
        <v>2744.9603999999999</v>
      </c>
      <c r="E6172" s="53" t="s">
        <v>3715</v>
      </c>
      <c r="F6172" s="53" t="s">
        <v>3714</v>
      </c>
    </row>
    <row r="6173" spans="1:6">
      <c r="A6173" s="53" t="s">
        <v>4926</v>
      </c>
      <c r="B6173" s="55">
        <v>917.28</v>
      </c>
      <c r="C6173" s="55">
        <v>210.9744</v>
      </c>
      <c r="D6173" s="54">
        <v>577.88639999999998</v>
      </c>
      <c r="E6173" s="53" t="s">
        <v>3715</v>
      </c>
      <c r="F6173" s="53" t="s">
        <v>3714</v>
      </c>
    </row>
    <row r="6174" spans="1:6">
      <c r="A6174" s="53" t="s">
        <v>4925</v>
      </c>
      <c r="B6174" s="55">
        <v>3444.48</v>
      </c>
      <c r="C6174" s="55">
        <v>792.23040000000003</v>
      </c>
      <c r="D6174" s="54">
        <v>1446.6815999999999</v>
      </c>
      <c r="E6174" s="53" t="s">
        <v>3715</v>
      </c>
      <c r="F6174" s="53" t="s">
        <v>3724</v>
      </c>
    </row>
    <row r="6175" spans="1:6">
      <c r="A6175" s="53" t="s">
        <v>4924</v>
      </c>
      <c r="B6175" s="55">
        <v>31.2</v>
      </c>
      <c r="C6175" s="55">
        <v>7.1760000000000002</v>
      </c>
      <c r="D6175" s="54">
        <v>14.04</v>
      </c>
      <c r="E6175" s="53" t="s">
        <v>3727</v>
      </c>
      <c r="F6175" s="53" t="s">
        <v>3714</v>
      </c>
    </row>
    <row r="6176" spans="1:6">
      <c r="A6176" s="53" t="s">
        <v>4923</v>
      </c>
      <c r="B6176" s="55">
        <v>1173.8999999999999</v>
      </c>
      <c r="C6176" s="55">
        <v>269.99699999999996</v>
      </c>
      <c r="D6176" s="54">
        <v>164.346</v>
      </c>
      <c r="E6176" s="53" t="s">
        <v>3718</v>
      </c>
      <c r="F6176" s="53" t="s">
        <v>3714</v>
      </c>
    </row>
    <row r="6177" spans="1:6">
      <c r="A6177" s="53" t="s">
        <v>4922</v>
      </c>
      <c r="B6177" s="55">
        <v>1279.2</v>
      </c>
      <c r="C6177" s="55">
        <v>294.21600000000001</v>
      </c>
      <c r="D6177" s="54">
        <v>179.08800000000002</v>
      </c>
      <c r="E6177" s="53" t="s">
        <v>3715</v>
      </c>
      <c r="F6177" s="53" t="s">
        <v>3714</v>
      </c>
    </row>
    <row r="6178" spans="1:6">
      <c r="A6178" s="53" t="s">
        <v>4921</v>
      </c>
      <c r="B6178" s="55">
        <v>973.44</v>
      </c>
      <c r="C6178" s="55">
        <v>223.89120000000003</v>
      </c>
      <c r="D6178" s="54">
        <v>642.47040000000004</v>
      </c>
      <c r="E6178" s="53" t="s">
        <v>3715</v>
      </c>
      <c r="F6178" s="53" t="s">
        <v>3714</v>
      </c>
    </row>
    <row r="6179" spans="1:6">
      <c r="A6179" s="53" t="s">
        <v>4920</v>
      </c>
      <c r="B6179" s="55">
        <v>1510.08</v>
      </c>
      <c r="C6179" s="55">
        <v>347.3184</v>
      </c>
      <c r="D6179" s="54">
        <v>196.31039999999999</v>
      </c>
      <c r="E6179" s="53" t="s">
        <v>3718</v>
      </c>
      <c r="F6179" s="53" t="s">
        <v>3714</v>
      </c>
    </row>
    <row r="6180" spans="1:6">
      <c r="A6180" s="53" t="s">
        <v>4919</v>
      </c>
      <c r="B6180" s="55">
        <v>3687.84</v>
      </c>
      <c r="C6180" s="55">
        <v>848.20320000000004</v>
      </c>
      <c r="D6180" s="54">
        <v>1364.5008</v>
      </c>
      <c r="E6180" s="53" t="s">
        <v>3715</v>
      </c>
      <c r="F6180" s="53" t="s">
        <v>3714</v>
      </c>
    </row>
    <row r="6181" spans="1:6">
      <c r="A6181" s="53" t="s">
        <v>4918</v>
      </c>
      <c r="B6181" s="55">
        <v>470.34</v>
      </c>
      <c r="C6181" s="55">
        <v>108.1782</v>
      </c>
      <c r="D6181" s="54">
        <v>282.20399999999995</v>
      </c>
      <c r="E6181" s="53" t="s">
        <v>3715</v>
      </c>
      <c r="F6181" s="53" t="s">
        <v>3714</v>
      </c>
    </row>
    <row r="6182" spans="1:6">
      <c r="A6182" s="53" t="s">
        <v>4917</v>
      </c>
      <c r="B6182" s="55">
        <v>1322.88</v>
      </c>
      <c r="C6182" s="55">
        <v>304.26240000000001</v>
      </c>
      <c r="D6182" s="54">
        <v>1031.8464000000001</v>
      </c>
      <c r="E6182" s="53" t="s">
        <v>3718</v>
      </c>
      <c r="F6182" s="53" t="s">
        <v>3714</v>
      </c>
    </row>
    <row r="6183" spans="1:6">
      <c r="A6183" s="53" t="s">
        <v>4916</v>
      </c>
      <c r="B6183" s="55">
        <v>879.84</v>
      </c>
      <c r="C6183" s="55">
        <v>202.36320000000001</v>
      </c>
      <c r="D6183" s="54">
        <v>695.07360000000006</v>
      </c>
      <c r="E6183" s="53" t="s">
        <v>3718</v>
      </c>
      <c r="F6183" s="53" t="s">
        <v>3714</v>
      </c>
    </row>
    <row r="6184" spans="1:6">
      <c r="A6184" s="53" t="s">
        <v>4915</v>
      </c>
      <c r="B6184" s="55">
        <v>2136.42</v>
      </c>
      <c r="C6184" s="55">
        <v>491.37660000000005</v>
      </c>
      <c r="D6184" s="54">
        <v>277.7346</v>
      </c>
      <c r="E6184" s="53" t="s">
        <v>3722</v>
      </c>
      <c r="F6184" s="53" t="s">
        <v>3714</v>
      </c>
    </row>
    <row r="6185" spans="1:6">
      <c r="A6185" s="53" t="s">
        <v>4914</v>
      </c>
      <c r="B6185" s="55">
        <v>3222.18</v>
      </c>
      <c r="C6185" s="55">
        <v>741.10140000000001</v>
      </c>
      <c r="D6185" s="54">
        <v>1675.5336</v>
      </c>
      <c r="E6185" s="53" t="s">
        <v>3718</v>
      </c>
      <c r="F6185" s="53" t="s">
        <v>3714</v>
      </c>
    </row>
    <row r="6186" spans="1:6">
      <c r="A6186" s="53" t="s">
        <v>4913</v>
      </c>
      <c r="B6186" s="55">
        <v>5433.4800000000005</v>
      </c>
      <c r="C6186" s="55">
        <v>1249.7004000000002</v>
      </c>
      <c r="D6186" s="54">
        <v>1249.7004000000002</v>
      </c>
      <c r="E6186" s="53" t="s">
        <v>3715</v>
      </c>
      <c r="F6186" s="53" t="s">
        <v>3724</v>
      </c>
    </row>
    <row r="6187" spans="1:6">
      <c r="A6187" s="53" t="s">
        <v>4912</v>
      </c>
      <c r="B6187" s="55">
        <v>2024.8799999999999</v>
      </c>
      <c r="C6187" s="55">
        <v>465.72239999999999</v>
      </c>
      <c r="D6187" s="54">
        <v>1376.9184</v>
      </c>
      <c r="E6187" s="53" t="s">
        <v>3722</v>
      </c>
      <c r="F6187" s="53" t="s">
        <v>3714</v>
      </c>
    </row>
    <row r="6188" spans="1:6">
      <c r="A6188" s="53" t="s">
        <v>4911</v>
      </c>
      <c r="B6188" s="55">
        <v>1591.1999999999998</v>
      </c>
      <c r="C6188" s="55">
        <v>365.976</v>
      </c>
      <c r="D6188" s="54">
        <v>429.62399999999997</v>
      </c>
      <c r="E6188" s="53" t="s">
        <v>3718</v>
      </c>
      <c r="F6188" s="53" t="s">
        <v>3714</v>
      </c>
    </row>
    <row r="6189" spans="1:6">
      <c r="A6189" s="53" t="s">
        <v>4910</v>
      </c>
      <c r="B6189" s="55">
        <v>2418</v>
      </c>
      <c r="C6189" s="55">
        <v>556.14</v>
      </c>
      <c r="D6189" s="54">
        <v>1813.5</v>
      </c>
      <c r="E6189" s="53" t="s">
        <v>3718</v>
      </c>
      <c r="F6189" s="53" t="s">
        <v>3724</v>
      </c>
    </row>
    <row r="6190" spans="1:6">
      <c r="A6190" s="53" t="s">
        <v>4909</v>
      </c>
      <c r="B6190" s="55">
        <v>648.96</v>
      </c>
      <c r="C6190" s="55">
        <v>149.26080000000002</v>
      </c>
      <c r="D6190" s="54">
        <v>220.64640000000003</v>
      </c>
      <c r="E6190" s="53" t="s">
        <v>3718</v>
      </c>
      <c r="F6190" s="53" t="s">
        <v>3714</v>
      </c>
    </row>
    <row r="6191" spans="1:6">
      <c r="A6191" s="53" t="s">
        <v>4908</v>
      </c>
      <c r="B6191" s="55">
        <v>2199.6</v>
      </c>
      <c r="C6191" s="55">
        <v>505.90800000000002</v>
      </c>
      <c r="D6191" s="54">
        <v>593.89200000000005</v>
      </c>
      <c r="E6191" s="53" t="s">
        <v>3727</v>
      </c>
      <c r="F6191" s="53" t="s">
        <v>3724</v>
      </c>
    </row>
    <row r="6192" spans="1:6">
      <c r="A6192" s="53" t="s">
        <v>4907</v>
      </c>
      <c r="B6192" s="55">
        <v>3411.72</v>
      </c>
      <c r="C6192" s="55">
        <v>784.69560000000001</v>
      </c>
      <c r="D6192" s="54">
        <v>1569.3912</v>
      </c>
      <c r="E6192" s="53" t="s">
        <v>3715</v>
      </c>
      <c r="F6192" s="53" t="s">
        <v>3714</v>
      </c>
    </row>
    <row r="6193" spans="1:6">
      <c r="A6193" s="53" t="s">
        <v>4906</v>
      </c>
      <c r="B6193" s="55">
        <v>648.96</v>
      </c>
      <c r="C6193" s="55">
        <v>149.26080000000002</v>
      </c>
      <c r="D6193" s="54">
        <v>220.64640000000003</v>
      </c>
      <c r="E6193" s="53" t="s">
        <v>3718</v>
      </c>
      <c r="F6193" s="53" t="s">
        <v>3724</v>
      </c>
    </row>
    <row r="6194" spans="1:6">
      <c r="A6194" s="53" t="s">
        <v>4905</v>
      </c>
      <c r="B6194" s="55">
        <v>1621.6200000000001</v>
      </c>
      <c r="C6194" s="55">
        <v>372.97260000000006</v>
      </c>
      <c r="D6194" s="54">
        <v>794.59379999999999</v>
      </c>
      <c r="E6194" s="53" t="s">
        <v>3715</v>
      </c>
      <c r="F6194" s="53" t="s">
        <v>3714</v>
      </c>
    </row>
    <row r="6195" spans="1:6">
      <c r="A6195" s="53" t="s">
        <v>4904</v>
      </c>
      <c r="B6195" s="55">
        <v>670.8</v>
      </c>
      <c r="C6195" s="55">
        <v>154.28399999999999</v>
      </c>
      <c r="D6195" s="54">
        <v>436.02</v>
      </c>
      <c r="E6195" s="53" t="s">
        <v>3715</v>
      </c>
      <c r="F6195" s="53" t="s">
        <v>3714</v>
      </c>
    </row>
    <row r="6196" spans="1:6">
      <c r="A6196" s="53" t="s">
        <v>4903</v>
      </c>
      <c r="B6196" s="55">
        <v>1310.3999999999999</v>
      </c>
      <c r="C6196" s="55">
        <v>301.392</v>
      </c>
      <c r="D6196" s="54">
        <v>746.92799999999988</v>
      </c>
      <c r="E6196" s="53" t="s">
        <v>3718</v>
      </c>
      <c r="F6196" s="53" t="s">
        <v>3714</v>
      </c>
    </row>
    <row r="6197" spans="1:6">
      <c r="A6197" s="53" t="s">
        <v>4902</v>
      </c>
      <c r="B6197" s="55">
        <v>687.96</v>
      </c>
      <c r="C6197" s="55">
        <v>158.23080000000002</v>
      </c>
      <c r="D6197" s="54">
        <v>330.2208</v>
      </c>
      <c r="E6197" s="53" t="s">
        <v>3727</v>
      </c>
      <c r="F6197" s="53" t="s">
        <v>3714</v>
      </c>
    </row>
    <row r="6198" spans="1:6">
      <c r="A6198" s="53" t="s">
        <v>4901</v>
      </c>
      <c r="B6198" s="55">
        <v>332.28</v>
      </c>
      <c r="C6198" s="55">
        <v>76.424399999999991</v>
      </c>
      <c r="D6198" s="54">
        <v>156.17159999999998</v>
      </c>
      <c r="E6198" s="53" t="s">
        <v>3718</v>
      </c>
      <c r="F6198" s="53" t="s">
        <v>3714</v>
      </c>
    </row>
    <row r="6199" spans="1:6">
      <c r="A6199" s="53" t="s">
        <v>4900</v>
      </c>
      <c r="B6199" s="55">
        <v>524.16</v>
      </c>
      <c r="C6199" s="55">
        <v>120.5568</v>
      </c>
      <c r="D6199" s="54">
        <v>235.87199999999999</v>
      </c>
      <c r="E6199" s="53" t="s">
        <v>3718</v>
      </c>
      <c r="F6199" s="53" t="s">
        <v>3714</v>
      </c>
    </row>
    <row r="6200" spans="1:6">
      <c r="A6200" s="53" t="s">
        <v>4899</v>
      </c>
      <c r="B6200" s="55">
        <v>3875.04</v>
      </c>
      <c r="C6200" s="55">
        <v>891.25920000000008</v>
      </c>
      <c r="D6200" s="54">
        <v>852.50879999999995</v>
      </c>
      <c r="E6200" s="53" t="s">
        <v>3718</v>
      </c>
      <c r="F6200" s="53" t="s">
        <v>3714</v>
      </c>
    </row>
    <row r="6201" spans="1:6">
      <c r="A6201" s="53" t="s">
        <v>4898</v>
      </c>
      <c r="B6201" s="55">
        <v>5839.08</v>
      </c>
      <c r="C6201" s="55">
        <v>1342.9884</v>
      </c>
      <c r="D6201" s="54">
        <v>2160.4596000000001</v>
      </c>
      <c r="E6201" s="53" t="s">
        <v>3715</v>
      </c>
      <c r="F6201" s="53" t="s">
        <v>3714</v>
      </c>
    </row>
    <row r="6202" spans="1:6">
      <c r="A6202" s="53" t="s">
        <v>4897</v>
      </c>
      <c r="B6202" s="55">
        <v>4704.96</v>
      </c>
      <c r="C6202" s="55">
        <v>1082.1408000000001</v>
      </c>
      <c r="D6202" s="54">
        <v>470.49600000000004</v>
      </c>
      <c r="E6202" s="53" t="s">
        <v>3718</v>
      </c>
      <c r="F6202" s="53" t="s">
        <v>3724</v>
      </c>
    </row>
    <row r="6203" spans="1:6">
      <c r="A6203" s="53" t="s">
        <v>4896</v>
      </c>
      <c r="B6203" s="55">
        <v>2262</v>
      </c>
      <c r="C6203" s="55">
        <v>520.26</v>
      </c>
      <c r="D6203" s="54">
        <v>542.88</v>
      </c>
      <c r="E6203" s="53" t="s">
        <v>3715</v>
      </c>
      <c r="F6203" s="53" t="s">
        <v>3714</v>
      </c>
    </row>
    <row r="6204" spans="1:6">
      <c r="A6204" s="53" t="s">
        <v>4895</v>
      </c>
      <c r="B6204" s="55">
        <v>2063.88</v>
      </c>
      <c r="C6204" s="55">
        <v>474.69240000000002</v>
      </c>
      <c r="D6204" s="54">
        <v>1403.4384000000002</v>
      </c>
      <c r="E6204" s="53" t="s">
        <v>3727</v>
      </c>
      <c r="F6204" s="53" t="s">
        <v>3714</v>
      </c>
    </row>
    <row r="6205" spans="1:6">
      <c r="A6205" s="53" t="s">
        <v>4894</v>
      </c>
      <c r="B6205" s="55">
        <v>652.08000000000004</v>
      </c>
      <c r="C6205" s="55">
        <v>149.97840000000002</v>
      </c>
      <c r="D6205" s="54">
        <v>332.56080000000003</v>
      </c>
      <c r="E6205" s="53" t="s">
        <v>3718</v>
      </c>
      <c r="F6205" s="53" t="s">
        <v>3714</v>
      </c>
    </row>
    <row r="6206" spans="1:6">
      <c r="A6206" s="53" t="s">
        <v>4893</v>
      </c>
      <c r="B6206" s="55">
        <v>2901.6</v>
      </c>
      <c r="C6206" s="55">
        <v>667.36800000000005</v>
      </c>
      <c r="D6206" s="54">
        <v>551.30399999999997</v>
      </c>
      <c r="E6206" s="53" t="s">
        <v>3715</v>
      </c>
      <c r="F6206" s="53" t="s">
        <v>3724</v>
      </c>
    </row>
    <row r="6207" spans="1:6">
      <c r="A6207" s="53" t="s">
        <v>4892</v>
      </c>
      <c r="B6207" s="55">
        <v>4517.76</v>
      </c>
      <c r="C6207" s="55">
        <v>1039.0848000000001</v>
      </c>
      <c r="D6207" s="54">
        <v>993.9072000000001</v>
      </c>
      <c r="E6207" s="53" t="s">
        <v>3727</v>
      </c>
      <c r="F6207" s="53" t="s">
        <v>3714</v>
      </c>
    </row>
    <row r="6208" spans="1:6">
      <c r="A6208" s="53" t="s">
        <v>4891</v>
      </c>
      <c r="B6208" s="55">
        <v>3240.9</v>
      </c>
      <c r="C6208" s="55">
        <v>745.40700000000004</v>
      </c>
      <c r="D6208" s="54">
        <v>2560.3110000000001</v>
      </c>
      <c r="E6208" s="53" t="s">
        <v>3722</v>
      </c>
      <c r="F6208" s="53" t="s">
        <v>3724</v>
      </c>
    </row>
    <row r="6209" spans="1:6">
      <c r="A6209" s="53" t="s">
        <v>4890</v>
      </c>
      <c r="B6209" s="55">
        <v>629.46</v>
      </c>
      <c r="C6209" s="55">
        <v>144.7758</v>
      </c>
      <c r="D6209" s="54">
        <v>339.90840000000003</v>
      </c>
      <c r="E6209" s="53" t="s">
        <v>3727</v>
      </c>
      <c r="F6209" s="53" t="s">
        <v>3714</v>
      </c>
    </row>
    <row r="6210" spans="1:6">
      <c r="A6210" s="53" t="s">
        <v>4889</v>
      </c>
      <c r="B6210" s="55">
        <v>3660.54</v>
      </c>
      <c r="C6210" s="55">
        <v>841.92420000000004</v>
      </c>
      <c r="D6210" s="54">
        <v>1464.2160000000001</v>
      </c>
      <c r="E6210" s="53" t="s">
        <v>3718</v>
      </c>
      <c r="F6210" s="53" t="s">
        <v>3714</v>
      </c>
    </row>
    <row r="6211" spans="1:6">
      <c r="A6211" s="53" t="s">
        <v>4888</v>
      </c>
      <c r="B6211" s="55">
        <v>3863.34</v>
      </c>
      <c r="C6211" s="55">
        <v>888.56820000000005</v>
      </c>
      <c r="D6211" s="54">
        <v>1854.4032</v>
      </c>
      <c r="E6211" s="53" t="s">
        <v>3715</v>
      </c>
      <c r="F6211" s="53" t="s">
        <v>3724</v>
      </c>
    </row>
    <row r="6212" spans="1:6">
      <c r="A6212" s="53" t="s">
        <v>4887</v>
      </c>
      <c r="B6212" s="55">
        <v>2239.38</v>
      </c>
      <c r="C6212" s="55">
        <v>515.05740000000003</v>
      </c>
      <c r="D6212" s="54">
        <v>223.93800000000002</v>
      </c>
      <c r="E6212" s="53" t="s">
        <v>3718</v>
      </c>
      <c r="F6212" s="53" t="s">
        <v>3714</v>
      </c>
    </row>
    <row r="6213" spans="1:6">
      <c r="A6213" s="53" t="s">
        <v>4886</v>
      </c>
      <c r="B6213" s="55">
        <v>1053</v>
      </c>
      <c r="C6213" s="55">
        <v>242.19</v>
      </c>
      <c r="D6213" s="54">
        <v>221.13</v>
      </c>
      <c r="E6213" s="53" t="s">
        <v>3718</v>
      </c>
      <c r="F6213" s="53" t="s">
        <v>3714</v>
      </c>
    </row>
    <row r="6214" spans="1:6">
      <c r="A6214" s="53" t="s">
        <v>4885</v>
      </c>
      <c r="B6214" s="55">
        <v>995.28000000000009</v>
      </c>
      <c r="C6214" s="55">
        <v>228.91440000000003</v>
      </c>
      <c r="D6214" s="54">
        <v>776.31840000000011</v>
      </c>
      <c r="E6214" s="53" t="s">
        <v>3718</v>
      </c>
      <c r="F6214" s="53" t="s">
        <v>3714</v>
      </c>
    </row>
    <row r="6215" spans="1:6">
      <c r="A6215" s="53" t="s">
        <v>4884</v>
      </c>
      <c r="B6215" s="55">
        <v>1856.4</v>
      </c>
      <c r="C6215" s="55">
        <v>426.97200000000004</v>
      </c>
      <c r="D6215" s="54">
        <v>853.94400000000007</v>
      </c>
      <c r="E6215" s="53" t="s">
        <v>3727</v>
      </c>
      <c r="F6215" s="53" t="s">
        <v>3714</v>
      </c>
    </row>
    <row r="6216" spans="1:6">
      <c r="A6216" s="53" t="s">
        <v>4883</v>
      </c>
      <c r="B6216" s="55">
        <v>823.68000000000006</v>
      </c>
      <c r="C6216" s="55">
        <v>189.44640000000001</v>
      </c>
      <c r="D6216" s="54">
        <v>403.60320000000002</v>
      </c>
      <c r="E6216" s="53" t="s">
        <v>3715</v>
      </c>
      <c r="F6216" s="53" t="s">
        <v>3724</v>
      </c>
    </row>
    <row r="6217" spans="1:6">
      <c r="A6217" s="53" t="s">
        <v>4882</v>
      </c>
      <c r="B6217" s="55">
        <v>109.98</v>
      </c>
      <c r="C6217" s="55">
        <v>25.295400000000001</v>
      </c>
      <c r="D6217" s="54">
        <v>86.884200000000007</v>
      </c>
      <c r="E6217" s="53" t="s">
        <v>3718</v>
      </c>
      <c r="F6217" s="53" t="s">
        <v>3714</v>
      </c>
    </row>
    <row r="6218" spans="1:6">
      <c r="A6218" s="53" t="s">
        <v>4881</v>
      </c>
      <c r="B6218" s="55">
        <v>1544.3999999999999</v>
      </c>
      <c r="C6218" s="55">
        <v>355.21199999999999</v>
      </c>
      <c r="D6218" s="54">
        <v>1189.1879999999999</v>
      </c>
      <c r="E6218" s="53" t="s">
        <v>3715</v>
      </c>
      <c r="F6218" s="53" t="s">
        <v>3714</v>
      </c>
    </row>
    <row r="6219" spans="1:6">
      <c r="A6219" s="53" t="s">
        <v>4880</v>
      </c>
      <c r="B6219" s="55">
        <v>889.19999999999993</v>
      </c>
      <c r="C6219" s="55">
        <v>204.51599999999999</v>
      </c>
      <c r="D6219" s="54">
        <v>355.68</v>
      </c>
      <c r="E6219" s="53" t="s">
        <v>3718</v>
      </c>
      <c r="F6219" s="53" t="s">
        <v>3714</v>
      </c>
    </row>
    <row r="6220" spans="1:6">
      <c r="A6220" s="53" t="s">
        <v>4879</v>
      </c>
      <c r="B6220" s="55">
        <v>1544.4</v>
      </c>
      <c r="C6220" s="55">
        <v>355.21200000000005</v>
      </c>
      <c r="D6220" s="54">
        <v>370.65600000000001</v>
      </c>
      <c r="E6220" s="53" t="s">
        <v>3715</v>
      </c>
      <c r="F6220" s="53" t="s">
        <v>3714</v>
      </c>
    </row>
    <row r="6221" spans="1:6">
      <c r="A6221" s="53" t="s">
        <v>4878</v>
      </c>
      <c r="B6221" s="55">
        <v>2386.7999999999997</v>
      </c>
      <c r="C6221" s="55">
        <v>548.96399999999994</v>
      </c>
      <c r="D6221" s="54">
        <v>954.71999999999991</v>
      </c>
      <c r="E6221" s="53" t="s">
        <v>3727</v>
      </c>
      <c r="F6221" s="53" t="s">
        <v>3714</v>
      </c>
    </row>
    <row r="6222" spans="1:6">
      <c r="A6222" s="53" t="s">
        <v>4877</v>
      </c>
      <c r="B6222" s="55">
        <v>4434.3</v>
      </c>
      <c r="C6222" s="55">
        <v>1019.8890000000001</v>
      </c>
      <c r="D6222" s="54">
        <v>3148.3530000000001</v>
      </c>
      <c r="E6222" s="53" t="s">
        <v>3727</v>
      </c>
      <c r="F6222" s="53" t="s">
        <v>3714</v>
      </c>
    </row>
    <row r="6223" spans="1:6">
      <c r="A6223" s="53" t="s">
        <v>4876</v>
      </c>
      <c r="B6223" s="55">
        <v>2449.2000000000003</v>
      </c>
      <c r="C6223" s="55">
        <v>563.31600000000003</v>
      </c>
      <c r="D6223" s="54">
        <v>1910.3760000000002</v>
      </c>
      <c r="E6223" s="53" t="s">
        <v>3718</v>
      </c>
      <c r="F6223" s="53" t="s">
        <v>3724</v>
      </c>
    </row>
    <row r="6224" spans="1:6">
      <c r="A6224" s="53" t="s">
        <v>4875</v>
      </c>
      <c r="B6224" s="55">
        <v>1141.1399999999999</v>
      </c>
      <c r="C6224" s="55">
        <v>262.4622</v>
      </c>
      <c r="D6224" s="54">
        <v>296.69639999999998</v>
      </c>
      <c r="E6224" s="53" t="s">
        <v>3718</v>
      </c>
      <c r="F6224" s="53" t="s">
        <v>3724</v>
      </c>
    </row>
    <row r="6225" spans="1:6">
      <c r="A6225" s="53" t="s">
        <v>4874</v>
      </c>
      <c r="B6225" s="55">
        <v>2667.6</v>
      </c>
      <c r="C6225" s="55">
        <v>613.548</v>
      </c>
      <c r="D6225" s="54">
        <v>426.81599999999997</v>
      </c>
      <c r="E6225" s="53" t="s">
        <v>3715</v>
      </c>
      <c r="F6225" s="53" t="s">
        <v>3714</v>
      </c>
    </row>
    <row r="6226" spans="1:6">
      <c r="A6226" s="53" t="s">
        <v>4873</v>
      </c>
      <c r="B6226" s="55">
        <v>1361.8799999999999</v>
      </c>
      <c r="C6226" s="55">
        <v>313.23239999999998</v>
      </c>
      <c r="D6226" s="54">
        <v>953.3159999999998</v>
      </c>
      <c r="E6226" s="53" t="s">
        <v>3718</v>
      </c>
      <c r="F6226" s="53" t="s">
        <v>3714</v>
      </c>
    </row>
    <row r="6227" spans="1:6">
      <c r="A6227" s="53" t="s">
        <v>4872</v>
      </c>
      <c r="B6227" s="55">
        <v>5720.5199999999995</v>
      </c>
      <c r="C6227" s="55">
        <v>1315.7195999999999</v>
      </c>
      <c r="D6227" s="54">
        <v>3203.4911999999999</v>
      </c>
      <c r="E6227" s="53" t="s">
        <v>3715</v>
      </c>
      <c r="F6227" s="53" t="s">
        <v>3714</v>
      </c>
    </row>
    <row r="6228" spans="1:6">
      <c r="A6228" s="53" t="s">
        <v>4871</v>
      </c>
      <c r="B6228" s="55">
        <v>2042.0400000000002</v>
      </c>
      <c r="C6228" s="55">
        <v>469.66920000000005</v>
      </c>
      <c r="D6228" s="54">
        <v>1000.5996000000001</v>
      </c>
      <c r="E6228" s="53" t="s">
        <v>3722</v>
      </c>
      <c r="F6228" s="53" t="s">
        <v>3714</v>
      </c>
    </row>
    <row r="6229" spans="1:6">
      <c r="A6229" s="53" t="s">
        <v>4870</v>
      </c>
      <c r="B6229" s="55">
        <v>1923.48</v>
      </c>
      <c r="C6229" s="55">
        <v>442.40040000000005</v>
      </c>
      <c r="D6229" s="54">
        <v>1481.0796</v>
      </c>
      <c r="E6229" s="53" t="s">
        <v>3718</v>
      </c>
      <c r="F6229" s="53" t="s">
        <v>3714</v>
      </c>
    </row>
    <row r="6230" spans="1:6">
      <c r="A6230" s="53" t="s">
        <v>4869</v>
      </c>
      <c r="B6230" s="55">
        <v>2271.36</v>
      </c>
      <c r="C6230" s="55">
        <v>522.41280000000006</v>
      </c>
      <c r="D6230" s="54">
        <v>1499.0976000000001</v>
      </c>
      <c r="E6230" s="53" t="s">
        <v>3715</v>
      </c>
      <c r="F6230" s="53" t="s">
        <v>3714</v>
      </c>
    </row>
    <row r="6231" spans="1:6">
      <c r="A6231" s="53" t="s">
        <v>4868</v>
      </c>
      <c r="B6231" s="55">
        <v>973.44</v>
      </c>
      <c r="C6231" s="55">
        <v>223.89120000000003</v>
      </c>
      <c r="D6231" s="54">
        <v>593.79840000000002</v>
      </c>
      <c r="E6231" s="53" t="s">
        <v>3715</v>
      </c>
      <c r="F6231" s="53" t="s">
        <v>3714</v>
      </c>
    </row>
    <row r="6232" spans="1:6">
      <c r="A6232" s="53" t="s">
        <v>4867</v>
      </c>
      <c r="B6232" s="55">
        <v>702</v>
      </c>
      <c r="C6232" s="55">
        <v>161.46</v>
      </c>
      <c r="D6232" s="54">
        <v>512.46</v>
      </c>
      <c r="E6232" s="53" t="s">
        <v>3715</v>
      </c>
      <c r="F6232" s="53" t="s">
        <v>3714</v>
      </c>
    </row>
    <row r="6233" spans="1:6">
      <c r="A6233" s="53" t="s">
        <v>4866</v>
      </c>
      <c r="B6233" s="55">
        <v>795.59999999999991</v>
      </c>
      <c r="C6233" s="55">
        <v>182.988</v>
      </c>
      <c r="D6233" s="54">
        <v>493.27199999999993</v>
      </c>
      <c r="E6233" s="53" t="s">
        <v>3715</v>
      </c>
      <c r="F6233" s="53" t="s">
        <v>3714</v>
      </c>
    </row>
    <row r="6234" spans="1:6">
      <c r="A6234" s="53" t="s">
        <v>4865</v>
      </c>
      <c r="B6234" s="55">
        <v>1277.6400000000001</v>
      </c>
      <c r="C6234" s="55">
        <v>293.85720000000003</v>
      </c>
      <c r="D6234" s="54">
        <v>881.57159999999999</v>
      </c>
      <c r="E6234" s="53" t="s">
        <v>3718</v>
      </c>
      <c r="F6234" s="53" t="s">
        <v>3724</v>
      </c>
    </row>
    <row r="6235" spans="1:6">
      <c r="A6235" s="53" t="s">
        <v>4864</v>
      </c>
      <c r="B6235" s="55">
        <v>936</v>
      </c>
      <c r="C6235" s="55">
        <v>215.28</v>
      </c>
      <c r="D6235" s="54">
        <v>552.24</v>
      </c>
      <c r="E6235" s="53" t="s">
        <v>3727</v>
      </c>
      <c r="F6235" s="53" t="s">
        <v>3714</v>
      </c>
    </row>
    <row r="6236" spans="1:6">
      <c r="A6236" s="53" t="s">
        <v>4863</v>
      </c>
      <c r="B6236" s="55">
        <v>5231.4600000000009</v>
      </c>
      <c r="C6236" s="55">
        <v>1203.2358000000004</v>
      </c>
      <c r="D6236" s="54">
        <v>3923.5950000000007</v>
      </c>
      <c r="E6236" s="53" t="s">
        <v>3718</v>
      </c>
      <c r="F6236" s="53" t="s">
        <v>3714</v>
      </c>
    </row>
    <row r="6237" spans="1:6">
      <c r="A6237" s="53" t="s">
        <v>4862</v>
      </c>
      <c r="B6237" s="55">
        <v>2987.4</v>
      </c>
      <c r="C6237" s="55">
        <v>687.10200000000009</v>
      </c>
      <c r="D6237" s="54">
        <v>1045.5899999999999</v>
      </c>
      <c r="E6237" s="53" t="s">
        <v>3715</v>
      </c>
      <c r="F6237" s="53" t="s">
        <v>3714</v>
      </c>
    </row>
    <row r="6238" spans="1:6">
      <c r="A6238" s="53" t="s">
        <v>4861</v>
      </c>
      <c r="B6238" s="55">
        <v>5257.2000000000007</v>
      </c>
      <c r="C6238" s="55">
        <v>1209.1560000000002</v>
      </c>
      <c r="D6238" s="54">
        <v>525.72000000000014</v>
      </c>
      <c r="E6238" s="53" t="s">
        <v>3715</v>
      </c>
      <c r="F6238" s="53" t="s">
        <v>3714</v>
      </c>
    </row>
    <row r="6239" spans="1:6">
      <c r="A6239" s="53" t="s">
        <v>4860</v>
      </c>
      <c r="B6239" s="55">
        <v>570.96</v>
      </c>
      <c r="C6239" s="55">
        <v>131.32080000000002</v>
      </c>
      <c r="D6239" s="54">
        <v>279.7704</v>
      </c>
      <c r="E6239" s="53" t="s">
        <v>3718</v>
      </c>
      <c r="F6239" s="53" t="s">
        <v>3714</v>
      </c>
    </row>
    <row r="6240" spans="1:6">
      <c r="A6240" s="53" t="s">
        <v>4859</v>
      </c>
      <c r="B6240" s="55">
        <v>1469.52</v>
      </c>
      <c r="C6240" s="55">
        <v>337.9896</v>
      </c>
      <c r="D6240" s="54">
        <v>558.41759999999999</v>
      </c>
      <c r="E6240" s="53" t="s">
        <v>3715</v>
      </c>
      <c r="F6240" s="53" t="s">
        <v>3714</v>
      </c>
    </row>
    <row r="6241" spans="1:6">
      <c r="A6241" s="53" t="s">
        <v>4858</v>
      </c>
      <c r="B6241" s="55">
        <v>1263.5999999999999</v>
      </c>
      <c r="C6241" s="55">
        <v>290.62799999999999</v>
      </c>
      <c r="D6241" s="54">
        <v>505.44</v>
      </c>
      <c r="E6241" s="53" t="s">
        <v>3715</v>
      </c>
      <c r="F6241" s="53" t="s">
        <v>3714</v>
      </c>
    </row>
    <row r="6242" spans="1:6">
      <c r="A6242" s="53" t="s">
        <v>4857</v>
      </c>
      <c r="B6242" s="55">
        <v>1607.58</v>
      </c>
      <c r="C6242" s="55">
        <v>369.74340000000001</v>
      </c>
      <c r="D6242" s="54">
        <v>659.10779999999988</v>
      </c>
      <c r="E6242" s="53" t="s">
        <v>3718</v>
      </c>
      <c r="F6242" s="53" t="s">
        <v>3714</v>
      </c>
    </row>
    <row r="6243" spans="1:6">
      <c r="A6243" s="53" t="s">
        <v>4856</v>
      </c>
      <c r="B6243" s="55">
        <v>1088.1000000000001</v>
      </c>
      <c r="C6243" s="55">
        <v>250.26300000000003</v>
      </c>
      <c r="D6243" s="54">
        <v>816.07500000000005</v>
      </c>
      <c r="E6243" s="53" t="s">
        <v>3718</v>
      </c>
      <c r="F6243" s="53" t="s">
        <v>3714</v>
      </c>
    </row>
    <row r="6244" spans="1:6">
      <c r="A6244" s="53" t="s">
        <v>4855</v>
      </c>
      <c r="B6244" s="55">
        <v>561.59999999999991</v>
      </c>
      <c r="C6244" s="55">
        <v>129.16799999999998</v>
      </c>
      <c r="D6244" s="54">
        <v>140.39999999999998</v>
      </c>
      <c r="E6244" s="53" t="s">
        <v>3715</v>
      </c>
      <c r="F6244" s="53" t="s">
        <v>3724</v>
      </c>
    </row>
    <row r="6245" spans="1:6">
      <c r="A6245" s="53" t="s">
        <v>4854</v>
      </c>
      <c r="B6245" s="55">
        <v>3308.76</v>
      </c>
      <c r="C6245" s="55">
        <v>761.01480000000004</v>
      </c>
      <c r="D6245" s="54">
        <v>1224.2412000000002</v>
      </c>
      <c r="E6245" s="53" t="s">
        <v>3718</v>
      </c>
      <c r="F6245" s="53" t="s">
        <v>3714</v>
      </c>
    </row>
    <row r="6246" spans="1:6">
      <c r="A6246" s="53" t="s">
        <v>4853</v>
      </c>
      <c r="B6246" s="55">
        <v>2892.2400000000002</v>
      </c>
      <c r="C6246" s="55">
        <v>665.2152000000001</v>
      </c>
      <c r="D6246" s="54">
        <v>1099.0512000000001</v>
      </c>
      <c r="E6246" s="53" t="s">
        <v>3718</v>
      </c>
      <c r="F6246" s="53" t="s">
        <v>3714</v>
      </c>
    </row>
    <row r="6247" spans="1:6">
      <c r="A6247" s="53" t="s">
        <v>4852</v>
      </c>
      <c r="B6247" s="55">
        <v>2769</v>
      </c>
      <c r="C6247" s="55">
        <v>636.87</v>
      </c>
      <c r="D6247" s="54">
        <v>359.97</v>
      </c>
      <c r="E6247" s="53" t="s">
        <v>3722</v>
      </c>
      <c r="F6247" s="53" t="s">
        <v>3714</v>
      </c>
    </row>
    <row r="6248" spans="1:6">
      <c r="A6248" s="53" t="s">
        <v>4851</v>
      </c>
      <c r="B6248" s="55">
        <v>4539.5999999999995</v>
      </c>
      <c r="C6248" s="55">
        <v>1044.1079999999999</v>
      </c>
      <c r="D6248" s="54">
        <v>2224.4039999999995</v>
      </c>
      <c r="E6248" s="53" t="s">
        <v>3715</v>
      </c>
      <c r="F6248" s="53" t="s">
        <v>3724</v>
      </c>
    </row>
    <row r="6249" spans="1:6">
      <c r="A6249" s="53" t="s">
        <v>4850</v>
      </c>
      <c r="B6249" s="55">
        <v>2042.0400000000002</v>
      </c>
      <c r="C6249" s="55">
        <v>469.66920000000005</v>
      </c>
      <c r="D6249" s="54">
        <v>1204.8036</v>
      </c>
      <c r="E6249" s="53" t="s">
        <v>3718</v>
      </c>
      <c r="F6249" s="53" t="s">
        <v>3724</v>
      </c>
    </row>
    <row r="6250" spans="1:6">
      <c r="A6250" s="53" t="s">
        <v>4849</v>
      </c>
      <c r="B6250" s="55">
        <v>4349.28</v>
      </c>
      <c r="C6250" s="55">
        <v>1000.3344</v>
      </c>
      <c r="D6250" s="54">
        <v>608.89920000000006</v>
      </c>
      <c r="E6250" s="53" t="s">
        <v>3715</v>
      </c>
      <c r="F6250" s="53" t="s">
        <v>3714</v>
      </c>
    </row>
    <row r="6251" spans="1:6">
      <c r="A6251" s="53" t="s">
        <v>4848</v>
      </c>
      <c r="B6251" s="55">
        <v>4084.08</v>
      </c>
      <c r="C6251" s="55">
        <v>939.33839999999998</v>
      </c>
      <c r="D6251" s="54">
        <v>694.29360000000008</v>
      </c>
      <c r="E6251" s="53" t="s">
        <v>3722</v>
      </c>
      <c r="F6251" s="53" t="s">
        <v>3724</v>
      </c>
    </row>
    <row r="6252" spans="1:6">
      <c r="A6252" s="53" t="s">
        <v>4847</v>
      </c>
      <c r="B6252" s="55">
        <v>4293.8999999999996</v>
      </c>
      <c r="C6252" s="55">
        <v>987.59699999999998</v>
      </c>
      <c r="D6252" s="54">
        <v>2232.828</v>
      </c>
      <c r="E6252" s="53" t="s">
        <v>3718</v>
      </c>
      <c r="F6252" s="53" t="s">
        <v>3724</v>
      </c>
    </row>
    <row r="6253" spans="1:6">
      <c r="A6253" s="53" t="s">
        <v>4846</v>
      </c>
      <c r="B6253" s="55">
        <v>884.5200000000001</v>
      </c>
      <c r="C6253" s="55">
        <v>203.43960000000004</v>
      </c>
      <c r="D6253" s="54">
        <v>583.78320000000008</v>
      </c>
      <c r="E6253" s="53" t="s">
        <v>3718</v>
      </c>
      <c r="F6253" s="53" t="s">
        <v>3714</v>
      </c>
    </row>
    <row r="6254" spans="1:6">
      <c r="A6254" s="53" t="s">
        <v>4845</v>
      </c>
      <c r="B6254" s="55">
        <v>3378.96</v>
      </c>
      <c r="C6254" s="55">
        <v>777.16079999999999</v>
      </c>
      <c r="D6254" s="54">
        <v>1790.8488000000002</v>
      </c>
      <c r="E6254" s="53" t="s">
        <v>3715</v>
      </c>
      <c r="F6254" s="53" t="s">
        <v>3724</v>
      </c>
    </row>
    <row r="6255" spans="1:6">
      <c r="A6255" s="53" t="s">
        <v>4844</v>
      </c>
      <c r="B6255" s="55">
        <v>594.36</v>
      </c>
      <c r="C6255" s="55">
        <v>136.7028</v>
      </c>
      <c r="D6255" s="54">
        <v>285.2928</v>
      </c>
      <c r="E6255" s="53" t="s">
        <v>3715</v>
      </c>
      <c r="F6255" s="53" t="s">
        <v>3724</v>
      </c>
    </row>
    <row r="6256" spans="1:6">
      <c r="A6256" s="53" t="s">
        <v>4843</v>
      </c>
      <c r="B6256" s="55">
        <v>5304</v>
      </c>
      <c r="C6256" s="55">
        <v>1219.92</v>
      </c>
      <c r="D6256" s="54">
        <v>1432.0800000000002</v>
      </c>
      <c r="E6256" s="53" t="s">
        <v>3718</v>
      </c>
      <c r="F6256" s="53" t="s">
        <v>3724</v>
      </c>
    </row>
    <row r="6257" spans="1:6">
      <c r="A6257" s="53" t="s">
        <v>4842</v>
      </c>
      <c r="B6257" s="55">
        <v>311.21999999999997</v>
      </c>
      <c r="C6257" s="55">
        <v>71.58059999999999</v>
      </c>
      <c r="D6257" s="54">
        <v>43.570799999999998</v>
      </c>
      <c r="E6257" s="53" t="s">
        <v>3715</v>
      </c>
      <c r="F6257" s="53" t="s">
        <v>3714</v>
      </c>
    </row>
    <row r="6258" spans="1:6">
      <c r="A6258" s="53" t="s">
        <v>4841</v>
      </c>
      <c r="B6258" s="55">
        <v>3942.9</v>
      </c>
      <c r="C6258" s="55">
        <v>906.86700000000008</v>
      </c>
      <c r="D6258" s="54">
        <v>394.29</v>
      </c>
      <c r="E6258" s="53" t="s">
        <v>3715</v>
      </c>
      <c r="F6258" s="53" t="s">
        <v>3714</v>
      </c>
    </row>
    <row r="6259" spans="1:6">
      <c r="A6259" s="53" t="s">
        <v>4840</v>
      </c>
      <c r="B6259" s="55">
        <v>70.98</v>
      </c>
      <c r="C6259" s="55">
        <v>16.325400000000002</v>
      </c>
      <c r="D6259" s="54">
        <v>20.584199999999999</v>
      </c>
      <c r="E6259" s="53" t="s">
        <v>3715</v>
      </c>
      <c r="F6259" s="53" t="s">
        <v>3724</v>
      </c>
    </row>
    <row r="6260" spans="1:6">
      <c r="A6260" s="53" t="s">
        <v>4839</v>
      </c>
      <c r="B6260" s="55">
        <v>742.56</v>
      </c>
      <c r="C6260" s="55">
        <v>170.78880000000001</v>
      </c>
      <c r="D6260" s="54">
        <v>282.1728</v>
      </c>
      <c r="E6260" s="53" t="s">
        <v>3727</v>
      </c>
      <c r="F6260" s="53" t="s">
        <v>3714</v>
      </c>
    </row>
    <row r="6261" spans="1:6">
      <c r="A6261" s="53" t="s">
        <v>4838</v>
      </c>
      <c r="B6261" s="55">
        <v>1853.2800000000002</v>
      </c>
      <c r="C6261" s="55">
        <v>426.25440000000009</v>
      </c>
      <c r="D6261" s="54">
        <v>908.10720000000003</v>
      </c>
      <c r="E6261" s="53" t="s">
        <v>3715</v>
      </c>
      <c r="F6261" s="53" t="s">
        <v>3724</v>
      </c>
    </row>
    <row r="6262" spans="1:6">
      <c r="A6262" s="53" t="s">
        <v>4837</v>
      </c>
      <c r="B6262" s="55">
        <v>2159.04</v>
      </c>
      <c r="C6262" s="55">
        <v>496.57920000000001</v>
      </c>
      <c r="D6262" s="54">
        <v>1640.8704</v>
      </c>
      <c r="E6262" s="53" t="s">
        <v>3715</v>
      </c>
      <c r="F6262" s="53" t="s">
        <v>3714</v>
      </c>
    </row>
    <row r="6263" spans="1:6">
      <c r="A6263" s="53" t="s">
        <v>4836</v>
      </c>
      <c r="B6263" s="55">
        <v>1361.8799999999999</v>
      </c>
      <c r="C6263" s="55">
        <v>313.23239999999998</v>
      </c>
      <c r="D6263" s="54">
        <v>490.27679999999992</v>
      </c>
      <c r="E6263" s="53" t="s">
        <v>3718</v>
      </c>
      <c r="F6263" s="53" t="s">
        <v>3724</v>
      </c>
    </row>
    <row r="6264" spans="1:6">
      <c r="A6264" s="53" t="s">
        <v>4835</v>
      </c>
      <c r="B6264" s="55">
        <v>355.68</v>
      </c>
      <c r="C6264" s="55">
        <v>81.806400000000011</v>
      </c>
      <c r="D6264" s="54">
        <v>216.9648</v>
      </c>
      <c r="E6264" s="53" t="s">
        <v>3727</v>
      </c>
      <c r="F6264" s="53" t="s">
        <v>3714</v>
      </c>
    </row>
    <row r="6265" spans="1:6">
      <c r="A6265" s="53" t="s">
        <v>4834</v>
      </c>
      <c r="B6265" s="55">
        <v>2413.3199999999997</v>
      </c>
      <c r="C6265" s="55">
        <v>555.06359999999995</v>
      </c>
      <c r="D6265" s="54">
        <v>917.06159999999988</v>
      </c>
      <c r="E6265" s="53" t="s">
        <v>3727</v>
      </c>
      <c r="F6265" s="53" t="s">
        <v>3714</v>
      </c>
    </row>
    <row r="6266" spans="1:6">
      <c r="A6266" s="53" t="s">
        <v>4833</v>
      </c>
      <c r="B6266" s="55">
        <v>1188.72</v>
      </c>
      <c r="C6266" s="55">
        <v>273.40559999999999</v>
      </c>
      <c r="D6266" s="54">
        <v>475.48800000000006</v>
      </c>
      <c r="E6266" s="53" t="s">
        <v>3715</v>
      </c>
      <c r="F6266" s="53" t="s">
        <v>3714</v>
      </c>
    </row>
    <row r="6267" spans="1:6">
      <c r="A6267" s="53" t="s">
        <v>4832</v>
      </c>
      <c r="B6267" s="55">
        <v>1017.9</v>
      </c>
      <c r="C6267" s="55">
        <v>234.11700000000002</v>
      </c>
      <c r="D6267" s="54">
        <v>468.23400000000004</v>
      </c>
      <c r="E6267" s="53" t="s">
        <v>3718</v>
      </c>
      <c r="F6267" s="53" t="s">
        <v>3714</v>
      </c>
    </row>
    <row r="6268" spans="1:6">
      <c r="A6268" s="53" t="s">
        <v>4831</v>
      </c>
      <c r="B6268" s="55">
        <v>491.40000000000003</v>
      </c>
      <c r="C6268" s="55">
        <v>113.02200000000002</v>
      </c>
      <c r="D6268" s="54">
        <v>157.24800000000002</v>
      </c>
      <c r="E6268" s="53" t="s">
        <v>3718</v>
      </c>
      <c r="F6268" s="53" t="s">
        <v>3714</v>
      </c>
    </row>
    <row r="6269" spans="1:6">
      <c r="A6269" s="53" t="s">
        <v>4830</v>
      </c>
      <c r="B6269" s="55">
        <v>2030.34</v>
      </c>
      <c r="C6269" s="55">
        <v>466.97820000000002</v>
      </c>
      <c r="D6269" s="54">
        <v>345.15780000000001</v>
      </c>
      <c r="E6269" s="53" t="s">
        <v>3718</v>
      </c>
      <c r="F6269" s="53" t="s">
        <v>3714</v>
      </c>
    </row>
    <row r="6270" spans="1:6">
      <c r="A6270" s="53" t="s">
        <v>4829</v>
      </c>
      <c r="B6270" s="55">
        <v>2728.44</v>
      </c>
      <c r="C6270" s="55">
        <v>627.5412</v>
      </c>
      <c r="D6270" s="54">
        <v>1855.3392000000001</v>
      </c>
      <c r="E6270" s="53" t="s">
        <v>3715</v>
      </c>
      <c r="F6270" s="53" t="s">
        <v>3714</v>
      </c>
    </row>
    <row r="6271" spans="1:6">
      <c r="A6271" s="53" t="s">
        <v>4828</v>
      </c>
      <c r="B6271" s="55">
        <v>3495.96</v>
      </c>
      <c r="C6271" s="55">
        <v>804.07080000000008</v>
      </c>
      <c r="D6271" s="54">
        <v>873.99</v>
      </c>
      <c r="E6271" s="53" t="s">
        <v>3715</v>
      </c>
      <c r="F6271" s="53" t="s">
        <v>3714</v>
      </c>
    </row>
    <row r="6272" spans="1:6">
      <c r="A6272" s="53" t="s">
        <v>4827</v>
      </c>
      <c r="B6272" s="55">
        <v>2283.84</v>
      </c>
      <c r="C6272" s="55">
        <v>525.28320000000008</v>
      </c>
      <c r="D6272" s="54">
        <v>274.06080000000003</v>
      </c>
      <c r="E6272" s="53" t="s">
        <v>3722</v>
      </c>
      <c r="F6272" s="53" t="s">
        <v>3714</v>
      </c>
    </row>
    <row r="6273" spans="1:6">
      <c r="A6273" s="53" t="s">
        <v>4826</v>
      </c>
      <c r="B6273" s="55">
        <v>4712.76</v>
      </c>
      <c r="C6273" s="55">
        <v>1083.9348</v>
      </c>
      <c r="D6273" s="54">
        <v>3440.3148000000001</v>
      </c>
      <c r="E6273" s="53" t="s">
        <v>3715</v>
      </c>
      <c r="F6273" s="53" t="s">
        <v>3714</v>
      </c>
    </row>
    <row r="6274" spans="1:6">
      <c r="A6274" s="53" t="s">
        <v>4825</v>
      </c>
      <c r="B6274" s="55">
        <v>1516.32</v>
      </c>
      <c r="C6274" s="55">
        <v>348.75360000000001</v>
      </c>
      <c r="D6274" s="54">
        <v>697.50720000000001</v>
      </c>
      <c r="E6274" s="53" t="s">
        <v>3715</v>
      </c>
      <c r="F6274" s="53" t="s">
        <v>3714</v>
      </c>
    </row>
    <row r="6275" spans="1:6">
      <c r="A6275" s="53" t="s">
        <v>4824</v>
      </c>
      <c r="B6275" s="55">
        <v>1692.6000000000001</v>
      </c>
      <c r="C6275" s="55">
        <v>389.29800000000006</v>
      </c>
      <c r="D6275" s="54">
        <v>304.66800000000001</v>
      </c>
      <c r="E6275" s="53" t="s">
        <v>3718</v>
      </c>
      <c r="F6275" s="53" t="s">
        <v>3714</v>
      </c>
    </row>
    <row r="6276" spans="1:6">
      <c r="A6276" s="53" t="s">
        <v>4823</v>
      </c>
      <c r="B6276" s="55">
        <v>2386.8000000000002</v>
      </c>
      <c r="C6276" s="55">
        <v>548.96400000000006</v>
      </c>
      <c r="D6276" s="54">
        <v>1670.76</v>
      </c>
      <c r="E6276" s="53" t="s">
        <v>3718</v>
      </c>
      <c r="F6276" s="53" t="s">
        <v>3714</v>
      </c>
    </row>
    <row r="6277" spans="1:6">
      <c r="A6277" s="53" t="s">
        <v>4822</v>
      </c>
      <c r="B6277" s="55">
        <v>618.54</v>
      </c>
      <c r="C6277" s="55">
        <v>142.26419999999999</v>
      </c>
      <c r="D6277" s="54">
        <v>303.08459999999997</v>
      </c>
      <c r="E6277" s="53" t="s">
        <v>3718</v>
      </c>
      <c r="F6277" s="53" t="s">
        <v>3724</v>
      </c>
    </row>
    <row r="6278" spans="1:6">
      <c r="A6278" s="53" t="s">
        <v>4821</v>
      </c>
      <c r="B6278" s="55">
        <v>2511.6</v>
      </c>
      <c r="C6278" s="55">
        <v>577.66800000000001</v>
      </c>
      <c r="D6278" s="54">
        <v>653.01599999999996</v>
      </c>
      <c r="E6278" s="53" t="s">
        <v>3715</v>
      </c>
      <c r="F6278" s="53" t="s">
        <v>3714</v>
      </c>
    </row>
    <row r="6279" spans="1:6">
      <c r="A6279" s="53" t="s">
        <v>4820</v>
      </c>
      <c r="B6279" s="55">
        <v>1474.2</v>
      </c>
      <c r="C6279" s="55">
        <v>339.06600000000003</v>
      </c>
      <c r="D6279" s="54">
        <v>987.71400000000006</v>
      </c>
      <c r="E6279" s="53" t="s">
        <v>3715</v>
      </c>
      <c r="F6279" s="53" t="s">
        <v>3724</v>
      </c>
    </row>
    <row r="6280" spans="1:6">
      <c r="A6280" s="53" t="s">
        <v>4819</v>
      </c>
      <c r="B6280" s="55">
        <v>361.92</v>
      </c>
      <c r="C6280" s="55">
        <v>83.241600000000005</v>
      </c>
      <c r="D6280" s="54">
        <v>256.96319999999997</v>
      </c>
      <c r="E6280" s="53" t="s">
        <v>3718</v>
      </c>
      <c r="F6280" s="53" t="s">
        <v>3714</v>
      </c>
    </row>
    <row r="6281" spans="1:6">
      <c r="A6281" s="53" t="s">
        <v>4818</v>
      </c>
      <c r="B6281" s="55">
        <v>512.46</v>
      </c>
      <c r="C6281" s="55">
        <v>117.86580000000001</v>
      </c>
      <c r="D6281" s="54">
        <v>102.49200000000002</v>
      </c>
      <c r="E6281" s="53" t="s">
        <v>3718</v>
      </c>
      <c r="F6281" s="53" t="s">
        <v>3714</v>
      </c>
    </row>
    <row r="6282" spans="1:6">
      <c r="A6282" s="53" t="s">
        <v>4817</v>
      </c>
      <c r="B6282" s="55">
        <v>5118.3599999999997</v>
      </c>
      <c r="C6282" s="55">
        <v>1177.2228</v>
      </c>
      <c r="D6282" s="54">
        <v>2866.2816000000003</v>
      </c>
      <c r="E6282" s="53" t="s">
        <v>3715</v>
      </c>
      <c r="F6282" s="53" t="s">
        <v>3714</v>
      </c>
    </row>
    <row r="6283" spans="1:6">
      <c r="A6283" s="53" t="s">
        <v>4816</v>
      </c>
      <c r="B6283" s="55">
        <v>1141.92</v>
      </c>
      <c r="C6283" s="55">
        <v>262.64160000000004</v>
      </c>
      <c r="D6283" s="54">
        <v>137.03040000000001</v>
      </c>
      <c r="E6283" s="53" t="s">
        <v>3722</v>
      </c>
      <c r="F6283" s="53" t="s">
        <v>3714</v>
      </c>
    </row>
    <row r="6284" spans="1:6">
      <c r="A6284" s="53" t="s">
        <v>4815</v>
      </c>
      <c r="B6284" s="55">
        <v>3510</v>
      </c>
      <c r="C6284" s="55">
        <v>807.30000000000007</v>
      </c>
      <c r="D6284" s="54">
        <v>1895.4</v>
      </c>
      <c r="E6284" s="53" t="s">
        <v>3715</v>
      </c>
      <c r="F6284" s="53" t="s">
        <v>3714</v>
      </c>
    </row>
    <row r="6285" spans="1:6">
      <c r="A6285" s="53" t="s">
        <v>4814</v>
      </c>
      <c r="B6285" s="55">
        <v>3381.3</v>
      </c>
      <c r="C6285" s="55">
        <v>777.69900000000007</v>
      </c>
      <c r="D6285" s="54">
        <v>2366.91</v>
      </c>
      <c r="E6285" s="53" t="s">
        <v>3718</v>
      </c>
      <c r="F6285" s="53" t="s">
        <v>3724</v>
      </c>
    </row>
    <row r="6286" spans="1:6">
      <c r="A6286" s="53" t="s">
        <v>4813</v>
      </c>
      <c r="B6286" s="55">
        <v>1419.6000000000001</v>
      </c>
      <c r="C6286" s="55">
        <v>326.50800000000004</v>
      </c>
      <c r="D6286" s="54">
        <v>298.11600000000004</v>
      </c>
      <c r="E6286" s="53" t="s">
        <v>3715</v>
      </c>
      <c r="F6286" s="53" t="s">
        <v>3714</v>
      </c>
    </row>
    <row r="6287" spans="1:6">
      <c r="A6287" s="53" t="s">
        <v>4812</v>
      </c>
      <c r="B6287" s="55">
        <v>1073.28</v>
      </c>
      <c r="C6287" s="55">
        <v>246.8544</v>
      </c>
      <c r="D6287" s="54">
        <v>515.17439999999999</v>
      </c>
      <c r="E6287" s="53" t="s">
        <v>3718</v>
      </c>
      <c r="F6287" s="53" t="s">
        <v>3714</v>
      </c>
    </row>
    <row r="6288" spans="1:6">
      <c r="A6288" s="53" t="s">
        <v>4811</v>
      </c>
      <c r="B6288" s="55">
        <v>172.38</v>
      </c>
      <c r="C6288" s="55">
        <v>39.647399999999998</v>
      </c>
      <c r="D6288" s="54">
        <v>103.428</v>
      </c>
      <c r="E6288" s="53" t="s">
        <v>3718</v>
      </c>
      <c r="F6288" s="53" t="s">
        <v>3724</v>
      </c>
    </row>
    <row r="6289" spans="1:6">
      <c r="A6289" s="53" t="s">
        <v>4810</v>
      </c>
      <c r="B6289" s="55">
        <v>517.14</v>
      </c>
      <c r="C6289" s="55">
        <v>118.9422</v>
      </c>
      <c r="D6289" s="54">
        <v>294.76979999999998</v>
      </c>
      <c r="E6289" s="53" t="s">
        <v>3715</v>
      </c>
      <c r="F6289" s="53" t="s">
        <v>3724</v>
      </c>
    </row>
    <row r="6290" spans="1:6">
      <c r="A6290" s="53" t="s">
        <v>4809</v>
      </c>
      <c r="B6290" s="55">
        <v>954.72</v>
      </c>
      <c r="C6290" s="55">
        <v>219.58560000000003</v>
      </c>
      <c r="D6290" s="54">
        <v>305.5104</v>
      </c>
      <c r="E6290" s="53" t="s">
        <v>3718</v>
      </c>
      <c r="F6290" s="53" t="s">
        <v>3714</v>
      </c>
    </row>
    <row r="6291" spans="1:6">
      <c r="A6291" s="53" t="s">
        <v>4808</v>
      </c>
      <c r="B6291" s="55">
        <v>1840.02</v>
      </c>
      <c r="C6291" s="55">
        <v>423.20460000000003</v>
      </c>
      <c r="D6291" s="54">
        <v>312.80340000000001</v>
      </c>
      <c r="E6291" s="53" t="s">
        <v>3718</v>
      </c>
      <c r="F6291" s="53" t="s">
        <v>3714</v>
      </c>
    </row>
    <row r="6292" spans="1:6">
      <c r="A6292" s="53" t="s">
        <v>4807</v>
      </c>
      <c r="B6292" s="55">
        <v>5335.2</v>
      </c>
      <c r="C6292" s="55">
        <v>1227.096</v>
      </c>
      <c r="D6292" s="54">
        <v>1227.096</v>
      </c>
      <c r="E6292" s="53" t="s">
        <v>3715</v>
      </c>
      <c r="F6292" s="53" t="s">
        <v>3714</v>
      </c>
    </row>
    <row r="6293" spans="1:6">
      <c r="A6293" s="53" t="s">
        <v>4806</v>
      </c>
      <c r="B6293" s="55">
        <v>538.20000000000005</v>
      </c>
      <c r="C6293" s="55">
        <v>123.78600000000002</v>
      </c>
      <c r="D6293" s="54">
        <v>188.37</v>
      </c>
      <c r="E6293" s="53" t="s">
        <v>3718</v>
      </c>
      <c r="F6293" s="53" t="s">
        <v>3714</v>
      </c>
    </row>
    <row r="6294" spans="1:6">
      <c r="A6294" s="53" t="s">
        <v>4805</v>
      </c>
      <c r="B6294" s="55">
        <v>1923.48</v>
      </c>
      <c r="C6294" s="55">
        <v>442.40040000000005</v>
      </c>
      <c r="D6294" s="54">
        <v>827.09640000000002</v>
      </c>
      <c r="E6294" s="53" t="s">
        <v>3718</v>
      </c>
      <c r="F6294" s="53" t="s">
        <v>3714</v>
      </c>
    </row>
    <row r="6295" spans="1:6">
      <c r="A6295" s="53" t="s">
        <v>4804</v>
      </c>
      <c r="B6295" s="55">
        <v>4164.42</v>
      </c>
      <c r="C6295" s="55">
        <v>957.81660000000011</v>
      </c>
      <c r="D6295" s="54">
        <v>1832.3448000000001</v>
      </c>
      <c r="E6295" s="53" t="s">
        <v>3718</v>
      </c>
      <c r="F6295" s="53" t="s">
        <v>3714</v>
      </c>
    </row>
    <row r="6296" spans="1:6">
      <c r="A6296" s="53" t="s">
        <v>4803</v>
      </c>
      <c r="B6296" s="55">
        <v>623.21999999999991</v>
      </c>
      <c r="C6296" s="55">
        <v>143.34059999999999</v>
      </c>
      <c r="D6296" s="54">
        <v>336.53879999999998</v>
      </c>
      <c r="E6296" s="53" t="s">
        <v>3718</v>
      </c>
      <c r="F6296" s="53" t="s">
        <v>3724</v>
      </c>
    </row>
    <row r="6297" spans="1:6">
      <c r="A6297" s="53" t="s">
        <v>4802</v>
      </c>
      <c r="B6297" s="55">
        <v>174.72</v>
      </c>
      <c r="C6297" s="55">
        <v>40.185600000000001</v>
      </c>
      <c r="D6297" s="54">
        <v>55.910400000000003</v>
      </c>
      <c r="E6297" s="53" t="s">
        <v>3715</v>
      </c>
      <c r="F6297" s="53" t="s">
        <v>3714</v>
      </c>
    </row>
    <row r="6298" spans="1:6">
      <c r="A6298" s="53" t="s">
        <v>4801</v>
      </c>
      <c r="B6298" s="55">
        <v>692.64</v>
      </c>
      <c r="C6298" s="55">
        <v>159.30719999999999</v>
      </c>
      <c r="D6298" s="54">
        <v>387.87840000000006</v>
      </c>
      <c r="E6298" s="53" t="s">
        <v>3718</v>
      </c>
      <c r="F6298" s="53" t="s">
        <v>3714</v>
      </c>
    </row>
    <row r="6299" spans="1:6">
      <c r="A6299" s="53" t="s">
        <v>4800</v>
      </c>
      <c r="B6299" s="55">
        <v>1733.94</v>
      </c>
      <c r="C6299" s="55">
        <v>398.80620000000005</v>
      </c>
      <c r="D6299" s="54">
        <v>589.53960000000006</v>
      </c>
      <c r="E6299" s="53" t="s">
        <v>3718</v>
      </c>
      <c r="F6299" s="53" t="s">
        <v>3714</v>
      </c>
    </row>
    <row r="6300" spans="1:6">
      <c r="A6300" s="53" t="s">
        <v>4799</v>
      </c>
      <c r="B6300" s="55">
        <v>2261.2199999999998</v>
      </c>
      <c r="C6300" s="55">
        <v>520.0806</v>
      </c>
      <c r="D6300" s="54">
        <v>1153.2221999999999</v>
      </c>
      <c r="E6300" s="53" t="s">
        <v>3715</v>
      </c>
      <c r="F6300" s="53" t="s">
        <v>3714</v>
      </c>
    </row>
    <row r="6301" spans="1:6">
      <c r="A6301" s="53" t="s">
        <v>4798</v>
      </c>
      <c r="B6301" s="55">
        <v>273</v>
      </c>
      <c r="C6301" s="55">
        <v>62.790000000000006</v>
      </c>
      <c r="D6301" s="54">
        <v>122.85000000000001</v>
      </c>
      <c r="E6301" s="53" t="s">
        <v>3715</v>
      </c>
      <c r="F6301" s="53" t="s">
        <v>3714</v>
      </c>
    </row>
    <row r="6302" spans="1:6">
      <c r="A6302" s="53" t="s">
        <v>4797</v>
      </c>
      <c r="B6302" s="55">
        <v>3603.6000000000004</v>
      </c>
      <c r="C6302" s="55">
        <v>828.82800000000009</v>
      </c>
      <c r="D6302" s="54">
        <v>1333.3320000000001</v>
      </c>
      <c r="E6302" s="53" t="s">
        <v>3718</v>
      </c>
      <c r="F6302" s="53" t="s">
        <v>3714</v>
      </c>
    </row>
    <row r="6303" spans="1:6">
      <c r="A6303" s="53" t="s">
        <v>4796</v>
      </c>
      <c r="B6303" s="55">
        <v>491.4</v>
      </c>
      <c r="C6303" s="55">
        <v>113.02200000000001</v>
      </c>
      <c r="D6303" s="54">
        <v>235.87199999999999</v>
      </c>
      <c r="E6303" s="53" t="s">
        <v>3727</v>
      </c>
      <c r="F6303" s="53" t="s">
        <v>3714</v>
      </c>
    </row>
    <row r="6304" spans="1:6">
      <c r="A6304" s="53" t="s">
        <v>4795</v>
      </c>
      <c r="B6304" s="55">
        <v>4193.28</v>
      </c>
      <c r="C6304" s="55">
        <v>964.45439999999996</v>
      </c>
      <c r="D6304" s="54">
        <v>2599.8335999999999</v>
      </c>
      <c r="E6304" s="53" t="s">
        <v>3715</v>
      </c>
      <c r="F6304" s="53" t="s">
        <v>3714</v>
      </c>
    </row>
    <row r="6305" spans="1:6">
      <c r="A6305" s="53" t="s">
        <v>4794</v>
      </c>
      <c r="B6305" s="55">
        <v>472.68</v>
      </c>
      <c r="C6305" s="55">
        <v>108.71640000000001</v>
      </c>
      <c r="D6305" s="54">
        <v>278.88119999999998</v>
      </c>
      <c r="E6305" s="53" t="s">
        <v>3718</v>
      </c>
      <c r="F6305" s="53" t="s">
        <v>3714</v>
      </c>
    </row>
    <row r="6306" spans="1:6">
      <c r="A6306" s="53" t="s">
        <v>4793</v>
      </c>
      <c r="B6306" s="55">
        <v>3708.8999999999996</v>
      </c>
      <c r="C6306" s="55">
        <v>853.04699999999991</v>
      </c>
      <c r="D6306" s="54">
        <v>2596.2299999999996</v>
      </c>
      <c r="E6306" s="53" t="s">
        <v>3718</v>
      </c>
      <c r="F6306" s="53" t="s">
        <v>3714</v>
      </c>
    </row>
    <row r="6307" spans="1:6">
      <c r="A6307" s="53" t="s">
        <v>4792</v>
      </c>
      <c r="B6307" s="55">
        <v>834.60000000000014</v>
      </c>
      <c r="C6307" s="55">
        <v>191.95800000000003</v>
      </c>
      <c r="D6307" s="54">
        <v>417.30000000000007</v>
      </c>
      <c r="E6307" s="53" t="s">
        <v>3715</v>
      </c>
      <c r="F6307" s="53" t="s">
        <v>3714</v>
      </c>
    </row>
    <row r="6308" spans="1:6">
      <c r="A6308" s="53" t="s">
        <v>4791</v>
      </c>
      <c r="B6308" s="55">
        <v>2598.96</v>
      </c>
      <c r="C6308" s="55">
        <v>597.76080000000002</v>
      </c>
      <c r="D6308" s="54">
        <v>311.87520000000001</v>
      </c>
      <c r="E6308" s="53" t="s">
        <v>3722</v>
      </c>
      <c r="F6308" s="53" t="s">
        <v>3714</v>
      </c>
    </row>
    <row r="6309" spans="1:6">
      <c r="A6309" s="53" t="s">
        <v>4790</v>
      </c>
      <c r="B6309" s="55">
        <v>3182.3999999999996</v>
      </c>
      <c r="C6309" s="55">
        <v>731.952</v>
      </c>
      <c r="D6309" s="54">
        <v>1973.0879999999997</v>
      </c>
      <c r="E6309" s="53" t="s">
        <v>3715</v>
      </c>
      <c r="F6309" s="53" t="s">
        <v>3714</v>
      </c>
    </row>
    <row r="6310" spans="1:6">
      <c r="A6310" s="53" t="s">
        <v>4789</v>
      </c>
      <c r="B6310" s="55">
        <v>1455.48</v>
      </c>
      <c r="C6310" s="55">
        <v>334.7604</v>
      </c>
      <c r="D6310" s="54">
        <v>291.096</v>
      </c>
      <c r="E6310" s="53" t="s">
        <v>3715</v>
      </c>
      <c r="F6310" s="53" t="s">
        <v>3714</v>
      </c>
    </row>
    <row r="6311" spans="1:6">
      <c r="A6311" s="53" t="s">
        <v>4788</v>
      </c>
      <c r="B6311" s="55">
        <v>3461.64</v>
      </c>
      <c r="C6311" s="55">
        <v>796.17719999999997</v>
      </c>
      <c r="D6311" s="54">
        <v>2423.1479999999997</v>
      </c>
      <c r="E6311" s="53" t="s">
        <v>3718</v>
      </c>
      <c r="F6311" s="53" t="s">
        <v>3714</v>
      </c>
    </row>
    <row r="6312" spans="1:6">
      <c r="A6312" s="53" t="s">
        <v>4787</v>
      </c>
      <c r="B6312" s="55">
        <v>44.46</v>
      </c>
      <c r="C6312" s="55">
        <v>10.225800000000001</v>
      </c>
      <c r="D6312" s="54">
        <v>15.561</v>
      </c>
      <c r="E6312" s="53" t="s">
        <v>3722</v>
      </c>
      <c r="F6312" s="53" t="s">
        <v>3714</v>
      </c>
    </row>
    <row r="6313" spans="1:6">
      <c r="A6313" s="53" t="s">
        <v>4786</v>
      </c>
      <c r="B6313" s="55">
        <v>4268.16</v>
      </c>
      <c r="C6313" s="55">
        <v>981.67679999999996</v>
      </c>
      <c r="D6313" s="54">
        <v>1024.3583999999998</v>
      </c>
      <c r="E6313" s="53" t="s">
        <v>3715</v>
      </c>
      <c r="F6313" s="53" t="s">
        <v>3714</v>
      </c>
    </row>
    <row r="6314" spans="1:6">
      <c r="A6314" s="53" t="s">
        <v>4785</v>
      </c>
      <c r="B6314" s="55">
        <v>838.5</v>
      </c>
      <c r="C6314" s="55">
        <v>192.85500000000002</v>
      </c>
      <c r="D6314" s="54">
        <v>201.23999999999998</v>
      </c>
      <c r="E6314" s="53" t="s">
        <v>3718</v>
      </c>
      <c r="F6314" s="53" t="s">
        <v>3714</v>
      </c>
    </row>
    <row r="6315" spans="1:6">
      <c r="A6315" s="53" t="s">
        <v>4784</v>
      </c>
      <c r="B6315" s="55">
        <v>2845.44</v>
      </c>
      <c r="C6315" s="55">
        <v>654.45120000000009</v>
      </c>
      <c r="D6315" s="54">
        <v>1650.3552</v>
      </c>
      <c r="E6315" s="53" t="s">
        <v>3718</v>
      </c>
      <c r="F6315" s="53" t="s">
        <v>3714</v>
      </c>
    </row>
    <row r="6316" spans="1:6">
      <c r="A6316" s="53" t="s">
        <v>4783</v>
      </c>
      <c r="B6316" s="55">
        <v>347.1</v>
      </c>
      <c r="C6316" s="55">
        <v>79.833000000000013</v>
      </c>
      <c r="D6316" s="54">
        <v>242.97</v>
      </c>
      <c r="E6316" s="53" t="s">
        <v>3715</v>
      </c>
      <c r="F6316" s="53" t="s">
        <v>3714</v>
      </c>
    </row>
    <row r="6317" spans="1:6">
      <c r="A6317" s="53" t="s">
        <v>4782</v>
      </c>
      <c r="B6317" s="55">
        <v>1572.48</v>
      </c>
      <c r="C6317" s="55">
        <v>361.67040000000003</v>
      </c>
      <c r="D6317" s="54">
        <v>314.49600000000004</v>
      </c>
      <c r="E6317" s="53" t="s">
        <v>3727</v>
      </c>
      <c r="F6317" s="53" t="s">
        <v>3714</v>
      </c>
    </row>
    <row r="6318" spans="1:6">
      <c r="A6318" s="53" t="s">
        <v>4781</v>
      </c>
      <c r="B6318" s="55">
        <v>2208.96</v>
      </c>
      <c r="C6318" s="55">
        <v>508.06080000000003</v>
      </c>
      <c r="D6318" s="54">
        <v>728.95680000000004</v>
      </c>
      <c r="E6318" s="53" t="s">
        <v>3718</v>
      </c>
      <c r="F6318" s="53" t="s">
        <v>3714</v>
      </c>
    </row>
    <row r="6319" spans="1:6">
      <c r="A6319" s="53" t="s">
        <v>4780</v>
      </c>
      <c r="B6319" s="55">
        <v>680.93999999999994</v>
      </c>
      <c r="C6319" s="55">
        <v>156.61619999999999</v>
      </c>
      <c r="D6319" s="54">
        <v>476.6579999999999</v>
      </c>
      <c r="E6319" s="53" t="s">
        <v>3718</v>
      </c>
      <c r="F6319" s="53" t="s">
        <v>3714</v>
      </c>
    </row>
    <row r="6320" spans="1:6">
      <c r="A6320" s="53" t="s">
        <v>4779</v>
      </c>
      <c r="B6320" s="55">
        <v>2282.2799999999997</v>
      </c>
      <c r="C6320" s="55">
        <v>524.92439999999999</v>
      </c>
      <c r="D6320" s="54">
        <v>1711.7099999999998</v>
      </c>
      <c r="E6320" s="53" t="s">
        <v>3715</v>
      </c>
      <c r="F6320" s="53" t="s">
        <v>3714</v>
      </c>
    </row>
    <row r="6321" spans="1:6">
      <c r="A6321" s="53" t="s">
        <v>4778</v>
      </c>
      <c r="B6321" s="55">
        <v>2393.8200000000002</v>
      </c>
      <c r="C6321" s="55">
        <v>550.57860000000005</v>
      </c>
      <c r="D6321" s="54">
        <v>1532.0448000000001</v>
      </c>
      <c r="E6321" s="53" t="s">
        <v>3718</v>
      </c>
      <c r="F6321" s="53" t="s">
        <v>3714</v>
      </c>
    </row>
    <row r="6322" spans="1:6">
      <c r="A6322" s="53" t="s">
        <v>4777</v>
      </c>
      <c r="B6322" s="55">
        <v>891.54</v>
      </c>
      <c r="C6322" s="55">
        <v>205.05420000000001</v>
      </c>
      <c r="D6322" s="54">
        <v>427.93919999999997</v>
      </c>
      <c r="E6322" s="53" t="s">
        <v>3715</v>
      </c>
      <c r="F6322" s="53" t="s">
        <v>3714</v>
      </c>
    </row>
    <row r="6323" spans="1:6">
      <c r="A6323" s="53" t="s">
        <v>4776</v>
      </c>
      <c r="B6323" s="55">
        <v>1622.4</v>
      </c>
      <c r="C6323" s="55">
        <v>373.15200000000004</v>
      </c>
      <c r="D6323" s="54">
        <v>794.976</v>
      </c>
      <c r="E6323" s="53" t="s">
        <v>3722</v>
      </c>
      <c r="F6323" s="53" t="s">
        <v>3714</v>
      </c>
    </row>
    <row r="6324" spans="1:6">
      <c r="A6324" s="53" t="s">
        <v>4775</v>
      </c>
      <c r="B6324" s="55">
        <v>2797.08</v>
      </c>
      <c r="C6324" s="55">
        <v>643.32839999999999</v>
      </c>
      <c r="D6324" s="54">
        <v>1230.7151999999999</v>
      </c>
      <c r="E6324" s="53" t="s">
        <v>3715</v>
      </c>
      <c r="F6324" s="53" t="s">
        <v>3724</v>
      </c>
    </row>
    <row r="6325" spans="1:6">
      <c r="A6325" s="53" t="s">
        <v>4774</v>
      </c>
      <c r="B6325" s="55">
        <v>4994.34</v>
      </c>
      <c r="C6325" s="55">
        <v>1148.6982</v>
      </c>
      <c r="D6325" s="54">
        <v>849.03780000000006</v>
      </c>
      <c r="E6325" s="53" t="s">
        <v>3718</v>
      </c>
      <c r="F6325" s="53" t="s">
        <v>3724</v>
      </c>
    </row>
    <row r="6326" spans="1:6">
      <c r="A6326" s="53" t="s">
        <v>4773</v>
      </c>
      <c r="B6326" s="55">
        <v>209.04</v>
      </c>
      <c r="C6326" s="55">
        <v>48.0792</v>
      </c>
      <c r="D6326" s="54">
        <v>146.32799999999997</v>
      </c>
      <c r="E6326" s="53" t="s">
        <v>3715</v>
      </c>
      <c r="F6326" s="53" t="s">
        <v>3714</v>
      </c>
    </row>
    <row r="6327" spans="1:6">
      <c r="A6327" s="53" t="s">
        <v>4772</v>
      </c>
      <c r="B6327" s="55">
        <v>492.96000000000004</v>
      </c>
      <c r="C6327" s="55">
        <v>113.38080000000001</v>
      </c>
      <c r="D6327" s="54">
        <v>320.42400000000004</v>
      </c>
      <c r="E6327" s="53" t="s">
        <v>3722</v>
      </c>
      <c r="F6327" s="53" t="s">
        <v>3714</v>
      </c>
    </row>
    <row r="6328" spans="1:6">
      <c r="A6328" s="53" t="s">
        <v>4771</v>
      </c>
      <c r="B6328" s="55">
        <v>513.24</v>
      </c>
      <c r="C6328" s="55">
        <v>118.04520000000001</v>
      </c>
      <c r="D6328" s="54">
        <v>174.50160000000002</v>
      </c>
      <c r="E6328" s="53" t="s">
        <v>3722</v>
      </c>
      <c r="F6328" s="53" t="s">
        <v>3724</v>
      </c>
    </row>
    <row r="6329" spans="1:6">
      <c r="A6329" s="53" t="s">
        <v>4770</v>
      </c>
      <c r="B6329" s="55">
        <v>347.1</v>
      </c>
      <c r="C6329" s="55">
        <v>79.833000000000013</v>
      </c>
      <c r="D6329" s="54">
        <v>242.97</v>
      </c>
      <c r="E6329" s="53" t="s">
        <v>3715</v>
      </c>
      <c r="F6329" s="53" t="s">
        <v>3724</v>
      </c>
    </row>
    <row r="6330" spans="1:6">
      <c r="A6330" s="53" t="s">
        <v>4769</v>
      </c>
      <c r="B6330" s="55">
        <v>2038.14</v>
      </c>
      <c r="C6330" s="55">
        <v>468.77220000000005</v>
      </c>
      <c r="D6330" s="54">
        <v>1385.9352000000001</v>
      </c>
      <c r="E6330" s="53" t="s">
        <v>3718</v>
      </c>
      <c r="F6330" s="53" t="s">
        <v>3714</v>
      </c>
    </row>
    <row r="6331" spans="1:6">
      <c r="A6331" s="53" t="s">
        <v>4768</v>
      </c>
      <c r="B6331" s="55">
        <v>325.26</v>
      </c>
      <c r="C6331" s="55">
        <v>74.809799999999996</v>
      </c>
      <c r="D6331" s="54">
        <v>243.94499999999999</v>
      </c>
      <c r="E6331" s="53" t="s">
        <v>3715</v>
      </c>
      <c r="F6331" s="53" t="s">
        <v>3724</v>
      </c>
    </row>
    <row r="6332" spans="1:6">
      <c r="A6332" s="53" t="s">
        <v>4767</v>
      </c>
      <c r="B6332" s="55">
        <v>2164.5</v>
      </c>
      <c r="C6332" s="55">
        <v>497.83500000000004</v>
      </c>
      <c r="D6332" s="54">
        <v>541.125</v>
      </c>
      <c r="E6332" s="53" t="s">
        <v>3715</v>
      </c>
      <c r="F6332" s="53" t="s">
        <v>3714</v>
      </c>
    </row>
    <row r="6333" spans="1:6">
      <c r="A6333" s="53" t="s">
        <v>4766</v>
      </c>
      <c r="B6333" s="55">
        <v>1600.56</v>
      </c>
      <c r="C6333" s="55">
        <v>368.12880000000001</v>
      </c>
      <c r="D6333" s="54">
        <v>1216.4256</v>
      </c>
      <c r="E6333" s="53" t="s">
        <v>3718</v>
      </c>
      <c r="F6333" s="53" t="s">
        <v>3714</v>
      </c>
    </row>
    <row r="6334" spans="1:6">
      <c r="A6334" s="53" t="s">
        <v>4765</v>
      </c>
      <c r="B6334" s="55">
        <v>1038.96</v>
      </c>
      <c r="C6334" s="55">
        <v>238.96080000000001</v>
      </c>
      <c r="D6334" s="54">
        <v>612.9864</v>
      </c>
      <c r="E6334" s="53" t="s">
        <v>3718</v>
      </c>
      <c r="F6334" s="53" t="s">
        <v>3714</v>
      </c>
    </row>
    <row r="6335" spans="1:6">
      <c r="A6335" s="53" t="s">
        <v>4764</v>
      </c>
      <c r="B6335" s="55">
        <v>4694.04</v>
      </c>
      <c r="C6335" s="55">
        <v>1079.6292000000001</v>
      </c>
      <c r="D6335" s="54">
        <v>610.22519999999997</v>
      </c>
      <c r="E6335" s="53" t="s">
        <v>3715</v>
      </c>
      <c r="F6335" s="53" t="s">
        <v>3724</v>
      </c>
    </row>
    <row r="6336" spans="1:6">
      <c r="A6336" s="53" t="s">
        <v>4763</v>
      </c>
      <c r="B6336" s="55">
        <v>973.44</v>
      </c>
      <c r="C6336" s="55">
        <v>223.89120000000003</v>
      </c>
      <c r="D6336" s="54">
        <v>642.47040000000004</v>
      </c>
      <c r="E6336" s="53" t="s">
        <v>3715</v>
      </c>
      <c r="F6336" s="53" t="s">
        <v>3724</v>
      </c>
    </row>
    <row r="6337" spans="1:6">
      <c r="A6337" s="53" t="s">
        <v>4762</v>
      </c>
      <c r="B6337" s="55">
        <v>1825.2</v>
      </c>
      <c r="C6337" s="55">
        <v>419.79600000000005</v>
      </c>
      <c r="D6337" s="54">
        <v>985.60800000000006</v>
      </c>
      <c r="E6337" s="53" t="s">
        <v>3715</v>
      </c>
      <c r="F6337" s="53" t="s">
        <v>3714</v>
      </c>
    </row>
    <row r="6338" spans="1:6">
      <c r="A6338" s="53" t="s">
        <v>4761</v>
      </c>
      <c r="B6338" s="55">
        <v>811.2</v>
      </c>
      <c r="C6338" s="55">
        <v>186.57600000000002</v>
      </c>
      <c r="D6338" s="54">
        <v>137.90400000000002</v>
      </c>
      <c r="E6338" s="53" t="s">
        <v>3715</v>
      </c>
      <c r="F6338" s="53" t="s">
        <v>3724</v>
      </c>
    </row>
    <row r="6339" spans="1:6">
      <c r="A6339" s="53" t="s">
        <v>4760</v>
      </c>
      <c r="B6339" s="55">
        <v>2753.4000000000005</v>
      </c>
      <c r="C6339" s="55">
        <v>633.28200000000015</v>
      </c>
      <c r="D6339" s="54">
        <v>798.4860000000001</v>
      </c>
      <c r="E6339" s="53" t="s">
        <v>3718</v>
      </c>
      <c r="F6339" s="53" t="s">
        <v>3724</v>
      </c>
    </row>
    <row r="6340" spans="1:6">
      <c r="A6340" s="53" t="s">
        <v>4759</v>
      </c>
      <c r="B6340" s="55">
        <v>873.6</v>
      </c>
      <c r="C6340" s="55">
        <v>200.92800000000003</v>
      </c>
      <c r="D6340" s="54">
        <v>174.72000000000003</v>
      </c>
      <c r="E6340" s="53" t="s">
        <v>3727</v>
      </c>
      <c r="F6340" s="53" t="s">
        <v>3714</v>
      </c>
    </row>
    <row r="6341" spans="1:6">
      <c r="A6341" s="53" t="s">
        <v>4758</v>
      </c>
      <c r="B6341" s="55">
        <v>873.6</v>
      </c>
      <c r="C6341" s="55">
        <v>200.92800000000003</v>
      </c>
      <c r="D6341" s="54">
        <v>227.13600000000002</v>
      </c>
      <c r="E6341" s="53" t="s">
        <v>3727</v>
      </c>
      <c r="F6341" s="53" t="s">
        <v>3724</v>
      </c>
    </row>
    <row r="6342" spans="1:6">
      <c r="A6342" s="53" t="s">
        <v>4757</v>
      </c>
      <c r="B6342" s="55">
        <v>830.69999999999993</v>
      </c>
      <c r="C6342" s="55">
        <v>191.06099999999998</v>
      </c>
      <c r="D6342" s="54">
        <v>390.42899999999997</v>
      </c>
      <c r="E6342" s="53" t="s">
        <v>3718</v>
      </c>
      <c r="F6342" s="53" t="s">
        <v>3714</v>
      </c>
    </row>
    <row r="6343" spans="1:6">
      <c r="A6343" s="53" t="s">
        <v>4756</v>
      </c>
      <c r="B6343" s="55">
        <v>1803.3600000000001</v>
      </c>
      <c r="C6343" s="55">
        <v>414.77280000000007</v>
      </c>
      <c r="D6343" s="54">
        <v>396.73920000000004</v>
      </c>
      <c r="E6343" s="53" t="s">
        <v>3715</v>
      </c>
      <c r="F6343" s="53" t="s">
        <v>3714</v>
      </c>
    </row>
    <row r="6344" spans="1:6">
      <c r="A6344" s="53" t="s">
        <v>4755</v>
      </c>
      <c r="B6344" s="55">
        <v>2190.2400000000002</v>
      </c>
      <c r="C6344" s="55">
        <v>503.75520000000006</v>
      </c>
      <c r="D6344" s="54">
        <v>1686.4848000000002</v>
      </c>
      <c r="E6344" s="53" t="s">
        <v>3715</v>
      </c>
      <c r="F6344" s="53" t="s">
        <v>3714</v>
      </c>
    </row>
    <row r="6345" spans="1:6">
      <c r="A6345" s="53" t="s">
        <v>4754</v>
      </c>
      <c r="B6345" s="55">
        <v>1847.04</v>
      </c>
      <c r="C6345" s="55">
        <v>424.81920000000002</v>
      </c>
      <c r="D6345" s="54">
        <v>1237.5168000000001</v>
      </c>
      <c r="E6345" s="53" t="s">
        <v>3718</v>
      </c>
      <c r="F6345" s="53" t="s">
        <v>3714</v>
      </c>
    </row>
    <row r="6346" spans="1:6">
      <c r="A6346" s="53" t="s">
        <v>4753</v>
      </c>
      <c r="B6346" s="55">
        <v>951.59999999999991</v>
      </c>
      <c r="C6346" s="55">
        <v>218.86799999999999</v>
      </c>
      <c r="D6346" s="54">
        <v>466.28399999999993</v>
      </c>
      <c r="E6346" s="53" t="s">
        <v>3718</v>
      </c>
      <c r="F6346" s="53" t="s">
        <v>3714</v>
      </c>
    </row>
    <row r="6347" spans="1:6">
      <c r="A6347" s="53" t="s">
        <v>4752</v>
      </c>
      <c r="B6347" s="55">
        <v>692.64</v>
      </c>
      <c r="C6347" s="55">
        <v>159.30719999999999</v>
      </c>
      <c r="D6347" s="54">
        <v>470.99520000000001</v>
      </c>
      <c r="E6347" s="53" t="s">
        <v>3715</v>
      </c>
      <c r="F6347" s="53" t="s">
        <v>3724</v>
      </c>
    </row>
    <row r="6348" spans="1:6">
      <c r="A6348" s="53" t="s">
        <v>4751</v>
      </c>
      <c r="B6348" s="55">
        <v>4071.5999999999995</v>
      </c>
      <c r="C6348" s="55">
        <v>936.46799999999996</v>
      </c>
      <c r="D6348" s="54">
        <v>3094.4159999999997</v>
      </c>
      <c r="E6348" s="53" t="s">
        <v>3718</v>
      </c>
      <c r="F6348" s="53" t="s">
        <v>3714</v>
      </c>
    </row>
    <row r="6349" spans="1:6">
      <c r="A6349" s="53" t="s">
        <v>4750</v>
      </c>
      <c r="B6349" s="55">
        <v>2667.6</v>
      </c>
      <c r="C6349" s="55">
        <v>613.548</v>
      </c>
      <c r="D6349" s="54">
        <v>426.81599999999997</v>
      </c>
      <c r="E6349" s="53" t="s">
        <v>3715</v>
      </c>
      <c r="F6349" s="53" t="s">
        <v>3714</v>
      </c>
    </row>
    <row r="6350" spans="1:6">
      <c r="A6350" s="53" t="s">
        <v>4749</v>
      </c>
      <c r="B6350" s="55">
        <v>2527.2000000000003</v>
      </c>
      <c r="C6350" s="55">
        <v>581.25600000000009</v>
      </c>
      <c r="D6350" s="54">
        <v>606.52800000000002</v>
      </c>
      <c r="E6350" s="53" t="s">
        <v>3715</v>
      </c>
      <c r="F6350" s="53" t="s">
        <v>3724</v>
      </c>
    </row>
    <row r="6351" spans="1:6">
      <c r="A6351" s="53" t="s">
        <v>4748</v>
      </c>
      <c r="B6351" s="55">
        <v>2591.16</v>
      </c>
      <c r="C6351" s="55">
        <v>595.96680000000003</v>
      </c>
      <c r="D6351" s="54">
        <v>285.02760000000001</v>
      </c>
      <c r="E6351" s="53" t="s">
        <v>3727</v>
      </c>
      <c r="F6351" s="53" t="s">
        <v>3714</v>
      </c>
    </row>
    <row r="6352" spans="1:6">
      <c r="A6352" s="53" t="s">
        <v>4747</v>
      </c>
      <c r="B6352" s="55">
        <v>193.44</v>
      </c>
      <c r="C6352" s="55">
        <v>44.491199999999999</v>
      </c>
      <c r="D6352" s="54">
        <v>123.80160000000001</v>
      </c>
      <c r="E6352" s="53" t="s">
        <v>3718</v>
      </c>
      <c r="F6352" s="53" t="s">
        <v>3724</v>
      </c>
    </row>
    <row r="6353" spans="1:6">
      <c r="A6353" s="53" t="s">
        <v>4746</v>
      </c>
      <c r="B6353" s="55">
        <v>3386.7599999999998</v>
      </c>
      <c r="C6353" s="55">
        <v>778.95479999999998</v>
      </c>
      <c r="D6353" s="54">
        <v>1253.1011999999998</v>
      </c>
      <c r="E6353" s="53" t="s">
        <v>3722</v>
      </c>
      <c r="F6353" s="53" t="s">
        <v>3714</v>
      </c>
    </row>
    <row r="6354" spans="1:6">
      <c r="A6354" s="53" t="s">
        <v>4745</v>
      </c>
      <c r="B6354" s="55">
        <v>355.68</v>
      </c>
      <c r="C6354" s="55">
        <v>81.806400000000011</v>
      </c>
      <c r="D6354" s="54">
        <v>270.3168</v>
      </c>
      <c r="E6354" s="53" t="s">
        <v>3718</v>
      </c>
      <c r="F6354" s="53" t="s">
        <v>3714</v>
      </c>
    </row>
    <row r="6355" spans="1:6">
      <c r="A6355" s="53" t="s">
        <v>4744</v>
      </c>
      <c r="B6355" s="55">
        <v>3026.3999999999996</v>
      </c>
      <c r="C6355" s="55">
        <v>696.072</v>
      </c>
      <c r="D6355" s="54">
        <v>756.59999999999991</v>
      </c>
      <c r="E6355" s="53" t="s">
        <v>3727</v>
      </c>
      <c r="F6355" s="53" t="s">
        <v>3714</v>
      </c>
    </row>
    <row r="6356" spans="1:6">
      <c r="A6356" s="53" t="s">
        <v>4743</v>
      </c>
      <c r="B6356" s="55">
        <v>1506.96</v>
      </c>
      <c r="C6356" s="55">
        <v>346.60080000000005</v>
      </c>
      <c r="D6356" s="54">
        <v>391.80960000000005</v>
      </c>
      <c r="E6356" s="53" t="s">
        <v>3715</v>
      </c>
      <c r="F6356" s="53" t="s">
        <v>3724</v>
      </c>
    </row>
    <row r="6357" spans="1:6">
      <c r="A6357" s="53" t="s">
        <v>4742</v>
      </c>
      <c r="B6357" s="55">
        <v>1944.54</v>
      </c>
      <c r="C6357" s="55">
        <v>447.24420000000003</v>
      </c>
      <c r="D6357" s="54">
        <v>1536.1866</v>
      </c>
      <c r="E6357" s="53" t="s">
        <v>3722</v>
      </c>
      <c r="F6357" s="53" t="s">
        <v>3714</v>
      </c>
    </row>
    <row r="6358" spans="1:6">
      <c r="A6358" s="53" t="s">
        <v>4741</v>
      </c>
      <c r="B6358" s="55">
        <v>3790.7999999999997</v>
      </c>
      <c r="C6358" s="55">
        <v>871.88400000000001</v>
      </c>
      <c r="D6358" s="54">
        <v>1743.768</v>
      </c>
      <c r="E6358" s="53" t="s">
        <v>3715</v>
      </c>
      <c r="F6358" s="53" t="s">
        <v>3714</v>
      </c>
    </row>
    <row r="6359" spans="1:6">
      <c r="A6359" s="53" t="s">
        <v>4740</v>
      </c>
      <c r="B6359" s="55">
        <v>2074.8000000000002</v>
      </c>
      <c r="C6359" s="55">
        <v>477.20400000000006</v>
      </c>
      <c r="D6359" s="54">
        <v>954.40800000000013</v>
      </c>
      <c r="E6359" s="53" t="s">
        <v>3727</v>
      </c>
      <c r="F6359" s="53" t="s">
        <v>3724</v>
      </c>
    </row>
    <row r="6360" spans="1:6">
      <c r="A6360" s="53" t="s">
        <v>4739</v>
      </c>
      <c r="B6360" s="55">
        <v>4999.0200000000004</v>
      </c>
      <c r="C6360" s="55">
        <v>1149.7746000000002</v>
      </c>
      <c r="D6360" s="54">
        <v>3699.2748000000001</v>
      </c>
      <c r="E6360" s="53" t="s">
        <v>3718</v>
      </c>
      <c r="F6360" s="53" t="s">
        <v>3714</v>
      </c>
    </row>
    <row r="6361" spans="1:6">
      <c r="A6361" s="53" t="s">
        <v>4738</v>
      </c>
      <c r="B6361" s="55">
        <v>2737.02</v>
      </c>
      <c r="C6361" s="55">
        <v>629.51459999999997</v>
      </c>
      <c r="D6361" s="54">
        <v>1423.2504000000001</v>
      </c>
      <c r="E6361" s="53" t="s">
        <v>3718</v>
      </c>
      <c r="F6361" s="53" t="s">
        <v>3724</v>
      </c>
    </row>
    <row r="6362" spans="1:6">
      <c r="A6362" s="53" t="s">
        <v>4737</v>
      </c>
      <c r="B6362" s="55">
        <v>553.80000000000007</v>
      </c>
      <c r="C6362" s="55">
        <v>127.37400000000002</v>
      </c>
      <c r="D6362" s="54">
        <v>293.51400000000007</v>
      </c>
      <c r="E6362" s="53" t="s">
        <v>3715</v>
      </c>
      <c r="F6362" s="53" t="s">
        <v>3724</v>
      </c>
    </row>
    <row r="6363" spans="1:6">
      <c r="A6363" s="53" t="s">
        <v>4736</v>
      </c>
      <c r="B6363" s="55">
        <v>1705.86</v>
      </c>
      <c r="C6363" s="55">
        <v>392.34780000000001</v>
      </c>
      <c r="D6363" s="54">
        <v>784.69560000000001</v>
      </c>
      <c r="E6363" s="53" t="s">
        <v>3715</v>
      </c>
      <c r="F6363" s="53" t="s">
        <v>3724</v>
      </c>
    </row>
    <row r="6364" spans="1:6">
      <c r="A6364" s="53" t="s">
        <v>4735</v>
      </c>
      <c r="B6364" s="55">
        <v>1345.5</v>
      </c>
      <c r="C6364" s="55">
        <v>309.46500000000003</v>
      </c>
      <c r="D6364" s="54">
        <v>390.19499999999999</v>
      </c>
      <c r="E6364" s="53" t="s">
        <v>3718</v>
      </c>
      <c r="F6364" s="53" t="s">
        <v>3714</v>
      </c>
    </row>
    <row r="6365" spans="1:6">
      <c r="A6365" s="53" t="s">
        <v>4734</v>
      </c>
      <c r="B6365" s="55">
        <v>1460.16</v>
      </c>
      <c r="C6365" s="55">
        <v>335.83680000000004</v>
      </c>
      <c r="D6365" s="54">
        <v>496.45440000000008</v>
      </c>
      <c r="E6365" s="53" t="s">
        <v>3718</v>
      </c>
      <c r="F6365" s="53" t="s">
        <v>3714</v>
      </c>
    </row>
    <row r="6366" spans="1:6">
      <c r="A6366" s="53" t="s">
        <v>4733</v>
      </c>
      <c r="B6366" s="55">
        <v>1896.1799999999998</v>
      </c>
      <c r="C6366" s="55">
        <v>436.12139999999999</v>
      </c>
      <c r="D6366" s="54">
        <v>606.77760000000001</v>
      </c>
      <c r="E6366" s="53" t="s">
        <v>3718</v>
      </c>
      <c r="F6366" s="53" t="s">
        <v>3714</v>
      </c>
    </row>
    <row r="6367" spans="1:6">
      <c r="A6367" s="53" t="s">
        <v>4732</v>
      </c>
      <c r="B6367" s="55">
        <v>115.44</v>
      </c>
      <c r="C6367" s="55">
        <v>26.551200000000001</v>
      </c>
      <c r="D6367" s="54">
        <v>68.1096</v>
      </c>
      <c r="E6367" s="53" t="s">
        <v>3718</v>
      </c>
      <c r="F6367" s="53" t="s">
        <v>3714</v>
      </c>
    </row>
    <row r="6368" spans="1:6">
      <c r="A6368" s="53" t="s">
        <v>4731</v>
      </c>
      <c r="B6368" s="55">
        <v>1154.4000000000001</v>
      </c>
      <c r="C6368" s="55">
        <v>265.51200000000006</v>
      </c>
      <c r="D6368" s="54">
        <v>761.90400000000011</v>
      </c>
      <c r="E6368" s="53" t="s">
        <v>3715</v>
      </c>
      <c r="F6368" s="53" t="s">
        <v>3714</v>
      </c>
    </row>
    <row r="6369" spans="1:6">
      <c r="A6369" s="53" t="s">
        <v>4730</v>
      </c>
      <c r="B6369" s="55">
        <v>3762.72</v>
      </c>
      <c r="C6369" s="55">
        <v>865.42560000000003</v>
      </c>
      <c r="D6369" s="54">
        <v>1806.1055999999999</v>
      </c>
      <c r="E6369" s="53" t="s">
        <v>3718</v>
      </c>
      <c r="F6369" s="53" t="s">
        <v>3714</v>
      </c>
    </row>
    <row r="6370" spans="1:6">
      <c r="A6370" s="53" t="s">
        <v>4729</v>
      </c>
      <c r="B6370" s="55">
        <v>3822</v>
      </c>
      <c r="C6370" s="55">
        <v>879.06000000000006</v>
      </c>
      <c r="D6370" s="54">
        <v>1567.02</v>
      </c>
      <c r="E6370" s="53" t="s">
        <v>3715</v>
      </c>
      <c r="F6370" s="53" t="s">
        <v>3724</v>
      </c>
    </row>
    <row r="6371" spans="1:6">
      <c r="A6371" s="53" t="s">
        <v>4728</v>
      </c>
      <c r="B6371" s="55">
        <v>1244.8799999999999</v>
      </c>
      <c r="C6371" s="55">
        <v>286.32239999999996</v>
      </c>
      <c r="D6371" s="54">
        <v>933.65999999999985</v>
      </c>
      <c r="E6371" s="53" t="s">
        <v>3715</v>
      </c>
      <c r="F6371" s="53" t="s">
        <v>3714</v>
      </c>
    </row>
    <row r="6372" spans="1:6">
      <c r="A6372" s="53" t="s">
        <v>4727</v>
      </c>
      <c r="B6372" s="55">
        <v>2458.56</v>
      </c>
      <c r="C6372" s="55">
        <v>565.46879999999999</v>
      </c>
      <c r="D6372" s="54">
        <v>1376.7936000000002</v>
      </c>
      <c r="E6372" s="53" t="s">
        <v>3718</v>
      </c>
      <c r="F6372" s="53" t="s">
        <v>3714</v>
      </c>
    </row>
    <row r="6373" spans="1:6">
      <c r="A6373" s="53" t="s">
        <v>4726</v>
      </c>
      <c r="B6373" s="55">
        <v>1638</v>
      </c>
      <c r="C6373" s="55">
        <v>376.74</v>
      </c>
      <c r="D6373" s="54">
        <v>868.1400000000001</v>
      </c>
      <c r="E6373" s="53" t="s">
        <v>3718</v>
      </c>
      <c r="F6373" s="53" t="s">
        <v>3714</v>
      </c>
    </row>
    <row r="6374" spans="1:6">
      <c r="A6374" s="53" t="s">
        <v>4725</v>
      </c>
      <c r="B6374" s="55">
        <v>525.72</v>
      </c>
      <c r="C6374" s="55">
        <v>120.91560000000001</v>
      </c>
      <c r="D6374" s="54">
        <v>52.572000000000003</v>
      </c>
      <c r="E6374" s="53" t="s">
        <v>3715</v>
      </c>
      <c r="F6374" s="53" t="s">
        <v>3714</v>
      </c>
    </row>
    <row r="6375" spans="1:6">
      <c r="A6375" s="53" t="s">
        <v>4724</v>
      </c>
      <c r="B6375" s="55">
        <v>1413.3600000000001</v>
      </c>
      <c r="C6375" s="55">
        <v>325.07280000000003</v>
      </c>
      <c r="D6375" s="54">
        <v>155.46960000000001</v>
      </c>
      <c r="E6375" s="53" t="s">
        <v>3727</v>
      </c>
      <c r="F6375" s="53" t="s">
        <v>3714</v>
      </c>
    </row>
    <row r="6376" spans="1:6">
      <c r="A6376" s="53" t="s">
        <v>4723</v>
      </c>
      <c r="B6376" s="55">
        <v>5433.4800000000005</v>
      </c>
      <c r="C6376" s="55">
        <v>1249.7004000000002</v>
      </c>
      <c r="D6376" s="54">
        <v>1521.3744000000004</v>
      </c>
      <c r="E6376" s="53" t="s">
        <v>3718</v>
      </c>
      <c r="F6376" s="53" t="s">
        <v>3714</v>
      </c>
    </row>
    <row r="6377" spans="1:6">
      <c r="A6377" s="53" t="s">
        <v>4722</v>
      </c>
      <c r="B6377" s="55">
        <v>1380.6</v>
      </c>
      <c r="C6377" s="55">
        <v>317.53800000000001</v>
      </c>
      <c r="D6377" s="54">
        <v>773.13599999999997</v>
      </c>
      <c r="E6377" s="53" t="s">
        <v>3715</v>
      </c>
      <c r="F6377" s="53" t="s">
        <v>3714</v>
      </c>
    </row>
    <row r="6378" spans="1:6">
      <c r="A6378" s="53" t="s">
        <v>4721</v>
      </c>
      <c r="B6378" s="55">
        <v>1470.3</v>
      </c>
      <c r="C6378" s="55">
        <v>338.16899999999998</v>
      </c>
      <c r="D6378" s="54">
        <v>352.87199999999996</v>
      </c>
      <c r="E6378" s="53" t="s">
        <v>3715</v>
      </c>
      <c r="F6378" s="53" t="s">
        <v>3714</v>
      </c>
    </row>
    <row r="6379" spans="1:6">
      <c r="A6379" s="53" t="s">
        <v>4720</v>
      </c>
      <c r="B6379" s="55">
        <v>678.6</v>
      </c>
      <c r="C6379" s="55">
        <v>156.078</v>
      </c>
      <c r="D6379" s="54">
        <v>393.58799999999997</v>
      </c>
      <c r="E6379" s="53" t="s">
        <v>3722</v>
      </c>
      <c r="F6379" s="53" t="s">
        <v>3714</v>
      </c>
    </row>
    <row r="6380" spans="1:6">
      <c r="A6380" s="53" t="s">
        <v>4719</v>
      </c>
      <c r="B6380" s="55">
        <v>5409.3</v>
      </c>
      <c r="C6380" s="55">
        <v>1244.1390000000001</v>
      </c>
      <c r="D6380" s="54">
        <v>2380.0920000000001</v>
      </c>
      <c r="E6380" s="53" t="s">
        <v>3718</v>
      </c>
      <c r="F6380" s="53" t="s">
        <v>3714</v>
      </c>
    </row>
    <row r="6381" spans="1:6">
      <c r="A6381" s="53" t="s">
        <v>4718</v>
      </c>
      <c r="B6381" s="55">
        <v>1137.24</v>
      </c>
      <c r="C6381" s="55">
        <v>261.5652</v>
      </c>
      <c r="D6381" s="54">
        <v>454.89600000000002</v>
      </c>
      <c r="E6381" s="53" t="s">
        <v>3715</v>
      </c>
      <c r="F6381" s="53" t="s">
        <v>3714</v>
      </c>
    </row>
    <row r="6382" spans="1:6">
      <c r="A6382" s="53" t="s">
        <v>4717</v>
      </c>
      <c r="B6382" s="55">
        <v>1397.76</v>
      </c>
      <c r="C6382" s="55">
        <v>321.48480000000001</v>
      </c>
      <c r="D6382" s="54">
        <v>279.55200000000002</v>
      </c>
      <c r="E6382" s="53" t="s">
        <v>3727</v>
      </c>
      <c r="F6382" s="53" t="s">
        <v>3714</v>
      </c>
    </row>
    <row r="6383" spans="1:6">
      <c r="A6383" s="53" t="s">
        <v>4716</v>
      </c>
      <c r="B6383" s="55">
        <v>3483.48</v>
      </c>
      <c r="C6383" s="55">
        <v>801.20040000000006</v>
      </c>
      <c r="D6383" s="54">
        <v>348.34800000000001</v>
      </c>
      <c r="E6383" s="53" t="s">
        <v>3718</v>
      </c>
      <c r="F6383" s="53" t="s">
        <v>3714</v>
      </c>
    </row>
    <row r="6384" spans="1:6">
      <c r="A6384" s="53" t="s">
        <v>4715</v>
      </c>
      <c r="B6384" s="55">
        <v>895.44</v>
      </c>
      <c r="C6384" s="55">
        <v>205.95120000000003</v>
      </c>
      <c r="D6384" s="54">
        <v>546.21839999999997</v>
      </c>
      <c r="E6384" s="53" t="s">
        <v>3722</v>
      </c>
      <c r="F6384" s="53" t="s">
        <v>3714</v>
      </c>
    </row>
    <row r="6385" spans="1:6">
      <c r="A6385" s="53" t="s">
        <v>4714</v>
      </c>
      <c r="B6385" s="55">
        <v>230.1</v>
      </c>
      <c r="C6385" s="55">
        <v>52.923000000000002</v>
      </c>
      <c r="D6385" s="54">
        <v>161.07</v>
      </c>
      <c r="E6385" s="53" t="s">
        <v>3718</v>
      </c>
      <c r="F6385" s="53" t="s">
        <v>3714</v>
      </c>
    </row>
    <row r="6386" spans="1:6">
      <c r="A6386" s="53" t="s">
        <v>4713</v>
      </c>
      <c r="B6386" s="55">
        <v>1318.98</v>
      </c>
      <c r="C6386" s="55">
        <v>303.36540000000002</v>
      </c>
      <c r="D6386" s="54">
        <v>356.12460000000004</v>
      </c>
      <c r="E6386" s="53" t="s">
        <v>3718</v>
      </c>
      <c r="F6386" s="53" t="s">
        <v>3714</v>
      </c>
    </row>
    <row r="6387" spans="1:6">
      <c r="A6387" s="53" t="s">
        <v>4712</v>
      </c>
      <c r="B6387" s="55">
        <v>3102.84</v>
      </c>
      <c r="C6387" s="55">
        <v>713.65320000000008</v>
      </c>
      <c r="D6387" s="54">
        <v>1861.704</v>
      </c>
      <c r="E6387" s="53" t="s">
        <v>3718</v>
      </c>
      <c r="F6387" s="53" t="s">
        <v>3714</v>
      </c>
    </row>
    <row r="6388" spans="1:6">
      <c r="A6388" s="53" t="s">
        <v>4711</v>
      </c>
      <c r="B6388" s="55">
        <v>628.67999999999995</v>
      </c>
      <c r="C6388" s="55">
        <v>144.59639999999999</v>
      </c>
      <c r="D6388" s="54">
        <v>339.48719999999997</v>
      </c>
      <c r="E6388" s="53" t="s">
        <v>3715</v>
      </c>
      <c r="F6388" s="53" t="s">
        <v>3714</v>
      </c>
    </row>
    <row r="6389" spans="1:6">
      <c r="A6389" s="53" t="s">
        <v>4710</v>
      </c>
      <c r="B6389" s="55">
        <v>163.80000000000001</v>
      </c>
      <c r="C6389" s="55">
        <v>37.674000000000007</v>
      </c>
      <c r="D6389" s="54">
        <v>119.57400000000001</v>
      </c>
      <c r="E6389" s="53" t="s">
        <v>3718</v>
      </c>
      <c r="F6389" s="53" t="s">
        <v>3724</v>
      </c>
    </row>
    <row r="6390" spans="1:6">
      <c r="A6390" s="53" t="s">
        <v>4709</v>
      </c>
      <c r="B6390" s="55">
        <v>470.34</v>
      </c>
      <c r="C6390" s="55">
        <v>108.1782</v>
      </c>
      <c r="D6390" s="54">
        <v>253.9836</v>
      </c>
      <c r="E6390" s="53" t="s">
        <v>3718</v>
      </c>
      <c r="F6390" s="53" t="s">
        <v>3724</v>
      </c>
    </row>
    <row r="6391" spans="1:6">
      <c r="A6391" s="53" t="s">
        <v>4708</v>
      </c>
      <c r="B6391" s="55">
        <v>3843.84</v>
      </c>
      <c r="C6391" s="55">
        <v>884.08320000000003</v>
      </c>
      <c r="D6391" s="54">
        <v>653.45280000000002</v>
      </c>
      <c r="E6391" s="53" t="s">
        <v>3722</v>
      </c>
      <c r="F6391" s="53" t="s">
        <v>3724</v>
      </c>
    </row>
    <row r="6392" spans="1:6">
      <c r="A6392" s="53" t="s">
        <v>4707</v>
      </c>
      <c r="B6392" s="55">
        <v>1677</v>
      </c>
      <c r="C6392" s="55">
        <v>385.71000000000004</v>
      </c>
      <c r="D6392" s="54">
        <v>234.78000000000003</v>
      </c>
      <c r="E6392" s="53" t="s">
        <v>3718</v>
      </c>
      <c r="F6392" s="53" t="s">
        <v>3724</v>
      </c>
    </row>
    <row r="6393" spans="1:6">
      <c r="A6393" s="53" t="s">
        <v>4706</v>
      </c>
      <c r="B6393" s="55">
        <v>790.92000000000007</v>
      </c>
      <c r="C6393" s="55">
        <v>181.91160000000002</v>
      </c>
      <c r="D6393" s="54">
        <v>474.55200000000002</v>
      </c>
      <c r="E6393" s="53" t="s">
        <v>3718</v>
      </c>
      <c r="F6393" s="53" t="s">
        <v>3714</v>
      </c>
    </row>
    <row r="6394" spans="1:6">
      <c r="A6394" s="53" t="s">
        <v>4705</v>
      </c>
      <c r="B6394" s="55">
        <v>755.81999999999994</v>
      </c>
      <c r="C6394" s="55">
        <v>173.83859999999999</v>
      </c>
      <c r="D6394" s="54">
        <v>355.23539999999997</v>
      </c>
      <c r="E6394" s="53" t="s">
        <v>3718</v>
      </c>
      <c r="F6394" s="53" t="s">
        <v>3714</v>
      </c>
    </row>
    <row r="6395" spans="1:6">
      <c r="A6395" s="53" t="s">
        <v>4704</v>
      </c>
      <c r="B6395" s="55">
        <v>1678.56</v>
      </c>
      <c r="C6395" s="55">
        <v>386.06880000000001</v>
      </c>
      <c r="D6395" s="54">
        <v>906.42240000000004</v>
      </c>
      <c r="E6395" s="53" t="s">
        <v>3727</v>
      </c>
      <c r="F6395" s="53" t="s">
        <v>3714</v>
      </c>
    </row>
    <row r="6396" spans="1:6">
      <c r="A6396" s="53" t="s">
        <v>4703</v>
      </c>
      <c r="B6396" s="55">
        <v>4972.5</v>
      </c>
      <c r="C6396" s="55">
        <v>1143.675</v>
      </c>
      <c r="D6396" s="54">
        <v>1093.95</v>
      </c>
      <c r="E6396" s="53" t="s">
        <v>3718</v>
      </c>
      <c r="F6396" s="53" t="s">
        <v>3714</v>
      </c>
    </row>
    <row r="6397" spans="1:6">
      <c r="A6397" s="53" t="s">
        <v>4702</v>
      </c>
      <c r="B6397" s="55">
        <v>542.88</v>
      </c>
      <c r="C6397" s="55">
        <v>124.86240000000001</v>
      </c>
      <c r="D6397" s="54">
        <v>347.44319999999999</v>
      </c>
      <c r="E6397" s="53" t="s">
        <v>3718</v>
      </c>
      <c r="F6397" s="53" t="s">
        <v>3724</v>
      </c>
    </row>
    <row r="6398" spans="1:6">
      <c r="A6398" s="53" t="s">
        <v>4701</v>
      </c>
      <c r="B6398" s="55">
        <v>2273.6999999999998</v>
      </c>
      <c r="C6398" s="55">
        <v>522.95100000000002</v>
      </c>
      <c r="D6398" s="54">
        <v>1318.7459999999999</v>
      </c>
      <c r="E6398" s="53" t="s">
        <v>3718</v>
      </c>
      <c r="F6398" s="53" t="s">
        <v>3714</v>
      </c>
    </row>
    <row r="6399" spans="1:6">
      <c r="A6399" s="53" t="s">
        <v>4700</v>
      </c>
      <c r="B6399" s="55">
        <v>1684.8</v>
      </c>
      <c r="C6399" s="55">
        <v>387.50400000000002</v>
      </c>
      <c r="D6399" s="54">
        <v>454.89600000000002</v>
      </c>
      <c r="E6399" s="53" t="s">
        <v>3718</v>
      </c>
      <c r="F6399" s="53" t="s">
        <v>3714</v>
      </c>
    </row>
    <row r="6400" spans="1:6">
      <c r="A6400" s="53" t="s">
        <v>4699</v>
      </c>
      <c r="B6400" s="55">
        <v>2527.2000000000003</v>
      </c>
      <c r="C6400" s="55">
        <v>581.25600000000009</v>
      </c>
      <c r="D6400" s="54">
        <v>581.25600000000009</v>
      </c>
      <c r="E6400" s="53" t="s">
        <v>3715</v>
      </c>
      <c r="F6400" s="53" t="s">
        <v>3714</v>
      </c>
    </row>
    <row r="6401" spans="1:6">
      <c r="A6401" s="53" t="s">
        <v>4698</v>
      </c>
      <c r="B6401" s="55">
        <v>1840.02</v>
      </c>
      <c r="C6401" s="55">
        <v>423.20460000000003</v>
      </c>
      <c r="D6401" s="54">
        <v>184.00200000000001</v>
      </c>
      <c r="E6401" s="53" t="s">
        <v>3715</v>
      </c>
      <c r="F6401" s="53" t="s">
        <v>3714</v>
      </c>
    </row>
    <row r="6402" spans="1:6">
      <c r="A6402" s="53" t="s">
        <v>4697</v>
      </c>
      <c r="B6402" s="55">
        <v>1942.2</v>
      </c>
      <c r="C6402" s="55">
        <v>446.70600000000002</v>
      </c>
      <c r="D6402" s="54">
        <v>485.55</v>
      </c>
      <c r="E6402" s="53" t="s">
        <v>3715</v>
      </c>
      <c r="F6402" s="53" t="s">
        <v>3714</v>
      </c>
    </row>
    <row r="6403" spans="1:6">
      <c r="A6403" s="53" t="s">
        <v>4696</v>
      </c>
      <c r="B6403" s="55">
        <v>1419.6000000000001</v>
      </c>
      <c r="C6403" s="55">
        <v>326.50800000000004</v>
      </c>
      <c r="D6403" s="54">
        <v>298.11600000000004</v>
      </c>
      <c r="E6403" s="53" t="s">
        <v>3715</v>
      </c>
      <c r="F6403" s="53" t="s">
        <v>3714</v>
      </c>
    </row>
    <row r="6404" spans="1:6">
      <c r="A6404" s="53" t="s">
        <v>4695</v>
      </c>
      <c r="B6404" s="55">
        <v>3612.96</v>
      </c>
      <c r="C6404" s="55">
        <v>830.98080000000004</v>
      </c>
      <c r="D6404" s="54">
        <v>2023.2576000000001</v>
      </c>
      <c r="E6404" s="53" t="s">
        <v>3715</v>
      </c>
      <c r="F6404" s="53" t="s">
        <v>3714</v>
      </c>
    </row>
    <row r="6405" spans="1:6">
      <c r="A6405" s="53" t="s">
        <v>4694</v>
      </c>
      <c r="B6405" s="55">
        <v>244.92000000000002</v>
      </c>
      <c r="C6405" s="55">
        <v>56.331600000000009</v>
      </c>
      <c r="D6405" s="54">
        <v>186.13920000000002</v>
      </c>
      <c r="E6405" s="53" t="s">
        <v>3718</v>
      </c>
      <c r="F6405" s="53" t="s">
        <v>3714</v>
      </c>
    </row>
    <row r="6406" spans="1:6">
      <c r="A6406" s="53" t="s">
        <v>4693</v>
      </c>
      <c r="B6406" s="55">
        <v>2299.44</v>
      </c>
      <c r="C6406" s="55">
        <v>528.87120000000004</v>
      </c>
      <c r="D6406" s="54">
        <v>574.86</v>
      </c>
      <c r="E6406" s="53" t="s">
        <v>3715</v>
      </c>
      <c r="F6406" s="53" t="s">
        <v>3714</v>
      </c>
    </row>
    <row r="6407" spans="1:6">
      <c r="A6407" s="53" t="s">
        <v>4692</v>
      </c>
      <c r="B6407" s="55">
        <v>371.28</v>
      </c>
      <c r="C6407" s="55">
        <v>85.394400000000005</v>
      </c>
      <c r="D6407" s="54">
        <v>141.0864</v>
      </c>
      <c r="E6407" s="53" t="s">
        <v>3727</v>
      </c>
      <c r="F6407" s="53" t="s">
        <v>3714</v>
      </c>
    </row>
    <row r="6408" spans="1:6">
      <c r="A6408" s="53" t="s">
        <v>4691</v>
      </c>
      <c r="B6408" s="55">
        <v>3205.8</v>
      </c>
      <c r="C6408" s="55">
        <v>737.33400000000006</v>
      </c>
      <c r="D6408" s="54">
        <v>512.928</v>
      </c>
      <c r="E6408" s="53" t="s">
        <v>3718</v>
      </c>
      <c r="F6408" s="53" t="s">
        <v>3724</v>
      </c>
    </row>
    <row r="6409" spans="1:6">
      <c r="A6409" s="53" t="s">
        <v>4690</v>
      </c>
      <c r="B6409" s="55">
        <v>4726.8</v>
      </c>
      <c r="C6409" s="55">
        <v>1087.164</v>
      </c>
      <c r="D6409" s="54">
        <v>1748.9159999999999</v>
      </c>
      <c r="E6409" s="53" t="s">
        <v>3718</v>
      </c>
      <c r="F6409" s="53" t="s">
        <v>3714</v>
      </c>
    </row>
    <row r="6410" spans="1:6">
      <c r="A6410" s="53" t="s">
        <v>4689</v>
      </c>
      <c r="B6410" s="55">
        <v>468</v>
      </c>
      <c r="C6410" s="55">
        <v>107.64</v>
      </c>
      <c r="D6410" s="54">
        <v>210.6</v>
      </c>
      <c r="E6410" s="53" t="s">
        <v>3727</v>
      </c>
      <c r="F6410" s="53" t="s">
        <v>3714</v>
      </c>
    </row>
    <row r="6411" spans="1:6">
      <c r="A6411" s="53" t="s">
        <v>4688</v>
      </c>
      <c r="B6411" s="55">
        <v>3112.2000000000003</v>
      </c>
      <c r="C6411" s="55">
        <v>715.80600000000004</v>
      </c>
      <c r="D6411" s="54">
        <v>1151.5140000000001</v>
      </c>
      <c r="E6411" s="53" t="s">
        <v>3718</v>
      </c>
      <c r="F6411" s="53" t="s">
        <v>3714</v>
      </c>
    </row>
    <row r="6412" spans="1:6">
      <c r="A6412" s="53" t="s">
        <v>4687</v>
      </c>
      <c r="B6412" s="55">
        <v>1035.8399999999999</v>
      </c>
      <c r="C6412" s="55">
        <v>238.2432</v>
      </c>
      <c r="D6412" s="54">
        <v>569.71199999999999</v>
      </c>
      <c r="E6412" s="53" t="s">
        <v>3718</v>
      </c>
      <c r="F6412" s="53" t="s">
        <v>3724</v>
      </c>
    </row>
    <row r="6413" spans="1:6">
      <c r="A6413" s="53" t="s">
        <v>4686</v>
      </c>
      <c r="B6413" s="55">
        <v>5647.2000000000007</v>
      </c>
      <c r="C6413" s="55">
        <v>1298.8560000000002</v>
      </c>
      <c r="D6413" s="54">
        <v>1242.3840000000002</v>
      </c>
      <c r="E6413" s="53" t="s">
        <v>3727</v>
      </c>
      <c r="F6413" s="53" t="s">
        <v>3714</v>
      </c>
    </row>
    <row r="6414" spans="1:6">
      <c r="A6414" s="53" t="s">
        <v>4685</v>
      </c>
      <c r="B6414" s="55">
        <v>132.6</v>
      </c>
      <c r="C6414" s="55">
        <v>30.498000000000001</v>
      </c>
      <c r="D6414" s="54">
        <v>53.04</v>
      </c>
      <c r="E6414" s="53" t="s">
        <v>3727</v>
      </c>
      <c r="F6414" s="53" t="s">
        <v>3714</v>
      </c>
    </row>
    <row r="6415" spans="1:6">
      <c r="A6415" s="53" t="s">
        <v>4684</v>
      </c>
      <c r="B6415" s="55">
        <v>622.44000000000005</v>
      </c>
      <c r="C6415" s="55">
        <v>143.16120000000001</v>
      </c>
      <c r="D6415" s="54">
        <v>217.85400000000001</v>
      </c>
      <c r="E6415" s="53" t="s">
        <v>3722</v>
      </c>
      <c r="F6415" s="53" t="s">
        <v>3714</v>
      </c>
    </row>
    <row r="6416" spans="1:6">
      <c r="A6416" s="53" t="s">
        <v>4683</v>
      </c>
      <c r="B6416" s="55">
        <v>786.24</v>
      </c>
      <c r="C6416" s="55">
        <v>180.83520000000001</v>
      </c>
      <c r="D6416" s="54">
        <v>180.83520000000001</v>
      </c>
      <c r="E6416" s="53" t="s">
        <v>3715</v>
      </c>
      <c r="F6416" s="53" t="s">
        <v>3724</v>
      </c>
    </row>
    <row r="6417" spans="1:6">
      <c r="A6417" s="53" t="s">
        <v>4682</v>
      </c>
      <c r="B6417" s="55">
        <v>1965.6</v>
      </c>
      <c r="C6417" s="55">
        <v>452.08800000000002</v>
      </c>
      <c r="D6417" s="54">
        <v>727.27199999999993</v>
      </c>
      <c r="E6417" s="53" t="s">
        <v>3715</v>
      </c>
      <c r="F6417" s="53" t="s">
        <v>3724</v>
      </c>
    </row>
    <row r="6418" spans="1:6">
      <c r="A6418" s="53" t="s">
        <v>4681</v>
      </c>
      <c r="B6418" s="55">
        <v>2652</v>
      </c>
      <c r="C6418" s="55">
        <v>609.96</v>
      </c>
      <c r="D6418" s="54">
        <v>1644.24</v>
      </c>
      <c r="E6418" s="53" t="s">
        <v>3715</v>
      </c>
      <c r="F6418" s="53" t="s">
        <v>3714</v>
      </c>
    </row>
    <row r="6419" spans="1:6">
      <c r="A6419" s="53" t="s">
        <v>4680</v>
      </c>
      <c r="B6419" s="55">
        <v>259.74</v>
      </c>
      <c r="C6419" s="55">
        <v>59.740200000000002</v>
      </c>
      <c r="D6419" s="54">
        <v>114.2856</v>
      </c>
      <c r="E6419" s="53" t="s">
        <v>3718</v>
      </c>
      <c r="F6419" s="53" t="s">
        <v>3724</v>
      </c>
    </row>
    <row r="6420" spans="1:6">
      <c r="A6420" s="53" t="s">
        <v>4679</v>
      </c>
      <c r="B6420" s="55">
        <v>819</v>
      </c>
      <c r="C6420" s="55">
        <v>188.37</v>
      </c>
      <c r="D6420" s="54">
        <v>499.59</v>
      </c>
      <c r="E6420" s="53" t="s">
        <v>3715</v>
      </c>
      <c r="F6420" s="53" t="s">
        <v>3724</v>
      </c>
    </row>
    <row r="6421" spans="1:6">
      <c r="A6421" s="53" t="s">
        <v>4678</v>
      </c>
      <c r="B6421" s="55">
        <v>996.84</v>
      </c>
      <c r="C6421" s="55">
        <v>229.27320000000003</v>
      </c>
      <c r="D6421" s="54">
        <v>528.3252</v>
      </c>
      <c r="E6421" s="53" t="s">
        <v>3715</v>
      </c>
      <c r="F6421" s="53" t="s">
        <v>3714</v>
      </c>
    </row>
    <row r="6422" spans="1:6">
      <c r="A6422" s="53" t="s">
        <v>4677</v>
      </c>
      <c r="B6422" s="55">
        <v>3120</v>
      </c>
      <c r="C6422" s="55">
        <v>717.6</v>
      </c>
      <c r="D6422" s="54">
        <v>1653.6000000000001</v>
      </c>
      <c r="E6422" s="53" t="s">
        <v>3715</v>
      </c>
      <c r="F6422" s="53" t="s">
        <v>3714</v>
      </c>
    </row>
    <row r="6423" spans="1:6">
      <c r="A6423" s="53" t="s">
        <v>4676</v>
      </c>
      <c r="B6423" s="55">
        <v>2330.64</v>
      </c>
      <c r="C6423" s="55">
        <v>536.04719999999998</v>
      </c>
      <c r="D6423" s="54">
        <v>302.98320000000001</v>
      </c>
      <c r="E6423" s="53" t="s">
        <v>3722</v>
      </c>
      <c r="F6423" s="53" t="s">
        <v>3714</v>
      </c>
    </row>
    <row r="6424" spans="1:6">
      <c r="A6424" s="53" t="s">
        <v>4675</v>
      </c>
      <c r="B6424" s="55">
        <v>1391.52</v>
      </c>
      <c r="C6424" s="55">
        <v>320.0496</v>
      </c>
      <c r="D6424" s="54">
        <v>347.88</v>
      </c>
      <c r="E6424" s="53" t="s">
        <v>3715</v>
      </c>
      <c r="F6424" s="53" t="s">
        <v>3714</v>
      </c>
    </row>
    <row r="6425" spans="1:6">
      <c r="A6425" s="53" t="s">
        <v>4674</v>
      </c>
      <c r="B6425" s="55">
        <v>1547.52</v>
      </c>
      <c r="C6425" s="55">
        <v>355.92959999999999</v>
      </c>
      <c r="D6425" s="54">
        <v>247.60320000000002</v>
      </c>
      <c r="E6425" s="53" t="s">
        <v>3718</v>
      </c>
      <c r="F6425" s="53" t="s">
        <v>3714</v>
      </c>
    </row>
    <row r="6426" spans="1:6">
      <c r="A6426" s="53" t="s">
        <v>4673</v>
      </c>
      <c r="B6426" s="55">
        <v>4410.8999999999996</v>
      </c>
      <c r="C6426" s="55">
        <v>1014.5069999999999</v>
      </c>
      <c r="D6426" s="54">
        <v>441.09</v>
      </c>
      <c r="E6426" s="53" t="s">
        <v>3718</v>
      </c>
      <c r="F6426" s="53" t="s">
        <v>3724</v>
      </c>
    </row>
    <row r="6427" spans="1:6">
      <c r="A6427" s="53" t="s">
        <v>4672</v>
      </c>
      <c r="B6427" s="55">
        <v>1244.8799999999999</v>
      </c>
      <c r="C6427" s="55">
        <v>286.32239999999996</v>
      </c>
      <c r="D6427" s="54">
        <v>323.66879999999998</v>
      </c>
      <c r="E6427" s="53" t="s">
        <v>3718</v>
      </c>
      <c r="F6427" s="53" t="s">
        <v>3714</v>
      </c>
    </row>
    <row r="6428" spans="1:6">
      <c r="A6428" s="53" t="s">
        <v>4671</v>
      </c>
      <c r="B6428" s="55">
        <v>1745.6399999999999</v>
      </c>
      <c r="C6428" s="55">
        <v>401.49719999999996</v>
      </c>
      <c r="D6428" s="54">
        <v>436.40999999999997</v>
      </c>
      <c r="E6428" s="53" t="s">
        <v>3718</v>
      </c>
      <c r="F6428" s="53" t="s">
        <v>3714</v>
      </c>
    </row>
    <row r="6429" spans="1:6">
      <c r="A6429" s="53" t="s">
        <v>4670</v>
      </c>
      <c r="B6429" s="55">
        <v>912.6</v>
      </c>
      <c r="C6429" s="55">
        <v>209.89800000000002</v>
      </c>
      <c r="D6429" s="54">
        <v>556.68600000000004</v>
      </c>
      <c r="E6429" s="53" t="s">
        <v>3715</v>
      </c>
      <c r="F6429" s="53" t="s">
        <v>3714</v>
      </c>
    </row>
    <row r="6430" spans="1:6">
      <c r="A6430" s="53" t="s">
        <v>4669</v>
      </c>
      <c r="B6430" s="55">
        <v>4754.88</v>
      </c>
      <c r="C6430" s="55">
        <v>1093.6224</v>
      </c>
      <c r="D6430" s="54">
        <v>2282.3424</v>
      </c>
      <c r="E6430" s="53" t="s">
        <v>3715</v>
      </c>
      <c r="F6430" s="53" t="s">
        <v>3724</v>
      </c>
    </row>
    <row r="6431" spans="1:6">
      <c r="A6431" s="53" t="s">
        <v>4668</v>
      </c>
      <c r="B6431" s="55">
        <v>3995.16</v>
      </c>
      <c r="C6431" s="55">
        <v>918.88679999999999</v>
      </c>
      <c r="D6431" s="54">
        <v>2237.2896000000001</v>
      </c>
      <c r="E6431" s="53" t="s">
        <v>3718</v>
      </c>
      <c r="F6431" s="53" t="s">
        <v>3714</v>
      </c>
    </row>
    <row r="6432" spans="1:6">
      <c r="A6432" s="53" t="s">
        <v>4667</v>
      </c>
      <c r="B6432" s="55">
        <v>149.76</v>
      </c>
      <c r="C6432" s="55">
        <v>34.444800000000001</v>
      </c>
      <c r="D6432" s="54">
        <v>53.913599999999995</v>
      </c>
      <c r="E6432" s="53" t="s">
        <v>3715</v>
      </c>
      <c r="F6432" s="53" t="s">
        <v>3714</v>
      </c>
    </row>
    <row r="6433" spans="1:6">
      <c r="A6433" s="53" t="s">
        <v>4666</v>
      </c>
      <c r="B6433" s="55">
        <v>561.59999999999991</v>
      </c>
      <c r="C6433" s="55">
        <v>129.16799999999998</v>
      </c>
      <c r="D6433" s="54">
        <v>140.39999999999998</v>
      </c>
      <c r="E6433" s="53" t="s">
        <v>3715</v>
      </c>
      <c r="F6433" s="53" t="s">
        <v>3714</v>
      </c>
    </row>
    <row r="6434" spans="1:6">
      <c r="A6434" s="53" t="s">
        <v>4665</v>
      </c>
      <c r="B6434" s="55">
        <v>971.88</v>
      </c>
      <c r="C6434" s="55">
        <v>223.5324</v>
      </c>
      <c r="D6434" s="54">
        <v>573.40919999999994</v>
      </c>
      <c r="E6434" s="53" t="s">
        <v>3715</v>
      </c>
      <c r="F6434" s="53" t="s">
        <v>3714</v>
      </c>
    </row>
    <row r="6435" spans="1:6">
      <c r="A6435" s="53" t="s">
        <v>4664</v>
      </c>
      <c r="B6435" s="55">
        <v>1496.04</v>
      </c>
      <c r="C6435" s="55">
        <v>344.08920000000001</v>
      </c>
      <c r="D6435" s="54">
        <v>643.29719999999998</v>
      </c>
      <c r="E6435" s="53" t="s">
        <v>3718</v>
      </c>
      <c r="F6435" s="53" t="s">
        <v>3714</v>
      </c>
    </row>
    <row r="6436" spans="1:6">
      <c r="A6436" s="53" t="s">
        <v>4663</v>
      </c>
      <c r="B6436" s="55">
        <v>2585.6999999999998</v>
      </c>
      <c r="C6436" s="55">
        <v>594.71100000000001</v>
      </c>
      <c r="D6436" s="54">
        <v>827.42399999999998</v>
      </c>
      <c r="E6436" s="53" t="s">
        <v>3718</v>
      </c>
      <c r="F6436" s="53" t="s">
        <v>3724</v>
      </c>
    </row>
    <row r="6437" spans="1:6">
      <c r="A6437" s="53" t="s">
        <v>4662</v>
      </c>
      <c r="B6437" s="55">
        <v>673.92</v>
      </c>
      <c r="C6437" s="55">
        <v>155.0016</v>
      </c>
      <c r="D6437" s="54">
        <v>242.61119999999997</v>
      </c>
      <c r="E6437" s="53" t="s">
        <v>3715</v>
      </c>
      <c r="F6437" s="53" t="s">
        <v>3714</v>
      </c>
    </row>
    <row r="6438" spans="1:6">
      <c r="A6438" s="53" t="s">
        <v>4661</v>
      </c>
      <c r="B6438" s="55">
        <v>1235.52</v>
      </c>
      <c r="C6438" s="55">
        <v>284.1696</v>
      </c>
      <c r="D6438" s="54">
        <v>951.35040000000004</v>
      </c>
      <c r="E6438" s="53" t="s">
        <v>3718</v>
      </c>
      <c r="F6438" s="53" t="s">
        <v>3714</v>
      </c>
    </row>
    <row r="6439" spans="1:6">
      <c r="A6439" s="53" t="s">
        <v>4660</v>
      </c>
      <c r="B6439" s="55">
        <v>2632.5</v>
      </c>
      <c r="C6439" s="55">
        <v>605.47500000000002</v>
      </c>
      <c r="D6439" s="54">
        <v>1658.4749999999999</v>
      </c>
      <c r="E6439" s="53" t="s">
        <v>3722</v>
      </c>
      <c r="F6439" s="53" t="s">
        <v>3724</v>
      </c>
    </row>
    <row r="6440" spans="1:6">
      <c r="A6440" s="53" t="s">
        <v>4659</v>
      </c>
      <c r="B6440" s="55">
        <v>1162.2</v>
      </c>
      <c r="C6440" s="55">
        <v>267.30600000000004</v>
      </c>
      <c r="D6440" s="54">
        <v>627.58800000000008</v>
      </c>
      <c r="E6440" s="53" t="s">
        <v>3718</v>
      </c>
      <c r="F6440" s="53" t="s">
        <v>3714</v>
      </c>
    </row>
    <row r="6441" spans="1:6">
      <c r="A6441" s="53" t="s">
        <v>4658</v>
      </c>
      <c r="B6441" s="55">
        <v>293.27999999999997</v>
      </c>
      <c r="C6441" s="55">
        <v>67.454399999999993</v>
      </c>
      <c r="D6441" s="54">
        <v>158.37119999999999</v>
      </c>
      <c r="E6441" s="53" t="s">
        <v>3718</v>
      </c>
      <c r="F6441" s="53" t="s">
        <v>3714</v>
      </c>
    </row>
    <row r="6442" spans="1:6">
      <c r="A6442" s="53" t="s">
        <v>4657</v>
      </c>
      <c r="B6442" s="55">
        <v>553.80000000000007</v>
      </c>
      <c r="C6442" s="55">
        <v>127.37400000000002</v>
      </c>
      <c r="D6442" s="54">
        <v>293.51400000000007</v>
      </c>
      <c r="E6442" s="53" t="s">
        <v>3715</v>
      </c>
      <c r="F6442" s="53" t="s">
        <v>3714</v>
      </c>
    </row>
    <row r="6443" spans="1:6">
      <c r="A6443" s="53" t="s">
        <v>4656</v>
      </c>
      <c r="B6443" s="55">
        <v>1587.3000000000002</v>
      </c>
      <c r="C6443" s="55">
        <v>365.07900000000006</v>
      </c>
      <c r="D6443" s="54">
        <v>396.82500000000005</v>
      </c>
      <c r="E6443" s="53" t="s">
        <v>3715</v>
      </c>
      <c r="F6443" s="53" t="s">
        <v>3714</v>
      </c>
    </row>
    <row r="6444" spans="1:6">
      <c r="A6444" s="53" t="s">
        <v>4655</v>
      </c>
      <c r="B6444" s="55">
        <v>3681.5999999999995</v>
      </c>
      <c r="C6444" s="55">
        <v>846.76799999999992</v>
      </c>
      <c r="D6444" s="54">
        <v>1767.1679999999997</v>
      </c>
      <c r="E6444" s="53" t="s">
        <v>3718</v>
      </c>
      <c r="F6444" s="53" t="s">
        <v>3714</v>
      </c>
    </row>
    <row r="6445" spans="1:6">
      <c r="A6445" s="53" t="s">
        <v>4654</v>
      </c>
      <c r="B6445" s="55">
        <v>3439.7999999999997</v>
      </c>
      <c r="C6445" s="55">
        <v>791.154</v>
      </c>
      <c r="D6445" s="54">
        <v>2167.0740000000001</v>
      </c>
      <c r="E6445" s="53" t="s">
        <v>3715</v>
      </c>
      <c r="F6445" s="53" t="s">
        <v>3724</v>
      </c>
    </row>
    <row r="6446" spans="1:6">
      <c r="A6446" s="53" t="s">
        <v>4653</v>
      </c>
      <c r="B6446" s="55">
        <v>570.17999999999995</v>
      </c>
      <c r="C6446" s="55">
        <v>131.1414</v>
      </c>
      <c r="D6446" s="54">
        <v>193.8612</v>
      </c>
      <c r="E6446" s="53" t="s">
        <v>3718</v>
      </c>
      <c r="F6446" s="53" t="s">
        <v>3724</v>
      </c>
    </row>
    <row r="6447" spans="1:6">
      <c r="A6447" s="53" t="s">
        <v>4652</v>
      </c>
      <c r="B6447" s="55">
        <v>3987.36</v>
      </c>
      <c r="C6447" s="55">
        <v>917.09280000000012</v>
      </c>
      <c r="D6447" s="54">
        <v>2432.2896000000001</v>
      </c>
      <c r="E6447" s="53" t="s">
        <v>3715</v>
      </c>
      <c r="F6447" s="53" t="s">
        <v>3724</v>
      </c>
    </row>
    <row r="6448" spans="1:6">
      <c r="A6448" s="53" t="s">
        <v>4651</v>
      </c>
      <c r="B6448" s="55">
        <v>2433.6000000000004</v>
      </c>
      <c r="C6448" s="55">
        <v>559.72800000000007</v>
      </c>
      <c r="D6448" s="54">
        <v>1873.8720000000003</v>
      </c>
      <c r="E6448" s="53" t="s">
        <v>3715</v>
      </c>
      <c r="F6448" s="53" t="s">
        <v>3714</v>
      </c>
    </row>
    <row r="6449" spans="1:6">
      <c r="A6449" s="53" t="s">
        <v>4650</v>
      </c>
      <c r="B6449" s="55">
        <v>219.95999999999998</v>
      </c>
      <c r="C6449" s="55">
        <v>50.590799999999994</v>
      </c>
      <c r="D6449" s="54">
        <v>74.7864</v>
      </c>
      <c r="E6449" s="53" t="s">
        <v>3722</v>
      </c>
      <c r="F6449" s="53" t="s">
        <v>3724</v>
      </c>
    </row>
    <row r="6450" spans="1:6">
      <c r="A6450" s="53" t="s">
        <v>4649</v>
      </c>
      <c r="B6450" s="55">
        <v>1959.3600000000001</v>
      </c>
      <c r="C6450" s="55">
        <v>450.65280000000007</v>
      </c>
      <c r="D6450" s="54">
        <v>548.62080000000003</v>
      </c>
      <c r="E6450" s="53" t="s">
        <v>3718</v>
      </c>
      <c r="F6450" s="53" t="s">
        <v>3724</v>
      </c>
    </row>
    <row r="6451" spans="1:6">
      <c r="A6451" s="53" t="s">
        <v>4648</v>
      </c>
      <c r="B6451" s="55">
        <v>52.26</v>
      </c>
      <c r="C6451" s="55">
        <v>12.0198</v>
      </c>
      <c r="D6451" s="54">
        <v>31.355999999999998</v>
      </c>
      <c r="E6451" s="53" t="s">
        <v>3715</v>
      </c>
      <c r="F6451" s="53" t="s">
        <v>3714</v>
      </c>
    </row>
    <row r="6452" spans="1:6">
      <c r="A6452" s="53" t="s">
        <v>4647</v>
      </c>
      <c r="B6452" s="55">
        <v>1551.42</v>
      </c>
      <c r="C6452" s="55">
        <v>356.82660000000004</v>
      </c>
      <c r="D6452" s="54">
        <v>496.45440000000002</v>
      </c>
      <c r="E6452" s="53" t="s">
        <v>3727</v>
      </c>
      <c r="F6452" s="53" t="s">
        <v>3724</v>
      </c>
    </row>
    <row r="6453" spans="1:6">
      <c r="A6453" s="53" t="s">
        <v>4646</v>
      </c>
      <c r="B6453" s="55">
        <v>365.82</v>
      </c>
      <c r="C6453" s="55">
        <v>84.138599999999997</v>
      </c>
      <c r="D6453" s="54">
        <v>98.7714</v>
      </c>
      <c r="E6453" s="53" t="s">
        <v>3718</v>
      </c>
      <c r="F6453" s="53" t="s">
        <v>3714</v>
      </c>
    </row>
    <row r="6454" spans="1:6">
      <c r="A6454" s="53" t="s">
        <v>4645</v>
      </c>
      <c r="B6454" s="55">
        <v>1102.92</v>
      </c>
      <c r="C6454" s="55">
        <v>253.67160000000004</v>
      </c>
      <c r="D6454" s="54">
        <v>518.37239999999997</v>
      </c>
      <c r="E6454" s="53" t="s">
        <v>3718</v>
      </c>
      <c r="F6454" s="53" t="s">
        <v>3714</v>
      </c>
    </row>
    <row r="6455" spans="1:6">
      <c r="A6455" s="53" t="s">
        <v>4644</v>
      </c>
      <c r="B6455" s="55">
        <v>1828.3200000000002</v>
      </c>
      <c r="C6455" s="55">
        <v>420.51360000000005</v>
      </c>
      <c r="D6455" s="54">
        <v>731.32800000000009</v>
      </c>
      <c r="E6455" s="53" t="s">
        <v>3727</v>
      </c>
      <c r="F6455" s="53" t="s">
        <v>3714</v>
      </c>
    </row>
    <row r="6456" spans="1:6">
      <c r="A6456" s="53" t="s">
        <v>4643</v>
      </c>
      <c r="B6456" s="55">
        <v>1162.98</v>
      </c>
      <c r="C6456" s="55">
        <v>267.48540000000003</v>
      </c>
      <c r="D6456" s="54">
        <v>546.60059999999999</v>
      </c>
      <c r="E6456" s="53" t="s">
        <v>3718</v>
      </c>
      <c r="F6456" s="53" t="s">
        <v>3724</v>
      </c>
    </row>
    <row r="6457" spans="1:6">
      <c r="A6457" s="53" t="s">
        <v>4642</v>
      </c>
      <c r="B6457" s="55">
        <v>4035.72</v>
      </c>
      <c r="C6457" s="55">
        <v>928.21559999999999</v>
      </c>
      <c r="D6457" s="54">
        <v>1049.2872</v>
      </c>
      <c r="E6457" s="53" t="s">
        <v>3722</v>
      </c>
      <c r="F6457" s="53" t="s">
        <v>3714</v>
      </c>
    </row>
    <row r="6458" spans="1:6">
      <c r="A6458" s="53" t="s">
        <v>4641</v>
      </c>
      <c r="B6458" s="55">
        <v>1155.96</v>
      </c>
      <c r="C6458" s="55">
        <v>265.87080000000003</v>
      </c>
      <c r="D6458" s="54">
        <v>786.05280000000005</v>
      </c>
      <c r="E6458" s="53" t="s">
        <v>3718</v>
      </c>
      <c r="F6458" s="53" t="s">
        <v>3714</v>
      </c>
    </row>
    <row r="6459" spans="1:6">
      <c r="A6459" s="53" t="s">
        <v>4640</v>
      </c>
      <c r="B6459" s="55">
        <v>605.28</v>
      </c>
      <c r="C6459" s="55">
        <v>139.21440000000001</v>
      </c>
      <c r="D6459" s="54">
        <v>72.633599999999987</v>
      </c>
      <c r="E6459" s="53" t="s">
        <v>3715</v>
      </c>
      <c r="F6459" s="53" t="s">
        <v>3724</v>
      </c>
    </row>
    <row r="6460" spans="1:6">
      <c r="A6460" s="53" t="s">
        <v>4639</v>
      </c>
      <c r="B6460" s="55">
        <v>2613</v>
      </c>
      <c r="C6460" s="55">
        <v>600.99</v>
      </c>
      <c r="D6460" s="54">
        <v>522.6</v>
      </c>
      <c r="E6460" s="53" t="s">
        <v>3715</v>
      </c>
      <c r="F6460" s="53" t="s">
        <v>3714</v>
      </c>
    </row>
    <row r="6461" spans="1:6">
      <c r="A6461" s="53" t="s">
        <v>4638</v>
      </c>
      <c r="B6461" s="55">
        <v>542.88</v>
      </c>
      <c r="C6461" s="55">
        <v>124.86240000000001</v>
      </c>
      <c r="D6461" s="54">
        <v>390.87360000000001</v>
      </c>
      <c r="E6461" s="53" t="s">
        <v>3718</v>
      </c>
      <c r="F6461" s="53" t="s">
        <v>3724</v>
      </c>
    </row>
    <row r="6462" spans="1:6">
      <c r="A6462" s="53" t="s">
        <v>4637</v>
      </c>
      <c r="B6462" s="55">
        <v>261.3</v>
      </c>
      <c r="C6462" s="55">
        <v>60.099000000000004</v>
      </c>
      <c r="D6462" s="54">
        <v>156.78</v>
      </c>
      <c r="E6462" s="53" t="s">
        <v>3715</v>
      </c>
      <c r="F6462" s="53" t="s">
        <v>3724</v>
      </c>
    </row>
    <row r="6463" spans="1:6">
      <c r="A6463" s="53" t="s">
        <v>4636</v>
      </c>
      <c r="B6463" s="55">
        <v>2730</v>
      </c>
      <c r="C6463" s="55">
        <v>627.9</v>
      </c>
      <c r="D6463" s="54">
        <v>1119.3</v>
      </c>
      <c r="E6463" s="53" t="s">
        <v>3715</v>
      </c>
      <c r="F6463" s="53" t="s">
        <v>3714</v>
      </c>
    </row>
    <row r="6464" spans="1:6">
      <c r="A6464" s="53" t="s">
        <v>4635</v>
      </c>
      <c r="B6464" s="55">
        <v>5587.14</v>
      </c>
      <c r="C6464" s="55">
        <v>1285.0422000000001</v>
      </c>
      <c r="D6464" s="54">
        <v>4078.6122</v>
      </c>
      <c r="E6464" s="53" t="s">
        <v>3718</v>
      </c>
      <c r="F6464" s="53" t="s">
        <v>3714</v>
      </c>
    </row>
    <row r="6465" spans="1:6">
      <c r="A6465" s="53" t="s">
        <v>4634</v>
      </c>
      <c r="B6465" s="55">
        <v>1023.36</v>
      </c>
      <c r="C6465" s="55">
        <v>235.37280000000001</v>
      </c>
      <c r="D6465" s="54">
        <v>695.88480000000004</v>
      </c>
      <c r="E6465" s="53" t="s">
        <v>3718</v>
      </c>
      <c r="F6465" s="53" t="s">
        <v>3714</v>
      </c>
    </row>
    <row r="6466" spans="1:6">
      <c r="A6466" s="53" t="s">
        <v>4633</v>
      </c>
      <c r="B6466" s="55">
        <v>1496.04</v>
      </c>
      <c r="C6466" s="55">
        <v>344.08920000000001</v>
      </c>
      <c r="D6466" s="54">
        <v>254.32680000000002</v>
      </c>
      <c r="E6466" s="53" t="s">
        <v>3718</v>
      </c>
      <c r="F6466" s="53" t="s">
        <v>3714</v>
      </c>
    </row>
    <row r="6467" spans="1:6">
      <c r="A6467" s="53" t="s">
        <v>4632</v>
      </c>
      <c r="B6467" s="55">
        <v>1173.8999999999999</v>
      </c>
      <c r="C6467" s="55">
        <v>269.99699999999996</v>
      </c>
      <c r="D6467" s="54">
        <v>199.56299999999999</v>
      </c>
      <c r="E6467" s="53" t="s">
        <v>3715</v>
      </c>
      <c r="F6467" s="53" t="s">
        <v>3714</v>
      </c>
    </row>
    <row r="6468" spans="1:6">
      <c r="A6468" s="53" t="s">
        <v>4631</v>
      </c>
      <c r="B6468" s="55">
        <v>4293.8999999999996</v>
      </c>
      <c r="C6468" s="55">
        <v>987.59699999999998</v>
      </c>
      <c r="D6468" s="54">
        <v>2232.828</v>
      </c>
      <c r="E6468" s="53" t="s">
        <v>3718</v>
      </c>
      <c r="F6468" s="53" t="s">
        <v>3724</v>
      </c>
    </row>
    <row r="6469" spans="1:6">
      <c r="A6469" s="53" t="s">
        <v>4630</v>
      </c>
      <c r="B6469" s="55">
        <v>327.59999999999997</v>
      </c>
      <c r="C6469" s="55">
        <v>75.347999999999999</v>
      </c>
      <c r="D6469" s="54">
        <v>226.04399999999995</v>
      </c>
      <c r="E6469" s="53" t="s">
        <v>3715</v>
      </c>
      <c r="F6469" s="53" t="s">
        <v>3724</v>
      </c>
    </row>
    <row r="6470" spans="1:6">
      <c r="A6470" s="53" t="s">
        <v>4629</v>
      </c>
      <c r="B6470" s="55">
        <v>3528.72</v>
      </c>
      <c r="C6470" s="55">
        <v>811.60559999999998</v>
      </c>
      <c r="D6470" s="54">
        <v>2081.9447999999998</v>
      </c>
      <c r="E6470" s="53" t="s">
        <v>3722</v>
      </c>
      <c r="F6470" s="53" t="s">
        <v>3714</v>
      </c>
    </row>
    <row r="6471" spans="1:6">
      <c r="A6471" s="53" t="s">
        <v>4628</v>
      </c>
      <c r="B6471" s="55">
        <v>2109.12</v>
      </c>
      <c r="C6471" s="55">
        <v>485.0976</v>
      </c>
      <c r="D6471" s="54">
        <v>337.45920000000001</v>
      </c>
      <c r="E6471" s="53" t="s">
        <v>3718</v>
      </c>
      <c r="F6471" s="53" t="s">
        <v>3724</v>
      </c>
    </row>
    <row r="6472" spans="1:6">
      <c r="A6472" s="53" t="s">
        <v>4627</v>
      </c>
      <c r="B6472" s="55">
        <v>686.4</v>
      </c>
      <c r="C6472" s="55">
        <v>157.87200000000001</v>
      </c>
      <c r="D6472" s="54">
        <v>322.60799999999995</v>
      </c>
      <c r="E6472" s="53" t="s">
        <v>3715</v>
      </c>
      <c r="F6472" s="53" t="s">
        <v>3714</v>
      </c>
    </row>
    <row r="6473" spans="1:6">
      <c r="A6473" s="53" t="s">
        <v>4626</v>
      </c>
      <c r="B6473" s="55">
        <v>2808.78</v>
      </c>
      <c r="C6473" s="55">
        <v>646.01940000000002</v>
      </c>
      <c r="D6473" s="54">
        <v>2218.9362000000001</v>
      </c>
      <c r="E6473" s="53" t="s">
        <v>3722</v>
      </c>
      <c r="F6473" s="53" t="s">
        <v>3714</v>
      </c>
    </row>
    <row r="6474" spans="1:6">
      <c r="A6474" s="53" t="s">
        <v>4625</v>
      </c>
      <c r="B6474" s="55">
        <v>2012.3999999999999</v>
      </c>
      <c r="C6474" s="55">
        <v>462.85199999999998</v>
      </c>
      <c r="D6474" s="54">
        <v>965.95199999999988</v>
      </c>
      <c r="E6474" s="53" t="s">
        <v>3718</v>
      </c>
      <c r="F6474" s="53" t="s">
        <v>3724</v>
      </c>
    </row>
    <row r="6475" spans="1:6">
      <c r="A6475" s="53" t="s">
        <v>4624</v>
      </c>
      <c r="B6475" s="55">
        <v>6115.2</v>
      </c>
      <c r="C6475" s="55">
        <v>1406.4960000000001</v>
      </c>
      <c r="D6475" s="54">
        <v>3546.8159999999998</v>
      </c>
      <c r="E6475" s="53" t="s">
        <v>3715</v>
      </c>
      <c r="F6475" s="53" t="s">
        <v>3724</v>
      </c>
    </row>
    <row r="6476" spans="1:6">
      <c r="A6476" s="53" t="s">
        <v>4623</v>
      </c>
      <c r="B6476" s="55">
        <v>800.28</v>
      </c>
      <c r="C6476" s="55">
        <v>184.06440000000001</v>
      </c>
      <c r="D6476" s="54">
        <v>280.09799999999996</v>
      </c>
      <c r="E6476" s="53" t="s">
        <v>3722</v>
      </c>
      <c r="F6476" s="53" t="s">
        <v>3724</v>
      </c>
    </row>
    <row r="6477" spans="1:6">
      <c r="A6477" s="53" t="s">
        <v>4622</v>
      </c>
      <c r="B6477" s="55">
        <v>291.72000000000003</v>
      </c>
      <c r="C6477" s="55">
        <v>67.095600000000005</v>
      </c>
      <c r="D6477" s="54">
        <v>172.1148</v>
      </c>
      <c r="E6477" s="53" t="s">
        <v>3718</v>
      </c>
      <c r="F6477" s="53" t="s">
        <v>3714</v>
      </c>
    </row>
    <row r="6478" spans="1:6">
      <c r="A6478" s="53" t="s">
        <v>4621</v>
      </c>
      <c r="B6478" s="55">
        <v>1080.3</v>
      </c>
      <c r="C6478" s="55">
        <v>248.46899999999999</v>
      </c>
      <c r="D6478" s="54">
        <v>853.43700000000001</v>
      </c>
      <c r="E6478" s="53" t="s">
        <v>3722</v>
      </c>
      <c r="F6478" s="53" t="s">
        <v>3714</v>
      </c>
    </row>
    <row r="6479" spans="1:6">
      <c r="A6479" s="53" t="s">
        <v>4620</v>
      </c>
      <c r="B6479" s="55">
        <v>542.88</v>
      </c>
      <c r="C6479" s="55">
        <v>124.86240000000001</v>
      </c>
      <c r="D6479" s="54">
        <v>347.44319999999999</v>
      </c>
      <c r="E6479" s="53" t="s">
        <v>3718</v>
      </c>
      <c r="F6479" s="53" t="s">
        <v>3714</v>
      </c>
    </row>
    <row r="6480" spans="1:6">
      <c r="A6480" s="53" t="s">
        <v>4619</v>
      </c>
      <c r="B6480" s="55">
        <v>711.36</v>
      </c>
      <c r="C6480" s="55">
        <v>163.61280000000002</v>
      </c>
      <c r="D6480" s="54">
        <v>248.976</v>
      </c>
      <c r="E6480" s="53" t="s">
        <v>3722</v>
      </c>
      <c r="F6480" s="53" t="s">
        <v>3724</v>
      </c>
    </row>
    <row r="6481" spans="1:6">
      <c r="A6481" s="53" t="s">
        <v>4618</v>
      </c>
      <c r="B6481" s="55">
        <v>362.70000000000005</v>
      </c>
      <c r="C6481" s="55">
        <v>83.421000000000021</v>
      </c>
      <c r="D6481" s="54">
        <v>272.02500000000003</v>
      </c>
      <c r="E6481" s="53" t="s">
        <v>3718</v>
      </c>
      <c r="F6481" s="53" t="s">
        <v>3714</v>
      </c>
    </row>
    <row r="6482" spans="1:6">
      <c r="A6482" s="53" t="s">
        <v>4617</v>
      </c>
      <c r="B6482" s="55">
        <v>2214.42</v>
      </c>
      <c r="C6482" s="55">
        <v>509.31660000000005</v>
      </c>
      <c r="D6482" s="54">
        <v>841.4796</v>
      </c>
      <c r="E6482" s="53" t="s">
        <v>3722</v>
      </c>
      <c r="F6482" s="53" t="s">
        <v>3714</v>
      </c>
    </row>
    <row r="6483" spans="1:6">
      <c r="A6483" s="53" t="s">
        <v>4616</v>
      </c>
      <c r="B6483" s="55">
        <v>3073.2</v>
      </c>
      <c r="C6483" s="55">
        <v>706.83600000000001</v>
      </c>
      <c r="D6483" s="54">
        <v>1137.0839999999998</v>
      </c>
      <c r="E6483" s="53" t="s">
        <v>3715</v>
      </c>
      <c r="F6483" s="53" t="s">
        <v>3724</v>
      </c>
    </row>
    <row r="6484" spans="1:6">
      <c r="A6484" s="53" t="s">
        <v>4615</v>
      </c>
      <c r="B6484" s="55">
        <v>3171.4800000000005</v>
      </c>
      <c r="C6484" s="55">
        <v>729.44040000000018</v>
      </c>
      <c r="D6484" s="54">
        <v>539.15160000000014</v>
      </c>
      <c r="E6484" s="53" t="s">
        <v>3718</v>
      </c>
      <c r="F6484" s="53" t="s">
        <v>3724</v>
      </c>
    </row>
    <row r="6485" spans="1:6">
      <c r="A6485" s="53" t="s">
        <v>4614</v>
      </c>
      <c r="B6485" s="55">
        <v>2761.2</v>
      </c>
      <c r="C6485" s="55">
        <v>635.07600000000002</v>
      </c>
      <c r="D6485" s="54">
        <v>358.95599999999996</v>
      </c>
      <c r="E6485" s="53" t="s">
        <v>3715</v>
      </c>
      <c r="F6485" s="53" t="s">
        <v>3724</v>
      </c>
    </row>
    <row r="6486" spans="1:6">
      <c r="A6486" s="53" t="s">
        <v>4613</v>
      </c>
      <c r="B6486" s="55">
        <v>2861.04</v>
      </c>
      <c r="C6486" s="55">
        <v>658.03920000000005</v>
      </c>
      <c r="D6486" s="54">
        <v>1516.3512000000001</v>
      </c>
      <c r="E6486" s="53" t="s">
        <v>3722</v>
      </c>
      <c r="F6486" s="53" t="s">
        <v>3714</v>
      </c>
    </row>
    <row r="6487" spans="1:6">
      <c r="A6487" s="53" t="s">
        <v>4612</v>
      </c>
      <c r="B6487" s="55">
        <v>1404</v>
      </c>
      <c r="C6487" s="55">
        <v>322.92</v>
      </c>
      <c r="D6487" s="54">
        <v>575.64</v>
      </c>
      <c r="E6487" s="53" t="s">
        <v>3718</v>
      </c>
      <c r="F6487" s="53" t="s">
        <v>3714</v>
      </c>
    </row>
    <row r="6488" spans="1:6">
      <c r="A6488" s="53" t="s">
        <v>4611</v>
      </c>
      <c r="B6488" s="55">
        <v>1844.6999999999998</v>
      </c>
      <c r="C6488" s="55">
        <v>424.28099999999995</v>
      </c>
      <c r="D6488" s="54">
        <v>442.72799999999995</v>
      </c>
      <c r="E6488" s="53" t="s">
        <v>3718</v>
      </c>
      <c r="F6488" s="53" t="s">
        <v>3724</v>
      </c>
    </row>
    <row r="6489" spans="1:6">
      <c r="A6489" s="53" t="s">
        <v>4610</v>
      </c>
      <c r="B6489" s="55">
        <v>3447.6</v>
      </c>
      <c r="C6489" s="55">
        <v>792.94799999999998</v>
      </c>
      <c r="D6489" s="54">
        <v>2068.56</v>
      </c>
      <c r="E6489" s="53" t="s">
        <v>3718</v>
      </c>
      <c r="F6489" s="53" t="s">
        <v>3714</v>
      </c>
    </row>
    <row r="6490" spans="1:6">
      <c r="A6490" s="53" t="s">
        <v>4609</v>
      </c>
      <c r="B6490" s="55">
        <v>2996.76</v>
      </c>
      <c r="C6490" s="55">
        <v>689.25480000000005</v>
      </c>
      <c r="D6490" s="54">
        <v>629.31960000000004</v>
      </c>
      <c r="E6490" s="53" t="s">
        <v>3718</v>
      </c>
      <c r="F6490" s="53" t="s">
        <v>3714</v>
      </c>
    </row>
    <row r="6491" spans="1:6">
      <c r="A6491" s="53" t="s">
        <v>4608</v>
      </c>
      <c r="B6491" s="55">
        <v>2168.4</v>
      </c>
      <c r="C6491" s="55">
        <v>498.73200000000003</v>
      </c>
      <c r="D6491" s="54">
        <v>411.99600000000004</v>
      </c>
      <c r="E6491" s="53" t="s">
        <v>3715</v>
      </c>
      <c r="F6491" s="53" t="s">
        <v>3714</v>
      </c>
    </row>
    <row r="6492" spans="1:6">
      <c r="A6492" s="53" t="s">
        <v>4607</v>
      </c>
      <c r="B6492" s="55">
        <v>2042.04</v>
      </c>
      <c r="C6492" s="55">
        <v>469.66919999999999</v>
      </c>
      <c r="D6492" s="54">
        <v>245.04479999999998</v>
      </c>
      <c r="E6492" s="53" t="s">
        <v>3722</v>
      </c>
      <c r="F6492" s="53" t="s">
        <v>3714</v>
      </c>
    </row>
    <row r="6493" spans="1:6">
      <c r="A6493" s="53" t="s">
        <v>4606</v>
      </c>
      <c r="B6493" s="55">
        <v>884.5200000000001</v>
      </c>
      <c r="C6493" s="55">
        <v>203.43960000000004</v>
      </c>
      <c r="D6493" s="54">
        <v>433.41480000000001</v>
      </c>
      <c r="E6493" s="53" t="s">
        <v>3715</v>
      </c>
      <c r="F6493" s="53" t="s">
        <v>3724</v>
      </c>
    </row>
    <row r="6494" spans="1:6">
      <c r="A6494" s="53" t="s">
        <v>4605</v>
      </c>
      <c r="B6494" s="55">
        <v>4045.86</v>
      </c>
      <c r="C6494" s="55">
        <v>930.54780000000005</v>
      </c>
      <c r="D6494" s="54">
        <v>1820.6370000000002</v>
      </c>
      <c r="E6494" s="53" t="s">
        <v>3718</v>
      </c>
      <c r="F6494" s="53" t="s">
        <v>3714</v>
      </c>
    </row>
    <row r="6495" spans="1:6">
      <c r="A6495" s="53" t="s">
        <v>4604</v>
      </c>
      <c r="B6495" s="55">
        <v>2613</v>
      </c>
      <c r="C6495" s="55">
        <v>600.99</v>
      </c>
      <c r="D6495" s="54">
        <v>522.6</v>
      </c>
      <c r="E6495" s="53" t="s">
        <v>3715</v>
      </c>
      <c r="F6495" s="53" t="s">
        <v>3724</v>
      </c>
    </row>
    <row r="6496" spans="1:6">
      <c r="A6496" s="53" t="s">
        <v>4603</v>
      </c>
      <c r="B6496" s="55">
        <v>1535.04</v>
      </c>
      <c r="C6496" s="55">
        <v>353.05920000000003</v>
      </c>
      <c r="D6496" s="54">
        <v>782.87040000000002</v>
      </c>
      <c r="E6496" s="53" t="s">
        <v>3715</v>
      </c>
      <c r="F6496" s="53" t="s">
        <v>3724</v>
      </c>
    </row>
    <row r="6497" spans="1:6">
      <c r="A6497" s="53" t="s">
        <v>4602</v>
      </c>
      <c r="B6497" s="55">
        <v>1483.56</v>
      </c>
      <c r="C6497" s="55">
        <v>341.21879999999999</v>
      </c>
      <c r="D6497" s="54">
        <v>771.45119999999997</v>
      </c>
      <c r="E6497" s="53" t="s">
        <v>3715</v>
      </c>
      <c r="F6497" s="53" t="s">
        <v>3714</v>
      </c>
    </row>
    <row r="6498" spans="1:6">
      <c r="A6498" s="53" t="s">
        <v>4601</v>
      </c>
      <c r="B6498" s="55">
        <v>884.52</v>
      </c>
      <c r="C6498" s="55">
        <v>203.43960000000001</v>
      </c>
      <c r="D6498" s="54">
        <v>203.43960000000001</v>
      </c>
      <c r="E6498" s="53" t="s">
        <v>3718</v>
      </c>
      <c r="F6498" s="53" t="s">
        <v>3714</v>
      </c>
    </row>
    <row r="6499" spans="1:6">
      <c r="A6499" s="53" t="s">
        <v>4600</v>
      </c>
      <c r="B6499" s="55">
        <v>1632.54</v>
      </c>
      <c r="C6499" s="55">
        <v>375.48419999999999</v>
      </c>
      <c r="D6499" s="54">
        <v>424.46039999999999</v>
      </c>
      <c r="E6499" s="53" t="s">
        <v>3715</v>
      </c>
      <c r="F6499" s="53" t="s">
        <v>3714</v>
      </c>
    </row>
    <row r="6500" spans="1:6">
      <c r="A6500" s="53" t="s">
        <v>4599</v>
      </c>
      <c r="B6500" s="55">
        <v>1075.6199999999999</v>
      </c>
      <c r="C6500" s="55">
        <v>247.39259999999999</v>
      </c>
      <c r="D6500" s="54">
        <v>161.34299999999999</v>
      </c>
      <c r="E6500" s="53" t="s">
        <v>3715</v>
      </c>
      <c r="F6500" s="53" t="s">
        <v>3724</v>
      </c>
    </row>
    <row r="6501" spans="1:6">
      <c r="A6501" s="53" t="s">
        <v>4598</v>
      </c>
      <c r="B6501" s="55">
        <v>3082.5600000000004</v>
      </c>
      <c r="C6501" s="55">
        <v>708.98880000000008</v>
      </c>
      <c r="D6501" s="54">
        <v>1510.4544000000001</v>
      </c>
      <c r="E6501" s="53" t="s">
        <v>3722</v>
      </c>
      <c r="F6501" s="53" t="s">
        <v>3714</v>
      </c>
    </row>
    <row r="6502" spans="1:6">
      <c r="A6502" s="53" t="s">
        <v>4597</v>
      </c>
      <c r="B6502" s="55">
        <v>1916.46</v>
      </c>
      <c r="C6502" s="55">
        <v>440.78580000000005</v>
      </c>
      <c r="D6502" s="54">
        <v>862.40700000000004</v>
      </c>
      <c r="E6502" s="53" t="s">
        <v>3718</v>
      </c>
      <c r="F6502" s="53" t="s">
        <v>3714</v>
      </c>
    </row>
    <row r="6503" spans="1:6">
      <c r="A6503" s="53" t="s">
        <v>4596</v>
      </c>
      <c r="B6503" s="55">
        <v>489.84000000000003</v>
      </c>
      <c r="C6503" s="55">
        <v>112.66320000000002</v>
      </c>
      <c r="D6503" s="54">
        <v>382.07520000000005</v>
      </c>
      <c r="E6503" s="53" t="s">
        <v>3718</v>
      </c>
      <c r="F6503" s="53" t="s">
        <v>3724</v>
      </c>
    </row>
    <row r="6504" spans="1:6">
      <c r="A6504" s="53" t="s">
        <v>4595</v>
      </c>
      <c r="B6504" s="55">
        <v>2761.2</v>
      </c>
      <c r="C6504" s="55">
        <v>635.07600000000002</v>
      </c>
      <c r="D6504" s="54">
        <v>1794.78</v>
      </c>
      <c r="E6504" s="53" t="s">
        <v>3718</v>
      </c>
      <c r="F6504" s="53" t="s">
        <v>3724</v>
      </c>
    </row>
    <row r="6505" spans="1:6">
      <c r="A6505" s="53" t="s">
        <v>4594</v>
      </c>
      <c r="B6505" s="55">
        <v>1432.86</v>
      </c>
      <c r="C6505" s="55">
        <v>329.55779999999999</v>
      </c>
      <c r="D6505" s="54">
        <v>730.7586</v>
      </c>
      <c r="E6505" s="53" t="s">
        <v>3715</v>
      </c>
      <c r="F6505" s="53" t="s">
        <v>3714</v>
      </c>
    </row>
    <row r="6506" spans="1:6">
      <c r="A6506" s="53" t="s">
        <v>4593</v>
      </c>
      <c r="B6506" s="55">
        <v>834.60000000000014</v>
      </c>
      <c r="C6506" s="55">
        <v>191.95800000000003</v>
      </c>
      <c r="D6506" s="54">
        <v>417.30000000000007</v>
      </c>
      <c r="E6506" s="53" t="s">
        <v>3715</v>
      </c>
      <c r="F6506" s="53" t="s">
        <v>3714</v>
      </c>
    </row>
    <row r="6507" spans="1:6">
      <c r="A6507" s="53" t="s">
        <v>4592</v>
      </c>
      <c r="B6507" s="55">
        <v>1978.08</v>
      </c>
      <c r="C6507" s="55">
        <v>454.95839999999998</v>
      </c>
      <c r="D6507" s="54">
        <v>1028.6016</v>
      </c>
      <c r="E6507" s="53" t="s">
        <v>3715</v>
      </c>
      <c r="F6507" s="53" t="s">
        <v>3714</v>
      </c>
    </row>
    <row r="6508" spans="1:6">
      <c r="A6508" s="53" t="s">
        <v>4591</v>
      </c>
      <c r="B6508" s="55">
        <v>1053</v>
      </c>
      <c r="C6508" s="55">
        <v>242.19</v>
      </c>
      <c r="D6508" s="54">
        <v>558.09</v>
      </c>
      <c r="E6508" s="53" t="s">
        <v>3718</v>
      </c>
      <c r="F6508" s="53" t="s">
        <v>3714</v>
      </c>
    </row>
    <row r="6509" spans="1:6">
      <c r="A6509" s="53" t="s">
        <v>4590</v>
      </c>
      <c r="B6509" s="55">
        <v>670.8</v>
      </c>
      <c r="C6509" s="55">
        <v>154.28399999999999</v>
      </c>
      <c r="D6509" s="54">
        <v>321.98399999999998</v>
      </c>
      <c r="E6509" s="53" t="s">
        <v>3718</v>
      </c>
      <c r="F6509" s="53" t="s">
        <v>3724</v>
      </c>
    </row>
    <row r="6510" spans="1:6">
      <c r="A6510" s="53" t="s">
        <v>4589</v>
      </c>
      <c r="B6510" s="55">
        <v>1017.9</v>
      </c>
      <c r="C6510" s="55">
        <v>234.11700000000002</v>
      </c>
      <c r="D6510" s="54">
        <v>468.23400000000004</v>
      </c>
      <c r="E6510" s="53" t="s">
        <v>3718</v>
      </c>
      <c r="F6510" s="53" t="s">
        <v>3714</v>
      </c>
    </row>
    <row r="6511" spans="1:6">
      <c r="A6511" s="53" t="s">
        <v>4588</v>
      </c>
      <c r="B6511" s="55">
        <v>580.31999999999994</v>
      </c>
      <c r="C6511" s="55">
        <v>133.4736</v>
      </c>
      <c r="D6511" s="54">
        <v>290.15999999999997</v>
      </c>
      <c r="E6511" s="53" t="s">
        <v>3715</v>
      </c>
      <c r="F6511" s="53" t="s">
        <v>3724</v>
      </c>
    </row>
    <row r="6512" spans="1:6">
      <c r="A6512" s="53" t="s">
        <v>4587</v>
      </c>
      <c r="B6512" s="55">
        <v>2719.08</v>
      </c>
      <c r="C6512" s="55">
        <v>625.38840000000005</v>
      </c>
      <c r="D6512" s="54">
        <v>679.77</v>
      </c>
      <c r="E6512" s="53" t="s">
        <v>3715</v>
      </c>
      <c r="F6512" s="53" t="s">
        <v>3714</v>
      </c>
    </row>
    <row r="6513" spans="1:6">
      <c r="A6513" s="53" t="s">
        <v>4586</v>
      </c>
      <c r="B6513" s="55">
        <v>786.24</v>
      </c>
      <c r="C6513" s="55">
        <v>180.83520000000001</v>
      </c>
      <c r="D6513" s="54">
        <v>377.39519999999999</v>
      </c>
      <c r="E6513" s="53" t="s">
        <v>3727</v>
      </c>
      <c r="F6513" s="53" t="s">
        <v>3714</v>
      </c>
    </row>
    <row r="6514" spans="1:6">
      <c r="A6514" s="53" t="s">
        <v>4585</v>
      </c>
      <c r="B6514" s="55">
        <v>3656.6400000000003</v>
      </c>
      <c r="C6514" s="55">
        <v>841.02720000000011</v>
      </c>
      <c r="D6514" s="54">
        <v>1499.2224000000001</v>
      </c>
      <c r="E6514" s="53" t="s">
        <v>3718</v>
      </c>
      <c r="F6514" s="53" t="s">
        <v>3724</v>
      </c>
    </row>
    <row r="6515" spans="1:6">
      <c r="A6515" s="53" t="s">
        <v>4584</v>
      </c>
      <c r="B6515" s="55">
        <v>4917.12</v>
      </c>
      <c r="C6515" s="55">
        <v>1130.9376</v>
      </c>
      <c r="D6515" s="54">
        <v>1819.3344</v>
      </c>
      <c r="E6515" s="53" t="s">
        <v>3715</v>
      </c>
      <c r="F6515" s="53" t="s">
        <v>3714</v>
      </c>
    </row>
    <row r="6516" spans="1:6">
      <c r="A6516" s="53" t="s">
        <v>4583</v>
      </c>
      <c r="B6516" s="55">
        <v>3814.2</v>
      </c>
      <c r="C6516" s="55">
        <v>877.26599999999996</v>
      </c>
      <c r="D6516" s="54">
        <v>1029.8340000000001</v>
      </c>
      <c r="E6516" s="53" t="s">
        <v>3715</v>
      </c>
      <c r="F6516" s="53" t="s">
        <v>3714</v>
      </c>
    </row>
    <row r="6517" spans="1:6">
      <c r="A6517" s="53" t="s">
        <v>4582</v>
      </c>
      <c r="B6517" s="55">
        <v>101.4</v>
      </c>
      <c r="C6517" s="55">
        <v>23.322000000000003</v>
      </c>
      <c r="D6517" s="54">
        <v>21.294</v>
      </c>
      <c r="E6517" s="53" t="s">
        <v>3715</v>
      </c>
      <c r="F6517" s="53" t="s">
        <v>3724</v>
      </c>
    </row>
    <row r="6518" spans="1:6">
      <c r="A6518" s="53" t="s">
        <v>4581</v>
      </c>
      <c r="B6518" s="55">
        <v>4366.4399999999996</v>
      </c>
      <c r="C6518" s="55">
        <v>1004.2811999999999</v>
      </c>
      <c r="D6518" s="54">
        <v>873.28800000000001</v>
      </c>
      <c r="E6518" s="53" t="s">
        <v>3715</v>
      </c>
      <c r="F6518" s="53" t="s">
        <v>3714</v>
      </c>
    </row>
    <row r="6519" spans="1:6">
      <c r="A6519" s="53" t="s">
        <v>4580</v>
      </c>
      <c r="B6519" s="55">
        <v>1638</v>
      </c>
      <c r="C6519" s="55">
        <v>376.74</v>
      </c>
      <c r="D6519" s="54">
        <v>753.48</v>
      </c>
      <c r="E6519" s="53" t="s">
        <v>3727</v>
      </c>
      <c r="F6519" s="53" t="s">
        <v>3714</v>
      </c>
    </row>
    <row r="6520" spans="1:6">
      <c r="A6520" s="53" t="s">
        <v>4579</v>
      </c>
      <c r="B6520" s="55">
        <v>1004.64</v>
      </c>
      <c r="C6520" s="55">
        <v>231.06720000000001</v>
      </c>
      <c r="D6520" s="54">
        <v>261.20640000000003</v>
      </c>
      <c r="E6520" s="53" t="s">
        <v>3715</v>
      </c>
      <c r="F6520" s="53" t="s">
        <v>3724</v>
      </c>
    </row>
    <row r="6521" spans="1:6">
      <c r="A6521" s="53" t="s">
        <v>4578</v>
      </c>
      <c r="B6521" s="55">
        <v>2761.2</v>
      </c>
      <c r="C6521" s="55">
        <v>635.07600000000002</v>
      </c>
      <c r="D6521" s="54">
        <v>1877.616</v>
      </c>
      <c r="E6521" s="53" t="s">
        <v>3722</v>
      </c>
      <c r="F6521" s="53" t="s">
        <v>3724</v>
      </c>
    </row>
    <row r="6522" spans="1:6">
      <c r="A6522" s="53" t="s">
        <v>4577</v>
      </c>
      <c r="B6522" s="55">
        <v>1326</v>
      </c>
      <c r="C6522" s="55">
        <v>304.98</v>
      </c>
      <c r="D6522" s="54">
        <v>967.98</v>
      </c>
      <c r="E6522" s="53" t="s">
        <v>3715</v>
      </c>
      <c r="F6522" s="53" t="s">
        <v>3714</v>
      </c>
    </row>
    <row r="6523" spans="1:6">
      <c r="A6523" s="53" t="s">
        <v>4576</v>
      </c>
      <c r="B6523" s="55">
        <v>2249.52</v>
      </c>
      <c r="C6523" s="55">
        <v>517.38959999999997</v>
      </c>
      <c r="D6523" s="54">
        <v>854.81759999999997</v>
      </c>
      <c r="E6523" s="53" t="s">
        <v>3718</v>
      </c>
      <c r="F6523" s="53" t="s">
        <v>3714</v>
      </c>
    </row>
    <row r="6524" spans="1:6">
      <c r="A6524" s="53" t="s">
        <v>4575</v>
      </c>
      <c r="B6524" s="55">
        <v>711.36</v>
      </c>
      <c r="C6524" s="55">
        <v>163.61280000000002</v>
      </c>
      <c r="D6524" s="54">
        <v>298.77120000000002</v>
      </c>
      <c r="E6524" s="53" t="s">
        <v>3715</v>
      </c>
      <c r="F6524" s="53" t="s">
        <v>3714</v>
      </c>
    </row>
    <row r="6525" spans="1:6">
      <c r="A6525" s="53" t="s">
        <v>4574</v>
      </c>
      <c r="B6525" s="55">
        <v>733.19999999999993</v>
      </c>
      <c r="C6525" s="55">
        <v>168.636</v>
      </c>
      <c r="D6525" s="54">
        <v>249.28799999999998</v>
      </c>
      <c r="E6525" s="53" t="s">
        <v>3722</v>
      </c>
      <c r="F6525" s="53" t="s">
        <v>3724</v>
      </c>
    </row>
    <row r="6526" spans="1:6">
      <c r="A6526" s="53" t="s">
        <v>4573</v>
      </c>
      <c r="B6526" s="55">
        <v>717.6</v>
      </c>
      <c r="C6526" s="55">
        <v>165.048</v>
      </c>
      <c r="D6526" s="54">
        <v>308.56799999999998</v>
      </c>
      <c r="E6526" s="53" t="s">
        <v>3718</v>
      </c>
      <c r="F6526" s="53" t="s">
        <v>3724</v>
      </c>
    </row>
    <row r="6527" spans="1:6">
      <c r="A6527" s="53" t="s">
        <v>4572</v>
      </c>
      <c r="B6527" s="55">
        <v>1836.9</v>
      </c>
      <c r="C6527" s="55">
        <v>422.48700000000002</v>
      </c>
      <c r="D6527" s="54">
        <v>1432.7820000000002</v>
      </c>
      <c r="E6527" s="53" t="s">
        <v>3718</v>
      </c>
      <c r="F6527" s="53" t="s">
        <v>3724</v>
      </c>
    </row>
    <row r="6528" spans="1:6">
      <c r="A6528" s="53" t="s">
        <v>4571</v>
      </c>
      <c r="B6528" s="55">
        <v>5725.2</v>
      </c>
      <c r="C6528" s="55">
        <v>1316.796</v>
      </c>
      <c r="D6528" s="54">
        <v>2977.1039999999998</v>
      </c>
      <c r="E6528" s="53" t="s">
        <v>3718</v>
      </c>
      <c r="F6528" s="53" t="s">
        <v>3724</v>
      </c>
    </row>
    <row r="6529" spans="1:6">
      <c r="A6529" s="53" t="s">
        <v>4570</v>
      </c>
      <c r="B6529" s="55">
        <v>1745.6399999999999</v>
      </c>
      <c r="C6529" s="55">
        <v>401.49719999999996</v>
      </c>
      <c r="D6529" s="54">
        <v>436.40999999999997</v>
      </c>
      <c r="E6529" s="53" t="s">
        <v>3718</v>
      </c>
      <c r="F6529" s="53" t="s">
        <v>3714</v>
      </c>
    </row>
    <row r="6530" spans="1:6">
      <c r="A6530" s="53" t="s">
        <v>4569</v>
      </c>
      <c r="B6530" s="55">
        <v>118.56</v>
      </c>
      <c r="C6530" s="55">
        <v>27.268800000000002</v>
      </c>
      <c r="D6530" s="54">
        <v>75.878399999999999</v>
      </c>
      <c r="E6530" s="53" t="s">
        <v>3718</v>
      </c>
      <c r="F6530" s="53" t="s">
        <v>3724</v>
      </c>
    </row>
    <row r="6531" spans="1:6">
      <c r="A6531" s="53" t="s">
        <v>4568</v>
      </c>
      <c r="B6531" s="55">
        <v>3559.92</v>
      </c>
      <c r="C6531" s="55">
        <v>818.78160000000003</v>
      </c>
      <c r="D6531" s="54">
        <v>961.17840000000012</v>
      </c>
      <c r="E6531" s="53" t="s">
        <v>3715</v>
      </c>
      <c r="F6531" s="53" t="s">
        <v>3714</v>
      </c>
    </row>
    <row r="6532" spans="1:6">
      <c r="A6532" s="53" t="s">
        <v>4567</v>
      </c>
      <c r="B6532" s="55">
        <v>690.3</v>
      </c>
      <c r="C6532" s="55">
        <v>158.76900000000001</v>
      </c>
      <c r="D6532" s="54">
        <v>393.47099999999995</v>
      </c>
      <c r="E6532" s="53" t="s">
        <v>3718</v>
      </c>
      <c r="F6532" s="53" t="s">
        <v>3714</v>
      </c>
    </row>
    <row r="6533" spans="1:6">
      <c r="A6533" s="53" t="s">
        <v>4566</v>
      </c>
      <c r="B6533" s="55">
        <v>2970.24</v>
      </c>
      <c r="C6533" s="55">
        <v>683.15520000000004</v>
      </c>
      <c r="D6533" s="54">
        <v>356.42879999999997</v>
      </c>
      <c r="E6533" s="53" t="s">
        <v>3722</v>
      </c>
      <c r="F6533" s="53" t="s">
        <v>3714</v>
      </c>
    </row>
    <row r="6534" spans="1:6">
      <c r="A6534" s="53" t="s">
        <v>4565</v>
      </c>
      <c r="B6534" s="55">
        <v>180.96</v>
      </c>
      <c r="C6534" s="55">
        <v>41.620800000000003</v>
      </c>
      <c r="D6534" s="54">
        <v>97.718400000000017</v>
      </c>
      <c r="E6534" s="53" t="s">
        <v>3715</v>
      </c>
      <c r="F6534" s="53" t="s">
        <v>3714</v>
      </c>
    </row>
    <row r="6535" spans="1:6">
      <c r="A6535" s="53" t="s">
        <v>4564</v>
      </c>
      <c r="B6535" s="55">
        <v>3779.1000000000004</v>
      </c>
      <c r="C6535" s="55">
        <v>869.1930000000001</v>
      </c>
      <c r="D6535" s="54">
        <v>944.77500000000009</v>
      </c>
      <c r="E6535" s="53" t="s">
        <v>3718</v>
      </c>
      <c r="F6535" s="53" t="s">
        <v>3714</v>
      </c>
    </row>
    <row r="6536" spans="1:6">
      <c r="A6536" s="53" t="s">
        <v>4563</v>
      </c>
      <c r="B6536" s="55">
        <v>74.88</v>
      </c>
      <c r="C6536" s="55">
        <v>17.2224</v>
      </c>
      <c r="D6536" s="54">
        <v>28.4544</v>
      </c>
      <c r="E6536" s="53" t="s">
        <v>3715</v>
      </c>
      <c r="F6536" s="53" t="s">
        <v>3714</v>
      </c>
    </row>
    <row r="6537" spans="1:6">
      <c r="A6537" s="53" t="s">
        <v>4562</v>
      </c>
      <c r="B6537" s="55">
        <v>1347.0600000000002</v>
      </c>
      <c r="C6537" s="55">
        <v>309.82380000000006</v>
      </c>
      <c r="D6537" s="54">
        <v>1023.7656000000002</v>
      </c>
      <c r="E6537" s="53" t="s">
        <v>3718</v>
      </c>
      <c r="F6537" s="53" t="s">
        <v>3714</v>
      </c>
    </row>
    <row r="6538" spans="1:6">
      <c r="A6538" s="53" t="s">
        <v>4561</v>
      </c>
      <c r="B6538" s="55">
        <v>286.26</v>
      </c>
      <c r="C6538" s="55">
        <v>65.839799999999997</v>
      </c>
      <c r="D6538" s="54">
        <v>148.8552</v>
      </c>
      <c r="E6538" s="53" t="s">
        <v>3718</v>
      </c>
      <c r="F6538" s="53" t="s">
        <v>3714</v>
      </c>
    </row>
    <row r="6539" spans="1:6">
      <c r="A6539" s="53" t="s">
        <v>4560</v>
      </c>
      <c r="B6539" s="55">
        <v>2761.2</v>
      </c>
      <c r="C6539" s="55">
        <v>635.07600000000002</v>
      </c>
      <c r="D6539" s="54">
        <v>358.95599999999996</v>
      </c>
      <c r="E6539" s="53" t="s">
        <v>3715</v>
      </c>
      <c r="F6539" s="53" t="s">
        <v>3714</v>
      </c>
    </row>
    <row r="6540" spans="1:6">
      <c r="A6540" s="53" t="s">
        <v>4559</v>
      </c>
      <c r="B6540" s="55">
        <v>1565.46</v>
      </c>
      <c r="C6540" s="55">
        <v>360.05580000000003</v>
      </c>
      <c r="D6540" s="54">
        <v>297.43740000000003</v>
      </c>
      <c r="E6540" s="53" t="s">
        <v>3715</v>
      </c>
      <c r="F6540" s="53" t="s">
        <v>3714</v>
      </c>
    </row>
    <row r="6541" spans="1:6">
      <c r="A6541" s="53" t="s">
        <v>4558</v>
      </c>
      <c r="B6541" s="55">
        <v>3779.1</v>
      </c>
      <c r="C6541" s="55">
        <v>869.19299999999998</v>
      </c>
      <c r="D6541" s="54">
        <v>2645.37</v>
      </c>
      <c r="E6541" s="53" t="s">
        <v>3718</v>
      </c>
      <c r="F6541" s="53" t="s">
        <v>3714</v>
      </c>
    </row>
    <row r="6542" spans="1:6">
      <c r="A6542" s="53" t="s">
        <v>4557</v>
      </c>
      <c r="B6542" s="55">
        <v>1460.16</v>
      </c>
      <c r="C6542" s="55">
        <v>335.83680000000004</v>
      </c>
      <c r="D6542" s="54">
        <v>496.45440000000008</v>
      </c>
      <c r="E6542" s="53" t="s">
        <v>3718</v>
      </c>
      <c r="F6542" s="53" t="s">
        <v>3714</v>
      </c>
    </row>
    <row r="6543" spans="1:6">
      <c r="A6543" s="53" t="s">
        <v>4556</v>
      </c>
      <c r="B6543" s="55">
        <v>1506.96</v>
      </c>
      <c r="C6543" s="55">
        <v>346.60080000000005</v>
      </c>
      <c r="D6543" s="54">
        <v>391.80960000000005</v>
      </c>
      <c r="E6543" s="53" t="s">
        <v>3715</v>
      </c>
      <c r="F6543" s="53" t="s">
        <v>3724</v>
      </c>
    </row>
    <row r="6544" spans="1:6">
      <c r="A6544" s="53" t="s">
        <v>4555</v>
      </c>
      <c r="B6544" s="55">
        <v>4302.4799999999996</v>
      </c>
      <c r="C6544" s="55">
        <v>989.57039999999995</v>
      </c>
      <c r="D6544" s="54">
        <v>2409.3888000000002</v>
      </c>
      <c r="E6544" s="53" t="s">
        <v>3718</v>
      </c>
      <c r="F6544" s="53" t="s">
        <v>3714</v>
      </c>
    </row>
    <row r="6545" spans="1:6">
      <c r="A6545" s="53" t="s">
        <v>4554</v>
      </c>
      <c r="B6545" s="55">
        <v>87.36</v>
      </c>
      <c r="C6545" s="55">
        <v>20.0928</v>
      </c>
      <c r="D6545" s="54">
        <v>20.0928</v>
      </c>
      <c r="E6545" s="53" t="s">
        <v>3715</v>
      </c>
      <c r="F6545" s="53" t="s">
        <v>3714</v>
      </c>
    </row>
    <row r="6546" spans="1:6">
      <c r="A6546" s="53" t="s">
        <v>4553</v>
      </c>
      <c r="B6546" s="55">
        <v>2987.4</v>
      </c>
      <c r="C6546" s="55">
        <v>687.10200000000009</v>
      </c>
      <c r="D6546" s="54">
        <v>1045.5899999999999</v>
      </c>
      <c r="E6546" s="53" t="s">
        <v>3715</v>
      </c>
      <c r="F6546" s="53" t="s">
        <v>3714</v>
      </c>
    </row>
    <row r="6547" spans="1:6">
      <c r="A6547" s="53" t="s">
        <v>4552</v>
      </c>
      <c r="B6547" s="55">
        <v>1829.1000000000001</v>
      </c>
      <c r="C6547" s="55">
        <v>420.69300000000004</v>
      </c>
      <c r="D6547" s="54">
        <v>365.82000000000005</v>
      </c>
      <c r="E6547" s="53" t="s">
        <v>3715</v>
      </c>
      <c r="F6547" s="53" t="s">
        <v>3714</v>
      </c>
    </row>
    <row r="6548" spans="1:6">
      <c r="A6548" s="53" t="s">
        <v>4551</v>
      </c>
      <c r="B6548" s="55">
        <v>546</v>
      </c>
      <c r="C6548" s="55">
        <v>125.58000000000001</v>
      </c>
      <c r="D6548" s="54">
        <v>404.04</v>
      </c>
      <c r="E6548" s="53" t="s">
        <v>3718</v>
      </c>
      <c r="F6548" s="53" t="s">
        <v>3714</v>
      </c>
    </row>
    <row r="6549" spans="1:6">
      <c r="A6549" s="53" t="s">
        <v>4550</v>
      </c>
      <c r="B6549" s="55">
        <v>3023.28</v>
      </c>
      <c r="C6549" s="55">
        <v>695.35440000000006</v>
      </c>
      <c r="D6549" s="54">
        <v>695.35440000000006</v>
      </c>
      <c r="E6549" s="53" t="s">
        <v>3727</v>
      </c>
      <c r="F6549" s="53" t="s">
        <v>3714</v>
      </c>
    </row>
    <row r="6550" spans="1:6">
      <c r="A6550" s="53" t="s">
        <v>4549</v>
      </c>
      <c r="B6550" s="55">
        <v>1165.32</v>
      </c>
      <c r="C6550" s="55">
        <v>268.02359999999999</v>
      </c>
      <c r="D6550" s="54">
        <v>151.49160000000001</v>
      </c>
      <c r="E6550" s="53" t="s">
        <v>3722</v>
      </c>
      <c r="F6550" s="53" t="s">
        <v>3724</v>
      </c>
    </row>
    <row r="6551" spans="1:6">
      <c r="A6551" s="53" t="s">
        <v>4548</v>
      </c>
      <c r="B6551" s="55">
        <v>4322.76</v>
      </c>
      <c r="C6551" s="55">
        <v>994.23480000000006</v>
      </c>
      <c r="D6551" s="54">
        <v>1167.1452000000002</v>
      </c>
      <c r="E6551" s="53" t="s">
        <v>3715</v>
      </c>
      <c r="F6551" s="53" t="s">
        <v>3724</v>
      </c>
    </row>
    <row r="6552" spans="1:6">
      <c r="A6552" s="53" t="s">
        <v>4547</v>
      </c>
      <c r="B6552" s="55">
        <v>2337.66</v>
      </c>
      <c r="C6552" s="55">
        <v>537.66179999999997</v>
      </c>
      <c r="D6552" s="54">
        <v>1028.5703999999998</v>
      </c>
      <c r="E6552" s="53" t="s">
        <v>3718</v>
      </c>
      <c r="F6552" s="53" t="s">
        <v>3714</v>
      </c>
    </row>
    <row r="6553" spans="1:6">
      <c r="A6553" s="53" t="s">
        <v>4546</v>
      </c>
      <c r="B6553" s="55">
        <v>5257.2000000000007</v>
      </c>
      <c r="C6553" s="55">
        <v>1209.1560000000002</v>
      </c>
      <c r="D6553" s="54">
        <v>893.72400000000016</v>
      </c>
      <c r="E6553" s="53" t="s">
        <v>3718</v>
      </c>
      <c r="F6553" s="53" t="s">
        <v>3724</v>
      </c>
    </row>
    <row r="6554" spans="1:6">
      <c r="A6554" s="53" t="s">
        <v>4545</v>
      </c>
      <c r="B6554" s="55">
        <v>3528.7200000000003</v>
      </c>
      <c r="C6554" s="55">
        <v>811.60560000000009</v>
      </c>
      <c r="D6554" s="54">
        <v>2575.9656</v>
      </c>
      <c r="E6554" s="53" t="s">
        <v>3718</v>
      </c>
      <c r="F6554" s="53" t="s">
        <v>3724</v>
      </c>
    </row>
    <row r="6555" spans="1:6">
      <c r="A6555" s="53" t="s">
        <v>4544</v>
      </c>
      <c r="B6555" s="55">
        <v>926.64</v>
      </c>
      <c r="C6555" s="55">
        <v>213.12720000000002</v>
      </c>
      <c r="D6555" s="54">
        <v>713.51279999999997</v>
      </c>
      <c r="E6555" s="53" t="s">
        <v>3718</v>
      </c>
      <c r="F6555" s="53" t="s">
        <v>3724</v>
      </c>
    </row>
    <row r="6556" spans="1:6">
      <c r="A6556" s="53" t="s">
        <v>4543</v>
      </c>
      <c r="B6556" s="55">
        <v>1698.84</v>
      </c>
      <c r="C6556" s="55">
        <v>390.73320000000001</v>
      </c>
      <c r="D6556" s="54">
        <v>169.88400000000001</v>
      </c>
      <c r="E6556" s="53" t="s">
        <v>3718</v>
      </c>
      <c r="F6556" s="53" t="s">
        <v>3714</v>
      </c>
    </row>
    <row r="6557" spans="1:6">
      <c r="A6557" s="53" t="s">
        <v>4542</v>
      </c>
      <c r="B6557" s="55">
        <v>1692.6000000000001</v>
      </c>
      <c r="C6557" s="55">
        <v>389.29800000000006</v>
      </c>
      <c r="D6557" s="54">
        <v>304.66800000000001</v>
      </c>
      <c r="E6557" s="53" t="s">
        <v>3718</v>
      </c>
      <c r="F6557" s="53" t="s">
        <v>3714</v>
      </c>
    </row>
    <row r="6558" spans="1:6">
      <c r="A6558" s="53" t="s">
        <v>4541</v>
      </c>
      <c r="B6558" s="55">
        <v>183.29999999999998</v>
      </c>
      <c r="C6558" s="55">
        <v>42.158999999999999</v>
      </c>
      <c r="D6558" s="54">
        <v>133.809</v>
      </c>
      <c r="E6558" s="53" t="s">
        <v>3718</v>
      </c>
      <c r="F6558" s="53" t="s">
        <v>3714</v>
      </c>
    </row>
    <row r="6559" spans="1:6">
      <c r="A6559" s="53" t="s">
        <v>4540</v>
      </c>
      <c r="B6559" s="55">
        <v>651.29999999999995</v>
      </c>
      <c r="C6559" s="55">
        <v>149.79900000000001</v>
      </c>
      <c r="D6559" s="54">
        <v>240.98099999999997</v>
      </c>
      <c r="E6559" s="53" t="s">
        <v>3727</v>
      </c>
      <c r="F6559" s="53" t="s">
        <v>3714</v>
      </c>
    </row>
    <row r="6560" spans="1:6">
      <c r="A6560" s="53" t="s">
        <v>4539</v>
      </c>
      <c r="B6560" s="55">
        <v>3210.48</v>
      </c>
      <c r="C6560" s="55">
        <v>738.41039999999998</v>
      </c>
      <c r="D6560" s="54">
        <v>1701.5544</v>
      </c>
      <c r="E6560" s="53" t="s">
        <v>3715</v>
      </c>
      <c r="F6560" s="53" t="s">
        <v>3714</v>
      </c>
    </row>
    <row r="6561" spans="1:6">
      <c r="A6561" s="53" t="s">
        <v>4538</v>
      </c>
      <c r="B6561" s="55">
        <v>1926.6000000000001</v>
      </c>
      <c r="C6561" s="55">
        <v>443.11800000000005</v>
      </c>
      <c r="D6561" s="54">
        <v>404.58600000000001</v>
      </c>
      <c r="E6561" s="53" t="s">
        <v>3715</v>
      </c>
      <c r="F6561" s="53" t="s">
        <v>3714</v>
      </c>
    </row>
    <row r="6562" spans="1:6">
      <c r="A6562" s="53" t="s">
        <v>4537</v>
      </c>
      <c r="B6562" s="55">
        <v>243.36</v>
      </c>
      <c r="C6562" s="55">
        <v>55.972800000000007</v>
      </c>
      <c r="D6562" s="54">
        <v>163.05120000000002</v>
      </c>
      <c r="E6562" s="53" t="s">
        <v>3727</v>
      </c>
      <c r="F6562" s="53" t="s">
        <v>3724</v>
      </c>
    </row>
    <row r="6563" spans="1:6">
      <c r="A6563" s="53" t="s">
        <v>4536</v>
      </c>
      <c r="B6563" s="55">
        <v>1017.9</v>
      </c>
      <c r="C6563" s="55">
        <v>234.11700000000002</v>
      </c>
      <c r="D6563" s="54">
        <v>773.60400000000004</v>
      </c>
      <c r="E6563" s="53" t="s">
        <v>3718</v>
      </c>
      <c r="F6563" s="53" t="s">
        <v>3724</v>
      </c>
    </row>
    <row r="6564" spans="1:6">
      <c r="A6564" s="53" t="s">
        <v>4535</v>
      </c>
      <c r="B6564" s="55">
        <v>4668.3</v>
      </c>
      <c r="C6564" s="55">
        <v>1073.7090000000001</v>
      </c>
      <c r="D6564" s="54">
        <v>1307.1240000000003</v>
      </c>
      <c r="E6564" s="53" t="s">
        <v>3715</v>
      </c>
      <c r="F6564" s="53" t="s">
        <v>3714</v>
      </c>
    </row>
    <row r="6565" spans="1:6">
      <c r="A6565" s="53" t="s">
        <v>4534</v>
      </c>
      <c r="B6565" s="55">
        <v>4130.1000000000004</v>
      </c>
      <c r="C6565" s="55">
        <v>949.92300000000012</v>
      </c>
      <c r="D6565" s="54">
        <v>3097.5750000000003</v>
      </c>
      <c r="E6565" s="53" t="s">
        <v>3718</v>
      </c>
      <c r="F6565" s="53" t="s">
        <v>3714</v>
      </c>
    </row>
    <row r="6566" spans="1:6">
      <c r="A6566" s="53" t="s">
        <v>4533</v>
      </c>
      <c r="B6566" s="55">
        <v>2960.1</v>
      </c>
      <c r="C6566" s="55">
        <v>680.82299999999998</v>
      </c>
      <c r="D6566" s="54">
        <v>828.82800000000009</v>
      </c>
      <c r="E6566" s="53" t="s">
        <v>3718</v>
      </c>
      <c r="F6566" s="53" t="s">
        <v>3714</v>
      </c>
    </row>
    <row r="6567" spans="1:6">
      <c r="A6567" s="53" t="s">
        <v>4532</v>
      </c>
      <c r="B6567" s="55">
        <v>75.66</v>
      </c>
      <c r="C6567" s="55">
        <v>17.401800000000001</v>
      </c>
      <c r="D6567" s="54">
        <v>52.961999999999996</v>
      </c>
      <c r="E6567" s="53" t="s">
        <v>3718</v>
      </c>
      <c r="F6567" s="53" t="s">
        <v>3714</v>
      </c>
    </row>
    <row r="6568" spans="1:6">
      <c r="A6568" s="53" t="s">
        <v>4531</v>
      </c>
      <c r="B6568" s="55">
        <v>2107.56</v>
      </c>
      <c r="C6568" s="55">
        <v>484.73880000000003</v>
      </c>
      <c r="D6568" s="54">
        <v>1180.2336</v>
      </c>
      <c r="E6568" s="53" t="s">
        <v>3715</v>
      </c>
      <c r="F6568" s="53" t="s">
        <v>3724</v>
      </c>
    </row>
    <row r="6569" spans="1:6">
      <c r="A6569" s="53" t="s">
        <v>4530</v>
      </c>
      <c r="B6569" s="55">
        <v>4605.12</v>
      </c>
      <c r="C6569" s="55">
        <v>1059.1776</v>
      </c>
      <c r="D6569" s="54">
        <v>3591.9936000000002</v>
      </c>
      <c r="E6569" s="53" t="s">
        <v>3718</v>
      </c>
      <c r="F6569" s="53" t="s">
        <v>3724</v>
      </c>
    </row>
    <row r="6570" spans="1:6">
      <c r="A6570" s="53" t="s">
        <v>4529</v>
      </c>
      <c r="B6570" s="55">
        <v>1563.12</v>
      </c>
      <c r="C6570" s="55">
        <v>359.51760000000002</v>
      </c>
      <c r="D6570" s="54">
        <v>593.98559999999998</v>
      </c>
      <c r="E6570" s="53" t="s">
        <v>3722</v>
      </c>
      <c r="F6570" s="53" t="s">
        <v>3714</v>
      </c>
    </row>
    <row r="6571" spans="1:6">
      <c r="A6571" s="53" t="s">
        <v>4528</v>
      </c>
      <c r="B6571" s="55">
        <v>2398.5</v>
      </c>
      <c r="C6571" s="55">
        <v>551.65499999999997</v>
      </c>
      <c r="D6571" s="54">
        <v>1151.28</v>
      </c>
      <c r="E6571" s="53" t="s">
        <v>3718</v>
      </c>
      <c r="F6571" s="53" t="s">
        <v>3714</v>
      </c>
    </row>
    <row r="6572" spans="1:6">
      <c r="A6572" s="53" t="s">
        <v>4527</v>
      </c>
      <c r="B6572" s="55">
        <v>497.64000000000004</v>
      </c>
      <c r="C6572" s="55">
        <v>114.45720000000001</v>
      </c>
      <c r="D6572" s="54">
        <v>353.32440000000003</v>
      </c>
      <c r="E6572" s="53" t="s">
        <v>3718</v>
      </c>
      <c r="F6572" s="53" t="s">
        <v>3724</v>
      </c>
    </row>
    <row r="6573" spans="1:6">
      <c r="A6573" s="53" t="s">
        <v>4526</v>
      </c>
      <c r="B6573" s="55">
        <v>335.4</v>
      </c>
      <c r="C6573" s="55">
        <v>77.141999999999996</v>
      </c>
      <c r="D6573" s="54">
        <v>57.018000000000001</v>
      </c>
      <c r="E6573" s="53" t="s">
        <v>3715</v>
      </c>
      <c r="F6573" s="53" t="s">
        <v>3724</v>
      </c>
    </row>
    <row r="6574" spans="1:6">
      <c r="A6574" s="53" t="s">
        <v>4525</v>
      </c>
      <c r="B6574" s="55">
        <v>2517.84</v>
      </c>
      <c r="C6574" s="55">
        <v>579.10320000000002</v>
      </c>
      <c r="D6574" s="54">
        <v>276.9624</v>
      </c>
      <c r="E6574" s="53" t="s">
        <v>3718</v>
      </c>
      <c r="F6574" s="53" t="s">
        <v>3714</v>
      </c>
    </row>
    <row r="6575" spans="1:6">
      <c r="A6575" s="53" t="s">
        <v>4524</v>
      </c>
      <c r="B6575" s="55">
        <v>1964.8200000000002</v>
      </c>
      <c r="C6575" s="55">
        <v>451.90860000000004</v>
      </c>
      <c r="D6575" s="54">
        <v>412.61220000000003</v>
      </c>
      <c r="E6575" s="53" t="s">
        <v>3718</v>
      </c>
      <c r="F6575" s="53" t="s">
        <v>3714</v>
      </c>
    </row>
    <row r="6576" spans="1:6">
      <c r="A6576" s="53" t="s">
        <v>4523</v>
      </c>
      <c r="B6576" s="55">
        <v>1916.4600000000003</v>
      </c>
      <c r="C6576" s="55">
        <v>440.78580000000005</v>
      </c>
      <c r="D6576" s="54">
        <v>1264.8636000000001</v>
      </c>
      <c r="E6576" s="53" t="s">
        <v>3718</v>
      </c>
      <c r="F6576" s="53" t="s">
        <v>3714</v>
      </c>
    </row>
    <row r="6577" spans="1:6">
      <c r="A6577" s="53" t="s">
        <v>4522</v>
      </c>
      <c r="B6577" s="55">
        <v>249.6</v>
      </c>
      <c r="C6577" s="55">
        <v>57.408000000000001</v>
      </c>
      <c r="D6577" s="54">
        <v>112.32</v>
      </c>
      <c r="E6577" s="53" t="s">
        <v>3727</v>
      </c>
      <c r="F6577" s="53" t="s">
        <v>3714</v>
      </c>
    </row>
    <row r="6578" spans="1:6">
      <c r="A6578" s="53" t="s">
        <v>4521</v>
      </c>
      <c r="B6578" s="55">
        <v>678.6</v>
      </c>
      <c r="C6578" s="55">
        <v>156.078</v>
      </c>
      <c r="D6578" s="54">
        <v>481.80599999999998</v>
      </c>
      <c r="E6578" s="53" t="s">
        <v>3718</v>
      </c>
      <c r="F6578" s="53" t="s">
        <v>3714</v>
      </c>
    </row>
    <row r="6579" spans="1:6">
      <c r="A6579" s="53" t="s">
        <v>4520</v>
      </c>
      <c r="B6579" s="55">
        <v>830.69999999999993</v>
      </c>
      <c r="C6579" s="55">
        <v>191.06099999999998</v>
      </c>
      <c r="D6579" s="54">
        <v>390.42899999999997</v>
      </c>
      <c r="E6579" s="53" t="s">
        <v>3718</v>
      </c>
      <c r="F6579" s="53" t="s">
        <v>3714</v>
      </c>
    </row>
    <row r="6580" spans="1:6">
      <c r="A6580" s="53" t="s">
        <v>4519</v>
      </c>
      <c r="B6580" s="55">
        <v>1553.7599999999998</v>
      </c>
      <c r="C6580" s="55">
        <v>357.36479999999995</v>
      </c>
      <c r="D6580" s="54">
        <v>870.10559999999998</v>
      </c>
      <c r="E6580" s="53" t="s">
        <v>3718</v>
      </c>
      <c r="F6580" s="53" t="s">
        <v>3714</v>
      </c>
    </row>
    <row r="6581" spans="1:6">
      <c r="A6581" s="53" t="s">
        <v>4518</v>
      </c>
      <c r="B6581" s="55">
        <v>2508.48</v>
      </c>
      <c r="C6581" s="55">
        <v>576.95040000000006</v>
      </c>
      <c r="D6581" s="54">
        <v>1705.7664000000002</v>
      </c>
      <c r="E6581" s="53" t="s">
        <v>3718</v>
      </c>
      <c r="F6581" s="53" t="s">
        <v>3714</v>
      </c>
    </row>
    <row r="6582" spans="1:6">
      <c r="A6582" s="53" t="s">
        <v>4517</v>
      </c>
      <c r="B6582" s="55">
        <v>1926.6000000000001</v>
      </c>
      <c r="C6582" s="55">
        <v>443.11800000000005</v>
      </c>
      <c r="D6582" s="54">
        <v>539.44800000000009</v>
      </c>
      <c r="E6582" s="53" t="s">
        <v>3718</v>
      </c>
      <c r="F6582" s="53" t="s">
        <v>3724</v>
      </c>
    </row>
    <row r="6583" spans="1:6">
      <c r="A6583" s="53" t="s">
        <v>4516</v>
      </c>
      <c r="B6583" s="55">
        <v>1025.6999999999998</v>
      </c>
      <c r="C6583" s="55">
        <v>235.91099999999997</v>
      </c>
      <c r="D6583" s="54">
        <v>707.73299999999983</v>
      </c>
      <c r="E6583" s="53" t="s">
        <v>3715</v>
      </c>
      <c r="F6583" s="53" t="s">
        <v>3724</v>
      </c>
    </row>
    <row r="6584" spans="1:6">
      <c r="A6584" s="53" t="s">
        <v>4515</v>
      </c>
      <c r="B6584" s="55">
        <v>971.1</v>
      </c>
      <c r="C6584" s="55">
        <v>223.35300000000001</v>
      </c>
      <c r="D6584" s="54">
        <v>126.24300000000001</v>
      </c>
      <c r="E6584" s="53" t="s">
        <v>3722</v>
      </c>
      <c r="F6584" s="53" t="s">
        <v>3714</v>
      </c>
    </row>
    <row r="6585" spans="1:6">
      <c r="A6585" s="53" t="s">
        <v>4514</v>
      </c>
      <c r="B6585" s="55">
        <v>1375.92</v>
      </c>
      <c r="C6585" s="55">
        <v>316.46160000000003</v>
      </c>
      <c r="D6585" s="54">
        <v>646.68240000000003</v>
      </c>
      <c r="E6585" s="53" t="s">
        <v>3727</v>
      </c>
      <c r="F6585" s="53" t="s">
        <v>3714</v>
      </c>
    </row>
    <row r="6586" spans="1:6">
      <c r="A6586" s="53" t="s">
        <v>4513</v>
      </c>
      <c r="B6586" s="55">
        <v>2035.8</v>
      </c>
      <c r="C6586" s="55">
        <v>468.23400000000004</v>
      </c>
      <c r="D6586" s="54">
        <v>1221.48</v>
      </c>
      <c r="E6586" s="53" t="s">
        <v>3715</v>
      </c>
      <c r="F6586" s="53" t="s">
        <v>3714</v>
      </c>
    </row>
    <row r="6587" spans="1:6">
      <c r="A6587" s="53" t="s">
        <v>4512</v>
      </c>
      <c r="B6587" s="55">
        <v>737.10000000000014</v>
      </c>
      <c r="C6587" s="55">
        <v>169.53300000000004</v>
      </c>
      <c r="D6587" s="54">
        <v>132.67800000000003</v>
      </c>
      <c r="E6587" s="53" t="s">
        <v>3715</v>
      </c>
      <c r="F6587" s="53" t="s">
        <v>3714</v>
      </c>
    </row>
    <row r="6588" spans="1:6">
      <c r="A6588" s="53" t="s">
        <v>4511</v>
      </c>
      <c r="B6588" s="55">
        <v>3790.7999999999997</v>
      </c>
      <c r="C6588" s="55">
        <v>871.88400000000001</v>
      </c>
      <c r="D6588" s="54">
        <v>1743.768</v>
      </c>
      <c r="E6588" s="53" t="s">
        <v>3715</v>
      </c>
      <c r="F6588" s="53" t="s">
        <v>3724</v>
      </c>
    </row>
    <row r="6589" spans="1:6">
      <c r="A6589" s="53" t="s">
        <v>4510</v>
      </c>
      <c r="B6589" s="55">
        <v>187.2</v>
      </c>
      <c r="C6589" s="55">
        <v>43.055999999999997</v>
      </c>
      <c r="D6589" s="54">
        <v>108.57599999999998</v>
      </c>
      <c r="E6589" s="53" t="s">
        <v>3718</v>
      </c>
      <c r="F6589" s="53" t="s">
        <v>3714</v>
      </c>
    </row>
    <row r="6590" spans="1:6">
      <c r="A6590" s="53" t="s">
        <v>4509</v>
      </c>
      <c r="B6590" s="55">
        <v>3498.3</v>
      </c>
      <c r="C6590" s="55">
        <v>804.60900000000004</v>
      </c>
      <c r="D6590" s="54">
        <v>1644.201</v>
      </c>
      <c r="E6590" s="53" t="s">
        <v>3715</v>
      </c>
      <c r="F6590" s="53" t="s">
        <v>3714</v>
      </c>
    </row>
    <row r="6591" spans="1:6">
      <c r="A6591" s="53" t="s">
        <v>4508</v>
      </c>
      <c r="B6591" s="55">
        <v>1023.36</v>
      </c>
      <c r="C6591" s="55">
        <v>235.37280000000001</v>
      </c>
      <c r="D6591" s="54">
        <v>573.08160000000009</v>
      </c>
      <c r="E6591" s="53" t="s">
        <v>3718</v>
      </c>
      <c r="F6591" s="53" t="s">
        <v>3714</v>
      </c>
    </row>
    <row r="6592" spans="1:6">
      <c r="A6592" s="53" t="s">
        <v>4507</v>
      </c>
      <c r="B6592" s="55">
        <v>2718.3</v>
      </c>
      <c r="C6592" s="55">
        <v>625.20900000000006</v>
      </c>
      <c r="D6592" s="54">
        <v>1304.7840000000001</v>
      </c>
      <c r="E6592" s="53" t="s">
        <v>3718</v>
      </c>
      <c r="F6592" s="53" t="s">
        <v>3714</v>
      </c>
    </row>
    <row r="6593" spans="1:6">
      <c r="A6593" s="53" t="s">
        <v>4506</v>
      </c>
      <c r="B6593" s="55">
        <v>5974.8</v>
      </c>
      <c r="C6593" s="55">
        <v>1374.2040000000002</v>
      </c>
      <c r="D6593" s="54">
        <v>2091.1799999999998</v>
      </c>
      <c r="E6593" s="53" t="s">
        <v>3715</v>
      </c>
      <c r="F6593" s="53" t="s">
        <v>3724</v>
      </c>
    </row>
    <row r="6594" spans="1:6">
      <c r="A6594" s="53" t="s">
        <v>4505</v>
      </c>
      <c r="B6594" s="55">
        <v>1389.96</v>
      </c>
      <c r="C6594" s="55">
        <v>319.69080000000002</v>
      </c>
      <c r="D6594" s="54">
        <v>138.99600000000001</v>
      </c>
      <c r="E6594" s="53" t="s">
        <v>3718</v>
      </c>
      <c r="F6594" s="53" t="s">
        <v>3724</v>
      </c>
    </row>
    <row r="6595" spans="1:6">
      <c r="A6595" s="53" t="s">
        <v>4504</v>
      </c>
      <c r="B6595" s="55">
        <v>1872</v>
      </c>
      <c r="C6595" s="55">
        <v>430.56</v>
      </c>
      <c r="D6595" s="54">
        <v>1104.48</v>
      </c>
      <c r="E6595" s="53" t="s">
        <v>3727</v>
      </c>
      <c r="F6595" s="53" t="s">
        <v>3714</v>
      </c>
    </row>
    <row r="6596" spans="1:6">
      <c r="A6596" s="53" t="s">
        <v>4503</v>
      </c>
      <c r="B6596" s="55">
        <v>1483.56</v>
      </c>
      <c r="C6596" s="55">
        <v>341.21879999999999</v>
      </c>
      <c r="D6596" s="54">
        <v>771.45119999999997</v>
      </c>
      <c r="E6596" s="53" t="s">
        <v>3715</v>
      </c>
      <c r="F6596" s="53" t="s">
        <v>3714</v>
      </c>
    </row>
    <row r="6597" spans="1:6">
      <c r="A6597" s="53" t="s">
        <v>4502</v>
      </c>
      <c r="B6597" s="55">
        <v>2589.6</v>
      </c>
      <c r="C6597" s="55">
        <v>595.60800000000006</v>
      </c>
      <c r="D6597" s="54">
        <v>1864.5119999999999</v>
      </c>
      <c r="E6597" s="53" t="s">
        <v>3718</v>
      </c>
      <c r="F6597" s="53" t="s">
        <v>3714</v>
      </c>
    </row>
    <row r="6598" spans="1:6">
      <c r="A6598" s="53" t="s">
        <v>4501</v>
      </c>
      <c r="B6598" s="55">
        <v>1815.84</v>
      </c>
      <c r="C6598" s="55">
        <v>417.64319999999998</v>
      </c>
      <c r="D6598" s="54">
        <v>653.7023999999999</v>
      </c>
      <c r="E6598" s="53" t="s">
        <v>3718</v>
      </c>
      <c r="F6598" s="53" t="s">
        <v>3714</v>
      </c>
    </row>
    <row r="6599" spans="1:6">
      <c r="A6599" s="53" t="s">
        <v>4500</v>
      </c>
      <c r="B6599" s="55">
        <v>273</v>
      </c>
      <c r="C6599" s="55">
        <v>62.790000000000006</v>
      </c>
      <c r="D6599" s="54">
        <v>122.85000000000001</v>
      </c>
      <c r="E6599" s="53" t="s">
        <v>3715</v>
      </c>
      <c r="F6599" s="53" t="s">
        <v>3714</v>
      </c>
    </row>
    <row r="6600" spans="1:6">
      <c r="A6600" s="53" t="s">
        <v>4499</v>
      </c>
      <c r="B6600" s="55">
        <v>565.5</v>
      </c>
      <c r="C6600" s="55">
        <v>130.065</v>
      </c>
      <c r="D6600" s="54">
        <v>429.78000000000003</v>
      </c>
      <c r="E6600" s="53" t="s">
        <v>3718</v>
      </c>
      <c r="F6600" s="53" t="s">
        <v>3714</v>
      </c>
    </row>
    <row r="6601" spans="1:6">
      <c r="A6601" s="53" t="s">
        <v>4498</v>
      </c>
      <c r="B6601" s="55">
        <v>1269.8399999999999</v>
      </c>
      <c r="C6601" s="55">
        <v>292.06319999999999</v>
      </c>
      <c r="D6601" s="54">
        <v>749.20559999999989</v>
      </c>
      <c r="E6601" s="53" t="s">
        <v>3718</v>
      </c>
      <c r="F6601" s="53" t="s">
        <v>3714</v>
      </c>
    </row>
    <row r="6602" spans="1:6">
      <c r="A6602" s="53" t="s">
        <v>4497</v>
      </c>
      <c r="B6602" s="55">
        <v>2225.34</v>
      </c>
      <c r="C6602" s="55">
        <v>511.82820000000004</v>
      </c>
      <c r="D6602" s="54">
        <v>1557.7380000000001</v>
      </c>
      <c r="E6602" s="53" t="s">
        <v>3718</v>
      </c>
      <c r="F6602" s="53" t="s">
        <v>3714</v>
      </c>
    </row>
    <row r="6603" spans="1:6">
      <c r="A6603" s="53" t="s">
        <v>4496</v>
      </c>
      <c r="B6603" s="55">
        <v>928.9799999999999</v>
      </c>
      <c r="C6603" s="55">
        <v>213.66539999999998</v>
      </c>
      <c r="D6603" s="54">
        <v>445.91039999999992</v>
      </c>
      <c r="E6603" s="53" t="s">
        <v>3718</v>
      </c>
      <c r="F6603" s="53" t="s">
        <v>3714</v>
      </c>
    </row>
    <row r="6604" spans="1:6">
      <c r="A6604" s="53" t="s">
        <v>4495</v>
      </c>
      <c r="B6604" s="55">
        <v>2297.1</v>
      </c>
      <c r="C6604" s="55">
        <v>528.33299999999997</v>
      </c>
      <c r="D6604" s="54">
        <v>413.47799999999995</v>
      </c>
      <c r="E6604" s="53" t="s">
        <v>3718</v>
      </c>
      <c r="F6604" s="53" t="s">
        <v>3714</v>
      </c>
    </row>
    <row r="6605" spans="1:6">
      <c r="A6605" s="53" t="s">
        <v>4494</v>
      </c>
      <c r="B6605" s="55">
        <v>347.1</v>
      </c>
      <c r="C6605" s="55">
        <v>79.833000000000013</v>
      </c>
      <c r="D6605" s="54">
        <v>242.97</v>
      </c>
      <c r="E6605" s="53" t="s">
        <v>3715</v>
      </c>
      <c r="F6605" s="53" t="s">
        <v>3724</v>
      </c>
    </row>
    <row r="6606" spans="1:6">
      <c r="A6606" s="53" t="s">
        <v>4493</v>
      </c>
      <c r="B6606" s="55">
        <v>3028.7400000000002</v>
      </c>
      <c r="C6606" s="55">
        <v>696.61020000000008</v>
      </c>
      <c r="D6606" s="54">
        <v>2271.5550000000003</v>
      </c>
      <c r="E6606" s="53" t="s">
        <v>3718</v>
      </c>
      <c r="F6606" s="53" t="s">
        <v>3714</v>
      </c>
    </row>
    <row r="6607" spans="1:6">
      <c r="A6607" s="53" t="s">
        <v>4492</v>
      </c>
      <c r="B6607" s="55">
        <v>3622.32</v>
      </c>
      <c r="C6607" s="55">
        <v>833.13360000000011</v>
      </c>
      <c r="D6607" s="54">
        <v>833.13360000000011</v>
      </c>
      <c r="E6607" s="53" t="s">
        <v>3715</v>
      </c>
      <c r="F6607" s="53" t="s">
        <v>3724</v>
      </c>
    </row>
    <row r="6608" spans="1:6">
      <c r="A6608" s="53" t="s">
        <v>4491</v>
      </c>
      <c r="B6608" s="55">
        <v>2134.86</v>
      </c>
      <c r="C6608" s="55">
        <v>491.01780000000002</v>
      </c>
      <c r="D6608" s="54">
        <v>555.06360000000006</v>
      </c>
      <c r="E6608" s="53" t="s">
        <v>3715</v>
      </c>
      <c r="F6608" s="53" t="s">
        <v>3714</v>
      </c>
    </row>
    <row r="6609" spans="1:6">
      <c r="A6609" s="53" t="s">
        <v>4490</v>
      </c>
      <c r="B6609" s="55">
        <v>2506.1400000000003</v>
      </c>
      <c r="C6609" s="55">
        <v>576.4122000000001</v>
      </c>
      <c r="D6609" s="54">
        <v>1729.2366000000002</v>
      </c>
      <c r="E6609" s="53" t="s">
        <v>3715</v>
      </c>
      <c r="F6609" s="53" t="s">
        <v>3714</v>
      </c>
    </row>
    <row r="6610" spans="1:6">
      <c r="A6610" s="53" t="s">
        <v>4489</v>
      </c>
      <c r="B6610" s="55">
        <v>1233.96</v>
      </c>
      <c r="C6610" s="55">
        <v>283.81080000000003</v>
      </c>
      <c r="D6610" s="54">
        <v>259.13159999999999</v>
      </c>
      <c r="E6610" s="53" t="s">
        <v>3718</v>
      </c>
      <c r="F6610" s="53" t="s">
        <v>3714</v>
      </c>
    </row>
    <row r="6611" spans="1:6">
      <c r="A6611" s="53" t="s">
        <v>4488</v>
      </c>
      <c r="B6611" s="55">
        <v>2773.6800000000003</v>
      </c>
      <c r="C6611" s="55">
        <v>637.94640000000004</v>
      </c>
      <c r="D6611" s="54">
        <v>1470.0504000000003</v>
      </c>
      <c r="E6611" s="53" t="s">
        <v>3715</v>
      </c>
      <c r="F6611" s="53" t="s">
        <v>3714</v>
      </c>
    </row>
    <row r="6612" spans="1:6">
      <c r="A6612" s="53" t="s">
        <v>4487</v>
      </c>
      <c r="B6612" s="55">
        <v>1614.6000000000001</v>
      </c>
      <c r="C6612" s="55">
        <v>371.35800000000006</v>
      </c>
      <c r="D6612" s="54">
        <v>565.11</v>
      </c>
      <c r="E6612" s="53" t="s">
        <v>3718</v>
      </c>
      <c r="F6612" s="53" t="s">
        <v>3724</v>
      </c>
    </row>
    <row r="6613" spans="1:6">
      <c r="A6613" s="53" t="s">
        <v>4486</v>
      </c>
      <c r="B6613" s="55">
        <v>6193.1999999999989</v>
      </c>
      <c r="C6613" s="55">
        <v>1424.4359999999999</v>
      </c>
      <c r="D6613" s="54">
        <v>2972.7359999999994</v>
      </c>
      <c r="E6613" s="53" t="s">
        <v>3718</v>
      </c>
      <c r="F6613" s="53" t="s">
        <v>3714</v>
      </c>
    </row>
    <row r="6614" spans="1:6">
      <c r="A6614" s="53" t="s">
        <v>4485</v>
      </c>
      <c r="B6614" s="55">
        <v>410.28</v>
      </c>
      <c r="C6614" s="55">
        <v>94.364400000000003</v>
      </c>
      <c r="D6614" s="54">
        <v>283.09319999999997</v>
      </c>
      <c r="E6614" s="53" t="s">
        <v>3715</v>
      </c>
      <c r="F6614" s="53" t="s">
        <v>3714</v>
      </c>
    </row>
    <row r="6615" spans="1:6">
      <c r="A6615" s="53" t="s">
        <v>4484</v>
      </c>
      <c r="B6615" s="55">
        <v>605.28</v>
      </c>
      <c r="C6615" s="55">
        <v>139.21440000000001</v>
      </c>
      <c r="D6615" s="54">
        <v>248.16479999999999</v>
      </c>
      <c r="E6615" s="53" t="s">
        <v>3715</v>
      </c>
      <c r="F6615" s="53" t="s">
        <v>3714</v>
      </c>
    </row>
    <row r="6616" spans="1:6">
      <c r="A6616" s="53" t="s">
        <v>4483</v>
      </c>
      <c r="B6616" s="55">
        <v>100.62</v>
      </c>
      <c r="C6616" s="55">
        <v>23.142600000000002</v>
      </c>
      <c r="D6616" s="54">
        <v>12.074400000000001</v>
      </c>
      <c r="E6616" s="53" t="s">
        <v>3718</v>
      </c>
      <c r="F6616" s="53" t="s">
        <v>3714</v>
      </c>
    </row>
    <row r="6617" spans="1:6">
      <c r="A6617" s="53" t="s">
        <v>4482</v>
      </c>
      <c r="B6617" s="55">
        <v>873.6</v>
      </c>
      <c r="C6617" s="55">
        <v>200.92800000000003</v>
      </c>
      <c r="D6617" s="54">
        <v>401.85600000000005</v>
      </c>
      <c r="E6617" s="53" t="s">
        <v>3727</v>
      </c>
      <c r="F6617" s="53" t="s">
        <v>3714</v>
      </c>
    </row>
    <row r="6618" spans="1:6">
      <c r="A6618" s="53" t="s">
        <v>4481</v>
      </c>
      <c r="B6618" s="55">
        <v>753.48</v>
      </c>
      <c r="C6618" s="55">
        <v>173.30040000000002</v>
      </c>
      <c r="D6618" s="54">
        <v>195.90480000000002</v>
      </c>
      <c r="E6618" s="53" t="s">
        <v>3715</v>
      </c>
      <c r="F6618" s="53" t="s">
        <v>3714</v>
      </c>
    </row>
    <row r="6619" spans="1:6">
      <c r="A6619" s="53" t="s">
        <v>4480</v>
      </c>
      <c r="B6619" s="55">
        <v>705.12</v>
      </c>
      <c r="C6619" s="55">
        <v>162.17760000000001</v>
      </c>
      <c r="D6619" s="54">
        <v>521.78880000000004</v>
      </c>
      <c r="E6619" s="53" t="s">
        <v>3718</v>
      </c>
      <c r="F6619" s="53" t="s">
        <v>3714</v>
      </c>
    </row>
    <row r="6620" spans="1:6">
      <c r="A6620" s="53" t="s">
        <v>4479</v>
      </c>
      <c r="B6620" s="55">
        <v>685.62000000000012</v>
      </c>
      <c r="C6620" s="55">
        <v>157.69260000000003</v>
      </c>
      <c r="D6620" s="54">
        <v>281.10420000000005</v>
      </c>
      <c r="E6620" s="53" t="s">
        <v>3718</v>
      </c>
      <c r="F6620" s="53" t="s">
        <v>3714</v>
      </c>
    </row>
    <row r="6621" spans="1:6">
      <c r="A6621" s="53" t="s">
        <v>4478</v>
      </c>
      <c r="B6621" s="55">
        <v>2527.2000000000003</v>
      </c>
      <c r="C6621" s="55">
        <v>581.25600000000009</v>
      </c>
      <c r="D6621" s="54">
        <v>1364.6880000000003</v>
      </c>
      <c r="E6621" s="53" t="s">
        <v>3715</v>
      </c>
      <c r="F6621" s="53" t="s">
        <v>3724</v>
      </c>
    </row>
    <row r="6622" spans="1:6">
      <c r="A6622" s="53" t="s">
        <v>4477</v>
      </c>
      <c r="B6622" s="55">
        <v>4623.84</v>
      </c>
      <c r="C6622" s="55">
        <v>1063.4832000000001</v>
      </c>
      <c r="D6622" s="54">
        <v>2404.3968</v>
      </c>
      <c r="E6622" s="53" t="s">
        <v>3718</v>
      </c>
      <c r="F6622" s="53" t="s">
        <v>3714</v>
      </c>
    </row>
    <row r="6623" spans="1:6">
      <c r="A6623" s="53" t="s">
        <v>4476</v>
      </c>
      <c r="B6623" s="55">
        <v>497.64000000000004</v>
      </c>
      <c r="C6623" s="55">
        <v>114.45720000000001</v>
      </c>
      <c r="D6623" s="54">
        <v>353.32440000000003</v>
      </c>
      <c r="E6623" s="53" t="s">
        <v>3718</v>
      </c>
      <c r="F6623" s="53" t="s">
        <v>3714</v>
      </c>
    </row>
    <row r="6624" spans="1:6">
      <c r="A6624" s="53" t="s">
        <v>4475</v>
      </c>
      <c r="B6624" s="55">
        <v>4929.6000000000004</v>
      </c>
      <c r="C6624" s="55">
        <v>1133.8080000000002</v>
      </c>
      <c r="D6624" s="54">
        <v>3204.2400000000002</v>
      </c>
      <c r="E6624" s="53" t="s">
        <v>3722</v>
      </c>
      <c r="F6624" s="53" t="s">
        <v>3714</v>
      </c>
    </row>
    <row r="6625" spans="1:6">
      <c r="A6625" s="53" t="s">
        <v>4474</v>
      </c>
      <c r="B6625" s="55">
        <v>5678.4000000000005</v>
      </c>
      <c r="C6625" s="55">
        <v>1306.0320000000002</v>
      </c>
      <c r="D6625" s="54">
        <v>1987.44</v>
      </c>
      <c r="E6625" s="53" t="s">
        <v>3718</v>
      </c>
      <c r="F6625" s="53" t="s">
        <v>3714</v>
      </c>
    </row>
    <row r="6626" spans="1:6">
      <c r="A6626" s="53" t="s">
        <v>4473</v>
      </c>
      <c r="B6626" s="55">
        <v>687.96</v>
      </c>
      <c r="C6626" s="55">
        <v>158.23080000000002</v>
      </c>
      <c r="D6626" s="54">
        <v>192.62880000000004</v>
      </c>
      <c r="E6626" s="53" t="s">
        <v>3715</v>
      </c>
      <c r="F6626" s="53" t="s">
        <v>3714</v>
      </c>
    </row>
    <row r="6627" spans="1:6">
      <c r="A6627" s="53" t="s">
        <v>4472</v>
      </c>
      <c r="B6627" s="55">
        <v>1470.3</v>
      </c>
      <c r="C6627" s="55">
        <v>338.16899999999998</v>
      </c>
      <c r="D6627" s="54">
        <v>1117.4279999999999</v>
      </c>
      <c r="E6627" s="53" t="s">
        <v>3718</v>
      </c>
      <c r="F6627" s="53" t="s">
        <v>3714</v>
      </c>
    </row>
    <row r="6628" spans="1:6">
      <c r="A6628" s="53" t="s">
        <v>4471</v>
      </c>
      <c r="B6628" s="55">
        <v>4917.12</v>
      </c>
      <c r="C6628" s="55">
        <v>1130.9376</v>
      </c>
      <c r="D6628" s="54">
        <v>2753.5872000000004</v>
      </c>
      <c r="E6628" s="53" t="s">
        <v>3718</v>
      </c>
      <c r="F6628" s="53" t="s">
        <v>3714</v>
      </c>
    </row>
    <row r="6629" spans="1:6">
      <c r="A6629" s="53" t="s">
        <v>4470</v>
      </c>
      <c r="B6629" s="55">
        <v>2098.1999999999998</v>
      </c>
      <c r="C6629" s="55">
        <v>482.58599999999996</v>
      </c>
      <c r="D6629" s="54">
        <v>230.80199999999999</v>
      </c>
      <c r="E6629" s="53" t="s">
        <v>3718</v>
      </c>
      <c r="F6629" s="53" t="s">
        <v>3714</v>
      </c>
    </row>
    <row r="6630" spans="1:6">
      <c r="A6630" s="53" t="s">
        <v>4469</v>
      </c>
      <c r="B6630" s="55">
        <v>1872</v>
      </c>
      <c r="C6630" s="55">
        <v>430.56</v>
      </c>
      <c r="D6630" s="54">
        <v>992.16000000000008</v>
      </c>
      <c r="E6630" s="53" t="s">
        <v>3718</v>
      </c>
      <c r="F6630" s="53" t="s">
        <v>3714</v>
      </c>
    </row>
    <row r="6631" spans="1:6">
      <c r="A6631" s="53" t="s">
        <v>4468</v>
      </c>
      <c r="B6631" s="55">
        <v>561.59999999999991</v>
      </c>
      <c r="C6631" s="55">
        <v>129.16799999999998</v>
      </c>
      <c r="D6631" s="54">
        <v>213.40799999999996</v>
      </c>
      <c r="E6631" s="53" t="s">
        <v>3715</v>
      </c>
      <c r="F6631" s="53" t="s">
        <v>3714</v>
      </c>
    </row>
    <row r="6632" spans="1:6">
      <c r="A6632" s="53" t="s">
        <v>4467</v>
      </c>
      <c r="B6632" s="55">
        <v>498.41999999999996</v>
      </c>
      <c r="C6632" s="55">
        <v>114.6366</v>
      </c>
      <c r="D6632" s="54">
        <v>234.25739999999996</v>
      </c>
      <c r="E6632" s="53" t="s">
        <v>3718</v>
      </c>
      <c r="F6632" s="53" t="s">
        <v>3724</v>
      </c>
    </row>
    <row r="6633" spans="1:6">
      <c r="A6633" s="53" t="s">
        <v>4466</v>
      </c>
      <c r="B6633" s="55">
        <v>3734.6400000000003</v>
      </c>
      <c r="C6633" s="55">
        <v>858.96720000000016</v>
      </c>
      <c r="D6633" s="54">
        <v>1045.6992000000002</v>
      </c>
      <c r="E6633" s="53" t="s">
        <v>3715</v>
      </c>
      <c r="F6633" s="53" t="s">
        <v>3714</v>
      </c>
    </row>
    <row r="6634" spans="1:6">
      <c r="A6634" s="53" t="s">
        <v>4465</v>
      </c>
      <c r="B6634" s="55">
        <v>1371.2400000000002</v>
      </c>
      <c r="C6634" s="55">
        <v>315.38520000000005</v>
      </c>
      <c r="D6634" s="54">
        <v>548.49600000000009</v>
      </c>
      <c r="E6634" s="53" t="s">
        <v>3727</v>
      </c>
      <c r="F6634" s="53" t="s">
        <v>3714</v>
      </c>
    </row>
    <row r="6635" spans="1:6">
      <c r="A6635" s="53" t="s">
        <v>4464</v>
      </c>
      <c r="B6635" s="55">
        <v>1883.7</v>
      </c>
      <c r="C6635" s="55">
        <v>433.25100000000003</v>
      </c>
      <c r="D6635" s="54">
        <v>489.762</v>
      </c>
      <c r="E6635" s="53" t="s">
        <v>3715</v>
      </c>
      <c r="F6635" s="53" t="s">
        <v>3714</v>
      </c>
    </row>
    <row r="6636" spans="1:6">
      <c r="A6636" s="53" t="s">
        <v>4463</v>
      </c>
      <c r="B6636" s="55">
        <v>2271.36</v>
      </c>
      <c r="C6636" s="55">
        <v>522.41280000000006</v>
      </c>
      <c r="D6636" s="54">
        <v>794.976</v>
      </c>
      <c r="E6636" s="53" t="s">
        <v>3718</v>
      </c>
      <c r="F6636" s="53" t="s">
        <v>3724</v>
      </c>
    </row>
    <row r="6637" spans="1:6">
      <c r="A6637" s="53" t="s">
        <v>4462</v>
      </c>
      <c r="B6637" s="55">
        <v>3257.2799999999997</v>
      </c>
      <c r="C6637" s="55">
        <v>749.17439999999999</v>
      </c>
      <c r="D6637" s="54">
        <v>2475.5328</v>
      </c>
      <c r="E6637" s="53" t="s">
        <v>3718</v>
      </c>
      <c r="F6637" s="53" t="s">
        <v>3714</v>
      </c>
    </row>
    <row r="6638" spans="1:6">
      <c r="A6638" s="53" t="s">
        <v>4461</v>
      </c>
      <c r="B6638" s="55">
        <v>4563</v>
      </c>
      <c r="C6638" s="55">
        <v>1049.49</v>
      </c>
      <c r="D6638" s="54">
        <v>3467.88</v>
      </c>
      <c r="E6638" s="53" t="s">
        <v>3715</v>
      </c>
      <c r="F6638" s="53" t="s">
        <v>3714</v>
      </c>
    </row>
    <row r="6639" spans="1:6">
      <c r="A6639" s="53" t="s">
        <v>4460</v>
      </c>
      <c r="B6639" s="55">
        <v>776.87999999999988</v>
      </c>
      <c r="C6639" s="55">
        <v>178.68239999999997</v>
      </c>
      <c r="D6639" s="54">
        <v>559.35359999999991</v>
      </c>
      <c r="E6639" s="53" t="s">
        <v>3718</v>
      </c>
      <c r="F6639" s="53" t="s">
        <v>3714</v>
      </c>
    </row>
    <row r="6640" spans="1:6">
      <c r="A6640" s="53" t="s">
        <v>4459</v>
      </c>
      <c r="B6640" s="55">
        <v>1784.64</v>
      </c>
      <c r="C6640" s="55">
        <v>410.46720000000005</v>
      </c>
      <c r="D6640" s="54">
        <v>838.7808</v>
      </c>
      <c r="E6640" s="53" t="s">
        <v>3715</v>
      </c>
      <c r="F6640" s="53" t="s">
        <v>3714</v>
      </c>
    </row>
    <row r="6641" spans="1:6">
      <c r="A6641" s="53" t="s">
        <v>4458</v>
      </c>
      <c r="B6641" s="55">
        <v>2683.2</v>
      </c>
      <c r="C6641" s="55">
        <v>617.13599999999997</v>
      </c>
      <c r="D6641" s="54">
        <v>1287.9359999999999</v>
      </c>
      <c r="E6641" s="53" t="s">
        <v>3718</v>
      </c>
      <c r="F6641" s="53" t="s">
        <v>3724</v>
      </c>
    </row>
    <row r="6642" spans="1:6">
      <c r="A6642" s="53" t="s">
        <v>4457</v>
      </c>
      <c r="B6642" s="55">
        <v>1684.8</v>
      </c>
      <c r="C6642" s="55">
        <v>387.50400000000002</v>
      </c>
      <c r="D6642" s="54">
        <v>454.89600000000002</v>
      </c>
      <c r="E6642" s="53" t="s">
        <v>3718</v>
      </c>
      <c r="F6642" s="53" t="s">
        <v>3714</v>
      </c>
    </row>
    <row r="6643" spans="1:6">
      <c r="A6643" s="53" t="s">
        <v>4456</v>
      </c>
      <c r="B6643" s="55">
        <v>1719.1200000000001</v>
      </c>
      <c r="C6643" s="55">
        <v>395.39760000000007</v>
      </c>
      <c r="D6643" s="54">
        <v>1340.9136000000001</v>
      </c>
      <c r="E6643" s="53" t="s">
        <v>3718</v>
      </c>
      <c r="F6643" s="53" t="s">
        <v>3714</v>
      </c>
    </row>
    <row r="6644" spans="1:6">
      <c r="A6644" s="53" t="s">
        <v>4455</v>
      </c>
      <c r="B6644" s="55">
        <v>612.30000000000007</v>
      </c>
      <c r="C6644" s="55">
        <v>140.82900000000001</v>
      </c>
      <c r="D6644" s="54">
        <v>477.59400000000005</v>
      </c>
      <c r="E6644" s="53" t="s">
        <v>3718</v>
      </c>
      <c r="F6644" s="53" t="s">
        <v>3714</v>
      </c>
    </row>
    <row r="6645" spans="1:6">
      <c r="A6645" s="53" t="s">
        <v>4454</v>
      </c>
      <c r="B6645" s="55">
        <v>1035.8399999999999</v>
      </c>
      <c r="C6645" s="55">
        <v>238.2432</v>
      </c>
      <c r="D6645" s="54">
        <v>787.23839999999996</v>
      </c>
      <c r="E6645" s="53" t="s">
        <v>3715</v>
      </c>
      <c r="F6645" s="53" t="s">
        <v>3714</v>
      </c>
    </row>
    <row r="6646" spans="1:6">
      <c r="A6646" s="53" t="s">
        <v>4453</v>
      </c>
      <c r="B6646" s="55">
        <v>1441.44</v>
      </c>
      <c r="C6646" s="55">
        <v>331.53120000000001</v>
      </c>
      <c r="D6646" s="54">
        <v>245.04480000000004</v>
      </c>
      <c r="E6646" s="53" t="s">
        <v>3722</v>
      </c>
      <c r="F6646" s="53" t="s">
        <v>3714</v>
      </c>
    </row>
    <row r="6647" spans="1:6">
      <c r="A6647" s="53" t="s">
        <v>4452</v>
      </c>
      <c r="B6647" s="55">
        <v>2845.44</v>
      </c>
      <c r="C6647" s="55">
        <v>654.45120000000009</v>
      </c>
      <c r="D6647" s="54">
        <v>1508.0832</v>
      </c>
      <c r="E6647" s="53" t="s">
        <v>3727</v>
      </c>
      <c r="F6647" s="53" t="s">
        <v>3714</v>
      </c>
    </row>
    <row r="6648" spans="1:6">
      <c r="A6648" s="53" t="s">
        <v>4451</v>
      </c>
      <c r="B6648" s="55">
        <v>1419.6000000000001</v>
      </c>
      <c r="C6648" s="55">
        <v>326.50800000000004</v>
      </c>
      <c r="D6648" s="54">
        <v>653.01600000000008</v>
      </c>
      <c r="E6648" s="53" t="s">
        <v>3727</v>
      </c>
      <c r="F6648" s="53" t="s">
        <v>3724</v>
      </c>
    </row>
    <row r="6649" spans="1:6">
      <c r="A6649" s="53" t="s">
        <v>4450</v>
      </c>
      <c r="B6649" s="55">
        <v>497.64</v>
      </c>
      <c r="C6649" s="55">
        <v>114.4572</v>
      </c>
      <c r="D6649" s="54">
        <v>258.77280000000002</v>
      </c>
      <c r="E6649" s="53" t="s">
        <v>3718</v>
      </c>
      <c r="F6649" s="53" t="s">
        <v>3714</v>
      </c>
    </row>
    <row r="6650" spans="1:6">
      <c r="A6650" s="53" t="s">
        <v>4449</v>
      </c>
      <c r="B6650" s="55">
        <v>468</v>
      </c>
      <c r="C6650" s="55">
        <v>107.64</v>
      </c>
      <c r="D6650" s="54">
        <v>74.88</v>
      </c>
      <c r="E6650" s="53" t="s">
        <v>3715</v>
      </c>
      <c r="F6650" s="53" t="s">
        <v>3714</v>
      </c>
    </row>
    <row r="6651" spans="1:6">
      <c r="A6651" s="53" t="s">
        <v>4448</v>
      </c>
      <c r="B6651" s="55">
        <v>3234.66</v>
      </c>
      <c r="C6651" s="55">
        <v>743.97180000000003</v>
      </c>
      <c r="D6651" s="54">
        <v>2102.529</v>
      </c>
      <c r="E6651" s="53" t="s">
        <v>3718</v>
      </c>
      <c r="F6651" s="53" t="s">
        <v>3724</v>
      </c>
    </row>
    <row r="6652" spans="1:6">
      <c r="A6652" s="53" t="s">
        <v>4447</v>
      </c>
      <c r="B6652" s="55">
        <v>365.82</v>
      </c>
      <c r="C6652" s="55">
        <v>84.138599999999997</v>
      </c>
      <c r="D6652" s="54">
        <v>219.49199999999999</v>
      </c>
      <c r="E6652" s="53" t="s">
        <v>3715</v>
      </c>
      <c r="F6652" s="53" t="s">
        <v>3714</v>
      </c>
    </row>
    <row r="6653" spans="1:6">
      <c r="A6653" s="53" t="s">
        <v>4446</v>
      </c>
      <c r="B6653" s="55">
        <v>1993.6799999999998</v>
      </c>
      <c r="C6653" s="55">
        <v>458.54640000000001</v>
      </c>
      <c r="D6653" s="54">
        <v>937.02959999999985</v>
      </c>
      <c r="E6653" s="53" t="s">
        <v>3718</v>
      </c>
      <c r="F6653" s="53" t="s">
        <v>3724</v>
      </c>
    </row>
    <row r="6654" spans="1:6">
      <c r="A6654" s="53" t="s">
        <v>4445</v>
      </c>
      <c r="B6654" s="55">
        <v>3194.1</v>
      </c>
      <c r="C6654" s="55">
        <v>734.64300000000003</v>
      </c>
      <c r="D6654" s="54">
        <v>1437.345</v>
      </c>
      <c r="E6654" s="53" t="s">
        <v>3718</v>
      </c>
      <c r="F6654" s="53" t="s">
        <v>3714</v>
      </c>
    </row>
    <row r="6655" spans="1:6">
      <c r="A6655" s="53" t="s">
        <v>4444</v>
      </c>
      <c r="B6655" s="55">
        <v>2478.0600000000004</v>
      </c>
      <c r="C6655" s="55">
        <v>569.95380000000011</v>
      </c>
      <c r="D6655" s="54">
        <v>594.73440000000005</v>
      </c>
      <c r="E6655" s="53" t="s">
        <v>3715</v>
      </c>
      <c r="F6655" s="53" t="s">
        <v>3714</v>
      </c>
    </row>
    <row r="6656" spans="1:6">
      <c r="A6656" s="53" t="s">
        <v>4443</v>
      </c>
      <c r="B6656" s="55">
        <v>1552.2</v>
      </c>
      <c r="C6656" s="55">
        <v>357.00600000000003</v>
      </c>
      <c r="D6656" s="54">
        <v>403.572</v>
      </c>
      <c r="E6656" s="53" t="s">
        <v>3722</v>
      </c>
      <c r="F6656" s="53" t="s">
        <v>3724</v>
      </c>
    </row>
    <row r="6657" spans="1:6">
      <c r="A6657" s="53" t="s">
        <v>4442</v>
      </c>
      <c r="B6657" s="55">
        <v>628.67999999999995</v>
      </c>
      <c r="C6657" s="55">
        <v>144.59639999999999</v>
      </c>
      <c r="D6657" s="54">
        <v>339.48719999999997</v>
      </c>
      <c r="E6657" s="53" t="s">
        <v>3715</v>
      </c>
      <c r="F6657" s="53" t="s">
        <v>3724</v>
      </c>
    </row>
    <row r="6658" spans="1:6">
      <c r="A6658" s="53" t="s">
        <v>4441</v>
      </c>
      <c r="B6658" s="55">
        <v>486.72</v>
      </c>
      <c r="C6658" s="55">
        <v>111.94560000000001</v>
      </c>
      <c r="D6658" s="54">
        <v>326.10240000000005</v>
      </c>
      <c r="E6658" s="53" t="s">
        <v>3727</v>
      </c>
      <c r="F6658" s="53" t="s">
        <v>3724</v>
      </c>
    </row>
    <row r="6659" spans="1:6">
      <c r="A6659" s="53" t="s">
        <v>4440</v>
      </c>
      <c r="B6659" s="55">
        <v>882.18</v>
      </c>
      <c r="C6659" s="55">
        <v>202.9014</v>
      </c>
      <c r="D6659" s="54">
        <v>511.66439999999994</v>
      </c>
      <c r="E6659" s="53" t="s">
        <v>3722</v>
      </c>
      <c r="F6659" s="53" t="s">
        <v>3714</v>
      </c>
    </row>
    <row r="6660" spans="1:6">
      <c r="A6660" s="53" t="s">
        <v>4439</v>
      </c>
      <c r="B6660" s="55">
        <v>760.5</v>
      </c>
      <c r="C6660" s="55">
        <v>174.91500000000002</v>
      </c>
      <c r="D6660" s="54">
        <v>327.01499999999999</v>
      </c>
      <c r="E6660" s="53" t="s">
        <v>3715</v>
      </c>
      <c r="F6660" s="53" t="s">
        <v>3714</v>
      </c>
    </row>
    <row r="6661" spans="1:6">
      <c r="A6661" s="53" t="s">
        <v>4438</v>
      </c>
      <c r="B6661" s="55">
        <v>468</v>
      </c>
      <c r="C6661" s="55">
        <v>107.64</v>
      </c>
      <c r="D6661" s="54">
        <v>210.6</v>
      </c>
      <c r="E6661" s="53" t="s">
        <v>3727</v>
      </c>
      <c r="F6661" s="53" t="s">
        <v>3724</v>
      </c>
    </row>
    <row r="6662" spans="1:6">
      <c r="A6662" s="53" t="s">
        <v>4437</v>
      </c>
      <c r="B6662" s="55">
        <v>1621.6200000000001</v>
      </c>
      <c r="C6662" s="55">
        <v>372.97260000000006</v>
      </c>
      <c r="D6662" s="54">
        <v>291.89159999999998</v>
      </c>
      <c r="E6662" s="53" t="s">
        <v>3715</v>
      </c>
      <c r="F6662" s="53" t="s">
        <v>3724</v>
      </c>
    </row>
    <row r="6663" spans="1:6">
      <c r="A6663" s="53" t="s">
        <v>4436</v>
      </c>
      <c r="B6663" s="55">
        <v>2779.92</v>
      </c>
      <c r="C6663" s="55">
        <v>639.38160000000005</v>
      </c>
      <c r="D6663" s="54">
        <v>528.1848</v>
      </c>
      <c r="E6663" s="53" t="s">
        <v>3715</v>
      </c>
      <c r="F6663" s="53" t="s">
        <v>3714</v>
      </c>
    </row>
    <row r="6664" spans="1:6">
      <c r="A6664" s="53" t="s">
        <v>4435</v>
      </c>
      <c r="B6664" s="55">
        <v>600.6</v>
      </c>
      <c r="C6664" s="55">
        <v>138.13800000000001</v>
      </c>
      <c r="D6664" s="54">
        <v>444.44400000000002</v>
      </c>
      <c r="E6664" s="53" t="s">
        <v>3718</v>
      </c>
      <c r="F6664" s="53" t="s">
        <v>3714</v>
      </c>
    </row>
    <row r="6665" spans="1:6">
      <c r="A6665" s="53" t="s">
        <v>4434</v>
      </c>
      <c r="B6665" s="55">
        <v>709.80000000000007</v>
      </c>
      <c r="C6665" s="55">
        <v>163.25400000000002</v>
      </c>
      <c r="D6665" s="54">
        <v>525.25200000000007</v>
      </c>
      <c r="E6665" s="53" t="s">
        <v>3718</v>
      </c>
      <c r="F6665" s="53" t="s">
        <v>3714</v>
      </c>
    </row>
    <row r="6666" spans="1:6">
      <c r="A6666" s="53" t="s">
        <v>4433</v>
      </c>
      <c r="B6666" s="55">
        <v>797.94</v>
      </c>
      <c r="C6666" s="55">
        <v>183.52620000000002</v>
      </c>
      <c r="D6666" s="54">
        <v>271.29960000000005</v>
      </c>
      <c r="E6666" s="53" t="s">
        <v>3718</v>
      </c>
      <c r="F6666" s="53" t="s">
        <v>3714</v>
      </c>
    </row>
    <row r="6667" spans="1:6">
      <c r="A6667" s="53" t="s">
        <v>4432</v>
      </c>
      <c r="B6667" s="55">
        <v>608.40000000000009</v>
      </c>
      <c r="C6667" s="55">
        <v>139.93200000000002</v>
      </c>
      <c r="D6667" s="54">
        <v>468.46800000000007</v>
      </c>
      <c r="E6667" s="53" t="s">
        <v>3715</v>
      </c>
      <c r="F6667" s="53" t="s">
        <v>3714</v>
      </c>
    </row>
    <row r="6668" spans="1:6">
      <c r="A6668" s="53" t="s">
        <v>4431</v>
      </c>
      <c r="B6668" s="55">
        <v>1645.02</v>
      </c>
      <c r="C6668" s="55">
        <v>378.3546</v>
      </c>
      <c r="D6668" s="54">
        <v>921.21120000000008</v>
      </c>
      <c r="E6668" s="53" t="s">
        <v>3718</v>
      </c>
      <c r="F6668" s="53" t="s">
        <v>3714</v>
      </c>
    </row>
    <row r="6669" spans="1:6">
      <c r="A6669" s="53" t="s">
        <v>4430</v>
      </c>
      <c r="B6669" s="55">
        <v>2358.7200000000003</v>
      </c>
      <c r="C6669" s="55">
        <v>542.50560000000007</v>
      </c>
      <c r="D6669" s="54">
        <v>1556.7552000000003</v>
      </c>
      <c r="E6669" s="53" t="s">
        <v>3718</v>
      </c>
      <c r="F6669" s="53" t="s">
        <v>3714</v>
      </c>
    </row>
    <row r="6670" spans="1:6">
      <c r="A6670" s="53" t="s">
        <v>4429</v>
      </c>
      <c r="B6670" s="55">
        <v>788.58</v>
      </c>
      <c r="C6670" s="55">
        <v>181.3734</v>
      </c>
      <c r="D6670" s="54">
        <v>78.858000000000004</v>
      </c>
      <c r="E6670" s="53" t="s">
        <v>3715</v>
      </c>
      <c r="F6670" s="53" t="s">
        <v>3714</v>
      </c>
    </row>
    <row r="6671" spans="1:6">
      <c r="A6671" s="53" t="s">
        <v>4428</v>
      </c>
      <c r="B6671" s="55">
        <v>1903.2</v>
      </c>
      <c r="C6671" s="55">
        <v>437.73600000000005</v>
      </c>
      <c r="D6671" s="54">
        <v>1122.8879999999999</v>
      </c>
      <c r="E6671" s="53" t="s">
        <v>3715</v>
      </c>
      <c r="F6671" s="53" t="s">
        <v>3714</v>
      </c>
    </row>
    <row r="6672" spans="1:6">
      <c r="A6672" s="53" t="s">
        <v>4427</v>
      </c>
      <c r="B6672" s="55">
        <v>650.52</v>
      </c>
      <c r="C6672" s="55">
        <v>149.61959999999999</v>
      </c>
      <c r="D6672" s="54">
        <v>487.89</v>
      </c>
      <c r="E6672" s="53" t="s">
        <v>3715</v>
      </c>
      <c r="F6672" s="53" t="s">
        <v>3714</v>
      </c>
    </row>
    <row r="6673" spans="1:6">
      <c r="A6673" s="53" t="s">
        <v>4426</v>
      </c>
      <c r="B6673" s="55">
        <v>1419.6000000000001</v>
      </c>
      <c r="C6673" s="55">
        <v>326.50800000000004</v>
      </c>
      <c r="D6673" s="54">
        <v>411.68400000000003</v>
      </c>
      <c r="E6673" s="53" t="s">
        <v>3715</v>
      </c>
      <c r="F6673" s="53" t="s">
        <v>3714</v>
      </c>
    </row>
    <row r="6674" spans="1:6">
      <c r="A6674" s="53" t="s">
        <v>4425</v>
      </c>
      <c r="B6674" s="55">
        <v>2517.84</v>
      </c>
      <c r="C6674" s="55">
        <v>579.10320000000002</v>
      </c>
      <c r="D6674" s="54">
        <v>1284.0984000000001</v>
      </c>
      <c r="E6674" s="53" t="s">
        <v>3727</v>
      </c>
      <c r="F6674" s="53" t="s">
        <v>3714</v>
      </c>
    </row>
    <row r="6675" spans="1:6">
      <c r="A6675" s="53" t="s">
        <v>4424</v>
      </c>
      <c r="B6675" s="55">
        <v>1038.96</v>
      </c>
      <c r="C6675" s="55">
        <v>238.96080000000001</v>
      </c>
      <c r="D6675" s="54">
        <v>374.0256</v>
      </c>
      <c r="E6675" s="53" t="s">
        <v>3715</v>
      </c>
      <c r="F6675" s="53" t="s">
        <v>3714</v>
      </c>
    </row>
    <row r="6676" spans="1:6">
      <c r="A6676" s="53" t="s">
        <v>4423</v>
      </c>
      <c r="B6676" s="55">
        <v>427.44</v>
      </c>
      <c r="C6676" s="55">
        <v>98.311199999999999</v>
      </c>
      <c r="D6676" s="54">
        <v>329.12880000000001</v>
      </c>
      <c r="E6676" s="53" t="s">
        <v>3718</v>
      </c>
      <c r="F6676" s="53" t="s">
        <v>3714</v>
      </c>
    </row>
    <row r="6677" spans="1:6">
      <c r="A6677" s="53" t="s">
        <v>4422</v>
      </c>
      <c r="B6677" s="55">
        <v>1806.48</v>
      </c>
      <c r="C6677" s="55">
        <v>415.49040000000002</v>
      </c>
      <c r="D6677" s="54">
        <v>1011.6288000000001</v>
      </c>
      <c r="E6677" s="53" t="s">
        <v>3715</v>
      </c>
      <c r="F6677" s="53" t="s">
        <v>3714</v>
      </c>
    </row>
    <row r="6678" spans="1:6">
      <c r="A6678" s="53" t="s">
        <v>4421</v>
      </c>
      <c r="B6678" s="55">
        <v>699.66</v>
      </c>
      <c r="C6678" s="55">
        <v>160.92179999999999</v>
      </c>
      <c r="D6678" s="54">
        <v>111.9456</v>
      </c>
      <c r="E6678" s="53" t="s">
        <v>3718</v>
      </c>
      <c r="F6678" s="53" t="s">
        <v>3714</v>
      </c>
    </row>
    <row r="6679" spans="1:6">
      <c r="A6679" s="53" t="s">
        <v>4420</v>
      </c>
      <c r="B6679" s="55">
        <v>156.78</v>
      </c>
      <c r="C6679" s="55">
        <v>36.059400000000004</v>
      </c>
      <c r="D6679" s="54">
        <v>42.330600000000004</v>
      </c>
      <c r="E6679" s="53" t="s">
        <v>3718</v>
      </c>
      <c r="F6679" s="53" t="s">
        <v>3714</v>
      </c>
    </row>
    <row r="6680" spans="1:6">
      <c r="A6680" s="53" t="s">
        <v>4419</v>
      </c>
      <c r="B6680" s="55">
        <v>734.76</v>
      </c>
      <c r="C6680" s="55">
        <v>168.9948</v>
      </c>
      <c r="D6680" s="54">
        <v>227.7756</v>
      </c>
      <c r="E6680" s="53" t="s">
        <v>3715</v>
      </c>
      <c r="F6680" s="53" t="s">
        <v>3714</v>
      </c>
    </row>
    <row r="6681" spans="1:6">
      <c r="A6681" s="53" t="s">
        <v>4418</v>
      </c>
      <c r="B6681" s="55">
        <v>226.2</v>
      </c>
      <c r="C6681" s="55">
        <v>52.025999999999996</v>
      </c>
      <c r="D6681" s="54">
        <v>171.91200000000001</v>
      </c>
      <c r="E6681" s="53" t="s">
        <v>3718</v>
      </c>
      <c r="F6681" s="53" t="s">
        <v>3714</v>
      </c>
    </row>
    <row r="6682" spans="1:6">
      <c r="A6682" s="53" t="s">
        <v>4417</v>
      </c>
      <c r="B6682" s="55">
        <v>3601.2599999999998</v>
      </c>
      <c r="C6682" s="55">
        <v>828.28980000000001</v>
      </c>
      <c r="D6682" s="54">
        <v>1872.6551999999999</v>
      </c>
      <c r="E6682" s="53" t="s">
        <v>3718</v>
      </c>
      <c r="F6682" s="53" t="s">
        <v>3714</v>
      </c>
    </row>
    <row r="6683" spans="1:6">
      <c r="A6683" s="53" t="s">
        <v>4416</v>
      </c>
      <c r="B6683" s="55">
        <v>405.59999999999997</v>
      </c>
      <c r="C6683" s="55">
        <v>93.287999999999997</v>
      </c>
      <c r="D6683" s="54">
        <v>182.51999999999998</v>
      </c>
      <c r="E6683" s="53" t="s">
        <v>3727</v>
      </c>
      <c r="F6683" s="53" t="s">
        <v>3714</v>
      </c>
    </row>
    <row r="6684" spans="1:6">
      <c r="A6684" s="53" t="s">
        <v>4415</v>
      </c>
      <c r="B6684" s="55">
        <v>2358.7199999999998</v>
      </c>
      <c r="C6684" s="55">
        <v>542.50559999999996</v>
      </c>
      <c r="D6684" s="54">
        <v>636.85439999999994</v>
      </c>
      <c r="E6684" s="53" t="s">
        <v>3718</v>
      </c>
      <c r="F6684" s="53" t="s">
        <v>3714</v>
      </c>
    </row>
    <row r="6685" spans="1:6">
      <c r="A6685" s="53" t="s">
        <v>4414</v>
      </c>
      <c r="B6685" s="55">
        <v>2850.12</v>
      </c>
      <c r="C6685" s="55">
        <v>655.52760000000001</v>
      </c>
      <c r="D6685" s="54">
        <v>2166.0911999999998</v>
      </c>
      <c r="E6685" s="53" t="s">
        <v>3718</v>
      </c>
      <c r="F6685" s="53" t="s">
        <v>3714</v>
      </c>
    </row>
    <row r="6686" spans="1:6">
      <c r="A6686" s="53" t="s">
        <v>4413</v>
      </c>
      <c r="B6686" s="55">
        <v>4268.16</v>
      </c>
      <c r="C6686" s="55">
        <v>981.67679999999996</v>
      </c>
      <c r="D6686" s="54">
        <v>2006.0351999999998</v>
      </c>
      <c r="E6686" s="53" t="s">
        <v>3718</v>
      </c>
      <c r="F6686" s="53" t="s">
        <v>3724</v>
      </c>
    </row>
    <row r="6687" spans="1:6">
      <c r="A6687" s="53" t="s">
        <v>4412</v>
      </c>
      <c r="B6687" s="55">
        <v>1747.2</v>
      </c>
      <c r="C6687" s="55">
        <v>401.85600000000005</v>
      </c>
      <c r="D6687" s="54">
        <v>401.85600000000005</v>
      </c>
      <c r="E6687" s="53" t="s">
        <v>3715</v>
      </c>
      <c r="F6687" s="53" t="s">
        <v>3714</v>
      </c>
    </row>
    <row r="6688" spans="1:6">
      <c r="A6688" s="53" t="s">
        <v>4411</v>
      </c>
      <c r="B6688" s="55">
        <v>702</v>
      </c>
      <c r="C6688" s="55">
        <v>161.46</v>
      </c>
      <c r="D6688" s="54">
        <v>315.90000000000003</v>
      </c>
      <c r="E6688" s="53" t="s">
        <v>3715</v>
      </c>
      <c r="F6688" s="53" t="s">
        <v>3714</v>
      </c>
    </row>
    <row r="6689" spans="1:6">
      <c r="A6689" s="53" t="s">
        <v>4410</v>
      </c>
      <c r="B6689" s="55">
        <v>2489.7600000000002</v>
      </c>
      <c r="C6689" s="55">
        <v>572.64480000000003</v>
      </c>
      <c r="D6689" s="54">
        <v>1319.5728000000001</v>
      </c>
      <c r="E6689" s="53" t="s">
        <v>3715</v>
      </c>
      <c r="F6689" s="53" t="s">
        <v>3724</v>
      </c>
    </row>
    <row r="6690" spans="1:6">
      <c r="A6690" s="53" t="s">
        <v>4409</v>
      </c>
      <c r="B6690" s="55">
        <v>1299.48</v>
      </c>
      <c r="C6690" s="55">
        <v>298.88040000000001</v>
      </c>
      <c r="D6690" s="54">
        <v>493.80240000000003</v>
      </c>
      <c r="E6690" s="53" t="s">
        <v>3727</v>
      </c>
      <c r="F6690" s="53" t="s">
        <v>3714</v>
      </c>
    </row>
    <row r="6691" spans="1:6">
      <c r="A6691" s="53" t="s">
        <v>4408</v>
      </c>
      <c r="B6691" s="55">
        <v>2162.16</v>
      </c>
      <c r="C6691" s="55">
        <v>497.29679999999996</v>
      </c>
      <c r="D6691" s="54">
        <v>410.81039999999996</v>
      </c>
      <c r="E6691" s="53" t="s">
        <v>3715</v>
      </c>
      <c r="F6691" s="53" t="s">
        <v>3724</v>
      </c>
    </row>
    <row r="6692" spans="1:6">
      <c r="A6692" s="53" t="s">
        <v>4407</v>
      </c>
      <c r="B6692" s="55">
        <v>536.64</v>
      </c>
      <c r="C6692" s="55">
        <v>123.4272</v>
      </c>
      <c r="D6692" s="54">
        <v>311.25119999999998</v>
      </c>
      <c r="E6692" s="53" t="s">
        <v>3715</v>
      </c>
      <c r="F6692" s="53" t="s">
        <v>3714</v>
      </c>
    </row>
    <row r="6693" spans="1:6">
      <c r="A6693" s="53" t="s">
        <v>4406</v>
      </c>
      <c r="B6693" s="55">
        <v>549.9</v>
      </c>
      <c r="C6693" s="55">
        <v>126.477</v>
      </c>
      <c r="D6693" s="54">
        <v>401.42699999999996</v>
      </c>
      <c r="E6693" s="53" t="s">
        <v>3718</v>
      </c>
      <c r="F6693" s="53" t="s">
        <v>3724</v>
      </c>
    </row>
    <row r="6694" spans="1:6">
      <c r="A6694" s="53" t="s">
        <v>4405</v>
      </c>
      <c r="B6694" s="55">
        <v>522.6</v>
      </c>
      <c r="C6694" s="55">
        <v>120.19800000000001</v>
      </c>
      <c r="D6694" s="54">
        <v>313.56</v>
      </c>
      <c r="E6694" s="53" t="s">
        <v>3715</v>
      </c>
      <c r="F6694" s="53" t="s">
        <v>3714</v>
      </c>
    </row>
    <row r="6695" spans="1:6">
      <c r="A6695" s="53" t="s">
        <v>4404</v>
      </c>
      <c r="B6695" s="55">
        <v>1815.8400000000001</v>
      </c>
      <c r="C6695" s="55">
        <v>417.64320000000004</v>
      </c>
      <c r="D6695" s="54">
        <v>254.21760000000003</v>
      </c>
      <c r="E6695" s="53" t="s">
        <v>3718</v>
      </c>
      <c r="F6695" s="53" t="s">
        <v>3714</v>
      </c>
    </row>
    <row r="6696" spans="1:6">
      <c r="A6696" s="53" t="s">
        <v>4403</v>
      </c>
      <c r="B6696" s="55">
        <v>912.6</v>
      </c>
      <c r="C6696" s="55">
        <v>209.89800000000002</v>
      </c>
      <c r="D6696" s="54">
        <v>273.77999999999997</v>
      </c>
      <c r="E6696" s="53" t="s">
        <v>3718</v>
      </c>
      <c r="F6696" s="53" t="s">
        <v>3714</v>
      </c>
    </row>
    <row r="6697" spans="1:6">
      <c r="A6697" s="53" t="s">
        <v>4402</v>
      </c>
      <c r="B6697" s="55">
        <v>3313.44</v>
      </c>
      <c r="C6697" s="55">
        <v>762.09120000000007</v>
      </c>
      <c r="D6697" s="54">
        <v>2153.7360000000003</v>
      </c>
      <c r="E6697" s="53" t="s">
        <v>3715</v>
      </c>
      <c r="F6697" s="53" t="s">
        <v>3714</v>
      </c>
    </row>
    <row r="6698" spans="1:6">
      <c r="A6698" s="53" t="s">
        <v>4401</v>
      </c>
      <c r="B6698" s="55">
        <v>617.76</v>
      </c>
      <c r="C6698" s="55">
        <v>142.0848</v>
      </c>
      <c r="D6698" s="54">
        <v>61.776000000000003</v>
      </c>
      <c r="E6698" s="53" t="s">
        <v>3718</v>
      </c>
      <c r="F6698" s="53" t="s">
        <v>3714</v>
      </c>
    </row>
    <row r="6699" spans="1:6">
      <c r="A6699" s="53" t="s">
        <v>4400</v>
      </c>
      <c r="B6699" s="55">
        <v>3116.88</v>
      </c>
      <c r="C6699" s="55">
        <v>716.88240000000008</v>
      </c>
      <c r="D6699" s="54">
        <v>592.20720000000006</v>
      </c>
      <c r="E6699" s="53" t="s">
        <v>3718</v>
      </c>
      <c r="F6699" s="53" t="s">
        <v>3724</v>
      </c>
    </row>
    <row r="6700" spans="1:6">
      <c r="A6700" s="53" t="s">
        <v>4399</v>
      </c>
      <c r="B6700" s="55">
        <v>2121.6</v>
      </c>
      <c r="C6700" s="55">
        <v>487.96800000000002</v>
      </c>
      <c r="D6700" s="54">
        <v>1357.8240000000001</v>
      </c>
      <c r="E6700" s="53" t="s">
        <v>3718</v>
      </c>
      <c r="F6700" s="53" t="s">
        <v>3714</v>
      </c>
    </row>
    <row r="6701" spans="1:6">
      <c r="A6701" s="53" t="s">
        <v>4398</v>
      </c>
      <c r="B6701" s="55">
        <v>2208.96</v>
      </c>
      <c r="C6701" s="55">
        <v>508.06080000000003</v>
      </c>
      <c r="D6701" s="54">
        <v>751.04640000000006</v>
      </c>
      <c r="E6701" s="53" t="s">
        <v>3718</v>
      </c>
      <c r="F6701" s="53" t="s">
        <v>3714</v>
      </c>
    </row>
    <row r="6702" spans="1:6">
      <c r="A6702" s="53" t="s">
        <v>4397</v>
      </c>
      <c r="B6702" s="55">
        <v>1600.56</v>
      </c>
      <c r="C6702" s="55">
        <v>368.12880000000001</v>
      </c>
      <c r="D6702" s="54">
        <v>848.29679999999996</v>
      </c>
      <c r="E6702" s="53" t="s">
        <v>3715</v>
      </c>
      <c r="F6702" s="53" t="s">
        <v>3714</v>
      </c>
    </row>
    <row r="6703" spans="1:6">
      <c r="A6703" s="53" t="s">
        <v>4396</v>
      </c>
      <c r="B6703" s="55">
        <v>1462.5</v>
      </c>
      <c r="C6703" s="55">
        <v>336.375</v>
      </c>
      <c r="D6703" s="54">
        <v>321.75</v>
      </c>
      <c r="E6703" s="53" t="s">
        <v>3718</v>
      </c>
      <c r="F6703" s="53" t="s">
        <v>3724</v>
      </c>
    </row>
    <row r="6704" spans="1:6">
      <c r="A6704" s="53" t="s">
        <v>4395</v>
      </c>
      <c r="B6704" s="55">
        <v>3838.38</v>
      </c>
      <c r="C6704" s="55">
        <v>882.82740000000001</v>
      </c>
      <c r="D6704" s="54">
        <v>498.98940000000005</v>
      </c>
      <c r="E6704" s="53" t="s">
        <v>3718</v>
      </c>
      <c r="F6704" s="53" t="s">
        <v>3714</v>
      </c>
    </row>
    <row r="6705" spans="1:6">
      <c r="A6705" s="53" t="s">
        <v>4394</v>
      </c>
      <c r="B6705" s="55">
        <v>367.38</v>
      </c>
      <c r="C6705" s="55">
        <v>84.497399999999999</v>
      </c>
      <c r="D6705" s="54">
        <v>279.2088</v>
      </c>
      <c r="E6705" s="53" t="s">
        <v>3718</v>
      </c>
      <c r="F6705" s="53" t="s">
        <v>3714</v>
      </c>
    </row>
    <row r="6706" spans="1:6">
      <c r="A6706" s="53" t="s">
        <v>4393</v>
      </c>
      <c r="B6706" s="55">
        <v>760.5</v>
      </c>
      <c r="C6706" s="55">
        <v>174.91500000000002</v>
      </c>
      <c r="D6706" s="54">
        <v>327.01499999999999</v>
      </c>
      <c r="E6706" s="53" t="s">
        <v>3715</v>
      </c>
      <c r="F6706" s="53" t="s">
        <v>3714</v>
      </c>
    </row>
    <row r="6707" spans="1:6">
      <c r="A6707" s="53" t="s">
        <v>4392</v>
      </c>
      <c r="B6707" s="55">
        <v>4057.5600000000004</v>
      </c>
      <c r="C6707" s="55">
        <v>933.23880000000008</v>
      </c>
      <c r="D6707" s="54">
        <v>892.66320000000007</v>
      </c>
      <c r="E6707" s="53" t="s">
        <v>3715</v>
      </c>
      <c r="F6707" s="53" t="s">
        <v>3714</v>
      </c>
    </row>
    <row r="6708" spans="1:6">
      <c r="A6708" s="53" t="s">
        <v>4391</v>
      </c>
      <c r="B6708" s="55">
        <v>2934.36</v>
      </c>
      <c r="C6708" s="55">
        <v>674.90280000000007</v>
      </c>
      <c r="D6708" s="54">
        <v>586.87200000000007</v>
      </c>
      <c r="E6708" s="53" t="s">
        <v>3718</v>
      </c>
      <c r="F6708" s="53" t="s">
        <v>3714</v>
      </c>
    </row>
    <row r="6709" spans="1:6">
      <c r="A6709" s="53" t="s">
        <v>4390</v>
      </c>
      <c r="B6709" s="55">
        <v>250.38000000000002</v>
      </c>
      <c r="C6709" s="55">
        <v>57.587400000000009</v>
      </c>
      <c r="D6709" s="54">
        <v>125.19000000000001</v>
      </c>
      <c r="E6709" s="53" t="s">
        <v>3715</v>
      </c>
      <c r="F6709" s="53" t="s">
        <v>3714</v>
      </c>
    </row>
    <row r="6710" spans="1:6">
      <c r="A6710" s="53" t="s">
        <v>4389</v>
      </c>
      <c r="B6710" s="55">
        <v>2024.8799999999999</v>
      </c>
      <c r="C6710" s="55">
        <v>465.72239999999999</v>
      </c>
      <c r="D6710" s="54">
        <v>1316.172</v>
      </c>
      <c r="E6710" s="53" t="s">
        <v>3718</v>
      </c>
      <c r="F6710" s="53" t="s">
        <v>3714</v>
      </c>
    </row>
    <row r="6711" spans="1:6">
      <c r="A6711" s="53" t="s">
        <v>4388</v>
      </c>
      <c r="B6711" s="55">
        <v>2098.98</v>
      </c>
      <c r="C6711" s="55">
        <v>482.7654</v>
      </c>
      <c r="D6711" s="54">
        <v>1658.1942000000001</v>
      </c>
      <c r="E6711" s="53" t="s">
        <v>3718</v>
      </c>
      <c r="F6711" s="53" t="s">
        <v>3714</v>
      </c>
    </row>
    <row r="6712" spans="1:6">
      <c r="A6712" s="53" t="s">
        <v>4387</v>
      </c>
      <c r="B6712" s="55">
        <v>1037.3999999999999</v>
      </c>
      <c r="C6712" s="55">
        <v>238.60199999999998</v>
      </c>
      <c r="D6712" s="54">
        <v>778.05</v>
      </c>
      <c r="E6712" s="53" t="s">
        <v>3715</v>
      </c>
      <c r="F6712" s="53" t="s">
        <v>3714</v>
      </c>
    </row>
    <row r="6713" spans="1:6">
      <c r="A6713" s="53" t="s">
        <v>4386</v>
      </c>
      <c r="B6713" s="55">
        <v>2084.16</v>
      </c>
      <c r="C6713" s="55">
        <v>479.35679999999996</v>
      </c>
      <c r="D6713" s="54">
        <v>771.13919999999996</v>
      </c>
      <c r="E6713" s="53" t="s">
        <v>3722</v>
      </c>
      <c r="F6713" s="53" t="s">
        <v>3724</v>
      </c>
    </row>
    <row r="6714" spans="1:6">
      <c r="A6714" s="53" t="s">
        <v>4385</v>
      </c>
      <c r="B6714" s="55">
        <v>374.4</v>
      </c>
      <c r="C6714" s="55">
        <v>86.111999999999995</v>
      </c>
      <c r="D6714" s="54">
        <v>116.06399999999999</v>
      </c>
      <c r="E6714" s="53" t="s">
        <v>3715</v>
      </c>
      <c r="F6714" s="53" t="s">
        <v>3714</v>
      </c>
    </row>
    <row r="6715" spans="1:6">
      <c r="A6715" s="53" t="s">
        <v>4384</v>
      </c>
      <c r="B6715" s="55">
        <v>3497.5199999999995</v>
      </c>
      <c r="C6715" s="55">
        <v>804.42959999999994</v>
      </c>
      <c r="D6715" s="54">
        <v>1189.1568</v>
      </c>
      <c r="E6715" s="53" t="s">
        <v>3718</v>
      </c>
      <c r="F6715" s="53" t="s">
        <v>3714</v>
      </c>
    </row>
    <row r="6716" spans="1:6">
      <c r="A6716" s="53" t="s">
        <v>4383</v>
      </c>
      <c r="B6716" s="55">
        <v>2034.24</v>
      </c>
      <c r="C6716" s="55">
        <v>467.87520000000001</v>
      </c>
      <c r="D6716" s="54">
        <v>895.06560000000002</v>
      </c>
      <c r="E6716" s="53" t="s">
        <v>3715</v>
      </c>
      <c r="F6716" s="53" t="s">
        <v>3724</v>
      </c>
    </row>
    <row r="6717" spans="1:6">
      <c r="A6717" s="53" t="s">
        <v>4382</v>
      </c>
      <c r="B6717" s="55">
        <v>2541.2400000000002</v>
      </c>
      <c r="C6717" s="55">
        <v>584.48520000000008</v>
      </c>
      <c r="D6717" s="54">
        <v>559.07280000000003</v>
      </c>
      <c r="E6717" s="53" t="s">
        <v>3727</v>
      </c>
      <c r="F6717" s="53" t="s">
        <v>3724</v>
      </c>
    </row>
    <row r="6718" spans="1:6">
      <c r="A6718" s="53" t="s">
        <v>4381</v>
      </c>
      <c r="B6718" s="55">
        <v>723.84</v>
      </c>
      <c r="C6718" s="55">
        <v>166.48320000000001</v>
      </c>
      <c r="D6718" s="54">
        <v>390.87360000000007</v>
      </c>
      <c r="E6718" s="53" t="s">
        <v>3715</v>
      </c>
      <c r="F6718" s="53" t="s">
        <v>3714</v>
      </c>
    </row>
    <row r="6719" spans="1:6">
      <c r="A6719" s="53" t="s">
        <v>4380</v>
      </c>
      <c r="B6719" s="55">
        <v>486.72</v>
      </c>
      <c r="C6719" s="55">
        <v>111.94560000000001</v>
      </c>
      <c r="D6719" s="54">
        <v>321.23520000000002</v>
      </c>
      <c r="E6719" s="53" t="s">
        <v>3715</v>
      </c>
      <c r="F6719" s="53" t="s">
        <v>3714</v>
      </c>
    </row>
    <row r="6720" spans="1:6">
      <c r="A6720" s="53" t="s">
        <v>4379</v>
      </c>
      <c r="B6720" s="55">
        <v>639.6</v>
      </c>
      <c r="C6720" s="55">
        <v>147.108</v>
      </c>
      <c r="D6720" s="54">
        <v>492.49200000000002</v>
      </c>
      <c r="E6720" s="53" t="s">
        <v>3722</v>
      </c>
      <c r="F6720" s="53" t="s">
        <v>3714</v>
      </c>
    </row>
    <row r="6721" spans="1:6">
      <c r="A6721" s="53" t="s">
        <v>4378</v>
      </c>
      <c r="B6721" s="55">
        <v>1057.68</v>
      </c>
      <c r="C6721" s="55">
        <v>243.26640000000003</v>
      </c>
      <c r="D6721" s="54">
        <v>782.68320000000006</v>
      </c>
      <c r="E6721" s="53" t="s">
        <v>3718</v>
      </c>
      <c r="F6721" s="53" t="s">
        <v>3714</v>
      </c>
    </row>
    <row r="6722" spans="1:6">
      <c r="A6722" s="53" t="s">
        <v>4377</v>
      </c>
      <c r="B6722" s="55">
        <v>4305.6000000000004</v>
      </c>
      <c r="C6722" s="55">
        <v>990.28800000000012</v>
      </c>
      <c r="D6722" s="54">
        <v>947.23200000000008</v>
      </c>
      <c r="E6722" s="53" t="s">
        <v>3718</v>
      </c>
      <c r="F6722" s="53" t="s">
        <v>3714</v>
      </c>
    </row>
    <row r="6723" spans="1:6">
      <c r="A6723" s="53" t="s">
        <v>4376</v>
      </c>
      <c r="B6723" s="55">
        <v>298.74</v>
      </c>
      <c r="C6723" s="55">
        <v>68.7102</v>
      </c>
      <c r="D6723" s="54">
        <v>206.13059999999999</v>
      </c>
      <c r="E6723" s="53" t="s">
        <v>3718</v>
      </c>
      <c r="F6723" s="53" t="s">
        <v>3714</v>
      </c>
    </row>
    <row r="6724" spans="1:6">
      <c r="A6724" s="53" t="s">
        <v>4375</v>
      </c>
      <c r="B6724" s="55">
        <v>744.12000000000012</v>
      </c>
      <c r="C6724" s="55">
        <v>171.14760000000004</v>
      </c>
      <c r="D6724" s="54">
        <v>208.35360000000006</v>
      </c>
      <c r="E6724" s="53" t="s">
        <v>3715</v>
      </c>
      <c r="F6724" s="53" t="s">
        <v>3714</v>
      </c>
    </row>
    <row r="6725" spans="1:6">
      <c r="A6725" s="53" t="s">
        <v>4374</v>
      </c>
      <c r="B6725" s="55">
        <v>3553.68</v>
      </c>
      <c r="C6725" s="55">
        <v>817.34640000000002</v>
      </c>
      <c r="D6725" s="54">
        <v>1705.7663999999997</v>
      </c>
      <c r="E6725" s="53" t="s">
        <v>3718</v>
      </c>
      <c r="F6725" s="53" t="s">
        <v>3714</v>
      </c>
    </row>
    <row r="6726" spans="1:6">
      <c r="A6726" s="53" t="s">
        <v>4373</v>
      </c>
      <c r="B6726" s="55">
        <v>1485.9</v>
      </c>
      <c r="C6726" s="55">
        <v>341.75700000000006</v>
      </c>
      <c r="D6726" s="54">
        <v>713.23199999999997</v>
      </c>
      <c r="E6726" s="53" t="s">
        <v>3715</v>
      </c>
      <c r="F6726" s="53" t="s">
        <v>3714</v>
      </c>
    </row>
    <row r="6727" spans="1:6">
      <c r="A6727" s="53" t="s">
        <v>4372</v>
      </c>
      <c r="B6727" s="55">
        <v>1809.6</v>
      </c>
      <c r="C6727" s="55">
        <v>416.20799999999997</v>
      </c>
      <c r="D6727" s="54">
        <v>1085.76</v>
      </c>
      <c r="E6727" s="53" t="s">
        <v>3715</v>
      </c>
      <c r="F6727" s="53" t="s">
        <v>3714</v>
      </c>
    </row>
    <row r="6728" spans="1:6">
      <c r="A6728" s="53" t="s">
        <v>4371</v>
      </c>
      <c r="B6728" s="55">
        <v>1872</v>
      </c>
      <c r="C6728" s="55">
        <v>430.56</v>
      </c>
      <c r="D6728" s="54">
        <v>1085.76</v>
      </c>
      <c r="E6728" s="53" t="s">
        <v>3718</v>
      </c>
      <c r="F6728" s="53" t="s">
        <v>3714</v>
      </c>
    </row>
    <row r="6729" spans="1:6">
      <c r="A6729" s="53" t="s">
        <v>4370</v>
      </c>
      <c r="B6729" s="55">
        <v>3076.32</v>
      </c>
      <c r="C6729" s="55">
        <v>707.55360000000007</v>
      </c>
      <c r="D6729" s="54">
        <v>2214.9504000000002</v>
      </c>
      <c r="E6729" s="53" t="s">
        <v>3718</v>
      </c>
      <c r="F6729" s="53" t="s">
        <v>3714</v>
      </c>
    </row>
    <row r="6730" spans="1:6">
      <c r="A6730" s="53" t="s">
        <v>4369</v>
      </c>
      <c r="B6730" s="55">
        <v>2945.2799999999997</v>
      </c>
      <c r="C6730" s="55">
        <v>677.4144</v>
      </c>
      <c r="D6730" s="54">
        <v>1914.4319999999998</v>
      </c>
      <c r="E6730" s="53" t="s">
        <v>3718</v>
      </c>
      <c r="F6730" s="53" t="s">
        <v>3714</v>
      </c>
    </row>
    <row r="6731" spans="1:6">
      <c r="A6731" s="53" t="s">
        <v>4368</v>
      </c>
      <c r="B6731" s="55">
        <v>1428.96</v>
      </c>
      <c r="C6731" s="55">
        <v>328.66079999999999</v>
      </c>
      <c r="D6731" s="54">
        <v>585.87360000000001</v>
      </c>
      <c r="E6731" s="53" t="s">
        <v>3718</v>
      </c>
      <c r="F6731" s="53" t="s">
        <v>3724</v>
      </c>
    </row>
    <row r="6732" spans="1:6">
      <c r="A6732" s="53" t="s">
        <v>4367</v>
      </c>
      <c r="B6732" s="55">
        <v>2256.54</v>
      </c>
      <c r="C6732" s="55">
        <v>519.00419999999997</v>
      </c>
      <c r="D6732" s="54">
        <v>1557.0125999999998</v>
      </c>
      <c r="E6732" s="53" t="s">
        <v>3715</v>
      </c>
      <c r="F6732" s="53" t="s">
        <v>3714</v>
      </c>
    </row>
    <row r="6733" spans="1:6">
      <c r="A6733" s="53" t="s">
        <v>4366</v>
      </c>
      <c r="B6733" s="55">
        <v>355.68</v>
      </c>
      <c r="C6733" s="55">
        <v>81.806400000000011</v>
      </c>
      <c r="D6733" s="54">
        <v>124.488</v>
      </c>
      <c r="E6733" s="53" t="s">
        <v>3722</v>
      </c>
      <c r="F6733" s="53" t="s">
        <v>3714</v>
      </c>
    </row>
    <row r="6734" spans="1:6">
      <c r="A6734" s="53" t="s">
        <v>4365</v>
      </c>
      <c r="B6734" s="55">
        <v>3357.12</v>
      </c>
      <c r="C6734" s="55">
        <v>772.13760000000002</v>
      </c>
      <c r="D6734" s="54">
        <v>1712.1312</v>
      </c>
      <c r="E6734" s="53" t="s">
        <v>3727</v>
      </c>
      <c r="F6734" s="53" t="s">
        <v>3714</v>
      </c>
    </row>
    <row r="6735" spans="1:6">
      <c r="A6735" s="53" t="s">
        <v>4364</v>
      </c>
      <c r="B6735" s="55">
        <v>522.6</v>
      </c>
      <c r="C6735" s="55">
        <v>120.19800000000001</v>
      </c>
      <c r="D6735" s="54">
        <v>167.232</v>
      </c>
      <c r="E6735" s="53" t="s">
        <v>3715</v>
      </c>
      <c r="F6735" s="53" t="s">
        <v>3714</v>
      </c>
    </row>
    <row r="6736" spans="1:6">
      <c r="A6736" s="53" t="s">
        <v>4363</v>
      </c>
      <c r="B6736" s="55">
        <v>2585.7000000000003</v>
      </c>
      <c r="C6736" s="55">
        <v>594.71100000000013</v>
      </c>
      <c r="D6736" s="54">
        <v>1809.99</v>
      </c>
      <c r="E6736" s="53" t="s">
        <v>3718</v>
      </c>
      <c r="F6736" s="53" t="s">
        <v>3714</v>
      </c>
    </row>
    <row r="6737" spans="1:6">
      <c r="A6737" s="53" t="s">
        <v>4362</v>
      </c>
      <c r="B6737" s="55">
        <v>2815.7999999999997</v>
      </c>
      <c r="C6737" s="55">
        <v>647.63400000000001</v>
      </c>
      <c r="D6737" s="54">
        <v>1323.4259999999997</v>
      </c>
      <c r="E6737" s="53" t="s">
        <v>3715</v>
      </c>
      <c r="F6737" s="53" t="s">
        <v>3714</v>
      </c>
    </row>
    <row r="6738" spans="1:6">
      <c r="A6738" s="53" t="s">
        <v>4361</v>
      </c>
      <c r="B6738" s="55">
        <v>343.2</v>
      </c>
      <c r="C6738" s="55">
        <v>78.936000000000007</v>
      </c>
      <c r="D6738" s="54">
        <v>154.44</v>
      </c>
      <c r="E6738" s="53" t="s">
        <v>3727</v>
      </c>
      <c r="F6738" s="53" t="s">
        <v>3724</v>
      </c>
    </row>
    <row r="6739" spans="1:6">
      <c r="A6739" s="53" t="s">
        <v>4360</v>
      </c>
      <c r="B6739" s="55">
        <v>973.44</v>
      </c>
      <c r="C6739" s="55">
        <v>223.89120000000003</v>
      </c>
      <c r="D6739" s="54">
        <v>584.06399999999996</v>
      </c>
      <c r="E6739" s="53" t="s">
        <v>3718</v>
      </c>
      <c r="F6739" s="53" t="s">
        <v>3714</v>
      </c>
    </row>
    <row r="6740" spans="1:6">
      <c r="A6740" s="53" t="s">
        <v>4359</v>
      </c>
      <c r="B6740" s="55">
        <v>2598.96</v>
      </c>
      <c r="C6740" s="55">
        <v>597.76080000000002</v>
      </c>
      <c r="D6740" s="54">
        <v>987.60480000000007</v>
      </c>
      <c r="E6740" s="53" t="s">
        <v>3727</v>
      </c>
      <c r="F6740" s="53" t="s">
        <v>3714</v>
      </c>
    </row>
    <row r="6741" spans="1:6">
      <c r="A6741" s="53" t="s">
        <v>4358</v>
      </c>
      <c r="B6741" s="55">
        <v>5559.84</v>
      </c>
      <c r="C6741" s="55">
        <v>1278.7632000000001</v>
      </c>
      <c r="D6741" s="54">
        <v>1278.7632000000001</v>
      </c>
      <c r="E6741" s="53" t="s">
        <v>3718</v>
      </c>
      <c r="F6741" s="53" t="s">
        <v>3724</v>
      </c>
    </row>
    <row r="6742" spans="1:6">
      <c r="A6742" s="53" t="s">
        <v>4357</v>
      </c>
      <c r="B6742" s="55">
        <v>2109.12</v>
      </c>
      <c r="C6742" s="55">
        <v>485.0976</v>
      </c>
      <c r="D6742" s="54">
        <v>1392.0192</v>
      </c>
      <c r="E6742" s="53" t="s">
        <v>3715</v>
      </c>
      <c r="F6742" s="53" t="s">
        <v>3714</v>
      </c>
    </row>
    <row r="6743" spans="1:6">
      <c r="A6743" s="53" t="s">
        <v>4356</v>
      </c>
      <c r="B6743" s="55">
        <v>685.62000000000012</v>
      </c>
      <c r="C6743" s="55">
        <v>157.69260000000003</v>
      </c>
      <c r="D6743" s="54">
        <v>274.24800000000005</v>
      </c>
      <c r="E6743" s="53" t="s">
        <v>3727</v>
      </c>
      <c r="F6743" s="53" t="s">
        <v>3714</v>
      </c>
    </row>
    <row r="6744" spans="1:6">
      <c r="A6744" s="53" t="s">
        <v>4355</v>
      </c>
      <c r="B6744" s="55">
        <v>1934.4</v>
      </c>
      <c r="C6744" s="55">
        <v>444.91200000000003</v>
      </c>
      <c r="D6744" s="54">
        <v>1238.0160000000001</v>
      </c>
      <c r="E6744" s="53" t="s">
        <v>3718</v>
      </c>
      <c r="F6744" s="53" t="s">
        <v>3714</v>
      </c>
    </row>
    <row r="6745" spans="1:6">
      <c r="A6745" s="53" t="s">
        <v>4354</v>
      </c>
      <c r="B6745" s="55">
        <v>1419.6000000000001</v>
      </c>
      <c r="C6745" s="55">
        <v>326.50800000000004</v>
      </c>
      <c r="D6745" s="54">
        <v>979.524</v>
      </c>
      <c r="E6745" s="53" t="s">
        <v>3718</v>
      </c>
      <c r="F6745" s="53" t="s">
        <v>3714</v>
      </c>
    </row>
    <row r="6746" spans="1:6">
      <c r="A6746" s="53" t="s">
        <v>4353</v>
      </c>
      <c r="B6746" s="55">
        <v>1389.18</v>
      </c>
      <c r="C6746" s="55">
        <v>319.51140000000004</v>
      </c>
      <c r="D6746" s="54">
        <v>236.16060000000002</v>
      </c>
      <c r="E6746" s="53" t="s">
        <v>3718</v>
      </c>
      <c r="F6746" s="53" t="s">
        <v>3714</v>
      </c>
    </row>
    <row r="6747" spans="1:6">
      <c r="A6747" s="53" t="s">
        <v>4352</v>
      </c>
      <c r="B6747" s="55">
        <v>1825.2</v>
      </c>
      <c r="C6747" s="55">
        <v>419.79600000000005</v>
      </c>
      <c r="D6747" s="54">
        <v>1095.1199999999999</v>
      </c>
      <c r="E6747" s="53" t="s">
        <v>3718</v>
      </c>
      <c r="F6747" s="53" t="s">
        <v>3714</v>
      </c>
    </row>
    <row r="6748" spans="1:6">
      <c r="A6748" s="53" t="s">
        <v>4351</v>
      </c>
      <c r="B6748" s="55">
        <v>904.80000000000007</v>
      </c>
      <c r="C6748" s="55">
        <v>208.10400000000001</v>
      </c>
      <c r="D6748" s="54">
        <v>642.40800000000002</v>
      </c>
      <c r="E6748" s="53" t="s">
        <v>3718</v>
      </c>
      <c r="F6748" s="53" t="s">
        <v>3724</v>
      </c>
    </row>
    <row r="6749" spans="1:6">
      <c r="A6749" s="53" t="s">
        <v>4350</v>
      </c>
      <c r="B6749" s="55">
        <v>3013.92</v>
      </c>
      <c r="C6749" s="55">
        <v>693.2016000000001</v>
      </c>
      <c r="D6749" s="54">
        <v>1265.8463999999999</v>
      </c>
      <c r="E6749" s="53" t="s">
        <v>3715</v>
      </c>
      <c r="F6749" s="53" t="s">
        <v>3724</v>
      </c>
    </row>
    <row r="6750" spans="1:6">
      <c r="A6750" s="53" t="s">
        <v>4349</v>
      </c>
      <c r="B6750" s="55">
        <v>1677</v>
      </c>
      <c r="C6750" s="55">
        <v>385.71000000000004</v>
      </c>
      <c r="D6750" s="54">
        <v>285.09000000000003</v>
      </c>
      <c r="E6750" s="53" t="s">
        <v>3715</v>
      </c>
      <c r="F6750" s="53" t="s">
        <v>3714</v>
      </c>
    </row>
    <row r="6751" spans="1:6">
      <c r="A6751" s="53" t="s">
        <v>4348</v>
      </c>
      <c r="B6751" s="55">
        <v>2077.92</v>
      </c>
      <c r="C6751" s="55">
        <v>477.92160000000001</v>
      </c>
      <c r="D6751" s="54">
        <v>748.05119999999999</v>
      </c>
      <c r="E6751" s="53" t="s">
        <v>3715</v>
      </c>
      <c r="F6751" s="53" t="s">
        <v>3714</v>
      </c>
    </row>
    <row r="6752" spans="1:6">
      <c r="A6752" s="53" t="s">
        <v>4347</v>
      </c>
      <c r="B6752" s="55">
        <v>507.78</v>
      </c>
      <c r="C6752" s="55">
        <v>116.7894</v>
      </c>
      <c r="D6752" s="54">
        <v>177.72299999999998</v>
      </c>
      <c r="E6752" s="53" t="s">
        <v>3718</v>
      </c>
      <c r="F6752" s="53" t="s">
        <v>3714</v>
      </c>
    </row>
    <row r="6753" spans="1:6">
      <c r="A6753" s="53" t="s">
        <v>4346</v>
      </c>
      <c r="B6753" s="55">
        <v>1422.72</v>
      </c>
      <c r="C6753" s="55">
        <v>327.22560000000004</v>
      </c>
      <c r="D6753" s="54">
        <v>341.45279999999997</v>
      </c>
      <c r="E6753" s="53" t="s">
        <v>3715</v>
      </c>
      <c r="F6753" s="53" t="s">
        <v>3724</v>
      </c>
    </row>
    <row r="6754" spans="1:6">
      <c r="A6754" s="53" t="s">
        <v>4345</v>
      </c>
      <c r="B6754" s="55">
        <v>271.44</v>
      </c>
      <c r="C6754" s="55">
        <v>62.431200000000004</v>
      </c>
      <c r="D6754" s="54">
        <v>195.43680000000001</v>
      </c>
      <c r="E6754" s="53" t="s">
        <v>3718</v>
      </c>
      <c r="F6754" s="53" t="s">
        <v>3714</v>
      </c>
    </row>
    <row r="6755" spans="1:6">
      <c r="A6755" s="53" t="s">
        <v>4344</v>
      </c>
      <c r="B6755" s="55">
        <v>577.20000000000005</v>
      </c>
      <c r="C6755" s="55">
        <v>132.75600000000003</v>
      </c>
      <c r="D6755" s="54">
        <v>386.72400000000005</v>
      </c>
      <c r="E6755" s="53" t="s">
        <v>3718</v>
      </c>
      <c r="F6755" s="53" t="s">
        <v>3714</v>
      </c>
    </row>
    <row r="6756" spans="1:6">
      <c r="A6756" s="53" t="s">
        <v>4343</v>
      </c>
      <c r="B6756" s="55">
        <v>932.88000000000011</v>
      </c>
      <c r="C6756" s="55">
        <v>214.56240000000003</v>
      </c>
      <c r="D6756" s="54">
        <v>251.87760000000006</v>
      </c>
      <c r="E6756" s="53" t="s">
        <v>3727</v>
      </c>
      <c r="F6756" s="53" t="s">
        <v>3724</v>
      </c>
    </row>
    <row r="6757" spans="1:6">
      <c r="A6757" s="53" t="s">
        <v>4342</v>
      </c>
      <c r="B6757" s="55">
        <v>2340</v>
      </c>
      <c r="C6757" s="55">
        <v>538.20000000000005</v>
      </c>
      <c r="D6757" s="54">
        <v>1240.2</v>
      </c>
      <c r="E6757" s="53" t="s">
        <v>3715</v>
      </c>
      <c r="F6757" s="53" t="s">
        <v>3724</v>
      </c>
    </row>
    <row r="6758" spans="1:6">
      <c r="A6758" s="53" t="s">
        <v>4341</v>
      </c>
      <c r="B6758" s="55">
        <v>639.6</v>
      </c>
      <c r="C6758" s="55">
        <v>147.108</v>
      </c>
      <c r="D6758" s="54">
        <v>326.19600000000003</v>
      </c>
      <c r="E6758" s="53" t="s">
        <v>3715</v>
      </c>
      <c r="F6758" s="53" t="s">
        <v>3714</v>
      </c>
    </row>
    <row r="6759" spans="1:6">
      <c r="A6759" s="53" t="s">
        <v>4340</v>
      </c>
      <c r="B6759" s="55">
        <v>2474.9399999999996</v>
      </c>
      <c r="C6759" s="55">
        <v>569.23619999999994</v>
      </c>
      <c r="D6759" s="54">
        <v>1262.2193999999997</v>
      </c>
      <c r="E6759" s="53" t="s">
        <v>3715</v>
      </c>
      <c r="F6759" s="53" t="s">
        <v>3724</v>
      </c>
    </row>
    <row r="6760" spans="1:6">
      <c r="A6760" s="53" t="s">
        <v>4339</v>
      </c>
      <c r="B6760" s="55">
        <v>2937.48</v>
      </c>
      <c r="C6760" s="55">
        <v>675.62040000000002</v>
      </c>
      <c r="D6760" s="54">
        <v>323.12279999999998</v>
      </c>
      <c r="E6760" s="53" t="s">
        <v>3718</v>
      </c>
      <c r="F6760" s="53" t="s">
        <v>3714</v>
      </c>
    </row>
    <row r="6761" spans="1:6">
      <c r="A6761" s="53" t="s">
        <v>4338</v>
      </c>
      <c r="B6761" s="55">
        <v>5105.1000000000004</v>
      </c>
      <c r="C6761" s="55">
        <v>1174.1730000000002</v>
      </c>
      <c r="D6761" s="54">
        <v>3012.009</v>
      </c>
      <c r="E6761" s="53" t="s">
        <v>3718</v>
      </c>
      <c r="F6761" s="53" t="s">
        <v>3724</v>
      </c>
    </row>
    <row r="6762" spans="1:6">
      <c r="A6762" s="53" t="s">
        <v>4337</v>
      </c>
      <c r="B6762" s="55">
        <v>1843.92</v>
      </c>
      <c r="C6762" s="55">
        <v>424.10160000000002</v>
      </c>
      <c r="D6762" s="54">
        <v>1032.5952000000002</v>
      </c>
      <c r="E6762" s="53" t="s">
        <v>3718</v>
      </c>
      <c r="F6762" s="53" t="s">
        <v>3714</v>
      </c>
    </row>
    <row r="6763" spans="1:6">
      <c r="A6763" s="53" t="s">
        <v>4336</v>
      </c>
      <c r="B6763" s="55">
        <v>3214.38</v>
      </c>
      <c r="C6763" s="55">
        <v>739.30740000000003</v>
      </c>
      <c r="D6763" s="54">
        <v>546.44460000000004</v>
      </c>
      <c r="E6763" s="53" t="s">
        <v>3715</v>
      </c>
      <c r="F6763" s="53" t="s">
        <v>3714</v>
      </c>
    </row>
    <row r="6764" spans="1:6">
      <c r="A6764" s="53" t="s">
        <v>4335</v>
      </c>
      <c r="B6764" s="55">
        <v>288.60000000000002</v>
      </c>
      <c r="C6764" s="55">
        <v>66.378000000000014</v>
      </c>
      <c r="D6764" s="54">
        <v>167.38800000000001</v>
      </c>
      <c r="E6764" s="53" t="s">
        <v>3715</v>
      </c>
      <c r="F6764" s="53" t="s">
        <v>3714</v>
      </c>
    </row>
    <row r="6765" spans="1:6">
      <c r="A6765" s="53" t="s">
        <v>4334</v>
      </c>
      <c r="B6765" s="55">
        <v>3793.92</v>
      </c>
      <c r="C6765" s="55">
        <v>872.60160000000008</v>
      </c>
      <c r="D6765" s="54">
        <v>1783.1424</v>
      </c>
      <c r="E6765" s="53" t="s">
        <v>3718</v>
      </c>
      <c r="F6765" s="53" t="s">
        <v>3724</v>
      </c>
    </row>
    <row r="6766" spans="1:6">
      <c r="A6766" s="53" t="s">
        <v>4333</v>
      </c>
      <c r="B6766" s="55">
        <v>76.44</v>
      </c>
      <c r="C6766" s="55">
        <v>17.581199999999999</v>
      </c>
      <c r="D6766" s="54">
        <v>10.701600000000001</v>
      </c>
      <c r="E6766" s="53" t="s">
        <v>3718</v>
      </c>
      <c r="F6766" s="53" t="s">
        <v>3714</v>
      </c>
    </row>
    <row r="6767" spans="1:6">
      <c r="A6767" s="53" t="s">
        <v>4332</v>
      </c>
      <c r="B6767" s="55">
        <v>611.52</v>
      </c>
      <c r="C6767" s="55">
        <v>140.64959999999999</v>
      </c>
      <c r="D6767" s="54">
        <v>354.68159999999995</v>
      </c>
      <c r="E6767" s="53" t="s">
        <v>3715</v>
      </c>
      <c r="F6767" s="53" t="s">
        <v>3724</v>
      </c>
    </row>
    <row r="6768" spans="1:6">
      <c r="A6768" s="53" t="s">
        <v>4331</v>
      </c>
      <c r="B6768" s="55">
        <v>1312.74</v>
      </c>
      <c r="C6768" s="55">
        <v>301.93020000000001</v>
      </c>
      <c r="D6768" s="54">
        <v>420.07679999999999</v>
      </c>
      <c r="E6768" s="53" t="s">
        <v>3727</v>
      </c>
      <c r="F6768" s="53" t="s">
        <v>3714</v>
      </c>
    </row>
    <row r="6769" spans="1:6">
      <c r="A6769" s="53" t="s">
        <v>4330</v>
      </c>
      <c r="B6769" s="55">
        <v>904.80000000000007</v>
      </c>
      <c r="C6769" s="55">
        <v>208.10400000000001</v>
      </c>
      <c r="D6769" s="54">
        <v>579.072</v>
      </c>
      <c r="E6769" s="53" t="s">
        <v>3718</v>
      </c>
      <c r="F6769" s="53" t="s">
        <v>3714</v>
      </c>
    </row>
    <row r="6770" spans="1:6">
      <c r="A6770" s="53" t="s">
        <v>4329</v>
      </c>
      <c r="B6770" s="55">
        <v>3023.28</v>
      </c>
      <c r="C6770" s="55">
        <v>695.35440000000006</v>
      </c>
      <c r="D6770" s="54">
        <v>695.35440000000006</v>
      </c>
      <c r="E6770" s="53" t="s">
        <v>3727</v>
      </c>
      <c r="F6770" s="53" t="s">
        <v>3724</v>
      </c>
    </row>
    <row r="6771" spans="1:6">
      <c r="A6771" s="53" t="s">
        <v>4328</v>
      </c>
      <c r="B6771" s="55">
        <v>101.4</v>
      </c>
      <c r="C6771" s="55">
        <v>23.322000000000003</v>
      </c>
      <c r="D6771" s="54">
        <v>40.56</v>
      </c>
      <c r="E6771" s="53" t="s">
        <v>3715</v>
      </c>
      <c r="F6771" s="53" t="s">
        <v>3714</v>
      </c>
    </row>
    <row r="6772" spans="1:6">
      <c r="A6772" s="53" t="s">
        <v>4327</v>
      </c>
      <c r="B6772" s="55">
        <v>1119.3000000000002</v>
      </c>
      <c r="C6772" s="55">
        <v>257.43900000000008</v>
      </c>
      <c r="D6772" s="54">
        <v>470.10600000000005</v>
      </c>
      <c r="E6772" s="53" t="s">
        <v>3727</v>
      </c>
      <c r="F6772" s="53" t="s">
        <v>3714</v>
      </c>
    </row>
    <row r="6773" spans="1:6">
      <c r="A6773" s="53" t="s">
        <v>4326</v>
      </c>
      <c r="B6773" s="55">
        <v>374.4</v>
      </c>
      <c r="C6773" s="55">
        <v>86.111999999999995</v>
      </c>
      <c r="D6773" s="54">
        <v>217.15199999999996</v>
      </c>
      <c r="E6773" s="53" t="s">
        <v>3718</v>
      </c>
      <c r="F6773" s="53" t="s">
        <v>3724</v>
      </c>
    </row>
    <row r="6774" spans="1:6">
      <c r="A6774" s="53" t="s">
        <v>4325</v>
      </c>
      <c r="B6774" s="55">
        <v>842.40000000000009</v>
      </c>
      <c r="C6774" s="55">
        <v>193.75200000000004</v>
      </c>
      <c r="D6774" s="54">
        <v>252.72000000000003</v>
      </c>
      <c r="E6774" s="53" t="s">
        <v>3718</v>
      </c>
      <c r="F6774" s="53" t="s">
        <v>3724</v>
      </c>
    </row>
    <row r="6775" spans="1:6">
      <c r="A6775" s="53" t="s">
        <v>4324</v>
      </c>
      <c r="B6775" s="55">
        <v>985.92000000000007</v>
      </c>
      <c r="C6775" s="55">
        <v>226.76160000000002</v>
      </c>
      <c r="D6775" s="54">
        <v>207.04320000000001</v>
      </c>
      <c r="E6775" s="53" t="s">
        <v>3718</v>
      </c>
      <c r="F6775" s="53" t="s">
        <v>3714</v>
      </c>
    </row>
    <row r="6776" spans="1:6">
      <c r="A6776" s="53" t="s">
        <v>4323</v>
      </c>
      <c r="B6776" s="55">
        <v>4302.4799999999996</v>
      </c>
      <c r="C6776" s="55">
        <v>989.57039999999995</v>
      </c>
      <c r="D6776" s="54">
        <v>1591.9175999999998</v>
      </c>
      <c r="E6776" s="53" t="s">
        <v>3715</v>
      </c>
      <c r="F6776" s="53" t="s">
        <v>3724</v>
      </c>
    </row>
    <row r="6777" spans="1:6">
      <c r="A6777" s="53" t="s">
        <v>4322</v>
      </c>
      <c r="B6777" s="55">
        <v>1736.2800000000002</v>
      </c>
      <c r="C6777" s="55">
        <v>399.34440000000006</v>
      </c>
      <c r="D6777" s="54">
        <v>1180.6704000000002</v>
      </c>
      <c r="E6777" s="53" t="s">
        <v>3715</v>
      </c>
      <c r="F6777" s="53" t="s">
        <v>3714</v>
      </c>
    </row>
    <row r="6778" spans="1:6">
      <c r="A6778" s="53" t="s">
        <v>4321</v>
      </c>
      <c r="B6778" s="55">
        <v>274.56</v>
      </c>
      <c r="C6778" s="55">
        <v>63.148800000000001</v>
      </c>
      <c r="D6778" s="54">
        <v>129.04319999999998</v>
      </c>
      <c r="E6778" s="53" t="s">
        <v>3715</v>
      </c>
      <c r="F6778" s="53" t="s">
        <v>3714</v>
      </c>
    </row>
    <row r="6779" spans="1:6">
      <c r="A6779" s="53" t="s">
        <v>4320</v>
      </c>
      <c r="B6779" s="55">
        <v>156</v>
      </c>
      <c r="C6779" s="55">
        <v>35.880000000000003</v>
      </c>
      <c r="D6779" s="54">
        <v>70.2</v>
      </c>
      <c r="E6779" s="53" t="s">
        <v>3727</v>
      </c>
      <c r="F6779" s="53" t="s">
        <v>3714</v>
      </c>
    </row>
    <row r="6780" spans="1:6">
      <c r="A6780" s="53" t="s">
        <v>4319</v>
      </c>
      <c r="B6780" s="55">
        <v>1809.6000000000001</v>
      </c>
      <c r="C6780" s="55">
        <v>416.20800000000003</v>
      </c>
      <c r="D6780" s="54">
        <v>1411.4880000000001</v>
      </c>
      <c r="E6780" s="53" t="s">
        <v>3718</v>
      </c>
      <c r="F6780" s="53" t="s">
        <v>3724</v>
      </c>
    </row>
    <row r="6781" spans="1:6">
      <c r="A6781" s="53" t="s">
        <v>4318</v>
      </c>
      <c r="B6781" s="55">
        <v>727.74</v>
      </c>
      <c r="C6781" s="55">
        <v>167.3802</v>
      </c>
      <c r="D6781" s="54">
        <v>145.548</v>
      </c>
      <c r="E6781" s="53" t="s">
        <v>3715</v>
      </c>
      <c r="F6781" s="53" t="s">
        <v>3724</v>
      </c>
    </row>
    <row r="6782" spans="1:6">
      <c r="A6782" s="53" t="s">
        <v>4317</v>
      </c>
      <c r="B6782" s="55">
        <v>592.79999999999995</v>
      </c>
      <c r="C6782" s="55">
        <v>136.34399999999999</v>
      </c>
      <c r="D6782" s="54">
        <v>379.392</v>
      </c>
      <c r="E6782" s="53" t="s">
        <v>3718</v>
      </c>
      <c r="F6782" s="53" t="s">
        <v>3714</v>
      </c>
    </row>
    <row r="6783" spans="1:6">
      <c r="A6783" s="53" t="s">
        <v>4316</v>
      </c>
      <c r="B6783" s="55">
        <v>1446.1200000000001</v>
      </c>
      <c r="C6783" s="55">
        <v>332.60760000000005</v>
      </c>
      <c r="D6783" s="54">
        <v>549.52560000000005</v>
      </c>
      <c r="E6783" s="53" t="s">
        <v>3718</v>
      </c>
      <c r="F6783" s="53" t="s">
        <v>3714</v>
      </c>
    </row>
    <row r="6784" spans="1:6">
      <c r="A6784" s="53" t="s">
        <v>4315</v>
      </c>
      <c r="B6784" s="55">
        <v>1045.2</v>
      </c>
      <c r="C6784" s="55">
        <v>240.39600000000002</v>
      </c>
      <c r="D6784" s="54">
        <v>261.3</v>
      </c>
      <c r="E6784" s="53" t="s">
        <v>3715</v>
      </c>
      <c r="F6784" s="53" t="s">
        <v>3724</v>
      </c>
    </row>
    <row r="6785" spans="1:6">
      <c r="A6785" s="53" t="s">
        <v>4314</v>
      </c>
      <c r="B6785" s="55">
        <v>503.88</v>
      </c>
      <c r="C6785" s="55">
        <v>115.89240000000001</v>
      </c>
      <c r="D6785" s="54">
        <v>236.82359999999997</v>
      </c>
      <c r="E6785" s="53" t="s">
        <v>3718</v>
      </c>
      <c r="F6785" s="53" t="s">
        <v>3724</v>
      </c>
    </row>
    <row r="6786" spans="1:6">
      <c r="A6786" s="53" t="s">
        <v>4313</v>
      </c>
      <c r="B6786" s="55">
        <v>3619.98</v>
      </c>
      <c r="C6786" s="55">
        <v>832.59540000000004</v>
      </c>
      <c r="D6786" s="54">
        <v>2823.5844000000002</v>
      </c>
      <c r="E6786" s="53" t="s">
        <v>3718</v>
      </c>
      <c r="F6786" s="53" t="s">
        <v>3724</v>
      </c>
    </row>
    <row r="6787" spans="1:6">
      <c r="A6787" s="53" t="s">
        <v>4312</v>
      </c>
      <c r="B6787" s="55">
        <v>244.92000000000002</v>
      </c>
      <c r="C6787" s="55">
        <v>56.331600000000009</v>
      </c>
      <c r="D6787" s="54">
        <v>186.13920000000002</v>
      </c>
      <c r="E6787" s="53" t="s">
        <v>3718</v>
      </c>
      <c r="F6787" s="53" t="s">
        <v>3714</v>
      </c>
    </row>
    <row r="6788" spans="1:6">
      <c r="A6788" s="53" t="s">
        <v>4311</v>
      </c>
      <c r="B6788" s="55">
        <v>599.04</v>
      </c>
      <c r="C6788" s="55">
        <v>137.7792</v>
      </c>
      <c r="D6788" s="54">
        <v>227.6352</v>
      </c>
      <c r="E6788" s="53" t="s">
        <v>3715</v>
      </c>
      <c r="F6788" s="53" t="s">
        <v>3714</v>
      </c>
    </row>
    <row r="6789" spans="1:6">
      <c r="A6789" s="53" t="s">
        <v>4310</v>
      </c>
      <c r="B6789" s="55">
        <v>149.76</v>
      </c>
      <c r="C6789" s="55">
        <v>34.444800000000001</v>
      </c>
      <c r="D6789" s="54">
        <v>53.913599999999995</v>
      </c>
      <c r="E6789" s="53" t="s">
        <v>3715</v>
      </c>
      <c r="F6789" s="53" t="s">
        <v>3714</v>
      </c>
    </row>
    <row r="6790" spans="1:6">
      <c r="A6790" s="53" t="s">
        <v>4309</v>
      </c>
      <c r="B6790" s="55">
        <v>3135.6000000000004</v>
      </c>
      <c r="C6790" s="55">
        <v>721.1880000000001</v>
      </c>
      <c r="D6790" s="54">
        <v>627.12000000000012</v>
      </c>
      <c r="E6790" s="53" t="s">
        <v>3715</v>
      </c>
      <c r="F6790" s="53" t="s">
        <v>3714</v>
      </c>
    </row>
    <row r="6791" spans="1:6">
      <c r="A6791" s="53" t="s">
        <v>4308</v>
      </c>
      <c r="B6791" s="55">
        <v>773.76</v>
      </c>
      <c r="C6791" s="55">
        <v>177.9648</v>
      </c>
      <c r="D6791" s="54">
        <v>147.01439999999999</v>
      </c>
      <c r="E6791" s="53" t="s">
        <v>3715</v>
      </c>
      <c r="F6791" s="53" t="s">
        <v>3714</v>
      </c>
    </row>
    <row r="6792" spans="1:6">
      <c r="A6792" s="53" t="s">
        <v>4307</v>
      </c>
      <c r="B6792" s="55">
        <v>666.90000000000009</v>
      </c>
      <c r="C6792" s="55">
        <v>153.38700000000003</v>
      </c>
      <c r="D6792" s="54">
        <v>166.72500000000002</v>
      </c>
      <c r="E6792" s="53" t="s">
        <v>3718</v>
      </c>
      <c r="F6792" s="53" t="s">
        <v>3714</v>
      </c>
    </row>
    <row r="6793" spans="1:6">
      <c r="A6793" s="53" t="s">
        <v>4306</v>
      </c>
      <c r="B6793" s="55">
        <v>1014</v>
      </c>
      <c r="C6793" s="55">
        <v>233.22</v>
      </c>
      <c r="D6793" s="54">
        <v>436.02</v>
      </c>
      <c r="E6793" s="53" t="s">
        <v>3715</v>
      </c>
      <c r="F6793" s="53" t="s">
        <v>3714</v>
      </c>
    </row>
    <row r="6794" spans="1:6">
      <c r="A6794" s="53" t="s">
        <v>4305</v>
      </c>
      <c r="B6794" s="55">
        <v>1125.54</v>
      </c>
      <c r="C6794" s="55">
        <v>258.87420000000003</v>
      </c>
      <c r="D6794" s="54">
        <v>236.36339999999998</v>
      </c>
      <c r="E6794" s="53" t="s">
        <v>3718</v>
      </c>
      <c r="F6794" s="53" t="s">
        <v>3714</v>
      </c>
    </row>
    <row r="6795" spans="1:6">
      <c r="A6795" s="53" t="s">
        <v>4304</v>
      </c>
      <c r="B6795" s="55">
        <v>1558.44</v>
      </c>
      <c r="C6795" s="55">
        <v>358.44120000000004</v>
      </c>
      <c r="D6795" s="54">
        <v>296.10360000000003</v>
      </c>
      <c r="E6795" s="53" t="s">
        <v>3718</v>
      </c>
      <c r="F6795" s="53" t="s">
        <v>3714</v>
      </c>
    </row>
    <row r="6796" spans="1:6">
      <c r="A6796" s="53" t="s">
        <v>4303</v>
      </c>
      <c r="B6796" s="55">
        <v>311.21999999999997</v>
      </c>
      <c r="C6796" s="55">
        <v>71.58059999999999</v>
      </c>
      <c r="D6796" s="54">
        <v>43.570799999999998</v>
      </c>
      <c r="E6796" s="53" t="s">
        <v>3715</v>
      </c>
      <c r="F6796" s="53" t="s">
        <v>3724</v>
      </c>
    </row>
    <row r="6797" spans="1:6">
      <c r="A6797" s="53" t="s">
        <v>4302</v>
      </c>
      <c r="B6797" s="55">
        <v>1165.32</v>
      </c>
      <c r="C6797" s="55">
        <v>268.02359999999999</v>
      </c>
      <c r="D6797" s="54">
        <v>640.92600000000004</v>
      </c>
      <c r="E6797" s="53" t="s">
        <v>3718</v>
      </c>
      <c r="F6797" s="53" t="s">
        <v>3714</v>
      </c>
    </row>
    <row r="6798" spans="1:6">
      <c r="A6798" s="53" t="s">
        <v>4301</v>
      </c>
      <c r="B6798" s="55">
        <v>449.28</v>
      </c>
      <c r="C6798" s="55">
        <v>103.3344</v>
      </c>
      <c r="D6798" s="54">
        <v>161.74079999999998</v>
      </c>
      <c r="E6798" s="53" t="s">
        <v>3715</v>
      </c>
      <c r="F6798" s="53" t="s">
        <v>3714</v>
      </c>
    </row>
    <row r="6799" spans="1:6">
      <c r="A6799" s="53" t="s">
        <v>4300</v>
      </c>
      <c r="B6799" s="55">
        <v>416.52</v>
      </c>
      <c r="C6799" s="55">
        <v>95.799599999999998</v>
      </c>
      <c r="D6799" s="54">
        <v>112.46040000000001</v>
      </c>
      <c r="E6799" s="53" t="s">
        <v>3718</v>
      </c>
      <c r="F6799" s="53" t="s">
        <v>3724</v>
      </c>
    </row>
    <row r="6800" spans="1:6">
      <c r="A6800" s="53" t="s">
        <v>4299</v>
      </c>
      <c r="B6800" s="55">
        <v>1287</v>
      </c>
      <c r="C6800" s="55">
        <v>296.01</v>
      </c>
      <c r="D6800" s="54">
        <v>990.99</v>
      </c>
      <c r="E6800" s="53" t="s">
        <v>3715</v>
      </c>
      <c r="F6800" s="53" t="s">
        <v>3714</v>
      </c>
    </row>
    <row r="6801" spans="1:6">
      <c r="A6801" s="53" t="s">
        <v>4298</v>
      </c>
      <c r="B6801" s="55">
        <v>2074.8000000000002</v>
      </c>
      <c r="C6801" s="55">
        <v>477.20400000000006</v>
      </c>
      <c r="D6801" s="54">
        <v>954.40800000000013</v>
      </c>
      <c r="E6801" s="53" t="s">
        <v>3727</v>
      </c>
      <c r="F6801" s="53" t="s">
        <v>3724</v>
      </c>
    </row>
    <row r="6802" spans="1:6">
      <c r="A6802" s="53" t="s">
        <v>4297</v>
      </c>
      <c r="B6802" s="55">
        <v>1151.28</v>
      </c>
      <c r="C6802" s="55">
        <v>264.7944</v>
      </c>
      <c r="D6802" s="54">
        <v>782.87040000000002</v>
      </c>
      <c r="E6802" s="53" t="s">
        <v>3718</v>
      </c>
      <c r="F6802" s="53" t="s">
        <v>3724</v>
      </c>
    </row>
    <row r="6803" spans="1:6">
      <c r="A6803" s="53" t="s">
        <v>4296</v>
      </c>
      <c r="B6803" s="55">
        <v>1739.4</v>
      </c>
      <c r="C6803" s="55">
        <v>400.06200000000001</v>
      </c>
      <c r="D6803" s="54">
        <v>330.48600000000005</v>
      </c>
      <c r="E6803" s="53" t="s">
        <v>3715</v>
      </c>
      <c r="F6803" s="53" t="s">
        <v>3714</v>
      </c>
    </row>
    <row r="6804" spans="1:6">
      <c r="A6804" s="53" t="s">
        <v>4295</v>
      </c>
      <c r="B6804" s="55">
        <v>374.4</v>
      </c>
      <c r="C6804" s="55">
        <v>86.111999999999995</v>
      </c>
      <c r="D6804" s="54">
        <v>134.78399999999999</v>
      </c>
      <c r="E6804" s="53" t="s">
        <v>3715</v>
      </c>
      <c r="F6804" s="53" t="s">
        <v>3714</v>
      </c>
    </row>
    <row r="6805" spans="1:6">
      <c r="A6805" s="53" t="s">
        <v>4294</v>
      </c>
      <c r="B6805" s="55">
        <v>4605.12</v>
      </c>
      <c r="C6805" s="55">
        <v>1059.1776</v>
      </c>
      <c r="D6805" s="54">
        <v>644.71680000000003</v>
      </c>
      <c r="E6805" s="53" t="s">
        <v>3715</v>
      </c>
      <c r="F6805" s="53" t="s">
        <v>3714</v>
      </c>
    </row>
    <row r="6806" spans="1:6">
      <c r="A6806" s="53" t="s">
        <v>4293</v>
      </c>
      <c r="B6806" s="55">
        <v>1478.88</v>
      </c>
      <c r="C6806" s="55">
        <v>340.14240000000007</v>
      </c>
      <c r="D6806" s="54">
        <v>961.27200000000005</v>
      </c>
      <c r="E6806" s="53" t="s">
        <v>3722</v>
      </c>
      <c r="F6806" s="53" t="s">
        <v>3714</v>
      </c>
    </row>
    <row r="6807" spans="1:6">
      <c r="A6807" s="53" t="s">
        <v>4292</v>
      </c>
      <c r="B6807" s="55">
        <v>3500.6400000000003</v>
      </c>
      <c r="C6807" s="55">
        <v>805.14720000000011</v>
      </c>
      <c r="D6807" s="54">
        <v>945.17280000000017</v>
      </c>
      <c r="E6807" s="53" t="s">
        <v>3715</v>
      </c>
      <c r="F6807" s="53" t="s">
        <v>3714</v>
      </c>
    </row>
    <row r="6808" spans="1:6">
      <c r="A6808" s="53" t="s">
        <v>4291</v>
      </c>
      <c r="B6808" s="55">
        <v>1310.4000000000001</v>
      </c>
      <c r="C6808" s="55">
        <v>301.39200000000005</v>
      </c>
      <c r="D6808" s="54">
        <v>602.78400000000011</v>
      </c>
      <c r="E6808" s="53" t="s">
        <v>3727</v>
      </c>
      <c r="F6808" s="53" t="s">
        <v>3724</v>
      </c>
    </row>
    <row r="6809" spans="1:6">
      <c r="A6809" s="53" t="s">
        <v>4290</v>
      </c>
      <c r="B6809" s="55">
        <v>92.039999999999992</v>
      </c>
      <c r="C6809" s="55">
        <v>21.1692</v>
      </c>
      <c r="D6809" s="54">
        <v>16.5672</v>
      </c>
      <c r="E6809" s="53" t="s">
        <v>3722</v>
      </c>
      <c r="F6809" s="53" t="s">
        <v>3714</v>
      </c>
    </row>
    <row r="6810" spans="1:6">
      <c r="A6810" s="53" t="s">
        <v>4289</v>
      </c>
      <c r="B6810" s="55">
        <v>304.20000000000005</v>
      </c>
      <c r="C6810" s="55">
        <v>69.966000000000008</v>
      </c>
      <c r="D6810" s="54">
        <v>206.85600000000005</v>
      </c>
      <c r="E6810" s="53" t="s">
        <v>3718</v>
      </c>
      <c r="F6810" s="53" t="s">
        <v>3714</v>
      </c>
    </row>
    <row r="6811" spans="1:6">
      <c r="A6811" s="53" t="s">
        <v>4288</v>
      </c>
      <c r="B6811" s="55">
        <v>1450.7999999999997</v>
      </c>
      <c r="C6811" s="55">
        <v>333.68399999999997</v>
      </c>
      <c r="D6811" s="54">
        <v>203.11199999999999</v>
      </c>
      <c r="E6811" s="53" t="s">
        <v>3715</v>
      </c>
      <c r="F6811" s="53" t="s">
        <v>3714</v>
      </c>
    </row>
    <row r="6812" spans="1:6">
      <c r="A6812" s="53" t="s">
        <v>4287</v>
      </c>
      <c r="B6812" s="55">
        <v>1166.0999999999999</v>
      </c>
      <c r="C6812" s="55">
        <v>268.20299999999997</v>
      </c>
      <c r="D6812" s="54">
        <v>548.06699999999989</v>
      </c>
      <c r="E6812" s="53" t="s">
        <v>3715</v>
      </c>
      <c r="F6812" s="53" t="s">
        <v>3724</v>
      </c>
    </row>
    <row r="6813" spans="1:6">
      <c r="A6813" s="53" t="s">
        <v>4286</v>
      </c>
      <c r="B6813" s="55">
        <v>471.9</v>
      </c>
      <c r="C6813" s="55">
        <v>108.53700000000001</v>
      </c>
      <c r="D6813" s="54">
        <v>61.347000000000001</v>
      </c>
      <c r="E6813" s="53" t="s">
        <v>3718</v>
      </c>
      <c r="F6813" s="53" t="s">
        <v>3724</v>
      </c>
    </row>
    <row r="6814" spans="1:6">
      <c r="A6814" s="53" t="s">
        <v>4285</v>
      </c>
      <c r="B6814" s="55">
        <v>873.6</v>
      </c>
      <c r="C6814" s="55">
        <v>200.92800000000003</v>
      </c>
      <c r="D6814" s="54">
        <v>200.92800000000003</v>
      </c>
      <c r="E6814" s="53" t="s">
        <v>3715</v>
      </c>
      <c r="F6814" s="53" t="s">
        <v>3714</v>
      </c>
    </row>
    <row r="6815" spans="1:6">
      <c r="A6815" s="53" t="s">
        <v>4284</v>
      </c>
      <c r="B6815" s="55">
        <v>1953.12</v>
      </c>
      <c r="C6815" s="55">
        <v>449.2176</v>
      </c>
      <c r="D6815" s="54">
        <v>664.06079999999997</v>
      </c>
      <c r="E6815" s="53" t="s">
        <v>3718</v>
      </c>
      <c r="F6815" s="53" t="s">
        <v>3714</v>
      </c>
    </row>
    <row r="6816" spans="1:6">
      <c r="A6816" s="53" t="s">
        <v>4283</v>
      </c>
      <c r="B6816" s="55">
        <v>3341.5199999999995</v>
      </c>
      <c r="C6816" s="55">
        <v>768.54959999999994</v>
      </c>
      <c r="D6816" s="54">
        <v>400.98239999999993</v>
      </c>
      <c r="E6816" s="53" t="s">
        <v>3722</v>
      </c>
      <c r="F6816" s="53" t="s">
        <v>3724</v>
      </c>
    </row>
    <row r="6817" spans="1:6">
      <c r="A6817" s="53" t="s">
        <v>4282</v>
      </c>
      <c r="B6817" s="55">
        <v>3116.88</v>
      </c>
      <c r="C6817" s="55">
        <v>716.88240000000008</v>
      </c>
      <c r="D6817" s="54">
        <v>1371.4272000000001</v>
      </c>
      <c r="E6817" s="53" t="s">
        <v>3718</v>
      </c>
      <c r="F6817" s="53" t="s">
        <v>3724</v>
      </c>
    </row>
    <row r="6818" spans="1:6">
      <c r="A6818" s="53" t="s">
        <v>4281</v>
      </c>
      <c r="B6818" s="55">
        <v>2106</v>
      </c>
      <c r="C6818" s="55">
        <v>484.38</v>
      </c>
      <c r="D6818" s="54">
        <v>1326.78</v>
      </c>
      <c r="E6818" s="53" t="s">
        <v>3722</v>
      </c>
      <c r="F6818" s="53" t="s">
        <v>3714</v>
      </c>
    </row>
    <row r="6819" spans="1:6">
      <c r="A6819" s="53" t="s">
        <v>4280</v>
      </c>
      <c r="B6819" s="55">
        <v>1825.2</v>
      </c>
      <c r="C6819" s="55">
        <v>419.79600000000005</v>
      </c>
      <c r="D6819" s="54">
        <v>1095.1199999999999</v>
      </c>
      <c r="E6819" s="53" t="s">
        <v>3718</v>
      </c>
      <c r="F6819" s="53" t="s">
        <v>3714</v>
      </c>
    </row>
    <row r="6820" spans="1:6">
      <c r="A6820" s="53" t="s">
        <v>4279</v>
      </c>
      <c r="B6820" s="55">
        <v>2665.26</v>
      </c>
      <c r="C6820" s="55">
        <v>613.00980000000004</v>
      </c>
      <c r="D6820" s="54">
        <v>1812.3768000000002</v>
      </c>
      <c r="E6820" s="53" t="s">
        <v>3718</v>
      </c>
      <c r="F6820" s="53" t="s">
        <v>3714</v>
      </c>
    </row>
    <row r="6821" spans="1:6">
      <c r="A6821" s="53" t="s">
        <v>4278</v>
      </c>
      <c r="B6821" s="55">
        <v>1185.5999999999999</v>
      </c>
      <c r="C6821" s="55">
        <v>272.68799999999999</v>
      </c>
      <c r="D6821" s="54">
        <v>758.78399999999999</v>
      </c>
      <c r="E6821" s="53" t="s">
        <v>3718</v>
      </c>
      <c r="F6821" s="53" t="s">
        <v>3714</v>
      </c>
    </row>
    <row r="6822" spans="1:6">
      <c r="A6822" s="53" t="s">
        <v>4277</v>
      </c>
      <c r="B6822" s="55">
        <v>2223</v>
      </c>
      <c r="C6822" s="55">
        <v>511.29</v>
      </c>
      <c r="D6822" s="54">
        <v>1178.19</v>
      </c>
      <c r="E6822" s="53" t="s">
        <v>3718</v>
      </c>
      <c r="F6822" s="53" t="s">
        <v>3714</v>
      </c>
    </row>
    <row r="6823" spans="1:6">
      <c r="A6823" s="53" t="s">
        <v>4276</v>
      </c>
      <c r="B6823" s="55">
        <v>667.68000000000006</v>
      </c>
      <c r="C6823" s="55">
        <v>153.56640000000002</v>
      </c>
      <c r="D6823" s="54">
        <v>333.84000000000003</v>
      </c>
      <c r="E6823" s="53" t="s">
        <v>3715</v>
      </c>
      <c r="F6823" s="53" t="s">
        <v>3714</v>
      </c>
    </row>
    <row r="6824" spans="1:6">
      <c r="A6824" s="53" t="s">
        <v>4275</v>
      </c>
      <c r="B6824" s="55">
        <v>1764.3600000000001</v>
      </c>
      <c r="C6824" s="55">
        <v>405.80280000000005</v>
      </c>
      <c r="D6824" s="54">
        <v>176.43600000000004</v>
      </c>
      <c r="E6824" s="53" t="s">
        <v>3718</v>
      </c>
      <c r="F6824" s="53" t="s">
        <v>3714</v>
      </c>
    </row>
    <row r="6825" spans="1:6">
      <c r="A6825" s="53" t="s">
        <v>4274</v>
      </c>
      <c r="B6825" s="55">
        <v>1525.68</v>
      </c>
      <c r="C6825" s="55">
        <v>350.90640000000002</v>
      </c>
      <c r="D6825" s="54">
        <v>671.29920000000004</v>
      </c>
      <c r="E6825" s="53" t="s">
        <v>3715</v>
      </c>
      <c r="F6825" s="53" t="s">
        <v>3724</v>
      </c>
    </row>
    <row r="6826" spans="1:6">
      <c r="A6826" s="53" t="s">
        <v>4273</v>
      </c>
      <c r="B6826" s="55">
        <v>2371.1999999999998</v>
      </c>
      <c r="C6826" s="55">
        <v>545.37599999999998</v>
      </c>
      <c r="D6826" s="54">
        <v>1114.4639999999999</v>
      </c>
      <c r="E6826" s="53" t="s">
        <v>3718</v>
      </c>
      <c r="F6826" s="53" t="s">
        <v>3714</v>
      </c>
    </row>
    <row r="6827" spans="1:6">
      <c r="A6827" s="53" t="s">
        <v>4272</v>
      </c>
      <c r="B6827" s="55">
        <v>365.04</v>
      </c>
      <c r="C6827" s="55">
        <v>83.95920000000001</v>
      </c>
      <c r="D6827" s="54">
        <v>226.32480000000001</v>
      </c>
      <c r="E6827" s="53" t="s">
        <v>3722</v>
      </c>
      <c r="F6827" s="53" t="s">
        <v>3714</v>
      </c>
    </row>
    <row r="6828" spans="1:6">
      <c r="A6828" s="53" t="s">
        <v>4271</v>
      </c>
      <c r="B6828" s="55">
        <v>1778.3999999999999</v>
      </c>
      <c r="C6828" s="55">
        <v>409.03199999999998</v>
      </c>
      <c r="D6828" s="54">
        <v>284.54399999999998</v>
      </c>
      <c r="E6828" s="53" t="s">
        <v>3715</v>
      </c>
      <c r="F6828" s="53" t="s">
        <v>3714</v>
      </c>
    </row>
    <row r="6829" spans="1:6">
      <c r="A6829" s="53" t="s">
        <v>4270</v>
      </c>
      <c r="B6829" s="55">
        <v>311.21999999999997</v>
      </c>
      <c r="C6829" s="55">
        <v>71.58059999999999</v>
      </c>
      <c r="D6829" s="54">
        <v>43.570799999999998</v>
      </c>
      <c r="E6829" s="53" t="s">
        <v>3715</v>
      </c>
      <c r="F6829" s="53" t="s">
        <v>3714</v>
      </c>
    </row>
    <row r="6830" spans="1:6">
      <c r="A6830" s="53" t="s">
        <v>4269</v>
      </c>
      <c r="B6830" s="55">
        <v>71.760000000000005</v>
      </c>
      <c r="C6830" s="55">
        <v>16.504800000000003</v>
      </c>
      <c r="D6830" s="54">
        <v>19.375200000000003</v>
      </c>
      <c r="E6830" s="53" t="s">
        <v>3727</v>
      </c>
      <c r="F6830" s="53" t="s">
        <v>3714</v>
      </c>
    </row>
    <row r="6831" spans="1:6">
      <c r="A6831" s="53" t="s">
        <v>4268</v>
      </c>
      <c r="B6831" s="55">
        <v>276.12</v>
      </c>
      <c r="C6831" s="55">
        <v>63.507600000000004</v>
      </c>
      <c r="D6831" s="54">
        <v>35.895600000000002</v>
      </c>
      <c r="E6831" s="53" t="s">
        <v>3715</v>
      </c>
      <c r="F6831" s="53" t="s">
        <v>3714</v>
      </c>
    </row>
    <row r="6832" spans="1:6">
      <c r="A6832" s="53" t="s">
        <v>4267</v>
      </c>
      <c r="B6832" s="55">
        <v>709.80000000000007</v>
      </c>
      <c r="C6832" s="55">
        <v>163.25400000000002</v>
      </c>
      <c r="D6832" s="54">
        <v>283.92</v>
      </c>
      <c r="E6832" s="53" t="s">
        <v>3715</v>
      </c>
      <c r="F6832" s="53" t="s">
        <v>3714</v>
      </c>
    </row>
    <row r="6833" spans="1:6">
      <c r="A6833" s="53" t="s">
        <v>4266</v>
      </c>
      <c r="B6833" s="55">
        <v>3018.6</v>
      </c>
      <c r="C6833" s="55">
        <v>694.27800000000002</v>
      </c>
      <c r="D6833" s="54">
        <v>513.16200000000003</v>
      </c>
      <c r="E6833" s="53" t="s">
        <v>3715</v>
      </c>
      <c r="F6833" s="53" t="s">
        <v>3714</v>
      </c>
    </row>
    <row r="6834" spans="1:6">
      <c r="A6834" s="53" t="s">
        <v>4265</v>
      </c>
      <c r="B6834" s="55">
        <v>1115.3999999999999</v>
      </c>
      <c r="C6834" s="55">
        <v>256.54199999999997</v>
      </c>
      <c r="D6834" s="54">
        <v>858.85799999999995</v>
      </c>
      <c r="E6834" s="53" t="s">
        <v>3715</v>
      </c>
      <c r="F6834" s="53" t="s">
        <v>3714</v>
      </c>
    </row>
    <row r="6835" spans="1:6">
      <c r="A6835" s="53" t="s">
        <v>4264</v>
      </c>
      <c r="B6835" s="55">
        <v>1458.6</v>
      </c>
      <c r="C6835" s="55">
        <v>335.47800000000001</v>
      </c>
      <c r="D6835" s="54">
        <v>583.43999999999994</v>
      </c>
      <c r="E6835" s="53" t="s">
        <v>3727</v>
      </c>
      <c r="F6835" s="53" t="s">
        <v>3724</v>
      </c>
    </row>
    <row r="6836" spans="1:6">
      <c r="A6836" s="53" t="s">
        <v>4263</v>
      </c>
      <c r="B6836" s="55">
        <v>1783.08</v>
      </c>
      <c r="C6836" s="55">
        <v>410.10840000000002</v>
      </c>
      <c r="D6836" s="54">
        <v>713.23199999999997</v>
      </c>
      <c r="E6836" s="53" t="s">
        <v>3715</v>
      </c>
      <c r="F6836" s="53" t="s">
        <v>3714</v>
      </c>
    </row>
    <row r="6837" spans="1:6">
      <c r="A6837" s="53" t="s">
        <v>4262</v>
      </c>
      <c r="B6837" s="55">
        <v>472.68</v>
      </c>
      <c r="C6837" s="55">
        <v>108.71640000000001</v>
      </c>
      <c r="D6837" s="54">
        <v>278.88119999999998</v>
      </c>
      <c r="E6837" s="53" t="s">
        <v>3718</v>
      </c>
      <c r="F6837" s="53" t="s">
        <v>3714</v>
      </c>
    </row>
    <row r="6838" spans="1:6">
      <c r="A6838" s="53" t="s">
        <v>4261</v>
      </c>
      <c r="B6838" s="55">
        <v>226.20000000000002</v>
      </c>
      <c r="C6838" s="55">
        <v>52.026000000000003</v>
      </c>
      <c r="D6838" s="54">
        <v>153.81600000000003</v>
      </c>
      <c r="E6838" s="53" t="s">
        <v>3715</v>
      </c>
      <c r="F6838" s="53" t="s">
        <v>3714</v>
      </c>
    </row>
    <row r="6839" spans="1:6">
      <c r="A6839" s="53" t="s">
        <v>4260</v>
      </c>
      <c r="B6839" s="55">
        <v>682.5</v>
      </c>
      <c r="C6839" s="55">
        <v>156.97499999999999</v>
      </c>
      <c r="D6839" s="54">
        <v>197.92499999999998</v>
      </c>
      <c r="E6839" s="53" t="s">
        <v>3718</v>
      </c>
      <c r="F6839" s="53" t="s">
        <v>3714</v>
      </c>
    </row>
    <row r="6840" spans="1:6">
      <c r="A6840" s="53" t="s">
        <v>4259</v>
      </c>
      <c r="B6840" s="55">
        <v>2436.7200000000003</v>
      </c>
      <c r="C6840" s="55">
        <v>560.44560000000013</v>
      </c>
      <c r="D6840" s="54">
        <v>438.60960000000006</v>
      </c>
      <c r="E6840" s="53" t="s">
        <v>3715</v>
      </c>
      <c r="F6840" s="53" t="s">
        <v>3714</v>
      </c>
    </row>
    <row r="6841" spans="1:6">
      <c r="A6841" s="53" t="s">
        <v>4258</v>
      </c>
      <c r="B6841" s="55">
        <v>1896.96</v>
      </c>
      <c r="C6841" s="55">
        <v>436.30080000000004</v>
      </c>
      <c r="D6841" s="54">
        <v>1005.3888000000001</v>
      </c>
      <c r="E6841" s="53" t="s">
        <v>3727</v>
      </c>
      <c r="F6841" s="53" t="s">
        <v>3724</v>
      </c>
    </row>
    <row r="6842" spans="1:6">
      <c r="A6842" s="53" t="s">
        <v>4257</v>
      </c>
      <c r="B6842" s="55">
        <v>1853.28</v>
      </c>
      <c r="C6842" s="55">
        <v>426.25440000000003</v>
      </c>
      <c r="D6842" s="54">
        <v>352.1232</v>
      </c>
      <c r="E6842" s="53" t="s">
        <v>3715</v>
      </c>
      <c r="F6842" s="53" t="s">
        <v>3724</v>
      </c>
    </row>
    <row r="6843" spans="1:6">
      <c r="A6843" s="53" t="s">
        <v>4256</v>
      </c>
      <c r="B6843" s="55">
        <v>2386.7999999999997</v>
      </c>
      <c r="C6843" s="55">
        <v>548.96399999999994</v>
      </c>
      <c r="D6843" s="54">
        <v>1479.8159999999998</v>
      </c>
      <c r="E6843" s="53" t="s">
        <v>3715</v>
      </c>
      <c r="F6843" s="53" t="s">
        <v>3714</v>
      </c>
    </row>
    <row r="6844" spans="1:6">
      <c r="A6844" s="53" t="s">
        <v>4255</v>
      </c>
      <c r="B6844" s="55">
        <v>237.12</v>
      </c>
      <c r="C6844" s="55">
        <v>54.537600000000005</v>
      </c>
      <c r="D6844" s="54">
        <v>125.67360000000001</v>
      </c>
      <c r="E6844" s="53" t="s">
        <v>3727</v>
      </c>
      <c r="F6844" s="53" t="s">
        <v>3724</v>
      </c>
    </row>
    <row r="6845" spans="1:6">
      <c r="A6845" s="53" t="s">
        <v>4254</v>
      </c>
      <c r="B6845" s="55">
        <v>3411.72</v>
      </c>
      <c r="C6845" s="55">
        <v>784.69560000000001</v>
      </c>
      <c r="D6845" s="54">
        <v>1774.0944</v>
      </c>
      <c r="E6845" s="53" t="s">
        <v>3718</v>
      </c>
      <c r="F6845" s="53" t="s">
        <v>3714</v>
      </c>
    </row>
    <row r="6846" spans="1:6">
      <c r="A6846" s="53" t="s">
        <v>4253</v>
      </c>
      <c r="B6846" s="55">
        <v>151.32</v>
      </c>
      <c r="C6846" s="55">
        <v>34.803600000000003</v>
      </c>
      <c r="D6846" s="54">
        <v>37.83</v>
      </c>
      <c r="E6846" s="53" t="s">
        <v>3727</v>
      </c>
      <c r="F6846" s="53" t="s">
        <v>3724</v>
      </c>
    </row>
    <row r="6847" spans="1:6">
      <c r="A6847" s="53" t="s">
        <v>4252</v>
      </c>
      <c r="B6847" s="55">
        <v>792.48</v>
      </c>
      <c r="C6847" s="55">
        <v>182.27040000000002</v>
      </c>
      <c r="D6847" s="54">
        <v>316.99200000000002</v>
      </c>
      <c r="E6847" s="53" t="s">
        <v>3715</v>
      </c>
      <c r="F6847" s="53" t="s">
        <v>3714</v>
      </c>
    </row>
    <row r="6848" spans="1:6">
      <c r="A6848" s="53" t="s">
        <v>4251</v>
      </c>
      <c r="B6848" s="55">
        <v>268.32</v>
      </c>
      <c r="C6848" s="55">
        <v>61.7136</v>
      </c>
      <c r="D6848" s="54">
        <v>91.228800000000007</v>
      </c>
      <c r="E6848" s="53" t="s">
        <v>3718</v>
      </c>
      <c r="F6848" s="53" t="s">
        <v>3714</v>
      </c>
    </row>
    <row r="6849" spans="1:6">
      <c r="A6849" s="53" t="s">
        <v>4250</v>
      </c>
      <c r="B6849" s="55">
        <v>1076.4000000000001</v>
      </c>
      <c r="C6849" s="55">
        <v>247.57200000000003</v>
      </c>
      <c r="D6849" s="54">
        <v>172.22400000000002</v>
      </c>
      <c r="E6849" s="53" t="s">
        <v>3718</v>
      </c>
      <c r="F6849" s="53" t="s">
        <v>3714</v>
      </c>
    </row>
    <row r="6850" spans="1:6">
      <c r="A6850" s="53" t="s">
        <v>4249</v>
      </c>
      <c r="B6850" s="55">
        <v>1291.68</v>
      </c>
      <c r="C6850" s="55">
        <v>297.08640000000003</v>
      </c>
      <c r="D6850" s="54">
        <v>542.50559999999996</v>
      </c>
      <c r="E6850" s="53" t="s">
        <v>3715</v>
      </c>
      <c r="F6850" s="53" t="s">
        <v>3714</v>
      </c>
    </row>
    <row r="6851" spans="1:6">
      <c r="A6851" s="53" t="s">
        <v>4248</v>
      </c>
      <c r="B6851" s="55">
        <v>517.91999999999996</v>
      </c>
      <c r="C6851" s="55">
        <v>119.1216</v>
      </c>
      <c r="D6851" s="54">
        <v>372.90239999999994</v>
      </c>
      <c r="E6851" s="53" t="s">
        <v>3718</v>
      </c>
      <c r="F6851" s="53" t="s">
        <v>3714</v>
      </c>
    </row>
    <row r="6852" spans="1:6">
      <c r="A6852" s="53" t="s">
        <v>4247</v>
      </c>
      <c r="B6852" s="55">
        <v>1959.3600000000001</v>
      </c>
      <c r="C6852" s="55">
        <v>450.65280000000007</v>
      </c>
      <c r="D6852" s="54">
        <v>744.55680000000007</v>
      </c>
      <c r="E6852" s="53" t="s">
        <v>3715</v>
      </c>
      <c r="F6852" s="53" t="s">
        <v>3714</v>
      </c>
    </row>
    <row r="6853" spans="1:6">
      <c r="A6853" s="53" t="s">
        <v>4246</v>
      </c>
      <c r="B6853" s="55">
        <v>1049.0999999999999</v>
      </c>
      <c r="C6853" s="55">
        <v>241.29299999999998</v>
      </c>
      <c r="D6853" s="54">
        <v>566.51400000000001</v>
      </c>
      <c r="E6853" s="53" t="s">
        <v>3727</v>
      </c>
      <c r="F6853" s="53" t="s">
        <v>3714</v>
      </c>
    </row>
    <row r="6854" spans="1:6">
      <c r="A6854" s="53" t="s">
        <v>4245</v>
      </c>
      <c r="B6854" s="55">
        <v>1446.1200000000001</v>
      </c>
      <c r="C6854" s="55">
        <v>332.60760000000005</v>
      </c>
      <c r="D6854" s="54">
        <v>549.52560000000005</v>
      </c>
      <c r="E6854" s="53" t="s">
        <v>3718</v>
      </c>
      <c r="F6854" s="53" t="s">
        <v>3724</v>
      </c>
    </row>
    <row r="6855" spans="1:6">
      <c r="A6855" s="53" t="s">
        <v>4244</v>
      </c>
      <c r="B6855" s="55">
        <v>405.6</v>
      </c>
      <c r="C6855" s="55">
        <v>93.288000000000011</v>
      </c>
      <c r="D6855" s="54">
        <v>85.176000000000002</v>
      </c>
      <c r="E6855" s="53" t="s">
        <v>3715</v>
      </c>
      <c r="F6855" s="53" t="s">
        <v>3714</v>
      </c>
    </row>
    <row r="6856" spans="1:6">
      <c r="A6856" s="53" t="s">
        <v>4243</v>
      </c>
      <c r="B6856" s="55">
        <v>3163.6800000000003</v>
      </c>
      <c r="C6856" s="55">
        <v>727.64640000000009</v>
      </c>
      <c r="D6856" s="54">
        <v>1645.1136000000001</v>
      </c>
      <c r="E6856" s="53" t="s">
        <v>3718</v>
      </c>
      <c r="F6856" s="53" t="s">
        <v>3714</v>
      </c>
    </row>
    <row r="6857" spans="1:6">
      <c r="A6857" s="53" t="s">
        <v>4242</v>
      </c>
      <c r="B6857" s="55">
        <v>2433.6000000000004</v>
      </c>
      <c r="C6857" s="55">
        <v>559.72800000000007</v>
      </c>
      <c r="D6857" s="54">
        <v>1873.8720000000003</v>
      </c>
      <c r="E6857" s="53" t="s">
        <v>3715</v>
      </c>
      <c r="F6857" s="53" t="s">
        <v>3714</v>
      </c>
    </row>
    <row r="6858" spans="1:6">
      <c r="A6858" s="53" t="s">
        <v>4241</v>
      </c>
      <c r="B6858" s="55">
        <v>2215.2000000000003</v>
      </c>
      <c r="C6858" s="55">
        <v>509.49600000000009</v>
      </c>
      <c r="D6858" s="54">
        <v>398.73600000000005</v>
      </c>
      <c r="E6858" s="53" t="s">
        <v>3715</v>
      </c>
      <c r="F6858" s="53" t="s">
        <v>3714</v>
      </c>
    </row>
    <row r="6859" spans="1:6">
      <c r="A6859" s="53" t="s">
        <v>4240</v>
      </c>
      <c r="B6859" s="55">
        <v>631.80000000000007</v>
      </c>
      <c r="C6859" s="55">
        <v>145.31400000000002</v>
      </c>
      <c r="D6859" s="54">
        <v>189.54000000000002</v>
      </c>
      <c r="E6859" s="53" t="s">
        <v>3718</v>
      </c>
      <c r="F6859" s="53" t="s">
        <v>3714</v>
      </c>
    </row>
    <row r="6860" spans="1:6">
      <c r="A6860" s="53" t="s">
        <v>4239</v>
      </c>
      <c r="B6860" s="55">
        <v>494.52</v>
      </c>
      <c r="C6860" s="55">
        <v>113.7396</v>
      </c>
      <c r="D6860" s="54">
        <v>346.16399999999999</v>
      </c>
      <c r="E6860" s="53" t="s">
        <v>3718</v>
      </c>
      <c r="F6860" s="53" t="s">
        <v>3714</v>
      </c>
    </row>
    <row r="6861" spans="1:6">
      <c r="A6861" s="53" t="s">
        <v>4238</v>
      </c>
      <c r="B6861" s="55">
        <v>4539.6000000000004</v>
      </c>
      <c r="C6861" s="55">
        <v>1044.1080000000002</v>
      </c>
      <c r="D6861" s="54">
        <v>635.5440000000001</v>
      </c>
      <c r="E6861" s="53" t="s">
        <v>3718</v>
      </c>
      <c r="F6861" s="53" t="s">
        <v>3724</v>
      </c>
    </row>
    <row r="6862" spans="1:6">
      <c r="A6862" s="53" t="s">
        <v>4237</v>
      </c>
      <c r="B6862" s="55">
        <v>5868.72</v>
      </c>
      <c r="C6862" s="55">
        <v>1349.8056000000001</v>
      </c>
      <c r="D6862" s="54">
        <v>1115.0568000000001</v>
      </c>
      <c r="E6862" s="53" t="s">
        <v>3715</v>
      </c>
      <c r="F6862" s="53" t="s">
        <v>3714</v>
      </c>
    </row>
    <row r="6863" spans="1:6">
      <c r="A6863" s="53" t="s">
        <v>4236</v>
      </c>
      <c r="B6863" s="55">
        <v>761.28</v>
      </c>
      <c r="C6863" s="55">
        <v>175.09440000000001</v>
      </c>
      <c r="D6863" s="54">
        <v>121.8048</v>
      </c>
      <c r="E6863" s="53" t="s">
        <v>3715</v>
      </c>
      <c r="F6863" s="53" t="s">
        <v>3714</v>
      </c>
    </row>
    <row r="6864" spans="1:6">
      <c r="A6864" s="53" t="s">
        <v>4235</v>
      </c>
      <c r="B6864" s="55">
        <v>2021.76</v>
      </c>
      <c r="C6864" s="55">
        <v>465.00480000000005</v>
      </c>
      <c r="D6864" s="54">
        <v>808.70400000000006</v>
      </c>
      <c r="E6864" s="53" t="s">
        <v>3715</v>
      </c>
      <c r="F6864" s="53" t="s">
        <v>3724</v>
      </c>
    </row>
    <row r="6865" spans="1:6">
      <c r="A6865" s="53" t="s">
        <v>4234</v>
      </c>
      <c r="B6865" s="55">
        <v>645.84</v>
      </c>
      <c r="C6865" s="55">
        <v>148.54320000000001</v>
      </c>
      <c r="D6865" s="54">
        <v>174.37680000000003</v>
      </c>
      <c r="E6865" s="53" t="s">
        <v>3727</v>
      </c>
      <c r="F6865" s="53" t="s">
        <v>3714</v>
      </c>
    </row>
    <row r="6866" spans="1:6">
      <c r="A6866" s="53" t="s">
        <v>4233</v>
      </c>
      <c r="B6866" s="55">
        <v>2808</v>
      </c>
      <c r="C6866" s="55">
        <v>645.84</v>
      </c>
      <c r="D6866" s="54">
        <v>645.84</v>
      </c>
      <c r="E6866" s="53" t="s">
        <v>3715</v>
      </c>
      <c r="F6866" s="53" t="s">
        <v>3714</v>
      </c>
    </row>
    <row r="6867" spans="1:6">
      <c r="A6867" s="53" t="s">
        <v>4232</v>
      </c>
      <c r="B6867" s="55">
        <v>912.6</v>
      </c>
      <c r="C6867" s="55">
        <v>209.89800000000002</v>
      </c>
      <c r="D6867" s="54">
        <v>191.64599999999999</v>
      </c>
      <c r="E6867" s="53" t="s">
        <v>3715</v>
      </c>
      <c r="F6867" s="53" t="s">
        <v>3714</v>
      </c>
    </row>
    <row r="6868" spans="1:6">
      <c r="A6868" s="53" t="s">
        <v>4231</v>
      </c>
      <c r="B6868" s="55">
        <v>1165.32</v>
      </c>
      <c r="C6868" s="55">
        <v>268.02359999999999</v>
      </c>
      <c r="D6868" s="54">
        <v>151.49160000000001</v>
      </c>
      <c r="E6868" s="53" t="s">
        <v>3722</v>
      </c>
      <c r="F6868" s="53" t="s">
        <v>3724</v>
      </c>
    </row>
    <row r="6869" spans="1:6">
      <c r="A6869" s="53" t="s">
        <v>4230</v>
      </c>
      <c r="B6869" s="55">
        <v>577.98</v>
      </c>
      <c r="C6869" s="55">
        <v>132.93540000000002</v>
      </c>
      <c r="D6869" s="54">
        <v>358.3476</v>
      </c>
      <c r="E6869" s="53" t="s">
        <v>3722</v>
      </c>
      <c r="F6869" s="53" t="s">
        <v>3714</v>
      </c>
    </row>
    <row r="6870" spans="1:6">
      <c r="A6870" s="53" t="s">
        <v>4229</v>
      </c>
      <c r="B6870" s="55">
        <v>1219.92</v>
      </c>
      <c r="C6870" s="55">
        <v>280.58160000000004</v>
      </c>
      <c r="D6870" s="54">
        <v>329.37840000000006</v>
      </c>
      <c r="E6870" s="53" t="s">
        <v>3727</v>
      </c>
      <c r="F6870" s="53" t="s">
        <v>3714</v>
      </c>
    </row>
    <row r="6871" spans="1:6">
      <c r="A6871" s="53" t="s">
        <v>4228</v>
      </c>
      <c r="B6871" s="55">
        <v>2393.04</v>
      </c>
      <c r="C6871" s="55">
        <v>550.39920000000006</v>
      </c>
      <c r="D6871" s="54">
        <v>1148.6591999999998</v>
      </c>
      <c r="E6871" s="53" t="s">
        <v>3718</v>
      </c>
      <c r="F6871" s="53" t="s">
        <v>3714</v>
      </c>
    </row>
    <row r="6872" spans="1:6">
      <c r="A6872" s="53" t="s">
        <v>4227</v>
      </c>
      <c r="B6872" s="55">
        <v>2849.34</v>
      </c>
      <c r="C6872" s="55">
        <v>655.34820000000002</v>
      </c>
      <c r="D6872" s="54">
        <v>1253.7096000000001</v>
      </c>
      <c r="E6872" s="53" t="s">
        <v>3718</v>
      </c>
      <c r="F6872" s="53" t="s">
        <v>3714</v>
      </c>
    </row>
    <row r="6873" spans="1:6">
      <c r="A6873" s="53" t="s">
        <v>4226</v>
      </c>
      <c r="B6873" s="55">
        <v>402.48</v>
      </c>
      <c r="C6873" s="55">
        <v>92.570400000000006</v>
      </c>
      <c r="D6873" s="54">
        <v>217.33920000000003</v>
      </c>
      <c r="E6873" s="53" t="s">
        <v>3715</v>
      </c>
      <c r="F6873" s="53" t="s">
        <v>3714</v>
      </c>
    </row>
    <row r="6874" spans="1:6">
      <c r="A6874" s="53" t="s">
        <v>4225</v>
      </c>
      <c r="B6874" s="55">
        <v>112.32</v>
      </c>
      <c r="C6874" s="55">
        <v>25.833600000000001</v>
      </c>
      <c r="D6874" s="54">
        <v>65.145599999999988</v>
      </c>
      <c r="E6874" s="53" t="s">
        <v>3715</v>
      </c>
      <c r="F6874" s="53" t="s">
        <v>3714</v>
      </c>
    </row>
    <row r="6875" spans="1:6">
      <c r="A6875" s="53" t="s">
        <v>4224</v>
      </c>
      <c r="B6875" s="55">
        <v>1123.1999999999998</v>
      </c>
      <c r="C6875" s="55">
        <v>258.33599999999996</v>
      </c>
      <c r="D6875" s="54">
        <v>662.68799999999987</v>
      </c>
      <c r="E6875" s="53" t="s">
        <v>3727</v>
      </c>
      <c r="F6875" s="53" t="s">
        <v>3714</v>
      </c>
    </row>
    <row r="6876" spans="1:6">
      <c r="A6876" s="53" t="s">
        <v>4223</v>
      </c>
      <c r="B6876" s="55">
        <v>1517.1000000000001</v>
      </c>
      <c r="C6876" s="55">
        <v>348.93300000000005</v>
      </c>
      <c r="D6876" s="54">
        <v>197.22300000000001</v>
      </c>
      <c r="E6876" s="53" t="s">
        <v>3718</v>
      </c>
      <c r="F6876" s="53" t="s">
        <v>3714</v>
      </c>
    </row>
    <row r="6877" spans="1:6">
      <c r="A6877" s="53" t="s">
        <v>4222</v>
      </c>
      <c r="B6877" s="55">
        <v>1829.1000000000001</v>
      </c>
      <c r="C6877" s="55">
        <v>420.69300000000004</v>
      </c>
      <c r="D6877" s="54">
        <v>365.82000000000005</v>
      </c>
      <c r="E6877" s="53" t="s">
        <v>3715</v>
      </c>
      <c r="F6877" s="53" t="s">
        <v>3714</v>
      </c>
    </row>
    <row r="6878" spans="1:6">
      <c r="A6878" s="53" t="s">
        <v>4221</v>
      </c>
      <c r="B6878" s="55">
        <v>458.64</v>
      </c>
      <c r="C6878" s="55">
        <v>105.4872</v>
      </c>
      <c r="D6878" s="54">
        <v>64.209600000000009</v>
      </c>
      <c r="E6878" s="53" t="s">
        <v>3718</v>
      </c>
      <c r="F6878" s="53" t="s">
        <v>3714</v>
      </c>
    </row>
    <row r="6879" spans="1:6">
      <c r="A6879" s="53" t="s">
        <v>4220</v>
      </c>
      <c r="B6879" s="55">
        <v>461.76</v>
      </c>
      <c r="C6879" s="55">
        <v>106.20480000000001</v>
      </c>
      <c r="D6879" s="54">
        <v>138.52799999999999</v>
      </c>
      <c r="E6879" s="53" t="s">
        <v>3727</v>
      </c>
      <c r="F6879" s="53" t="s">
        <v>3714</v>
      </c>
    </row>
    <row r="6880" spans="1:6">
      <c r="A6880" s="53" t="s">
        <v>4219</v>
      </c>
      <c r="B6880" s="55">
        <v>1162.2</v>
      </c>
      <c r="C6880" s="55">
        <v>267.30600000000004</v>
      </c>
      <c r="D6880" s="54">
        <v>627.58800000000008</v>
      </c>
      <c r="E6880" s="53" t="s">
        <v>3718</v>
      </c>
      <c r="F6880" s="53" t="s">
        <v>3714</v>
      </c>
    </row>
    <row r="6881" spans="1:6">
      <c r="A6881" s="53" t="s">
        <v>4218</v>
      </c>
      <c r="B6881" s="55">
        <v>1698.84</v>
      </c>
      <c r="C6881" s="55">
        <v>390.73320000000001</v>
      </c>
      <c r="D6881" s="54">
        <v>220.8492</v>
      </c>
      <c r="E6881" s="53" t="s">
        <v>3718</v>
      </c>
      <c r="F6881" s="53" t="s">
        <v>3724</v>
      </c>
    </row>
    <row r="6882" spans="1:6">
      <c r="A6882" s="53" t="s">
        <v>4217</v>
      </c>
      <c r="B6882" s="55">
        <v>1229.28</v>
      </c>
      <c r="C6882" s="55">
        <v>282.73439999999999</v>
      </c>
      <c r="D6882" s="54">
        <v>454.83359999999999</v>
      </c>
      <c r="E6882" s="53" t="s">
        <v>3715</v>
      </c>
      <c r="F6882" s="53" t="s">
        <v>3714</v>
      </c>
    </row>
    <row r="6883" spans="1:6">
      <c r="A6883" s="53" t="s">
        <v>4216</v>
      </c>
      <c r="B6883" s="55">
        <v>538.20000000000005</v>
      </c>
      <c r="C6883" s="55">
        <v>123.78600000000002</v>
      </c>
      <c r="D6883" s="54">
        <v>156.078</v>
      </c>
      <c r="E6883" s="53" t="s">
        <v>3718</v>
      </c>
      <c r="F6883" s="53" t="s">
        <v>3714</v>
      </c>
    </row>
    <row r="6884" spans="1:6">
      <c r="A6884" s="53" t="s">
        <v>4215</v>
      </c>
      <c r="B6884" s="55">
        <v>1329.9</v>
      </c>
      <c r="C6884" s="55">
        <v>305.87700000000001</v>
      </c>
      <c r="D6884" s="54">
        <v>239.38200000000001</v>
      </c>
      <c r="E6884" s="53" t="s">
        <v>3718</v>
      </c>
      <c r="F6884" s="53" t="s">
        <v>3724</v>
      </c>
    </row>
    <row r="6885" spans="1:6">
      <c r="A6885" s="53" t="s">
        <v>4214</v>
      </c>
      <c r="B6885" s="55">
        <v>55.38</v>
      </c>
      <c r="C6885" s="55">
        <v>12.737400000000001</v>
      </c>
      <c r="D6885" s="54">
        <v>25.474800000000002</v>
      </c>
      <c r="E6885" s="53" t="s">
        <v>3715</v>
      </c>
      <c r="F6885" s="53" t="s">
        <v>3714</v>
      </c>
    </row>
    <row r="6886" spans="1:6">
      <c r="A6886" s="53" t="s">
        <v>4213</v>
      </c>
      <c r="B6886" s="55">
        <v>2652</v>
      </c>
      <c r="C6886" s="55">
        <v>609.96</v>
      </c>
      <c r="D6886" s="54">
        <v>1485.1200000000001</v>
      </c>
      <c r="E6886" s="53" t="s">
        <v>3715</v>
      </c>
      <c r="F6886" s="53" t="s">
        <v>3724</v>
      </c>
    </row>
    <row r="6887" spans="1:6">
      <c r="A6887" s="53" t="s">
        <v>4212</v>
      </c>
      <c r="B6887" s="55">
        <v>1359.54</v>
      </c>
      <c r="C6887" s="55">
        <v>312.69420000000002</v>
      </c>
      <c r="D6887" s="54">
        <v>176.74019999999999</v>
      </c>
      <c r="E6887" s="53" t="s">
        <v>3722</v>
      </c>
      <c r="F6887" s="53" t="s">
        <v>3714</v>
      </c>
    </row>
    <row r="6888" spans="1:6">
      <c r="A6888" s="53" t="s">
        <v>4211</v>
      </c>
      <c r="B6888" s="55">
        <v>829.92000000000007</v>
      </c>
      <c r="C6888" s="55">
        <v>190.88160000000002</v>
      </c>
      <c r="D6888" s="54">
        <v>531.14880000000005</v>
      </c>
      <c r="E6888" s="53" t="s">
        <v>3718</v>
      </c>
      <c r="F6888" s="53" t="s">
        <v>3714</v>
      </c>
    </row>
    <row r="6889" spans="1:6">
      <c r="A6889" s="53" t="s">
        <v>4210</v>
      </c>
      <c r="B6889" s="55">
        <v>3494.4</v>
      </c>
      <c r="C6889" s="55">
        <v>803.7120000000001</v>
      </c>
      <c r="D6889" s="54">
        <v>1572.48</v>
      </c>
      <c r="E6889" s="53" t="s">
        <v>3718</v>
      </c>
      <c r="F6889" s="53" t="s">
        <v>3714</v>
      </c>
    </row>
    <row r="6890" spans="1:6">
      <c r="A6890" s="53" t="s">
        <v>4209</v>
      </c>
      <c r="B6890" s="55">
        <v>2658.24</v>
      </c>
      <c r="C6890" s="55">
        <v>611.39519999999993</v>
      </c>
      <c r="D6890" s="54">
        <v>1249.3727999999999</v>
      </c>
      <c r="E6890" s="53" t="s">
        <v>3718</v>
      </c>
      <c r="F6890" s="53" t="s">
        <v>3714</v>
      </c>
    </row>
    <row r="6891" spans="1:6">
      <c r="A6891" s="53" t="s">
        <v>4208</v>
      </c>
      <c r="B6891" s="55">
        <v>1722.24</v>
      </c>
      <c r="C6891" s="55">
        <v>396.11520000000002</v>
      </c>
      <c r="D6891" s="54">
        <v>378.89280000000002</v>
      </c>
      <c r="E6891" s="53" t="s">
        <v>3718</v>
      </c>
      <c r="F6891" s="53" t="s">
        <v>3714</v>
      </c>
    </row>
    <row r="6892" spans="1:6">
      <c r="A6892" s="53" t="s">
        <v>4207</v>
      </c>
      <c r="B6892" s="55">
        <v>819</v>
      </c>
      <c r="C6892" s="55">
        <v>188.37</v>
      </c>
      <c r="D6892" s="54">
        <v>597.87</v>
      </c>
      <c r="E6892" s="53" t="s">
        <v>3718</v>
      </c>
      <c r="F6892" s="53" t="s">
        <v>3724</v>
      </c>
    </row>
    <row r="6893" spans="1:6">
      <c r="A6893" s="53" t="s">
        <v>4206</v>
      </c>
      <c r="B6893" s="55">
        <v>3868.0199999999995</v>
      </c>
      <c r="C6893" s="55">
        <v>889.64459999999997</v>
      </c>
      <c r="D6893" s="54">
        <v>2939.6951999999997</v>
      </c>
      <c r="E6893" s="53" t="s">
        <v>3718</v>
      </c>
      <c r="F6893" s="53" t="s">
        <v>3724</v>
      </c>
    </row>
    <row r="6894" spans="1:6">
      <c r="A6894" s="53" t="s">
        <v>4205</v>
      </c>
      <c r="B6894" s="55">
        <v>1223.04</v>
      </c>
      <c r="C6894" s="55">
        <v>281.29919999999998</v>
      </c>
      <c r="D6894" s="54">
        <v>391.37279999999998</v>
      </c>
      <c r="E6894" s="53" t="s">
        <v>3715</v>
      </c>
      <c r="F6894" s="53" t="s">
        <v>3714</v>
      </c>
    </row>
    <row r="6895" spans="1:6">
      <c r="A6895" s="53" t="s">
        <v>4204</v>
      </c>
      <c r="B6895" s="55">
        <v>327.60000000000002</v>
      </c>
      <c r="C6895" s="55">
        <v>75.348000000000013</v>
      </c>
      <c r="D6895" s="54">
        <v>239.14800000000002</v>
      </c>
      <c r="E6895" s="53" t="s">
        <v>3718</v>
      </c>
      <c r="F6895" s="53" t="s">
        <v>3714</v>
      </c>
    </row>
    <row r="6896" spans="1:6">
      <c r="A6896" s="53" t="s">
        <v>4203</v>
      </c>
      <c r="B6896" s="55">
        <v>2480.4</v>
      </c>
      <c r="C6896" s="55">
        <v>570.49200000000008</v>
      </c>
      <c r="D6896" s="54">
        <v>620.1</v>
      </c>
      <c r="E6896" s="53" t="s">
        <v>3722</v>
      </c>
      <c r="F6896" s="53" t="s">
        <v>3714</v>
      </c>
    </row>
    <row r="6897" spans="1:6">
      <c r="A6897" s="53" t="s">
        <v>4202</v>
      </c>
      <c r="B6897" s="55">
        <v>1380.6</v>
      </c>
      <c r="C6897" s="55">
        <v>317.53800000000001</v>
      </c>
      <c r="D6897" s="54">
        <v>897.39</v>
      </c>
      <c r="E6897" s="53" t="s">
        <v>3715</v>
      </c>
      <c r="F6897" s="53" t="s">
        <v>3724</v>
      </c>
    </row>
    <row r="6898" spans="1:6">
      <c r="A6898" s="53" t="s">
        <v>4201</v>
      </c>
      <c r="B6898" s="55">
        <v>4143.3599999999997</v>
      </c>
      <c r="C6898" s="55">
        <v>952.97280000000001</v>
      </c>
      <c r="D6898" s="54">
        <v>2983.2191999999995</v>
      </c>
      <c r="E6898" s="53" t="s">
        <v>3718</v>
      </c>
      <c r="F6898" s="53" t="s">
        <v>3714</v>
      </c>
    </row>
    <row r="6899" spans="1:6">
      <c r="A6899" s="53" t="s">
        <v>4200</v>
      </c>
      <c r="B6899" s="55">
        <v>4477.2000000000007</v>
      </c>
      <c r="C6899" s="55">
        <v>1029.7560000000003</v>
      </c>
      <c r="D6899" s="54">
        <v>1925.1960000000004</v>
      </c>
      <c r="E6899" s="53" t="s">
        <v>3715</v>
      </c>
      <c r="F6899" s="53" t="s">
        <v>3714</v>
      </c>
    </row>
    <row r="6900" spans="1:6">
      <c r="A6900" s="53" t="s">
        <v>4199</v>
      </c>
      <c r="B6900" s="55">
        <v>2992.08</v>
      </c>
      <c r="C6900" s="55">
        <v>688.17840000000001</v>
      </c>
      <c r="D6900" s="54">
        <v>2303.9016000000001</v>
      </c>
      <c r="E6900" s="53" t="s">
        <v>3718</v>
      </c>
      <c r="F6900" s="53" t="s">
        <v>3724</v>
      </c>
    </row>
    <row r="6901" spans="1:6">
      <c r="A6901" s="53" t="s">
        <v>4198</v>
      </c>
      <c r="B6901" s="55">
        <v>184.07999999999998</v>
      </c>
      <c r="C6901" s="55">
        <v>42.3384</v>
      </c>
      <c r="D6901" s="54">
        <v>33.134399999999999</v>
      </c>
      <c r="E6901" s="53" t="s">
        <v>3722</v>
      </c>
      <c r="F6901" s="53" t="s">
        <v>3714</v>
      </c>
    </row>
    <row r="6902" spans="1:6">
      <c r="A6902" s="53" t="s">
        <v>4197</v>
      </c>
      <c r="B6902" s="55">
        <v>1827.54</v>
      </c>
      <c r="C6902" s="55">
        <v>420.33420000000001</v>
      </c>
      <c r="D6902" s="54">
        <v>749.29139999999995</v>
      </c>
      <c r="E6902" s="53" t="s">
        <v>3715</v>
      </c>
      <c r="F6902" s="53" t="s">
        <v>3714</v>
      </c>
    </row>
    <row r="6903" spans="1:6">
      <c r="A6903" s="53" t="s">
        <v>4196</v>
      </c>
      <c r="B6903" s="55">
        <v>512.46</v>
      </c>
      <c r="C6903" s="55">
        <v>117.86580000000001</v>
      </c>
      <c r="D6903" s="54">
        <v>384.34500000000003</v>
      </c>
      <c r="E6903" s="53" t="s">
        <v>3715</v>
      </c>
      <c r="F6903" s="53" t="s">
        <v>3724</v>
      </c>
    </row>
    <row r="6904" spans="1:6">
      <c r="A6904" s="53" t="s">
        <v>4195</v>
      </c>
      <c r="B6904" s="55">
        <v>2421.12</v>
      </c>
      <c r="C6904" s="55">
        <v>556.85760000000005</v>
      </c>
      <c r="D6904" s="54">
        <v>1186.3488</v>
      </c>
      <c r="E6904" s="53" t="s">
        <v>3715</v>
      </c>
      <c r="F6904" s="53" t="s">
        <v>3714</v>
      </c>
    </row>
    <row r="6905" spans="1:6">
      <c r="A6905" s="53" t="s">
        <v>4194</v>
      </c>
      <c r="B6905" s="55">
        <v>507</v>
      </c>
      <c r="C6905" s="55">
        <v>116.61</v>
      </c>
      <c r="D6905" s="54">
        <v>86.190000000000012</v>
      </c>
      <c r="E6905" s="53" t="s">
        <v>3715</v>
      </c>
      <c r="F6905" s="53" t="s">
        <v>3714</v>
      </c>
    </row>
    <row r="6906" spans="1:6">
      <c r="A6906" s="53" t="s">
        <v>4193</v>
      </c>
      <c r="B6906" s="55">
        <v>933.66</v>
      </c>
      <c r="C6906" s="55">
        <v>214.74180000000001</v>
      </c>
      <c r="D6906" s="54">
        <v>130.7124</v>
      </c>
      <c r="E6906" s="53" t="s">
        <v>3715</v>
      </c>
      <c r="F6906" s="53" t="s">
        <v>3724</v>
      </c>
    </row>
    <row r="6907" spans="1:6">
      <c r="A6907" s="53" t="s">
        <v>4192</v>
      </c>
      <c r="B6907" s="55">
        <v>1509.3</v>
      </c>
      <c r="C6907" s="55">
        <v>347.13900000000001</v>
      </c>
      <c r="D6907" s="54">
        <v>256.58100000000002</v>
      </c>
      <c r="E6907" s="53" t="s">
        <v>3715</v>
      </c>
      <c r="F6907" s="53" t="s">
        <v>3724</v>
      </c>
    </row>
    <row r="6908" spans="1:6">
      <c r="A6908" s="53" t="s">
        <v>4191</v>
      </c>
      <c r="B6908" s="55">
        <v>678.59999999999991</v>
      </c>
      <c r="C6908" s="55">
        <v>156.07799999999997</v>
      </c>
      <c r="D6908" s="54">
        <v>312.15599999999995</v>
      </c>
      <c r="E6908" s="53" t="s">
        <v>3718</v>
      </c>
      <c r="F6908" s="53" t="s">
        <v>3714</v>
      </c>
    </row>
    <row r="6909" spans="1:6">
      <c r="A6909" s="53" t="s">
        <v>4190</v>
      </c>
      <c r="B6909" s="55">
        <v>347.88</v>
      </c>
      <c r="C6909" s="55">
        <v>80.0124</v>
      </c>
      <c r="D6909" s="54">
        <v>86.97</v>
      </c>
      <c r="E6909" s="53" t="s">
        <v>3715</v>
      </c>
      <c r="F6909" s="53" t="s">
        <v>3714</v>
      </c>
    </row>
    <row r="6910" spans="1:6">
      <c r="A6910" s="53" t="s">
        <v>4189</v>
      </c>
      <c r="B6910" s="55">
        <v>1347.84</v>
      </c>
      <c r="C6910" s="55">
        <v>310.00319999999999</v>
      </c>
      <c r="D6910" s="54">
        <v>485.22239999999994</v>
      </c>
      <c r="E6910" s="53" t="s">
        <v>3715</v>
      </c>
      <c r="F6910" s="53" t="s">
        <v>3724</v>
      </c>
    </row>
    <row r="6911" spans="1:6">
      <c r="A6911" s="53" t="s">
        <v>4188</v>
      </c>
      <c r="B6911" s="55">
        <v>2291.64</v>
      </c>
      <c r="C6911" s="55">
        <v>527.07719999999995</v>
      </c>
      <c r="D6911" s="54">
        <v>481.24439999999993</v>
      </c>
      <c r="E6911" s="53" t="s">
        <v>3718</v>
      </c>
      <c r="F6911" s="53" t="s">
        <v>3714</v>
      </c>
    </row>
    <row r="6912" spans="1:6">
      <c r="A6912" s="53" t="s">
        <v>4187</v>
      </c>
      <c r="B6912" s="55">
        <v>180.96</v>
      </c>
      <c r="C6912" s="55">
        <v>41.620800000000003</v>
      </c>
      <c r="D6912" s="54">
        <v>130.2912</v>
      </c>
      <c r="E6912" s="53" t="s">
        <v>3718</v>
      </c>
      <c r="F6912" s="53" t="s">
        <v>3714</v>
      </c>
    </row>
    <row r="6913" spans="1:6">
      <c r="A6913" s="53" t="s">
        <v>4186</v>
      </c>
      <c r="B6913" s="55">
        <v>3154.32</v>
      </c>
      <c r="C6913" s="55">
        <v>725.49360000000001</v>
      </c>
      <c r="D6913" s="54">
        <v>315.43200000000002</v>
      </c>
      <c r="E6913" s="53" t="s">
        <v>3715</v>
      </c>
      <c r="F6913" s="53" t="s">
        <v>3724</v>
      </c>
    </row>
    <row r="6914" spans="1:6">
      <c r="A6914" s="53" t="s">
        <v>4185</v>
      </c>
      <c r="B6914" s="55">
        <v>2379</v>
      </c>
      <c r="C6914" s="55">
        <v>547.17000000000007</v>
      </c>
      <c r="D6914" s="54">
        <v>1403.61</v>
      </c>
      <c r="E6914" s="53" t="s">
        <v>3715</v>
      </c>
      <c r="F6914" s="53" t="s">
        <v>3714</v>
      </c>
    </row>
    <row r="6915" spans="1:6">
      <c r="A6915" s="53" t="s">
        <v>4184</v>
      </c>
      <c r="B6915" s="55">
        <v>1235.52</v>
      </c>
      <c r="C6915" s="55">
        <v>284.1696</v>
      </c>
      <c r="D6915" s="54">
        <v>284.1696</v>
      </c>
      <c r="E6915" s="53" t="s">
        <v>3718</v>
      </c>
      <c r="F6915" s="53" t="s">
        <v>3714</v>
      </c>
    </row>
    <row r="6916" spans="1:6">
      <c r="A6916" s="53" t="s">
        <v>4183</v>
      </c>
      <c r="B6916" s="55">
        <v>882.18000000000006</v>
      </c>
      <c r="C6916" s="55">
        <v>202.90140000000002</v>
      </c>
      <c r="D6916" s="54">
        <v>573.41700000000003</v>
      </c>
      <c r="E6916" s="53" t="s">
        <v>3718</v>
      </c>
      <c r="F6916" s="53" t="s">
        <v>3714</v>
      </c>
    </row>
    <row r="6917" spans="1:6">
      <c r="A6917" s="53" t="s">
        <v>4182</v>
      </c>
      <c r="B6917" s="55">
        <v>2028.7800000000002</v>
      </c>
      <c r="C6917" s="55">
        <v>466.61940000000004</v>
      </c>
      <c r="D6917" s="54">
        <v>446.33160000000004</v>
      </c>
      <c r="E6917" s="53" t="s">
        <v>3715</v>
      </c>
      <c r="F6917" s="53" t="s">
        <v>3714</v>
      </c>
    </row>
    <row r="6918" spans="1:6">
      <c r="A6918" s="53" t="s">
        <v>4181</v>
      </c>
      <c r="B6918" s="55">
        <v>3407.04</v>
      </c>
      <c r="C6918" s="55">
        <v>783.61919999999998</v>
      </c>
      <c r="D6918" s="54">
        <v>1771.6608000000001</v>
      </c>
      <c r="E6918" s="53" t="s">
        <v>3718</v>
      </c>
      <c r="F6918" s="53" t="s">
        <v>3714</v>
      </c>
    </row>
    <row r="6919" spans="1:6">
      <c r="A6919" s="53" t="s">
        <v>4180</v>
      </c>
      <c r="B6919" s="55">
        <v>2496.7800000000002</v>
      </c>
      <c r="C6919" s="55">
        <v>574.25940000000003</v>
      </c>
      <c r="D6919" s="54">
        <v>349.54920000000004</v>
      </c>
      <c r="E6919" s="53" t="s">
        <v>3718</v>
      </c>
      <c r="F6919" s="53" t="s">
        <v>3724</v>
      </c>
    </row>
    <row r="6920" spans="1:6">
      <c r="A6920" s="53" t="s">
        <v>4179</v>
      </c>
      <c r="B6920" s="55">
        <v>2077.92</v>
      </c>
      <c r="C6920" s="55">
        <v>477.92160000000001</v>
      </c>
      <c r="D6920" s="54">
        <v>914.28480000000002</v>
      </c>
      <c r="E6920" s="53" t="s">
        <v>3718</v>
      </c>
      <c r="F6920" s="53" t="s">
        <v>3724</v>
      </c>
    </row>
    <row r="6921" spans="1:6">
      <c r="A6921" s="53" t="s">
        <v>4178</v>
      </c>
      <c r="B6921" s="55">
        <v>627.12</v>
      </c>
      <c r="C6921" s="55">
        <v>144.23760000000001</v>
      </c>
      <c r="D6921" s="54">
        <v>301.01760000000002</v>
      </c>
      <c r="E6921" s="53" t="s">
        <v>3718</v>
      </c>
      <c r="F6921" s="53" t="s">
        <v>3714</v>
      </c>
    </row>
    <row r="6922" spans="1:6">
      <c r="A6922" s="53" t="s">
        <v>4177</v>
      </c>
      <c r="B6922" s="55">
        <v>2558.4</v>
      </c>
      <c r="C6922" s="55">
        <v>588.43200000000002</v>
      </c>
      <c r="D6922" s="54">
        <v>1969.9680000000001</v>
      </c>
      <c r="E6922" s="53" t="s">
        <v>3722</v>
      </c>
      <c r="F6922" s="53" t="s">
        <v>3724</v>
      </c>
    </row>
    <row r="6923" spans="1:6">
      <c r="A6923" s="53" t="s">
        <v>4176</v>
      </c>
      <c r="B6923" s="55">
        <v>3790.7999999999997</v>
      </c>
      <c r="C6923" s="55">
        <v>871.88400000000001</v>
      </c>
      <c r="D6923" s="54">
        <v>1971.2159999999999</v>
      </c>
      <c r="E6923" s="53" t="s">
        <v>3718</v>
      </c>
      <c r="F6923" s="53" t="s">
        <v>3714</v>
      </c>
    </row>
    <row r="6924" spans="1:6">
      <c r="A6924" s="53" t="s">
        <v>4175</v>
      </c>
      <c r="B6924" s="55">
        <v>496.08000000000004</v>
      </c>
      <c r="C6924" s="55">
        <v>114.09840000000001</v>
      </c>
      <c r="D6924" s="54">
        <v>337.33440000000007</v>
      </c>
      <c r="E6924" s="53" t="s">
        <v>3715</v>
      </c>
      <c r="F6924" s="53" t="s">
        <v>3714</v>
      </c>
    </row>
    <row r="6925" spans="1:6">
      <c r="A6925" s="53" t="s">
        <v>4174</v>
      </c>
      <c r="B6925" s="55">
        <v>3545.1</v>
      </c>
      <c r="C6925" s="55">
        <v>815.37300000000005</v>
      </c>
      <c r="D6925" s="54">
        <v>2091.6089999999999</v>
      </c>
      <c r="E6925" s="53" t="s">
        <v>3718</v>
      </c>
      <c r="F6925" s="53" t="s">
        <v>3724</v>
      </c>
    </row>
    <row r="6926" spans="1:6">
      <c r="A6926" s="53" t="s">
        <v>4173</v>
      </c>
      <c r="B6926" s="55">
        <v>2513.94</v>
      </c>
      <c r="C6926" s="55">
        <v>578.20620000000008</v>
      </c>
      <c r="D6926" s="54">
        <v>1030.7154</v>
      </c>
      <c r="E6926" s="53" t="s">
        <v>3718</v>
      </c>
      <c r="F6926" s="53" t="s">
        <v>3724</v>
      </c>
    </row>
    <row r="6927" spans="1:6">
      <c r="A6927" s="53" t="s">
        <v>4172</v>
      </c>
      <c r="B6927" s="55">
        <v>1244.8800000000001</v>
      </c>
      <c r="C6927" s="55">
        <v>286.32240000000002</v>
      </c>
      <c r="D6927" s="54">
        <v>759.3768</v>
      </c>
      <c r="E6927" s="53" t="s">
        <v>3727</v>
      </c>
      <c r="F6927" s="53" t="s">
        <v>3714</v>
      </c>
    </row>
    <row r="6928" spans="1:6">
      <c r="A6928" s="53" t="s">
        <v>4171</v>
      </c>
      <c r="B6928" s="55">
        <v>1029.6000000000001</v>
      </c>
      <c r="C6928" s="55">
        <v>236.80800000000005</v>
      </c>
      <c r="D6928" s="54">
        <v>597.16800000000001</v>
      </c>
      <c r="E6928" s="53" t="s">
        <v>3718</v>
      </c>
      <c r="F6928" s="53" t="s">
        <v>3714</v>
      </c>
    </row>
    <row r="6929" spans="1:6">
      <c r="A6929" s="53" t="s">
        <v>4170</v>
      </c>
      <c r="B6929" s="55">
        <v>1776.0600000000002</v>
      </c>
      <c r="C6929" s="55">
        <v>408.49380000000008</v>
      </c>
      <c r="D6929" s="54">
        <v>1065.636</v>
      </c>
      <c r="E6929" s="53" t="s">
        <v>3715</v>
      </c>
      <c r="F6929" s="53" t="s">
        <v>3724</v>
      </c>
    </row>
    <row r="6930" spans="1:6">
      <c r="A6930" s="53" t="s">
        <v>4169</v>
      </c>
      <c r="B6930" s="55">
        <v>3699.54</v>
      </c>
      <c r="C6930" s="55">
        <v>850.89420000000007</v>
      </c>
      <c r="D6930" s="54">
        <v>2367.7056000000002</v>
      </c>
      <c r="E6930" s="53" t="s">
        <v>3718</v>
      </c>
      <c r="F6930" s="53" t="s">
        <v>3714</v>
      </c>
    </row>
    <row r="6931" spans="1:6">
      <c r="A6931" s="53" t="s">
        <v>4168</v>
      </c>
      <c r="B6931" s="55">
        <v>3943.6800000000003</v>
      </c>
      <c r="C6931" s="55">
        <v>907.04640000000006</v>
      </c>
      <c r="D6931" s="54">
        <v>2169.0240000000003</v>
      </c>
      <c r="E6931" s="53" t="s">
        <v>3718</v>
      </c>
      <c r="F6931" s="53" t="s">
        <v>3714</v>
      </c>
    </row>
    <row r="6932" spans="1:6">
      <c r="A6932" s="53" t="s">
        <v>4167</v>
      </c>
      <c r="B6932" s="55">
        <v>3494.4</v>
      </c>
      <c r="C6932" s="55">
        <v>803.7120000000001</v>
      </c>
      <c r="D6932" s="54">
        <v>1782.144</v>
      </c>
      <c r="E6932" s="53" t="s">
        <v>3718</v>
      </c>
      <c r="F6932" s="53" t="s">
        <v>3714</v>
      </c>
    </row>
    <row r="6933" spans="1:6">
      <c r="A6933" s="53" t="s">
        <v>4166</v>
      </c>
      <c r="B6933" s="55">
        <v>1825.2</v>
      </c>
      <c r="C6933" s="55">
        <v>419.79600000000005</v>
      </c>
      <c r="D6933" s="54">
        <v>310.28400000000005</v>
      </c>
      <c r="E6933" s="53" t="s">
        <v>3715</v>
      </c>
      <c r="F6933" s="53" t="s">
        <v>3714</v>
      </c>
    </row>
    <row r="6934" spans="1:6">
      <c r="A6934" s="53" t="s">
        <v>4165</v>
      </c>
      <c r="B6934" s="55">
        <v>624</v>
      </c>
      <c r="C6934" s="55">
        <v>143.52000000000001</v>
      </c>
      <c r="D6934" s="54">
        <v>280.8</v>
      </c>
      <c r="E6934" s="53" t="s">
        <v>3727</v>
      </c>
      <c r="F6934" s="53" t="s">
        <v>3714</v>
      </c>
    </row>
    <row r="6935" spans="1:6">
      <c r="A6935" s="53" t="s">
        <v>4164</v>
      </c>
      <c r="B6935" s="55">
        <v>5974.8</v>
      </c>
      <c r="C6935" s="55">
        <v>1374.2040000000002</v>
      </c>
      <c r="D6935" s="54">
        <v>2091.1799999999998</v>
      </c>
      <c r="E6935" s="53" t="s">
        <v>3715</v>
      </c>
      <c r="F6935" s="53" t="s">
        <v>3714</v>
      </c>
    </row>
    <row r="6936" spans="1:6">
      <c r="A6936" s="53" t="s">
        <v>4163</v>
      </c>
      <c r="B6936" s="55">
        <v>4317.3</v>
      </c>
      <c r="C6936" s="55">
        <v>992.97900000000004</v>
      </c>
      <c r="D6936" s="54">
        <v>3367.4940000000001</v>
      </c>
      <c r="E6936" s="53" t="s">
        <v>3718</v>
      </c>
      <c r="F6936" s="53" t="s">
        <v>3714</v>
      </c>
    </row>
    <row r="6937" spans="1:6">
      <c r="A6937" s="53" t="s">
        <v>4162</v>
      </c>
      <c r="B6937" s="55">
        <v>1670.7599999999998</v>
      </c>
      <c r="C6937" s="55">
        <v>384.27479999999997</v>
      </c>
      <c r="D6937" s="54">
        <v>634.88879999999995</v>
      </c>
      <c r="E6937" s="53" t="s">
        <v>3727</v>
      </c>
      <c r="F6937" s="53" t="s">
        <v>3714</v>
      </c>
    </row>
    <row r="6938" spans="1:6">
      <c r="A6938" s="53" t="s">
        <v>4161</v>
      </c>
      <c r="B6938" s="55">
        <v>234</v>
      </c>
      <c r="C6938" s="55">
        <v>53.82</v>
      </c>
      <c r="D6938" s="54">
        <v>105.3</v>
      </c>
      <c r="E6938" s="53" t="s">
        <v>3715</v>
      </c>
      <c r="F6938" s="53" t="s">
        <v>3714</v>
      </c>
    </row>
    <row r="6939" spans="1:6">
      <c r="A6939" s="53" t="s">
        <v>4160</v>
      </c>
      <c r="B6939" s="55">
        <v>1703.52</v>
      </c>
      <c r="C6939" s="55">
        <v>391.80959999999999</v>
      </c>
      <c r="D6939" s="54">
        <v>596.23199999999997</v>
      </c>
      <c r="E6939" s="53" t="s">
        <v>3718</v>
      </c>
      <c r="F6939" s="53" t="s">
        <v>3724</v>
      </c>
    </row>
    <row r="6940" spans="1:6">
      <c r="A6940" s="53" t="s">
        <v>4159</v>
      </c>
      <c r="B6940" s="55">
        <v>1188.72</v>
      </c>
      <c r="C6940" s="55">
        <v>273.40559999999999</v>
      </c>
      <c r="D6940" s="54">
        <v>570.5856</v>
      </c>
      <c r="E6940" s="53" t="s">
        <v>3715</v>
      </c>
      <c r="F6940" s="53" t="s">
        <v>3714</v>
      </c>
    </row>
    <row r="6941" spans="1:6">
      <c r="A6941" s="53" t="s">
        <v>4158</v>
      </c>
      <c r="B6941" s="55">
        <v>875.16000000000008</v>
      </c>
      <c r="C6941" s="55">
        <v>201.28680000000003</v>
      </c>
      <c r="D6941" s="54">
        <v>516.34440000000006</v>
      </c>
      <c r="E6941" s="53" t="s">
        <v>3718</v>
      </c>
      <c r="F6941" s="53" t="s">
        <v>3714</v>
      </c>
    </row>
    <row r="6942" spans="1:6">
      <c r="A6942" s="53" t="s">
        <v>4157</v>
      </c>
      <c r="B6942" s="55">
        <v>2414.88</v>
      </c>
      <c r="C6942" s="55">
        <v>555.42240000000004</v>
      </c>
      <c r="D6942" s="54">
        <v>1134.9936</v>
      </c>
      <c r="E6942" s="53" t="s">
        <v>3715</v>
      </c>
      <c r="F6942" s="53" t="s">
        <v>3724</v>
      </c>
    </row>
    <row r="6943" spans="1:6">
      <c r="A6943" s="53" t="s">
        <v>4156</v>
      </c>
      <c r="B6943" s="55">
        <v>2190.2400000000002</v>
      </c>
      <c r="C6943" s="55">
        <v>503.75520000000006</v>
      </c>
      <c r="D6943" s="54">
        <v>744.68160000000012</v>
      </c>
      <c r="E6943" s="53" t="s">
        <v>3715</v>
      </c>
      <c r="F6943" s="53" t="s">
        <v>3714</v>
      </c>
    </row>
    <row r="6944" spans="1:6">
      <c r="A6944" s="53" t="s">
        <v>4155</v>
      </c>
      <c r="B6944" s="55">
        <v>687.96</v>
      </c>
      <c r="C6944" s="55">
        <v>158.23080000000002</v>
      </c>
      <c r="D6944" s="54">
        <v>433.41480000000001</v>
      </c>
      <c r="E6944" s="53" t="s">
        <v>3715</v>
      </c>
      <c r="F6944" s="53" t="s">
        <v>3714</v>
      </c>
    </row>
    <row r="6945" spans="1:6">
      <c r="A6945" s="53" t="s">
        <v>4154</v>
      </c>
      <c r="B6945" s="55">
        <v>795.6</v>
      </c>
      <c r="C6945" s="55">
        <v>182.988</v>
      </c>
      <c r="D6945" s="54">
        <v>182.988</v>
      </c>
      <c r="E6945" s="53" t="s">
        <v>3727</v>
      </c>
      <c r="F6945" s="53" t="s">
        <v>3724</v>
      </c>
    </row>
    <row r="6946" spans="1:6">
      <c r="A6946" s="53" t="s">
        <v>4153</v>
      </c>
      <c r="B6946" s="55">
        <v>390.78</v>
      </c>
      <c r="C6946" s="55">
        <v>89.879400000000004</v>
      </c>
      <c r="D6946" s="54">
        <v>144.58859999999999</v>
      </c>
      <c r="E6946" s="53" t="s">
        <v>3727</v>
      </c>
      <c r="F6946" s="53" t="s">
        <v>3724</v>
      </c>
    </row>
    <row r="6947" spans="1:6">
      <c r="A6947" s="53" t="s">
        <v>4152</v>
      </c>
      <c r="B6947" s="55">
        <v>1365</v>
      </c>
      <c r="C6947" s="55">
        <v>313.95</v>
      </c>
      <c r="D6947" s="54">
        <v>832.65</v>
      </c>
      <c r="E6947" s="53" t="s">
        <v>3715</v>
      </c>
      <c r="F6947" s="53" t="s">
        <v>3724</v>
      </c>
    </row>
    <row r="6948" spans="1:6">
      <c r="A6948" s="53" t="s">
        <v>4151</v>
      </c>
      <c r="B6948" s="55">
        <v>971.88</v>
      </c>
      <c r="C6948" s="55">
        <v>223.5324</v>
      </c>
      <c r="D6948" s="54">
        <v>262.4076</v>
      </c>
      <c r="E6948" s="53" t="s">
        <v>3718</v>
      </c>
      <c r="F6948" s="53" t="s">
        <v>3714</v>
      </c>
    </row>
    <row r="6949" spans="1:6">
      <c r="A6949" s="53" t="s">
        <v>4150</v>
      </c>
      <c r="B6949" s="55">
        <v>3439.7999999999997</v>
      </c>
      <c r="C6949" s="55">
        <v>791.154</v>
      </c>
      <c r="D6949" s="54">
        <v>1272.7259999999999</v>
      </c>
      <c r="E6949" s="53" t="s">
        <v>3715</v>
      </c>
      <c r="F6949" s="53" t="s">
        <v>3714</v>
      </c>
    </row>
    <row r="6950" spans="1:6">
      <c r="A6950" s="53" t="s">
        <v>4149</v>
      </c>
      <c r="B6950" s="55">
        <v>648.96</v>
      </c>
      <c r="C6950" s="55">
        <v>149.26080000000002</v>
      </c>
      <c r="D6950" s="54">
        <v>220.64640000000003</v>
      </c>
      <c r="E6950" s="53" t="s">
        <v>3718</v>
      </c>
      <c r="F6950" s="53" t="s">
        <v>3714</v>
      </c>
    </row>
    <row r="6951" spans="1:6">
      <c r="A6951" s="53" t="s">
        <v>4148</v>
      </c>
      <c r="B6951" s="55">
        <v>599.04</v>
      </c>
      <c r="C6951" s="55">
        <v>137.7792</v>
      </c>
      <c r="D6951" s="54">
        <v>215.65439999999998</v>
      </c>
      <c r="E6951" s="53" t="s">
        <v>3715</v>
      </c>
      <c r="F6951" s="53" t="s">
        <v>3714</v>
      </c>
    </row>
    <row r="6952" spans="1:6">
      <c r="A6952" s="53" t="s">
        <v>4147</v>
      </c>
      <c r="B6952" s="55">
        <v>304.20000000000005</v>
      </c>
      <c r="C6952" s="55">
        <v>69.966000000000008</v>
      </c>
      <c r="D6952" s="54">
        <v>85.176000000000016</v>
      </c>
      <c r="E6952" s="53" t="s">
        <v>3718</v>
      </c>
      <c r="F6952" s="53" t="s">
        <v>3714</v>
      </c>
    </row>
    <row r="6953" spans="1:6">
      <c r="A6953" s="53" t="s">
        <v>4146</v>
      </c>
      <c r="B6953" s="55">
        <v>4045.86</v>
      </c>
      <c r="C6953" s="55">
        <v>930.54780000000005</v>
      </c>
      <c r="D6953" s="54">
        <v>3155.7708000000002</v>
      </c>
      <c r="E6953" s="53" t="s">
        <v>3718</v>
      </c>
      <c r="F6953" s="53" t="s">
        <v>3714</v>
      </c>
    </row>
    <row r="6954" spans="1:6">
      <c r="A6954" s="53" t="s">
        <v>4145</v>
      </c>
      <c r="B6954" s="55">
        <v>416.52</v>
      </c>
      <c r="C6954" s="55">
        <v>95.799599999999998</v>
      </c>
      <c r="D6954" s="54">
        <v>112.46040000000001</v>
      </c>
      <c r="E6954" s="53" t="s">
        <v>3718</v>
      </c>
      <c r="F6954" s="53" t="s">
        <v>3714</v>
      </c>
    </row>
    <row r="6955" spans="1:6">
      <c r="A6955" s="53" t="s">
        <v>4144</v>
      </c>
      <c r="B6955" s="55">
        <v>1684.8</v>
      </c>
      <c r="C6955" s="55">
        <v>387.50400000000002</v>
      </c>
      <c r="D6955" s="54">
        <v>892.94400000000007</v>
      </c>
      <c r="E6955" s="53" t="s">
        <v>3718</v>
      </c>
      <c r="F6955" s="53" t="s">
        <v>3714</v>
      </c>
    </row>
    <row r="6956" spans="1:6">
      <c r="A6956" s="53" t="s">
        <v>4143</v>
      </c>
      <c r="B6956" s="55">
        <v>1439.1</v>
      </c>
      <c r="C6956" s="55">
        <v>330.99299999999999</v>
      </c>
      <c r="D6956" s="54">
        <v>1122.498</v>
      </c>
      <c r="E6956" s="53" t="s">
        <v>3718</v>
      </c>
      <c r="F6956" s="53" t="s">
        <v>3724</v>
      </c>
    </row>
    <row r="6957" spans="1:6">
      <c r="A6957" s="53" t="s">
        <v>4142</v>
      </c>
      <c r="B6957" s="55">
        <v>3023.28</v>
      </c>
      <c r="C6957" s="55">
        <v>695.35440000000006</v>
      </c>
      <c r="D6957" s="54">
        <v>695.35440000000006</v>
      </c>
      <c r="E6957" s="53" t="s">
        <v>3727</v>
      </c>
      <c r="F6957" s="53" t="s">
        <v>3724</v>
      </c>
    </row>
    <row r="6958" spans="1:6">
      <c r="A6958" s="53" t="s">
        <v>4141</v>
      </c>
      <c r="B6958" s="55">
        <v>971.88</v>
      </c>
      <c r="C6958" s="55">
        <v>223.5324</v>
      </c>
      <c r="D6958" s="54">
        <v>252.68880000000001</v>
      </c>
      <c r="E6958" s="53" t="s">
        <v>3715</v>
      </c>
      <c r="F6958" s="53" t="s">
        <v>3714</v>
      </c>
    </row>
    <row r="6959" spans="1:6">
      <c r="A6959" s="53" t="s">
        <v>4140</v>
      </c>
      <c r="B6959" s="55">
        <v>1946.88</v>
      </c>
      <c r="C6959" s="55">
        <v>447.78240000000005</v>
      </c>
      <c r="D6959" s="54">
        <v>1284.9408000000001</v>
      </c>
      <c r="E6959" s="53" t="s">
        <v>3715</v>
      </c>
      <c r="F6959" s="53" t="s">
        <v>3724</v>
      </c>
    </row>
    <row r="6960" spans="1:6">
      <c r="A6960" s="53" t="s">
        <v>4139</v>
      </c>
      <c r="B6960" s="55">
        <v>2269.8000000000002</v>
      </c>
      <c r="C6960" s="55">
        <v>522.05400000000009</v>
      </c>
      <c r="D6960" s="54">
        <v>317.77200000000005</v>
      </c>
      <c r="E6960" s="53" t="s">
        <v>3718</v>
      </c>
      <c r="F6960" s="53" t="s">
        <v>3714</v>
      </c>
    </row>
    <row r="6961" spans="1:6">
      <c r="A6961" s="53" t="s">
        <v>4138</v>
      </c>
      <c r="B6961" s="55">
        <v>2808</v>
      </c>
      <c r="C6961" s="55">
        <v>645.84</v>
      </c>
      <c r="D6961" s="54">
        <v>1656.7199999999998</v>
      </c>
      <c r="E6961" s="53" t="s">
        <v>3727</v>
      </c>
      <c r="F6961" s="53" t="s">
        <v>3714</v>
      </c>
    </row>
    <row r="6962" spans="1:6">
      <c r="A6962" s="53" t="s">
        <v>4137</v>
      </c>
      <c r="B6962" s="55">
        <v>1747.98</v>
      </c>
      <c r="C6962" s="55">
        <v>402.03540000000004</v>
      </c>
      <c r="D6962" s="54">
        <v>436.995</v>
      </c>
      <c r="E6962" s="53" t="s">
        <v>3715</v>
      </c>
      <c r="F6962" s="53" t="s">
        <v>3714</v>
      </c>
    </row>
    <row r="6963" spans="1:6">
      <c r="A6963" s="53" t="s">
        <v>4136</v>
      </c>
      <c r="B6963" s="55">
        <v>904.80000000000007</v>
      </c>
      <c r="C6963" s="55">
        <v>208.10400000000001</v>
      </c>
      <c r="D6963" s="54">
        <v>642.40800000000002</v>
      </c>
      <c r="E6963" s="53" t="s">
        <v>3718</v>
      </c>
      <c r="F6963" s="53" t="s">
        <v>3714</v>
      </c>
    </row>
    <row r="6964" spans="1:6">
      <c r="A6964" s="53" t="s">
        <v>4135</v>
      </c>
      <c r="B6964" s="55">
        <v>4269.72</v>
      </c>
      <c r="C6964" s="55">
        <v>982.03560000000004</v>
      </c>
      <c r="D6964" s="54">
        <v>2262.9516000000003</v>
      </c>
      <c r="E6964" s="53" t="s">
        <v>3715</v>
      </c>
      <c r="F6964" s="53" t="s">
        <v>3714</v>
      </c>
    </row>
    <row r="6965" spans="1:6">
      <c r="A6965" s="53" t="s">
        <v>4134</v>
      </c>
      <c r="B6965" s="55">
        <v>3224.5200000000004</v>
      </c>
      <c r="C6965" s="55">
        <v>741.63960000000009</v>
      </c>
      <c r="D6965" s="54">
        <v>2353.8996000000002</v>
      </c>
      <c r="E6965" s="53" t="s">
        <v>3715</v>
      </c>
      <c r="F6965" s="53" t="s">
        <v>3724</v>
      </c>
    </row>
    <row r="6966" spans="1:6">
      <c r="A6966" s="53" t="s">
        <v>4133</v>
      </c>
      <c r="B6966" s="55">
        <v>3123.12</v>
      </c>
      <c r="C6966" s="55">
        <v>718.31759999999997</v>
      </c>
      <c r="D6966" s="54">
        <v>530.93039999999996</v>
      </c>
      <c r="E6966" s="53" t="s">
        <v>3722</v>
      </c>
      <c r="F6966" s="53" t="s">
        <v>3714</v>
      </c>
    </row>
    <row r="6967" spans="1:6">
      <c r="A6967" s="53" t="s">
        <v>4132</v>
      </c>
      <c r="B6967" s="55">
        <v>113.1</v>
      </c>
      <c r="C6967" s="55">
        <v>26.012999999999998</v>
      </c>
      <c r="D6967" s="54">
        <v>85.956000000000003</v>
      </c>
      <c r="E6967" s="53" t="s">
        <v>3718</v>
      </c>
      <c r="F6967" s="53" t="s">
        <v>3714</v>
      </c>
    </row>
    <row r="6968" spans="1:6">
      <c r="A6968" s="53" t="s">
        <v>4131</v>
      </c>
      <c r="B6968" s="55">
        <v>742.56</v>
      </c>
      <c r="C6968" s="55">
        <v>170.78880000000001</v>
      </c>
      <c r="D6968" s="54">
        <v>282.1728</v>
      </c>
      <c r="E6968" s="53" t="s">
        <v>3727</v>
      </c>
      <c r="F6968" s="53" t="s">
        <v>3714</v>
      </c>
    </row>
    <row r="6969" spans="1:6">
      <c r="A6969" s="53" t="s">
        <v>4130</v>
      </c>
      <c r="B6969" s="55">
        <v>904.80000000000007</v>
      </c>
      <c r="C6969" s="55">
        <v>208.10400000000001</v>
      </c>
      <c r="D6969" s="54">
        <v>579.072</v>
      </c>
      <c r="E6969" s="53" t="s">
        <v>3718</v>
      </c>
      <c r="F6969" s="53" t="s">
        <v>3724</v>
      </c>
    </row>
    <row r="6970" spans="1:6">
      <c r="A6970" s="53" t="s">
        <v>4129</v>
      </c>
      <c r="B6970" s="55">
        <v>246.48000000000002</v>
      </c>
      <c r="C6970" s="55">
        <v>56.690400000000004</v>
      </c>
      <c r="D6970" s="54">
        <v>160.21200000000002</v>
      </c>
      <c r="E6970" s="53" t="s">
        <v>3722</v>
      </c>
      <c r="F6970" s="53" t="s">
        <v>3714</v>
      </c>
    </row>
    <row r="6971" spans="1:6">
      <c r="A6971" s="53" t="s">
        <v>4128</v>
      </c>
      <c r="B6971" s="55">
        <v>1422.72</v>
      </c>
      <c r="C6971" s="55">
        <v>327.22560000000004</v>
      </c>
      <c r="D6971" s="54">
        <v>910.54079999999999</v>
      </c>
      <c r="E6971" s="53" t="s">
        <v>3718</v>
      </c>
      <c r="F6971" s="53" t="s">
        <v>3724</v>
      </c>
    </row>
    <row r="6972" spans="1:6">
      <c r="A6972" s="53" t="s">
        <v>4127</v>
      </c>
      <c r="B6972" s="55">
        <v>143.52000000000001</v>
      </c>
      <c r="C6972" s="55">
        <v>33.009600000000006</v>
      </c>
      <c r="D6972" s="54">
        <v>38.750400000000006</v>
      </c>
      <c r="E6972" s="53" t="s">
        <v>3727</v>
      </c>
      <c r="F6972" s="53" t="s">
        <v>3714</v>
      </c>
    </row>
    <row r="6973" spans="1:6">
      <c r="A6973" s="53" t="s">
        <v>4126</v>
      </c>
      <c r="B6973" s="55">
        <v>985.92000000000007</v>
      </c>
      <c r="C6973" s="55">
        <v>226.76160000000002</v>
      </c>
      <c r="D6973" s="54">
        <v>532.3968000000001</v>
      </c>
      <c r="E6973" s="53" t="s">
        <v>3718</v>
      </c>
      <c r="F6973" s="53" t="s">
        <v>3714</v>
      </c>
    </row>
    <row r="6974" spans="1:6">
      <c r="A6974" s="53" t="s">
        <v>4125</v>
      </c>
      <c r="B6974" s="55">
        <v>2577.12</v>
      </c>
      <c r="C6974" s="55">
        <v>592.73760000000004</v>
      </c>
      <c r="D6974" s="54">
        <v>1752.4416000000001</v>
      </c>
      <c r="E6974" s="53" t="s">
        <v>3722</v>
      </c>
      <c r="F6974" s="53" t="s">
        <v>3714</v>
      </c>
    </row>
    <row r="6975" spans="1:6">
      <c r="A6975" s="53" t="s">
        <v>4124</v>
      </c>
      <c r="B6975" s="55">
        <v>4742.3999999999996</v>
      </c>
      <c r="C6975" s="55">
        <v>1090.752</v>
      </c>
      <c r="D6975" s="54">
        <v>1138.1759999999999</v>
      </c>
      <c r="E6975" s="53" t="s">
        <v>3715</v>
      </c>
      <c r="F6975" s="53" t="s">
        <v>3724</v>
      </c>
    </row>
    <row r="6976" spans="1:6">
      <c r="A6976" s="53" t="s">
        <v>4123</v>
      </c>
      <c r="B6976" s="55">
        <v>452.40000000000003</v>
      </c>
      <c r="C6976" s="55">
        <v>104.05200000000001</v>
      </c>
      <c r="D6976" s="54">
        <v>244.29600000000002</v>
      </c>
      <c r="E6976" s="53" t="s">
        <v>3715</v>
      </c>
      <c r="F6976" s="53" t="s">
        <v>3714</v>
      </c>
    </row>
    <row r="6977" spans="1:6">
      <c r="A6977" s="53" t="s">
        <v>4122</v>
      </c>
      <c r="B6977" s="55">
        <v>5096.5199999999995</v>
      </c>
      <c r="C6977" s="55">
        <v>1172.1995999999999</v>
      </c>
      <c r="D6977" s="54">
        <v>4026.2507999999998</v>
      </c>
      <c r="E6977" s="53" t="s">
        <v>3715</v>
      </c>
      <c r="F6977" s="53" t="s">
        <v>3714</v>
      </c>
    </row>
    <row r="6978" spans="1:6">
      <c r="A6978" s="53" t="s">
        <v>4121</v>
      </c>
      <c r="B6978" s="55">
        <v>1029.6000000000001</v>
      </c>
      <c r="C6978" s="55">
        <v>236.80800000000005</v>
      </c>
      <c r="D6978" s="54">
        <v>597.16800000000001</v>
      </c>
      <c r="E6978" s="53" t="s">
        <v>3718</v>
      </c>
      <c r="F6978" s="53" t="s">
        <v>3714</v>
      </c>
    </row>
    <row r="6979" spans="1:6">
      <c r="A6979" s="53" t="s">
        <v>4120</v>
      </c>
      <c r="B6979" s="55">
        <v>1244.0999999999999</v>
      </c>
      <c r="C6979" s="55">
        <v>286.14299999999997</v>
      </c>
      <c r="D6979" s="54">
        <v>124.41</v>
      </c>
      <c r="E6979" s="53" t="s">
        <v>3718</v>
      </c>
      <c r="F6979" s="53" t="s">
        <v>3714</v>
      </c>
    </row>
    <row r="6980" spans="1:6">
      <c r="A6980" s="53" t="s">
        <v>4119</v>
      </c>
      <c r="B6980" s="55">
        <v>3993.6</v>
      </c>
      <c r="C6980" s="55">
        <v>918.52800000000002</v>
      </c>
      <c r="D6980" s="54">
        <v>2036.7359999999999</v>
      </c>
      <c r="E6980" s="53" t="s">
        <v>3718</v>
      </c>
      <c r="F6980" s="53" t="s">
        <v>3724</v>
      </c>
    </row>
    <row r="6981" spans="1:6">
      <c r="A6981" s="53" t="s">
        <v>4118</v>
      </c>
      <c r="B6981" s="55">
        <v>1744.08</v>
      </c>
      <c r="C6981" s="55">
        <v>401.13839999999999</v>
      </c>
      <c r="D6981" s="54">
        <v>837.15839999999992</v>
      </c>
      <c r="E6981" s="53" t="s">
        <v>3718</v>
      </c>
      <c r="F6981" s="53" t="s">
        <v>3724</v>
      </c>
    </row>
    <row r="6982" spans="1:6">
      <c r="A6982" s="53" t="s">
        <v>4117</v>
      </c>
      <c r="B6982" s="55">
        <v>1783.08</v>
      </c>
      <c r="C6982" s="55">
        <v>410.10840000000002</v>
      </c>
      <c r="D6982" s="54">
        <v>945.03240000000005</v>
      </c>
      <c r="E6982" s="53" t="s">
        <v>3715</v>
      </c>
      <c r="F6982" s="53" t="s">
        <v>3714</v>
      </c>
    </row>
    <row r="6983" spans="1:6">
      <c r="A6983" s="53" t="s">
        <v>4116</v>
      </c>
      <c r="B6983" s="55">
        <v>2558.4</v>
      </c>
      <c r="C6983" s="55">
        <v>588.43200000000002</v>
      </c>
      <c r="D6983" s="54">
        <v>1739.7120000000002</v>
      </c>
      <c r="E6983" s="53" t="s">
        <v>3718</v>
      </c>
      <c r="F6983" s="53" t="s">
        <v>3714</v>
      </c>
    </row>
    <row r="6984" spans="1:6">
      <c r="A6984" s="53" t="s">
        <v>4115</v>
      </c>
      <c r="B6984" s="55">
        <v>790.92000000000007</v>
      </c>
      <c r="C6984" s="55">
        <v>181.91160000000002</v>
      </c>
      <c r="D6984" s="54">
        <v>474.55200000000002</v>
      </c>
      <c r="E6984" s="53" t="s">
        <v>3718</v>
      </c>
      <c r="F6984" s="53" t="s">
        <v>3714</v>
      </c>
    </row>
    <row r="6985" spans="1:6">
      <c r="A6985" s="53" t="s">
        <v>4114</v>
      </c>
      <c r="B6985" s="55">
        <v>687.96</v>
      </c>
      <c r="C6985" s="55">
        <v>158.23080000000002</v>
      </c>
      <c r="D6985" s="54">
        <v>261.4248</v>
      </c>
      <c r="E6985" s="53" t="s">
        <v>3727</v>
      </c>
      <c r="F6985" s="53" t="s">
        <v>3714</v>
      </c>
    </row>
    <row r="6986" spans="1:6">
      <c r="A6986" s="53" t="s">
        <v>4113</v>
      </c>
      <c r="B6986" s="55">
        <v>3884.3999999999996</v>
      </c>
      <c r="C6986" s="55">
        <v>893.41199999999992</v>
      </c>
      <c r="D6986" s="54">
        <v>2796.7679999999996</v>
      </c>
      <c r="E6986" s="53" t="s">
        <v>3718</v>
      </c>
      <c r="F6986" s="53" t="s">
        <v>3714</v>
      </c>
    </row>
    <row r="6987" spans="1:6">
      <c r="A6987" s="53" t="s">
        <v>4112</v>
      </c>
      <c r="B6987" s="55">
        <v>1067.04</v>
      </c>
      <c r="C6987" s="55">
        <v>245.41919999999999</v>
      </c>
      <c r="D6987" s="54">
        <v>810.95039999999995</v>
      </c>
      <c r="E6987" s="53" t="s">
        <v>3718</v>
      </c>
      <c r="F6987" s="53" t="s">
        <v>3714</v>
      </c>
    </row>
    <row r="6988" spans="1:6">
      <c r="A6988" s="53" t="s">
        <v>4111</v>
      </c>
      <c r="B6988" s="55">
        <v>2129.4</v>
      </c>
      <c r="C6988" s="55">
        <v>489.76200000000006</v>
      </c>
      <c r="D6988" s="54">
        <v>958.23</v>
      </c>
      <c r="E6988" s="53" t="s">
        <v>3718</v>
      </c>
      <c r="F6988" s="53" t="s">
        <v>3714</v>
      </c>
    </row>
    <row r="6989" spans="1:6">
      <c r="A6989" s="53" t="s">
        <v>4110</v>
      </c>
      <c r="B6989" s="55">
        <v>3715.9199999999996</v>
      </c>
      <c r="C6989" s="55">
        <v>854.66159999999991</v>
      </c>
      <c r="D6989" s="54">
        <v>1783.6415999999997</v>
      </c>
      <c r="E6989" s="53" t="s">
        <v>3718</v>
      </c>
      <c r="F6989" s="53" t="s">
        <v>3714</v>
      </c>
    </row>
    <row r="6990" spans="1:6">
      <c r="A6990" s="53" t="s">
        <v>4109</v>
      </c>
      <c r="B6990" s="55">
        <v>4196.3999999999996</v>
      </c>
      <c r="C6990" s="55">
        <v>965.17199999999991</v>
      </c>
      <c r="D6990" s="54">
        <v>2266.056</v>
      </c>
      <c r="E6990" s="53" t="s">
        <v>3727</v>
      </c>
      <c r="F6990" s="53" t="s">
        <v>3714</v>
      </c>
    </row>
    <row r="6991" spans="1:6">
      <c r="A6991" s="53" t="s">
        <v>4108</v>
      </c>
      <c r="B6991" s="55">
        <v>1431.3</v>
      </c>
      <c r="C6991" s="55">
        <v>329.19900000000001</v>
      </c>
      <c r="D6991" s="54">
        <v>744.27599999999995</v>
      </c>
      <c r="E6991" s="53" t="s">
        <v>3718</v>
      </c>
      <c r="F6991" s="53" t="s">
        <v>3724</v>
      </c>
    </row>
    <row r="6992" spans="1:6">
      <c r="A6992" s="53" t="s">
        <v>4107</v>
      </c>
      <c r="B6992" s="55">
        <v>933.66000000000008</v>
      </c>
      <c r="C6992" s="55">
        <v>214.74180000000004</v>
      </c>
      <c r="D6992" s="54">
        <v>261.42480000000006</v>
      </c>
      <c r="E6992" s="53" t="s">
        <v>3715</v>
      </c>
      <c r="F6992" s="53" t="s">
        <v>3714</v>
      </c>
    </row>
    <row r="6993" spans="1:6">
      <c r="A6993" s="53" t="s">
        <v>4106</v>
      </c>
      <c r="B6993" s="55">
        <v>4520.88</v>
      </c>
      <c r="C6993" s="55">
        <v>1039.8024</v>
      </c>
      <c r="D6993" s="54">
        <v>2712.5279999999998</v>
      </c>
      <c r="E6993" s="53" t="s">
        <v>3715</v>
      </c>
      <c r="F6993" s="53" t="s">
        <v>3724</v>
      </c>
    </row>
    <row r="6994" spans="1:6">
      <c r="A6994" s="53" t="s">
        <v>4105</v>
      </c>
      <c r="B6994" s="55">
        <v>2708.16</v>
      </c>
      <c r="C6994" s="55">
        <v>622.8768</v>
      </c>
      <c r="D6994" s="54">
        <v>1922.7935999999997</v>
      </c>
      <c r="E6994" s="53" t="s">
        <v>3727</v>
      </c>
      <c r="F6994" s="53" t="s">
        <v>3714</v>
      </c>
    </row>
    <row r="6995" spans="1:6">
      <c r="A6995" s="53" t="s">
        <v>4104</v>
      </c>
      <c r="B6995" s="55">
        <v>2695.68</v>
      </c>
      <c r="C6995" s="55">
        <v>620.00639999999999</v>
      </c>
      <c r="D6995" s="54">
        <v>727.83360000000005</v>
      </c>
      <c r="E6995" s="53" t="s">
        <v>3718</v>
      </c>
      <c r="F6995" s="53" t="s">
        <v>3714</v>
      </c>
    </row>
    <row r="6996" spans="1:6">
      <c r="A6996" s="53" t="s">
        <v>4103</v>
      </c>
      <c r="B6996" s="55">
        <v>1809.6</v>
      </c>
      <c r="C6996" s="55">
        <v>416.20799999999997</v>
      </c>
      <c r="D6996" s="54">
        <v>1085.76</v>
      </c>
      <c r="E6996" s="53" t="s">
        <v>3715</v>
      </c>
      <c r="F6996" s="53" t="s">
        <v>3714</v>
      </c>
    </row>
    <row r="6997" spans="1:6">
      <c r="A6997" s="53" t="s">
        <v>4102</v>
      </c>
      <c r="B6997" s="55">
        <v>213.72</v>
      </c>
      <c r="C6997" s="55">
        <v>49.1556</v>
      </c>
      <c r="D6997" s="54">
        <v>164.56440000000001</v>
      </c>
      <c r="E6997" s="53" t="s">
        <v>3718</v>
      </c>
      <c r="F6997" s="53" t="s">
        <v>3714</v>
      </c>
    </row>
    <row r="6998" spans="1:6">
      <c r="A6998" s="53" t="s">
        <v>4101</v>
      </c>
      <c r="B6998" s="55">
        <v>1067.04</v>
      </c>
      <c r="C6998" s="55">
        <v>245.41919999999999</v>
      </c>
      <c r="D6998" s="54">
        <v>266.76</v>
      </c>
      <c r="E6998" s="53" t="s">
        <v>3715</v>
      </c>
      <c r="F6998" s="53" t="s">
        <v>3714</v>
      </c>
    </row>
    <row r="6999" spans="1:6">
      <c r="A6999" s="53" t="s">
        <v>4100</v>
      </c>
      <c r="B6999" s="55">
        <v>1547.52</v>
      </c>
      <c r="C6999" s="55">
        <v>355.92959999999999</v>
      </c>
      <c r="D6999" s="54">
        <v>990.41280000000006</v>
      </c>
      <c r="E6999" s="53" t="s">
        <v>3718</v>
      </c>
      <c r="F6999" s="53" t="s">
        <v>3724</v>
      </c>
    </row>
    <row r="7000" spans="1:6">
      <c r="A7000" s="53" t="s">
        <v>4099</v>
      </c>
      <c r="B7000" s="55">
        <v>3863.34</v>
      </c>
      <c r="C7000" s="55">
        <v>888.56820000000005</v>
      </c>
      <c r="D7000" s="54">
        <v>1854.4032</v>
      </c>
      <c r="E7000" s="53" t="s">
        <v>3715</v>
      </c>
      <c r="F7000" s="53" t="s">
        <v>3724</v>
      </c>
    </row>
    <row r="7001" spans="1:6">
      <c r="A7001" s="53" t="s">
        <v>4098</v>
      </c>
      <c r="B7001" s="55">
        <v>1672.32</v>
      </c>
      <c r="C7001" s="55">
        <v>384.6336</v>
      </c>
      <c r="D7001" s="54">
        <v>418.08</v>
      </c>
      <c r="E7001" s="53" t="s">
        <v>3715</v>
      </c>
      <c r="F7001" s="53" t="s">
        <v>3714</v>
      </c>
    </row>
    <row r="7002" spans="1:6">
      <c r="A7002" s="53" t="s">
        <v>4097</v>
      </c>
      <c r="B7002" s="55">
        <v>629.46</v>
      </c>
      <c r="C7002" s="55">
        <v>144.7758</v>
      </c>
      <c r="D7002" s="54">
        <v>69.240600000000001</v>
      </c>
      <c r="E7002" s="53" t="s">
        <v>3718</v>
      </c>
      <c r="F7002" s="53" t="s">
        <v>3724</v>
      </c>
    </row>
    <row r="7003" spans="1:6">
      <c r="A7003" s="53" t="s">
        <v>4096</v>
      </c>
      <c r="B7003" s="55">
        <v>617.76</v>
      </c>
      <c r="C7003" s="55">
        <v>142.0848</v>
      </c>
      <c r="D7003" s="54">
        <v>358.30079999999998</v>
      </c>
      <c r="E7003" s="53" t="s">
        <v>3718</v>
      </c>
      <c r="F7003" s="53" t="s">
        <v>3714</v>
      </c>
    </row>
    <row r="7004" spans="1:6">
      <c r="A7004" s="53" t="s">
        <v>4095</v>
      </c>
      <c r="B7004" s="55">
        <v>1422.72</v>
      </c>
      <c r="C7004" s="55">
        <v>327.22560000000004</v>
      </c>
      <c r="D7004" s="54">
        <v>668.67840000000001</v>
      </c>
      <c r="E7004" s="53" t="s">
        <v>3718</v>
      </c>
      <c r="F7004" s="53" t="s">
        <v>3714</v>
      </c>
    </row>
    <row r="7005" spans="1:6">
      <c r="A7005" s="53" t="s">
        <v>4094</v>
      </c>
      <c r="B7005" s="55">
        <v>1115.4000000000001</v>
      </c>
      <c r="C7005" s="55">
        <v>256.54200000000003</v>
      </c>
      <c r="D7005" s="54">
        <v>234.23400000000001</v>
      </c>
      <c r="E7005" s="53" t="s">
        <v>3715</v>
      </c>
      <c r="F7005" s="53" t="s">
        <v>3724</v>
      </c>
    </row>
    <row r="7006" spans="1:6">
      <c r="A7006" s="53" t="s">
        <v>4093</v>
      </c>
      <c r="B7006" s="55">
        <v>2771.34</v>
      </c>
      <c r="C7006" s="55">
        <v>637.40820000000008</v>
      </c>
      <c r="D7006" s="54">
        <v>1357.9566</v>
      </c>
      <c r="E7006" s="53" t="s">
        <v>3722</v>
      </c>
      <c r="F7006" s="53" t="s">
        <v>3724</v>
      </c>
    </row>
    <row r="7007" spans="1:6">
      <c r="A7007" s="53" t="s">
        <v>4092</v>
      </c>
      <c r="B7007" s="55">
        <v>1616.1599999999999</v>
      </c>
      <c r="C7007" s="55">
        <v>371.71679999999998</v>
      </c>
      <c r="D7007" s="54">
        <v>953.53439999999989</v>
      </c>
      <c r="E7007" s="53" t="s">
        <v>3718</v>
      </c>
      <c r="F7007" s="53" t="s">
        <v>3724</v>
      </c>
    </row>
    <row r="7008" spans="1:6">
      <c r="A7008" s="53" t="s">
        <v>4091</v>
      </c>
      <c r="B7008" s="55">
        <v>4317.3</v>
      </c>
      <c r="C7008" s="55">
        <v>992.97900000000004</v>
      </c>
      <c r="D7008" s="54">
        <v>3367.4940000000001</v>
      </c>
      <c r="E7008" s="53" t="s">
        <v>3718</v>
      </c>
      <c r="F7008" s="53" t="s">
        <v>3714</v>
      </c>
    </row>
    <row r="7009" spans="1:6">
      <c r="A7009" s="53" t="s">
        <v>4090</v>
      </c>
      <c r="B7009" s="55">
        <v>1098.24</v>
      </c>
      <c r="C7009" s="55">
        <v>252.59520000000001</v>
      </c>
      <c r="D7009" s="54">
        <v>516.17279999999994</v>
      </c>
      <c r="E7009" s="53" t="s">
        <v>3715</v>
      </c>
      <c r="F7009" s="53" t="s">
        <v>3714</v>
      </c>
    </row>
    <row r="7010" spans="1:6">
      <c r="A7010" s="53" t="s">
        <v>4089</v>
      </c>
      <c r="B7010" s="55">
        <v>2159.8199999999997</v>
      </c>
      <c r="C7010" s="55">
        <v>496.75859999999994</v>
      </c>
      <c r="D7010" s="54">
        <v>1015.1153999999998</v>
      </c>
      <c r="E7010" s="53" t="s">
        <v>3718</v>
      </c>
      <c r="F7010" s="53" t="s">
        <v>3724</v>
      </c>
    </row>
    <row r="7011" spans="1:6">
      <c r="A7011" s="53" t="s">
        <v>4088</v>
      </c>
      <c r="B7011" s="55">
        <v>5531.76</v>
      </c>
      <c r="C7011" s="55">
        <v>1272.3048000000001</v>
      </c>
      <c r="D7011" s="54">
        <v>3097.7856000000006</v>
      </c>
      <c r="E7011" s="53" t="s">
        <v>3718</v>
      </c>
      <c r="F7011" s="53" t="s">
        <v>3714</v>
      </c>
    </row>
    <row r="7012" spans="1:6">
      <c r="A7012" s="53" t="s">
        <v>4087</v>
      </c>
      <c r="B7012" s="55">
        <v>4029.4800000000005</v>
      </c>
      <c r="C7012" s="55">
        <v>926.7804000000001</v>
      </c>
      <c r="D7012" s="54">
        <v>1732.6764000000003</v>
      </c>
      <c r="E7012" s="53" t="s">
        <v>3715</v>
      </c>
      <c r="F7012" s="53" t="s">
        <v>3714</v>
      </c>
    </row>
    <row r="7013" spans="1:6">
      <c r="A7013" s="53" t="s">
        <v>4086</v>
      </c>
      <c r="B7013" s="55">
        <v>2285.4</v>
      </c>
      <c r="C7013" s="55">
        <v>525.64200000000005</v>
      </c>
      <c r="D7013" s="54">
        <v>937.01400000000001</v>
      </c>
      <c r="E7013" s="53" t="s">
        <v>3718</v>
      </c>
      <c r="F7013" s="53" t="s">
        <v>3714</v>
      </c>
    </row>
    <row r="7014" spans="1:6">
      <c r="A7014" s="53" t="s">
        <v>4085</v>
      </c>
      <c r="B7014" s="55">
        <v>1823.6399999999999</v>
      </c>
      <c r="C7014" s="55">
        <v>419.43719999999996</v>
      </c>
      <c r="D7014" s="54">
        <v>674.74679999999989</v>
      </c>
      <c r="E7014" s="53" t="s">
        <v>3727</v>
      </c>
      <c r="F7014" s="53" t="s">
        <v>3724</v>
      </c>
    </row>
    <row r="7015" spans="1:6">
      <c r="A7015" s="53" t="s">
        <v>4084</v>
      </c>
      <c r="B7015" s="55">
        <v>1956.24</v>
      </c>
      <c r="C7015" s="55">
        <v>449.93520000000001</v>
      </c>
      <c r="D7015" s="54">
        <v>1134.6191999999999</v>
      </c>
      <c r="E7015" s="53" t="s">
        <v>3718</v>
      </c>
      <c r="F7015" s="53" t="s">
        <v>3714</v>
      </c>
    </row>
    <row r="7016" spans="1:6">
      <c r="A7016" s="53" t="s">
        <v>4083</v>
      </c>
      <c r="B7016" s="55">
        <v>46.019999999999996</v>
      </c>
      <c r="C7016" s="55">
        <v>10.5846</v>
      </c>
      <c r="D7016" s="54">
        <v>26.231399999999997</v>
      </c>
      <c r="E7016" s="53" t="s">
        <v>3718</v>
      </c>
      <c r="F7016" s="53" t="s">
        <v>3714</v>
      </c>
    </row>
    <row r="7017" spans="1:6">
      <c r="A7017" s="53" t="s">
        <v>4082</v>
      </c>
      <c r="B7017" s="55">
        <v>4917.12</v>
      </c>
      <c r="C7017" s="55">
        <v>1130.9376</v>
      </c>
      <c r="D7017" s="54">
        <v>1819.3344</v>
      </c>
      <c r="E7017" s="53" t="s">
        <v>3715</v>
      </c>
      <c r="F7017" s="53" t="s">
        <v>3724</v>
      </c>
    </row>
    <row r="7018" spans="1:6">
      <c r="A7018" s="53" t="s">
        <v>4081</v>
      </c>
      <c r="B7018" s="55">
        <v>1450.02</v>
      </c>
      <c r="C7018" s="55">
        <v>333.50459999999998</v>
      </c>
      <c r="D7018" s="54">
        <v>232.00319999999999</v>
      </c>
      <c r="E7018" s="53" t="s">
        <v>3718</v>
      </c>
      <c r="F7018" s="53" t="s">
        <v>3724</v>
      </c>
    </row>
    <row r="7019" spans="1:6">
      <c r="A7019" s="53" t="s">
        <v>4080</v>
      </c>
      <c r="B7019" s="55">
        <v>5587.92</v>
      </c>
      <c r="C7019" s="55">
        <v>1285.2216000000001</v>
      </c>
      <c r="D7019" s="54">
        <v>1452.8592000000001</v>
      </c>
      <c r="E7019" s="53" t="s">
        <v>3722</v>
      </c>
      <c r="F7019" s="53" t="s">
        <v>3714</v>
      </c>
    </row>
    <row r="7020" spans="1:6">
      <c r="A7020" s="53" t="s">
        <v>4079</v>
      </c>
      <c r="B7020" s="55">
        <v>1339.26</v>
      </c>
      <c r="C7020" s="55">
        <v>308.02980000000002</v>
      </c>
      <c r="D7020" s="54">
        <v>629.45219999999995</v>
      </c>
      <c r="E7020" s="53" t="s">
        <v>3718</v>
      </c>
      <c r="F7020" s="53" t="s">
        <v>3724</v>
      </c>
    </row>
    <row r="7021" spans="1:6">
      <c r="A7021" s="53" t="s">
        <v>4078</v>
      </c>
      <c r="B7021" s="55">
        <v>489.84000000000003</v>
      </c>
      <c r="C7021" s="55">
        <v>112.66320000000002</v>
      </c>
      <c r="D7021" s="54">
        <v>122.46000000000001</v>
      </c>
      <c r="E7021" s="53" t="s">
        <v>3715</v>
      </c>
      <c r="F7021" s="53" t="s">
        <v>3724</v>
      </c>
    </row>
    <row r="7022" spans="1:6">
      <c r="A7022" s="53" t="s">
        <v>4077</v>
      </c>
      <c r="B7022" s="55">
        <v>2660.58</v>
      </c>
      <c r="C7022" s="55">
        <v>611.93340000000001</v>
      </c>
      <c r="D7022" s="54">
        <v>1889.0117999999998</v>
      </c>
      <c r="E7022" s="53" t="s">
        <v>3727</v>
      </c>
      <c r="F7022" s="53" t="s">
        <v>3724</v>
      </c>
    </row>
    <row r="7023" spans="1:6">
      <c r="A7023" s="53" t="s">
        <v>4076</v>
      </c>
      <c r="B7023" s="55">
        <v>940.68</v>
      </c>
      <c r="C7023" s="55">
        <v>216.35640000000001</v>
      </c>
      <c r="D7023" s="54">
        <v>253.9836</v>
      </c>
      <c r="E7023" s="53" t="s">
        <v>3718</v>
      </c>
      <c r="F7023" s="53" t="s">
        <v>3714</v>
      </c>
    </row>
    <row r="7024" spans="1:6">
      <c r="A7024" s="53" t="s">
        <v>4075</v>
      </c>
      <c r="B7024" s="55">
        <v>3673.02</v>
      </c>
      <c r="C7024" s="55">
        <v>844.79460000000006</v>
      </c>
      <c r="D7024" s="54">
        <v>2901.6858000000002</v>
      </c>
      <c r="E7024" s="53" t="s">
        <v>3722</v>
      </c>
      <c r="F7024" s="53" t="s">
        <v>3724</v>
      </c>
    </row>
    <row r="7025" spans="1:6">
      <c r="A7025" s="53" t="s">
        <v>4074</v>
      </c>
      <c r="B7025" s="55">
        <v>1415.6999999999998</v>
      </c>
      <c r="C7025" s="55">
        <v>325.61099999999999</v>
      </c>
      <c r="D7025" s="54">
        <v>1118.403</v>
      </c>
      <c r="E7025" s="53" t="s">
        <v>3715</v>
      </c>
      <c r="F7025" s="53" t="s">
        <v>3714</v>
      </c>
    </row>
    <row r="7026" spans="1:6">
      <c r="A7026" s="53" t="s">
        <v>4073</v>
      </c>
      <c r="B7026" s="55">
        <v>788.58</v>
      </c>
      <c r="C7026" s="55">
        <v>181.3734</v>
      </c>
      <c r="D7026" s="54">
        <v>134.05860000000001</v>
      </c>
      <c r="E7026" s="53" t="s">
        <v>3718</v>
      </c>
      <c r="F7026" s="53" t="s">
        <v>3714</v>
      </c>
    </row>
    <row r="7027" spans="1:6">
      <c r="A7027" s="53" t="s">
        <v>4072</v>
      </c>
      <c r="B7027" s="55">
        <v>1890.72</v>
      </c>
      <c r="C7027" s="55">
        <v>434.86560000000003</v>
      </c>
      <c r="D7027" s="54">
        <v>1115.5247999999999</v>
      </c>
      <c r="E7027" s="53" t="s">
        <v>3718</v>
      </c>
      <c r="F7027" s="53" t="s">
        <v>3714</v>
      </c>
    </row>
    <row r="7028" spans="1:6">
      <c r="A7028" s="53" t="s">
        <v>4071</v>
      </c>
      <c r="B7028" s="55">
        <v>2679.3</v>
      </c>
      <c r="C7028" s="55">
        <v>616.23900000000003</v>
      </c>
      <c r="D7028" s="54">
        <v>562.65300000000002</v>
      </c>
      <c r="E7028" s="53" t="s">
        <v>3718</v>
      </c>
      <c r="F7028" s="53" t="s">
        <v>3724</v>
      </c>
    </row>
    <row r="7029" spans="1:6">
      <c r="A7029" s="53" t="s">
        <v>4070</v>
      </c>
      <c r="B7029" s="55">
        <v>358.8</v>
      </c>
      <c r="C7029" s="55">
        <v>82.524000000000001</v>
      </c>
      <c r="D7029" s="54">
        <v>96.876000000000005</v>
      </c>
      <c r="E7029" s="53" t="s">
        <v>3727</v>
      </c>
      <c r="F7029" s="53" t="s">
        <v>3714</v>
      </c>
    </row>
    <row r="7030" spans="1:6">
      <c r="A7030" s="53" t="s">
        <v>4069</v>
      </c>
      <c r="B7030" s="55">
        <v>2728.44</v>
      </c>
      <c r="C7030" s="55">
        <v>627.5412</v>
      </c>
      <c r="D7030" s="54">
        <v>1991.7611999999999</v>
      </c>
      <c r="E7030" s="53" t="s">
        <v>3715</v>
      </c>
      <c r="F7030" s="53" t="s">
        <v>3724</v>
      </c>
    </row>
    <row r="7031" spans="1:6">
      <c r="A7031" s="53" t="s">
        <v>4068</v>
      </c>
      <c r="B7031" s="55">
        <v>4031.04</v>
      </c>
      <c r="C7031" s="55">
        <v>927.13920000000007</v>
      </c>
      <c r="D7031" s="54">
        <v>1894.5887999999998</v>
      </c>
      <c r="E7031" s="53" t="s">
        <v>3718</v>
      </c>
      <c r="F7031" s="53" t="s">
        <v>3714</v>
      </c>
    </row>
    <row r="7032" spans="1:6">
      <c r="A7032" s="53" t="s">
        <v>4067</v>
      </c>
      <c r="B7032" s="55">
        <v>1286.22</v>
      </c>
      <c r="C7032" s="55">
        <v>295.8306</v>
      </c>
      <c r="D7032" s="54">
        <v>900.35399999999993</v>
      </c>
      <c r="E7032" s="53" t="s">
        <v>3718</v>
      </c>
      <c r="F7032" s="53" t="s">
        <v>3724</v>
      </c>
    </row>
    <row r="7033" spans="1:6">
      <c r="A7033" s="53" t="s">
        <v>4066</v>
      </c>
      <c r="B7033" s="55">
        <v>5131.62</v>
      </c>
      <c r="C7033" s="55">
        <v>1180.2726</v>
      </c>
      <c r="D7033" s="54">
        <v>1180.2726</v>
      </c>
      <c r="E7033" s="53" t="s">
        <v>3715</v>
      </c>
      <c r="F7033" s="53" t="s">
        <v>3714</v>
      </c>
    </row>
    <row r="7034" spans="1:6">
      <c r="A7034" s="53" t="s">
        <v>4065</v>
      </c>
      <c r="B7034" s="55">
        <v>502.32000000000005</v>
      </c>
      <c r="C7034" s="55">
        <v>115.53360000000002</v>
      </c>
      <c r="D7034" s="54">
        <v>135.62640000000002</v>
      </c>
      <c r="E7034" s="53" t="s">
        <v>3727</v>
      </c>
      <c r="F7034" s="53" t="s">
        <v>3724</v>
      </c>
    </row>
    <row r="7035" spans="1:6">
      <c r="A7035" s="53" t="s">
        <v>4064</v>
      </c>
      <c r="B7035" s="55">
        <v>4274.3999999999996</v>
      </c>
      <c r="C7035" s="55">
        <v>983.11199999999997</v>
      </c>
      <c r="D7035" s="54">
        <v>683.904</v>
      </c>
      <c r="E7035" s="53" t="s">
        <v>3718</v>
      </c>
      <c r="F7035" s="53" t="s">
        <v>3724</v>
      </c>
    </row>
    <row r="7036" spans="1:6">
      <c r="A7036" s="53" t="s">
        <v>4063</v>
      </c>
      <c r="B7036" s="55">
        <v>1648.92</v>
      </c>
      <c r="C7036" s="55">
        <v>379.25160000000005</v>
      </c>
      <c r="D7036" s="54">
        <v>181.38120000000001</v>
      </c>
      <c r="E7036" s="53" t="s">
        <v>3727</v>
      </c>
      <c r="F7036" s="53" t="s">
        <v>3724</v>
      </c>
    </row>
    <row r="7037" spans="1:6">
      <c r="A7037" s="53" t="s">
        <v>4062</v>
      </c>
      <c r="B7037" s="55">
        <v>849.42</v>
      </c>
      <c r="C7037" s="55">
        <v>195.36660000000001</v>
      </c>
      <c r="D7037" s="54">
        <v>110.4246</v>
      </c>
      <c r="E7037" s="53" t="s">
        <v>3718</v>
      </c>
      <c r="F7037" s="53" t="s">
        <v>3714</v>
      </c>
    </row>
    <row r="7038" spans="1:6">
      <c r="A7038" s="53" t="s">
        <v>4061</v>
      </c>
      <c r="B7038" s="55">
        <v>3396.12</v>
      </c>
      <c r="C7038" s="55">
        <v>781.10760000000005</v>
      </c>
      <c r="D7038" s="54">
        <v>1188.6419999999998</v>
      </c>
      <c r="E7038" s="53" t="s">
        <v>3715</v>
      </c>
      <c r="F7038" s="53" t="s">
        <v>3724</v>
      </c>
    </row>
    <row r="7039" spans="1:6">
      <c r="A7039" s="53" t="s">
        <v>4060</v>
      </c>
      <c r="B7039" s="55">
        <v>3461.64</v>
      </c>
      <c r="C7039" s="55">
        <v>796.17719999999997</v>
      </c>
      <c r="D7039" s="54">
        <v>2423.1479999999997</v>
      </c>
      <c r="E7039" s="53" t="s">
        <v>3718</v>
      </c>
      <c r="F7039" s="53" t="s">
        <v>3714</v>
      </c>
    </row>
    <row r="7040" spans="1:6">
      <c r="A7040" s="53" t="s">
        <v>4059</v>
      </c>
      <c r="B7040" s="55">
        <v>1622.4</v>
      </c>
      <c r="C7040" s="55">
        <v>373.15200000000004</v>
      </c>
      <c r="D7040" s="54">
        <v>340.70400000000001</v>
      </c>
      <c r="E7040" s="53" t="s">
        <v>3715</v>
      </c>
      <c r="F7040" s="53" t="s">
        <v>3714</v>
      </c>
    </row>
    <row r="7041" spans="1:6">
      <c r="A7041" s="53" t="s">
        <v>4058</v>
      </c>
      <c r="B7041" s="55">
        <v>2326.7400000000002</v>
      </c>
      <c r="C7041" s="55">
        <v>535.15020000000004</v>
      </c>
      <c r="D7041" s="54">
        <v>1814.8572000000001</v>
      </c>
      <c r="E7041" s="53" t="s">
        <v>3718</v>
      </c>
      <c r="F7041" s="53" t="s">
        <v>3714</v>
      </c>
    </row>
    <row r="7042" spans="1:6">
      <c r="A7042" s="53" t="s">
        <v>4057</v>
      </c>
      <c r="B7042" s="55">
        <v>813.54</v>
      </c>
      <c r="C7042" s="55">
        <v>187.11420000000001</v>
      </c>
      <c r="D7042" s="54">
        <v>439.3116</v>
      </c>
      <c r="E7042" s="53" t="s">
        <v>3718</v>
      </c>
      <c r="F7042" s="53" t="s">
        <v>3714</v>
      </c>
    </row>
    <row r="7043" spans="1:6">
      <c r="A7043" s="53" t="s">
        <v>4056</v>
      </c>
      <c r="B7043" s="55">
        <v>1662.96</v>
      </c>
      <c r="C7043" s="55">
        <v>382.48080000000004</v>
      </c>
      <c r="D7043" s="54">
        <v>1130.8128000000002</v>
      </c>
      <c r="E7043" s="53" t="s">
        <v>3718</v>
      </c>
      <c r="F7043" s="53" t="s">
        <v>3724</v>
      </c>
    </row>
    <row r="7044" spans="1:6">
      <c r="A7044" s="53" t="s">
        <v>4055</v>
      </c>
      <c r="B7044" s="55">
        <v>330.72</v>
      </c>
      <c r="C7044" s="55">
        <v>76.065600000000003</v>
      </c>
      <c r="D7044" s="54">
        <v>208.35360000000003</v>
      </c>
      <c r="E7044" s="53" t="s">
        <v>3715</v>
      </c>
      <c r="F7044" s="53" t="s">
        <v>3714</v>
      </c>
    </row>
    <row r="7045" spans="1:6">
      <c r="A7045" s="53" t="s">
        <v>4054</v>
      </c>
      <c r="B7045" s="55">
        <v>992.93999999999994</v>
      </c>
      <c r="C7045" s="55">
        <v>228.37619999999998</v>
      </c>
      <c r="D7045" s="54">
        <v>595.7639999999999</v>
      </c>
      <c r="E7045" s="53" t="s">
        <v>3715</v>
      </c>
      <c r="F7045" s="53" t="s">
        <v>3724</v>
      </c>
    </row>
    <row r="7046" spans="1:6">
      <c r="A7046" s="53" t="s">
        <v>4053</v>
      </c>
      <c r="B7046" s="55">
        <v>494.52</v>
      </c>
      <c r="C7046" s="55">
        <v>113.7396</v>
      </c>
      <c r="D7046" s="54">
        <v>257.15039999999999</v>
      </c>
      <c r="E7046" s="53" t="s">
        <v>3715</v>
      </c>
      <c r="F7046" s="53" t="s">
        <v>3714</v>
      </c>
    </row>
    <row r="7047" spans="1:6">
      <c r="A7047" s="53" t="s">
        <v>4052</v>
      </c>
      <c r="B7047" s="55">
        <v>2542.8000000000002</v>
      </c>
      <c r="C7047" s="55">
        <v>584.84400000000005</v>
      </c>
      <c r="D7047" s="54">
        <v>686.55600000000004</v>
      </c>
      <c r="E7047" s="53" t="s">
        <v>3715</v>
      </c>
      <c r="F7047" s="53" t="s">
        <v>3714</v>
      </c>
    </row>
    <row r="7048" spans="1:6">
      <c r="A7048" s="53" t="s">
        <v>4051</v>
      </c>
      <c r="B7048" s="55">
        <v>2400.84</v>
      </c>
      <c r="C7048" s="55">
        <v>552.19320000000005</v>
      </c>
      <c r="D7048" s="54">
        <v>960.33600000000013</v>
      </c>
      <c r="E7048" s="53" t="s">
        <v>3715</v>
      </c>
      <c r="F7048" s="53" t="s">
        <v>3714</v>
      </c>
    </row>
    <row r="7049" spans="1:6">
      <c r="A7049" s="53" t="s">
        <v>4050</v>
      </c>
      <c r="B7049" s="55">
        <v>603.72</v>
      </c>
      <c r="C7049" s="55">
        <v>138.85560000000001</v>
      </c>
      <c r="D7049" s="54">
        <v>169.04160000000002</v>
      </c>
      <c r="E7049" s="53" t="s">
        <v>3718</v>
      </c>
      <c r="F7049" s="53" t="s">
        <v>3724</v>
      </c>
    </row>
    <row r="7050" spans="1:6">
      <c r="A7050" s="53" t="s">
        <v>4049</v>
      </c>
      <c r="B7050" s="55">
        <v>3549</v>
      </c>
      <c r="C7050" s="55">
        <v>816.27</v>
      </c>
      <c r="D7050" s="54">
        <v>1526.07</v>
      </c>
      <c r="E7050" s="53" t="s">
        <v>3715</v>
      </c>
      <c r="F7050" s="53" t="s">
        <v>3714</v>
      </c>
    </row>
    <row r="7051" spans="1:6">
      <c r="A7051" s="53" t="s">
        <v>4048</v>
      </c>
      <c r="B7051" s="55">
        <v>119.34</v>
      </c>
      <c r="C7051" s="55">
        <v>27.448200000000003</v>
      </c>
      <c r="D7051" s="54">
        <v>68.023799999999994</v>
      </c>
      <c r="E7051" s="53" t="s">
        <v>3715</v>
      </c>
      <c r="F7051" s="53" t="s">
        <v>3724</v>
      </c>
    </row>
    <row r="7052" spans="1:6">
      <c r="A7052" s="53" t="s">
        <v>4047</v>
      </c>
      <c r="B7052" s="55">
        <v>1853.28</v>
      </c>
      <c r="C7052" s="55">
        <v>426.25440000000003</v>
      </c>
      <c r="D7052" s="54">
        <v>426.25440000000003</v>
      </c>
      <c r="E7052" s="53" t="s">
        <v>3718</v>
      </c>
      <c r="F7052" s="53" t="s">
        <v>3714</v>
      </c>
    </row>
    <row r="7053" spans="1:6">
      <c r="A7053" s="53" t="s">
        <v>4046</v>
      </c>
      <c r="B7053" s="55">
        <v>4786.8599999999997</v>
      </c>
      <c r="C7053" s="55">
        <v>1100.9777999999999</v>
      </c>
      <c r="D7053" s="54">
        <v>2249.8241999999996</v>
      </c>
      <c r="E7053" s="53" t="s">
        <v>3715</v>
      </c>
      <c r="F7053" s="53" t="s">
        <v>3724</v>
      </c>
    </row>
    <row r="7054" spans="1:6">
      <c r="A7054" s="53" t="s">
        <v>4045</v>
      </c>
      <c r="B7054" s="55">
        <v>3425.7599999999998</v>
      </c>
      <c r="C7054" s="55">
        <v>787.9248</v>
      </c>
      <c r="D7054" s="54">
        <v>548.12159999999994</v>
      </c>
      <c r="E7054" s="53" t="s">
        <v>3715</v>
      </c>
      <c r="F7054" s="53" t="s">
        <v>3724</v>
      </c>
    </row>
    <row r="7055" spans="1:6">
      <c r="A7055" s="53" t="s">
        <v>4044</v>
      </c>
      <c r="B7055" s="55">
        <v>3201.12</v>
      </c>
      <c r="C7055" s="55">
        <v>736.25760000000002</v>
      </c>
      <c r="D7055" s="54">
        <v>864.30240000000003</v>
      </c>
      <c r="E7055" s="53" t="s">
        <v>3718</v>
      </c>
      <c r="F7055" s="53" t="s">
        <v>3724</v>
      </c>
    </row>
    <row r="7056" spans="1:6">
      <c r="A7056" s="53" t="s">
        <v>4043</v>
      </c>
      <c r="B7056" s="55">
        <v>702</v>
      </c>
      <c r="C7056" s="55">
        <v>161.46</v>
      </c>
      <c r="D7056" s="54">
        <v>315.90000000000003</v>
      </c>
      <c r="E7056" s="53" t="s">
        <v>3715</v>
      </c>
      <c r="F7056" s="53" t="s">
        <v>3724</v>
      </c>
    </row>
    <row r="7057" spans="1:6">
      <c r="A7057" s="53" t="s">
        <v>4042</v>
      </c>
      <c r="B7057" s="55">
        <v>4516.2</v>
      </c>
      <c r="C7057" s="55">
        <v>1038.7260000000001</v>
      </c>
      <c r="D7057" s="54">
        <v>3612.96</v>
      </c>
      <c r="E7057" s="53" t="s">
        <v>3718</v>
      </c>
      <c r="F7057" s="53" t="s">
        <v>3714</v>
      </c>
    </row>
    <row r="7058" spans="1:6">
      <c r="A7058" s="53" t="s">
        <v>4041</v>
      </c>
      <c r="B7058" s="55">
        <v>1384.5</v>
      </c>
      <c r="C7058" s="55">
        <v>318.435</v>
      </c>
      <c r="D7058" s="54">
        <v>179.98500000000001</v>
      </c>
      <c r="E7058" s="53" t="s">
        <v>3722</v>
      </c>
      <c r="F7058" s="53" t="s">
        <v>3714</v>
      </c>
    </row>
    <row r="7059" spans="1:6">
      <c r="A7059" s="53" t="s">
        <v>4040</v>
      </c>
      <c r="B7059" s="55">
        <v>121.68</v>
      </c>
      <c r="C7059" s="55">
        <v>27.986400000000003</v>
      </c>
      <c r="D7059" s="54">
        <v>75.441600000000008</v>
      </c>
      <c r="E7059" s="53" t="s">
        <v>3722</v>
      </c>
      <c r="F7059" s="53" t="s">
        <v>3714</v>
      </c>
    </row>
    <row r="7060" spans="1:6">
      <c r="A7060" s="53" t="s">
        <v>4039</v>
      </c>
      <c r="B7060" s="55">
        <v>3215.9399999999996</v>
      </c>
      <c r="C7060" s="55">
        <v>739.66619999999989</v>
      </c>
      <c r="D7060" s="54">
        <v>2283.3173999999995</v>
      </c>
      <c r="E7060" s="53" t="s">
        <v>3727</v>
      </c>
      <c r="F7060" s="53" t="s">
        <v>3714</v>
      </c>
    </row>
    <row r="7061" spans="1:6">
      <c r="A7061" s="53" t="s">
        <v>4038</v>
      </c>
      <c r="B7061" s="55">
        <v>5082.4800000000005</v>
      </c>
      <c r="C7061" s="55">
        <v>1168.9704000000002</v>
      </c>
      <c r="D7061" s="54">
        <v>3761.0352000000003</v>
      </c>
      <c r="E7061" s="53" t="s">
        <v>3718</v>
      </c>
      <c r="F7061" s="53" t="s">
        <v>3714</v>
      </c>
    </row>
    <row r="7062" spans="1:6">
      <c r="A7062" s="53" t="s">
        <v>4037</v>
      </c>
      <c r="B7062" s="55">
        <v>1269.8399999999999</v>
      </c>
      <c r="C7062" s="55">
        <v>292.06319999999999</v>
      </c>
      <c r="D7062" s="54">
        <v>749.20559999999989</v>
      </c>
      <c r="E7062" s="53" t="s">
        <v>3718</v>
      </c>
      <c r="F7062" s="53" t="s">
        <v>3724</v>
      </c>
    </row>
    <row r="7063" spans="1:6">
      <c r="A7063" s="53" t="s">
        <v>4036</v>
      </c>
      <c r="B7063" s="55">
        <v>1840.7999999999997</v>
      </c>
      <c r="C7063" s="55">
        <v>423.38399999999996</v>
      </c>
      <c r="D7063" s="54">
        <v>975.62399999999991</v>
      </c>
      <c r="E7063" s="53" t="s">
        <v>3715</v>
      </c>
      <c r="F7063" s="53" t="s">
        <v>3714</v>
      </c>
    </row>
    <row r="7064" spans="1:6">
      <c r="A7064" s="53" t="s">
        <v>4035</v>
      </c>
      <c r="B7064" s="55">
        <v>781.56</v>
      </c>
      <c r="C7064" s="55">
        <v>179.75880000000001</v>
      </c>
      <c r="D7064" s="54">
        <v>398.59559999999999</v>
      </c>
      <c r="E7064" s="53" t="s">
        <v>3715</v>
      </c>
      <c r="F7064" s="53" t="s">
        <v>3714</v>
      </c>
    </row>
    <row r="7065" spans="1:6">
      <c r="A7065" s="53" t="s">
        <v>4034</v>
      </c>
      <c r="B7065" s="55">
        <v>1189.5</v>
      </c>
      <c r="C7065" s="55">
        <v>273.58500000000004</v>
      </c>
      <c r="D7065" s="54">
        <v>701.80499999999995</v>
      </c>
      <c r="E7065" s="53" t="s">
        <v>3715</v>
      </c>
      <c r="F7065" s="53" t="s">
        <v>3714</v>
      </c>
    </row>
    <row r="7066" spans="1:6">
      <c r="A7066" s="53" t="s">
        <v>4033</v>
      </c>
      <c r="B7066" s="55">
        <v>173.94</v>
      </c>
      <c r="C7066" s="55">
        <v>40.0062</v>
      </c>
      <c r="D7066" s="54">
        <v>43.484999999999999</v>
      </c>
      <c r="E7066" s="53" t="s">
        <v>3715</v>
      </c>
      <c r="F7066" s="53" t="s">
        <v>3714</v>
      </c>
    </row>
    <row r="7067" spans="1:6">
      <c r="A7067" s="53" t="s">
        <v>4032</v>
      </c>
      <c r="B7067" s="55">
        <v>3494.4</v>
      </c>
      <c r="C7067" s="55">
        <v>803.7120000000001</v>
      </c>
      <c r="D7067" s="54">
        <v>2550.9119999999998</v>
      </c>
      <c r="E7067" s="53" t="s">
        <v>3718</v>
      </c>
      <c r="F7067" s="53" t="s">
        <v>3724</v>
      </c>
    </row>
    <row r="7068" spans="1:6">
      <c r="A7068" s="53" t="s">
        <v>4031</v>
      </c>
      <c r="B7068" s="55">
        <v>1067.04</v>
      </c>
      <c r="C7068" s="55">
        <v>245.41919999999999</v>
      </c>
      <c r="D7068" s="54">
        <v>618.88319999999999</v>
      </c>
      <c r="E7068" s="53" t="s">
        <v>3718</v>
      </c>
      <c r="F7068" s="53" t="s">
        <v>3714</v>
      </c>
    </row>
    <row r="7069" spans="1:6">
      <c r="A7069" s="53" t="s">
        <v>4030</v>
      </c>
      <c r="B7069" s="55">
        <v>2967.12</v>
      </c>
      <c r="C7069" s="55">
        <v>682.43759999999997</v>
      </c>
      <c r="D7069" s="54">
        <v>1542.9023999999999</v>
      </c>
      <c r="E7069" s="53" t="s">
        <v>3715</v>
      </c>
      <c r="F7069" s="53" t="s">
        <v>3724</v>
      </c>
    </row>
    <row r="7070" spans="1:6">
      <c r="A7070" s="53" t="s">
        <v>4029</v>
      </c>
      <c r="B7070" s="55">
        <v>524.16</v>
      </c>
      <c r="C7070" s="55">
        <v>120.5568</v>
      </c>
      <c r="D7070" s="54">
        <v>104.83199999999999</v>
      </c>
      <c r="E7070" s="53" t="s">
        <v>3727</v>
      </c>
      <c r="F7070" s="53" t="s">
        <v>3714</v>
      </c>
    </row>
    <row r="7071" spans="1:6">
      <c r="A7071" s="53" t="s">
        <v>4028</v>
      </c>
      <c r="B7071" s="55">
        <v>886.08</v>
      </c>
      <c r="C7071" s="55">
        <v>203.79840000000002</v>
      </c>
      <c r="D7071" s="54">
        <v>469.62240000000003</v>
      </c>
      <c r="E7071" s="53" t="s">
        <v>3715</v>
      </c>
      <c r="F7071" s="53" t="s">
        <v>3714</v>
      </c>
    </row>
    <row r="7072" spans="1:6">
      <c r="A7072" s="53" t="s">
        <v>4027</v>
      </c>
      <c r="B7072" s="55">
        <v>3781.44</v>
      </c>
      <c r="C7072" s="55">
        <v>869.73120000000006</v>
      </c>
      <c r="D7072" s="54">
        <v>2231.0495999999998</v>
      </c>
      <c r="E7072" s="53" t="s">
        <v>3718</v>
      </c>
      <c r="F7072" s="53" t="s">
        <v>3714</v>
      </c>
    </row>
    <row r="7073" spans="1:6">
      <c r="A7073" s="53" t="s">
        <v>4026</v>
      </c>
      <c r="B7073" s="55">
        <v>513.24</v>
      </c>
      <c r="C7073" s="55">
        <v>118.04520000000001</v>
      </c>
      <c r="D7073" s="54">
        <v>277.14960000000002</v>
      </c>
      <c r="E7073" s="53" t="s">
        <v>3718</v>
      </c>
      <c r="F7073" s="53" t="s">
        <v>3714</v>
      </c>
    </row>
    <row r="7074" spans="1:6">
      <c r="A7074" s="53" t="s">
        <v>4025</v>
      </c>
      <c r="B7074" s="55">
        <v>3837.6</v>
      </c>
      <c r="C7074" s="55">
        <v>882.64800000000002</v>
      </c>
      <c r="D7074" s="54">
        <v>2149.056</v>
      </c>
      <c r="E7074" s="53" t="s">
        <v>3718</v>
      </c>
      <c r="F7074" s="53" t="s">
        <v>3714</v>
      </c>
    </row>
    <row r="7075" spans="1:6">
      <c r="A7075" s="53" t="s">
        <v>4024</v>
      </c>
      <c r="B7075" s="55">
        <v>4071.6</v>
      </c>
      <c r="C7075" s="55">
        <v>936.46800000000007</v>
      </c>
      <c r="D7075" s="54">
        <v>2402.2439999999997</v>
      </c>
      <c r="E7075" s="53" t="s">
        <v>3722</v>
      </c>
      <c r="F7075" s="53" t="s">
        <v>3714</v>
      </c>
    </row>
    <row r="7076" spans="1:6">
      <c r="A7076" s="53" t="s">
        <v>4023</v>
      </c>
      <c r="B7076" s="55">
        <v>1794</v>
      </c>
      <c r="C7076" s="55">
        <v>412.62</v>
      </c>
      <c r="D7076" s="54">
        <v>771.42</v>
      </c>
      <c r="E7076" s="53" t="s">
        <v>3718</v>
      </c>
      <c r="F7076" s="53" t="s">
        <v>3724</v>
      </c>
    </row>
    <row r="7077" spans="1:6">
      <c r="A7077" s="53" t="s">
        <v>4022</v>
      </c>
      <c r="B7077" s="55">
        <v>41.34</v>
      </c>
      <c r="C7077" s="55">
        <v>9.5082000000000004</v>
      </c>
      <c r="D7077" s="54">
        <v>11.575200000000002</v>
      </c>
      <c r="E7077" s="53" t="s">
        <v>3715</v>
      </c>
      <c r="F7077" s="53" t="s">
        <v>3714</v>
      </c>
    </row>
    <row r="7078" spans="1:6">
      <c r="A7078" s="53" t="s">
        <v>4021</v>
      </c>
      <c r="B7078" s="55">
        <v>4436.6400000000003</v>
      </c>
      <c r="C7078" s="55">
        <v>1020.4272000000001</v>
      </c>
      <c r="D7078" s="54">
        <v>2795.0832</v>
      </c>
      <c r="E7078" s="53" t="s">
        <v>3718</v>
      </c>
      <c r="F7078" s="53" t="s">
        <v>3714</v>
      </c>
    </row>
    <row r="7079" spans="1:6">
      <c r="A7079" s="53" t="s">
        <v>4020</v>
      </c>
      <c r="B7079" s="55">
        <v>4815.72</v>
      </c>
      <c r="C7079" s="55">
        <v>1107.6156000000001</v>
      </c>
      <c r="D7079" s="54">
        <v>2022.6024</v>
      </c>
      <c r="E7079" s="53" t="s">
        <v>3715</v>
      </c>
      <c r="F7079" s="53" t="s">
        <v>3724</v>
      </c>
    </row>
    <row r="7080" spans="1:6">
      <c r="A7080" s="53" t="s">
        <v>4019</v>
      </c>
      <c r="B7080" s="55">
        <v>273.78000000000003</v>
      </c>
      <c r="C7080" s="55">
        <v>62.969400000000007</v>
      </c>
      <c r="D7080" s="54">
        <v>169.74360000000001</v>
      </c>
      <c r="E7080" s="53" t="s">
        <v>3722</v>
      </c>
      <c r="F7080" s="53" t="s">
        <v>3714</v>
      </c>
    </row>
    <row r="7081" spans="1:6">
      <c r="A7081" s="53" t="s">
        <v>4018</v>
      </c>
      <c r="B7081" s="55">
        <v>524.16</v>
      </c>
      <c r="C7081" s="55">
        <v>120.5568</v>
      </c>
      <c r="D7081" s="54">
        <v>188.69759999999999</v>
      </c>
      <c r="E7081" s="53" t="s">
        <v>3715</v>
      </c>
      <c r="F7081" s="53" t="s">
        <v>3714</v>
      </c>
    </row>
    <row r="7082" spans="1:6">
      <c r="A7082" s="53" t="s">
        <v>4017</v>
      </c>
      <c r="B7082" s="55">
        <v>165.36</v>
      </c>
      <c r="C7082" s="55">
        <v>38.032800000000002</v>
      </c>
      <c r="D7082" s="54">
        <v>109.13760000000002</v>
      </c>
      <c r="E7082" s="53" t="s">
        <v>3715</v>
      </c>
      <c r="F7082" s="53" t="s">
        <v>3714</v>
      </c>
    </row>
    <row r="7083" spans="1:6">
      <c r="A7083" s="53" t="s">
        <v>4016</v>
      </c>
      <c r="B7083" s="55">
        <v>335.4</v>
      </c>
      <c r="C7083" s="55">
        <v>77.141999999999996</v>
      </c>
      <c r="D7083" s="54">
        <v>46.956000000000003</v>
      </c>
      <c r="E7083" s="53" t="s">
        <v>3718</v>
      </c>
      <c r="F7083" s="53" t="s">
        <v>3724</v>
      </c>
    </row>
    <row r="7084" spans="1:6">
      <c r="A7084" s="53" t="s">
        <v>4015</v>
      </c>
      <c r="B7084" s="55">
        <v>397.79999999999995</v>
      </c>
      <c r="C7084" s="55">
        <v>91.494</v>
      </c>
      <c r="D7084" s="54">
        <v>222.768</v>
      </c>
      <c r="E7084" s="53" t="s">
        <v>3715</v>
      </c>
      <c r="F7084" s="53" t="s">
        <v>3724</v>
      </c>
    </row>
    <row r="7085" spans="1:6">
      <c r="A7085" s="53" t="s">
        <v>4014</v>
      </c>
      <c r="B7085" s="55">
        <v>2882.88</v>
      </c>
      <c r="C7085" s="55">
        <v>663.06240000000003</v>
      </c>
      <c r="D7085" s="54">
        <v>778.37760000000003</v>
      </c>
      <c r="E7085" s="53" t="s">
        <v>3715</v>
      </c>
      <c r="F7085" s="53" t="s">
        <v>3724</v>
      </c>
    </row>
    <row r="7086" spans="1:6">
      <c r="A7086" s="53" t="s">
        <v>4013</v>
      </c>
      <c r="B7086" s="55">
        <v>3673.8</v>
      </c>
      <c r="C7086" s="55">
        <v>844.97400000000005</v>
      </c>
      <c r="D7086" s="54">
        <v>1138.8780000000002</v>
      </c>
      <c r="E7086" s="53" t="s">
        <v>3715</v>
      </c>
      <c r="F7086" s="53" t="s">
        <v>3714</v>
      </c>
    </row>
    <row r="7087" spans="1:6">
      <c r="A7087" s="53" t="s">
        <v>4012</v>
      </c>
      <c r="B7087" s="55">
        <v>3349.32</v>
      </c>
      <c r="C7087" s="55">
        <v>770.34360000000004</v>
      </c>
      <c r="D7087" s="54">
        <v>2043.0852</v>
      </c>
      <c r="E7087" s="53" t="s">
        <v>3715</v>
      </c>
      <c r="F7087" s="53" t="s">
        <v>3714</v>
      </c>
    </row>
    <row r="7088" spans="1:6">
      <c r="A7088" s="53" t="s">
        <v>4011</v>
      </c>
      <c r="B7088" s="55">
        <v>764.4</v>
      </c>
      <c r="C7088" s="55">
        <v>175.81200000000001</v>
      </c>
      <c r="D7088" s="54">
        <v>351.62400000000002</v>
      </c>
      <c r="E7088" s="53" t="s">
        <v>3727</v>
      </c>
      <c r="F7088" s="53" t="s">
        <v>3714</v>
      </c>
    </row>
    <row r="7089" spans="1:6">
      <c r="A7089" s="53" t="s">
        <v>4010</v>
      </c>
      <c r="B7089" s="55">
        <v>2449.2000000000003</v>
      </c>
      <c r="C7089" s="55">
        <v>563.31600000000003</v>
      </c>
      <c r="D7089" s="54">
        <v>685.77600000000018</v>
      </c>
      <c r="E7089" s="53" t="s">
        <v>3718</v>
      </c>
      <c r="F7089" s="53" t="s">
        <v>3714</v>
      </c>
    </row>
    <row r="7090" spans="1:6">
      <c r="A7090" s="53" t="s">
        <v>4009</v>
      </c>
      <c r="B7090" s="55">
        <v>261.3</v>
      </c>
      <c r="C7090" s="55">
        <v>60.099000000000004</v>
      </c>
      <c r="D7090" s="54">
        <v>52.260000000000005</v>
      </c>
      <c r="E7090" s="53" t="s">
        <v>3715</v>
      </c>
      <c r="F7090" s="53" t="s">
        <v>3714</v>
      </c>
    </row>
    <row r="7091" spans="1:6">
      <c r="A7091" s="53" t="s">
        <v>4008</v>
      </c>
      <c r="B7091" s="55">
        <v>535.07999999999993</v>
      </c>
      <c r="C7091" s="55">
        <v>123.06839999999998</v>
      </c>
      <c r="D7091" s="54">
        <v>74.911199999999994</v>
      </c>
      <c r="E7091" s="53" t="s">
        <v>3718</v>
      </c>
      <c r="F7091" s="53" t="s">
        <v>3714</v>
      </c>
    </row>
    <row r="7092" spans="1:6">
      <c r="A7092" s="53" t="s">
        <v>4007</v>
      </c>
      <c r="B7092" s="55">
        <v>1852.5</v>
      </c>
      <c r="C7092" s="55">
        <v>426.07500000000005</v>
      </c>
      <c r="D7092" s="54">
        <v>537.22499999999991</v>
      </c>
      <c r="E7092" s="53" t="s">
        <v>3718</v>
      </c>
      <c r="F7092" s="53" t="s">
        <v>3714</v>
      </c>
    </row>
    <row r="7093" spans="1:6">
      <c r="A7093" s="53" t="s">
        <v>4006</v>
      </c>
      <c r="B7093" s="55">
        <v>928.19999999999993</v>
      </c>
      <c r="C7093" s="55">
        <v>213.48599999999999</v>
      </c>
      <c r="D7093" s="54">
        <v>352.71599999999995</v>
      </c>
      <c r="E7093" s="53" t="s">
        <v>3727</v>
      </c>
      <c r="F7093" s="53" t="s">
        <v>3724</v>
      </c>
    </row>
    <row r="7094" spans="1:6">
      <c r="A7094" s="53" t="s">
        <v>4005</v>
      </c>
      <c r="B7094" s="55">
        <v>1806.48</v>
      </c>
      <c r="C7094" s="55">
        <v>415.49040000000002</v>
      </c>
      <c r="D7094" s="54">
        <v>1011.6288000000001</v>
      </c>
      <c r="E7094" s="53" t="s">
        <v>3715</v>
      </c>
      <c r="F7094" s="53" t="s">
        <v>3714</v>
      </c>
    </row>
    <row r="7095" spans="1:6">
      <c r="A7095" s="53" t="s">
        <v>4004</v>
      </c>
      <c r="B7095" s="55">
        <v>5397.6</v>
      </c>
      <c r="C7095" s="55">
        <v>1241.4480000000001</v>
      </c>
      <c r="D7095" s="54">
        <v>1943.136</v>
      </c>
      <c r="E7095" s="53" t="s">
        <v>3718</v>
      </c>
      <c r="F7095" s="53" t="s">
        <v>3714</v>
      </c>
    </row>
    <row r="7096" spans="1:6">
      <c r="A7096" s="53" t="s">
        <v>4003</v>
      </c>
      <c r="B7096" s="55">
        <v>889.2</v>
      </c>
      <c r="C7096" s="55">
        <v>204.51600000000002</v>
      </c>
      <c r="D7096" s="54">
        <v>453.49200000000002</v>
      </c>
      <c r="E7096" s="53" t="s">
        <v>3718</v>
      </c>
      <c r="F7096" s="53" t="s">
        <v>3724</v>
      </c>
    </row>
    <row r="7097" spans="1:6">
      <c r="A7097" s="53" t="s">
        <v>4002</v>
      </c>
      <c r="B7097" s="55">
        <v>842.4</v>
      </c>
      <c r="C7097" s="55">
        <v>193.75200000000001</v>
      </c>
      <c r="D7097" s="54">
        <v>227.44800000000001</v>
      </c>
      <c r="E7097" s="53" t="s">
        <v>3718</v>
      </c>
      <c r="F7097" s="53" t="s">
        <v>3724</v>
      </c>
    </row>
    <row r="7098" spans="1:6">
      <c r="A7098" s="53" t="s">
        <v>4001</v>
      </c>
      <c r="B7098" s="55">
        <v>129.47999999999999</v>
      </c>
      <c r="C7098" s="55">
        <v>29.7804</v>
      </c>
      <c r="D7098" s="54">
        <v>71.213999999999999</v>
      </c>
      <c r="E7098" s="53" t="s">
        <v>3718</v>
      </c>
      <c r="F7098" s="53" t="s">
        <v>3714</v>
      </c>
    </row>
    <row r="7099" spans="1:6">
      <c r="A7099" s="53" t="s">
        <v>4000</v>
      </c>
      <c r="B7099" s="55">
        <v>243.36</v>
      </c>
      <c r="C7099" s="55">
        <v>55.972800000000007</v>
      </c>
      <c r="D7099" s="54">
        <v>187.38720000000001</v>
      </c>
      <c r="E7099" s="53" t="s">
        <v>3715</v>
      </c>
      <c r="F7099" s="53" t="s">
        <v>3714</v>
      </c>
    </row>
    <row r="7100" spans="1:6">
      <c r="A7100" s="53" t="s">
        <v>3999</v>
      </c>
      <c r="B7100" s="55">
        <v>491.4</v>
      </c>
      <c r="C7100" s="55">
        <v>113.02200000000001</v>
      </c>
      <c r="D7100" s="54">
        <v>113.02200000000001</v>
      </c>
      <c r="E7100" s="53" t="s">
        <v>3718</v>
      </c>
      <c r="F7100" s="53" t="s">
        <v>3714</v>
      </c>
    </row>
    <row r="7101" spans="1:6">
      <c r="A7101" s="53" t="s">
        <v>3998</v>
      </c>
      <c r="B7101" s="55">
        <v>3549</v>
      </c>
      <c r="C7101" s="55">
        <v>816.27</v>
      </c>
      <c r="D7101" s="54">
        <v>2697.2400000000002</v>
      </c>
      <c r="E7101" s="53" t="s">
        <v>3715</v>
      </c>
      <c r="F7101" s="53" t="s">
        <v>3714</v>
      </c>
    </row>
    <row r="7102" spans="1:6">
      <c r="A7102" s="53" t="s">
        <v>3997</v>
      </c>
      <c r="B7102" s="55">
        <v>740.22</v>
      </c>
      <c r="C7102" s="55">
        <v>170.25060000000002</v>
      </c>
      <c r="D7102" s="54">
        <v>96.2286</v>
      </c>
      <c r="E7102" s="53" t="s">
        <v>3715</v>
      </c>
      <c r="F7102" s="53" t="s">
        <v>3714</v>
      </c>
    </row>
    <row r="7103" spans="1:6">
      <c r="A7103" s="53" t="s">
        <v>3996</v>
      </c>
      <c r="B7103" s="55">
        <v>1628.6399999999999</v>
      </c>
      <c r="C7103" s="55">
        <v>374.5872</v>
      </c>
      <c r="D7103" s="54">
        <v>1237.7664</v>
      </c>
      <c r="E7103" s="53" t="s">
        <v>3718</v>
      </c>
      <c r="F7103" s="53" t="s">
        <v>3714</v>
      </c>
    </row>
    <row r="7104" spans="1:6">
      <c r="A7104" s="53" t="s">
        <v>3995</v>
      </c>
      <c r="B7104" s="55">
        <v>3082.56</v>
      </c>
      <c r="C7104" s="55">
        <v>708.98879999999997</v>
      </c>
      <c r="D7104" s="54">
        <v>1633.7568000000001</v>
      </c>
      <c r="E7104" s="53" t="s">
        <v>3727</v>
      </c>
      <c r="F7104" s="53" t="s">
        <v>3714</v>
      </c>
    </row>
    <row r="7105" spans="1:6">
      <c r="A7105" s="53" t="s">
        <v>3994</v>
      </c>
      <c r="B7105" s="55">
        <v>605.28</v>
      </c>
      <c r="C7105" s="55">
        <v>139.21440000000001</v>
      </c>
      <c r="D7105" s="54">
        <v>217.90079999999998</v>
      </c>
      <c r="E7105" s="53" t="s">
        <v>3718</v>
      </c>
      <c r="F7105" s="53" t="s">
        <v>3724</v>
      </c>
    </row>
    <row r="7106" spans="1:6">
      <c r="A7106" s="53" t="s">
        <v>3993</v>
      </c>
      <c r="B7106" s="55">
        <v>3096.5999999999995</v>
      </c>
      <c r="C7106" s="55">
        <v>712.21799999999996</v>
      </c>
      <c r="D7106" s="54">
        <v>1486.3679999999997</v>
      </c>
      <c r="E7106" s="53" t="s">
        <v>3718</v>
      </c>
      <c r="F7106" s="53" t="s">
        <v>3714</v>
      </c>
    </row>
    <row r="7107" spans="1:6">
      <c r="A7107" s="53" t="s">
        <v>3992</v>
      </c>
      <c r="B7107" s="55">
        <v>2515.5</v>
      </c>
      <c r="C7107" s="55">
        <v>578.56500000000005</v>
      </c>
      <c r="D7107" s="54">
        <v>603.72</v>
      </c>
      <c r="E7107" s="53" t="s">
        <v>3718</v>
      </c>
      <c r="F7107" s="53" t="s">
        <v>3714</v>
      </c>
    </row>
    <row r="7108" spans="1:6">
      <c r="A7108" s="53" t="s">
        <v>3991</v>
      </c>
      <c r="B7108" s="55">
        <v>1427.4</v>
      </c>
      <c r="C7108" s="55">
        <v>328.30200000000002</v>
      </c>
      <c r="D7108" s="54">
        <v>842.16600000000005</v>
      </c>
      <c r="E7108" s="53" t="s">
        <v>3715</v>
      </c>
      <c r="F7108" s="53" t="s">
        <v>3714</v>
      </c>
    </row>
    <row r="7109" spans="1:6">
      <c r="A7109" s="53" t="s">
        <v>3990</v>
      </c>
      <c r="B7109" s="55">
        <v>904.80000000000007</v>
      </c>
      <c r="C7109" s="55">
        <v>208.10400000000001</v>
      </c>
      <c r="D7109" s="54">
        <v>271.44</v>
      </c>
      <c r="E7109" s="53" t="s">
        <v>3727</v>
      </c>
      <c r="F7109" s="53" t="s">
        <v>3714</v>
      </c>
    </row>
    <row r="7110" spans="1:6">
      <c r="A7110" s="53" t="s">
        <v>3989</v>
      </c>
      <c r="B7110" s="55">
        <v>761.28</v>
      </c>
      <c r="C7110" s="55">
        <v>175.09440000000001</v>
      </c>
      <c r="D7110" s="54">
        <v>373.02719999999999</v>
      </c>
      <c r="E7110" s="53" t="s">
        <v>3718</v>
      </c>
      <c r="F7110" s="53" t="s">
        <v>3714</v>
      </c>
    </row>
    <row r="7111" spans="1:6">
      <c r="A7111" s="53" t="s">
        <v>3988</v>
      </c>
      <c r="B7111" s="55">
        <v>3664.4399999999996</v>
      </c>
      <c r="C7111" s="55">
        <v>842.82119999999998</v>
      </c>
      <c r="D7111" s="54">
        <v>2784.9743999999996</v>
      </c>
      <c r="E7111" s="53" t="s">
        <v>3718</v>
      </c>
      <c r="F7111" s="53" t="s">
        <v>3714</v>
      </c>
    </row>
    <row r="7112" spans="1:6">
      <c r="A7112" s="53" t="s">
        <v>3987</v>
      </c>
      <c r="B7112" s="55">
        <v>3416.3999999999996</v>
      </c>
      <c r="C7112" s="55">
        <v>785.77199999999993</v>
      </c>
      <c r="D7112" s="54">
        <v>1503.2159999999999</v>
      </c>
      <c r="E7112" s="53" t="s">
        <v>3718</v>
      </c>
      <c r="F7112" s="53" t="s">
        <v>3714</v>
      </c>
    </row>
    <row r="7113" spans="1:6">
      <c r="A7113" s="53" t="s">
        <v>3986</v>
      </c>
      <c r="B7113" s="55">
        <v>4492.7999999999993</v>
      </c>
      <c r="C7113" s="55">
        <v>1033.3439999999998</v>
      </c>
      <c r="D7113" s="54">
        <v>2785.5359999999996</v>
      </c>
      <c r="E7113" s="53" t="s">
        <v>3715</v>
      </c>
      <c r="F7113" s="53" t="s">
        <v>3714</v>
      </c>
    </row>
    <row r="7114" spans="1:6">
      <c r="A7114" s="53" t="s">
        <v>3985</v>
      </c>
      <c r="B7114" s="55">
        <v>3031.86</v>
      </c>
      <c r="C7114" s="55">
        <v>697.32780000000002</v>
      </c>
      <c r="D7114" s="54">
        <v>2395.1694000000002</v>
      </c>
      <c r="E7114" s="53" t="s">
        <v>3718</v>
      </c>
      <c r="F7114" s="53" t="s">
        <v>3714</v>
      </c>
    </row>
    <row r="7115" spans="1:6">
      <c r="A7115" s="53" t="s">
        <v>3984</v>
      </c>
      <c r="B7115" s="55">
        <v>2059.1999999999998</v>
      </c>
      <c r="C7115" s="55">
        <v>473.61599999999999</v>
      </c>
      <c r="D7115" s="54">
        <v>1091.376</v>
      </c>
      <c r="E7115" s="53" t="s">
        <v>3718</v>
      </c>
      <c r="F7115" s="53" t="s">
        <v>3714</v>
      </c>
    </row>
    <row r="7116" spans="1:6">
      <c r="A7116" s="53" t="s">
        <v>3983</v>
      </c>
      <c r="B7116" s="55">
        <v>4243.2</v>
      </c>
      <c r="C7116" s="55">
        <v>975.93600000000004</v>
      </c>
      <c r="D7116" s="54">
        <v>2715.6480000000001</v>
      </c>
      <c r="E7116" s="53" t="s">
        <v>3718</v>
      </c>
      <c r="F7116" s="53" t="s">
        <v>3714</v>
      </c>
    </row>
    <row r="7117" spans="1:6">
      <c r="A7117" s="53" t="s">
        <v>3982</v>
      </c>
      <c r="B7117" s="55">
        <v>3831.3599999999997</v>
      </c>
      <c r="C7117" s="55">
        <v>881.21280000000002</v>
      </c>
      <c r="D7117" s="54">
        <v>1839.0527999999997</v>
      </c>
      <c r="E7117" s="53" t="s">
        <v>3718</v>
      </c>
      <c r="F7117" s="53" t="s">
        <v>3714</v>
      </c>
    </row>
    <row r="7118" spans="1:6">
      <c r="A7118" s="53" t="s">
        <v>3981</v>
      </c>
      <c r="B7118" s="55">
        <v>5433.4800000000005</v>
      </c>
      <c r="C7118" s="55">
        <v>1249.7004000000002</v>
      </c>
      <c r="D7118" s="54">
        <v>1249.7004000000002</v>
      </c>
      <c r="E7118" s="53" t="s">
        <v>3715</v>
      </c>
      <c r="F7118" s="53" t="s">
        <v>3714</v>
      </c>
    </row>
    <row r="7119" spans="1:6">
      <c r="A7119" s="53" t="s">
        <v>3980</v>
      </c>
      <c r="B7119" s="55">
        <v>1155.96</v>
      </c>
      <c r="C7119" s="55">
        <v>265.87080000000003</v>
      </c>
      <c r="D7119" s="54">
        <v>786.05280000000005</v>
      </c>
      <c r="E7119" s="53" t="s">
        <v>3718</v>
      </c>
      <c r="F7119" s="53" t="s">
        <v>3714</v>
      </c>
    </row>
    <row r="7120" spans="1:6">
      <c r="A7120" s="53" t="s">
        <v>3979</v>
      </c>
      <c r="B7120" s="55">
        <v>2458.56</v>
      </c>
      <c r="C7120" s="55">
        <v>565.46879999999999</v>
      </c>
      <c r="D7120" s="54">
        <v>737.56799999999998</v>
      </c>
      <c r="E7120" s="53" t="s">
        <v>3718</v>
      </c>
      <c r="F7120" s="53" t="s">
        <v>3714</v>
      </c>
    </row>
    <row r="7121" spans="1:6">
      <c r="A7121" s="53" t="s">
        <v>3978</v>
      </c>
      <c r="B7121" s="55">
        <v>864.24</v>
      </c>
      <c r="C7121" s="55">
        <v>198.77520000000001</v>
      </c>
      <c r="D7121" s="54">
        <v>682.74959999999999</v>
      </c>
      <c r="E7121" s="53" t="s">
        <v>3722</v>
      </c>
      <c r="F7121" s="53" t="s">
        <v>3724</v>
      </c>
    </row>
    <row r="7122" spans="1:6">
      <c r="A7122" s="53" t="s">
        <v>3977</v>
      </c>
      <c r="B7122" s="55">
        <v>971.88</v>
      </c>
      <c r="C7122" s="55">
        <v>223.5324</v>
      </c>
      <c r="D7122" s="54">
        <v>262.4076</v>
      </c>
      <c r="E7122" s="53" t="s">
        <v>3718</v>
      </c>
      <c r="F7122" s="53" t="s">
        <v>3724</v>
      </c>
    </row>
    <row r="7123" spans="1:6">
      <c r="A7123" s="53" t="s">
        <v>3976</v>
      </c>
      <c r="B7123" s="55">
        <v>826.80000000000007</v>
      </c>
      <c r="C7123" s="55">
        <v>190.16400000000002</v>
      </c>
      <c r="D7123" s="54">
        <v>520.88400000000001</v>
      </c>
      <c r="E7123" s="53" t="s">
        <v>3715</v>
      </c>
      <c r="F7123" s="53" t="s">
        <v>3714</v>
      </c>
    </row>
    <row r="7124" spans="1:6">
      <c r="A7124" s="53" t="s">
        <v>3975</v>
      </c>
      <c r="B7124" s="55">
        <v>3221.4</v>
      </c>
      <c r="C7124" s="55">
        <v>740.92200000000003</v>
      </c>
      <c r="D7124" s="54">
        <v>2254.98</v>
      </c>
      <c r="E7124" s="53" t="s">
        <v>3718</v>
      </c>
      <c r="F7124" s="53" t="s">
        <v>3724</v>
      </c>
    </row>
    <row r="7125" spans="1:6">
      <c r="A7125" s="53" t="s">
        <v>3974</v>
      </c>
      <c r="B7125" s="55">
        <v>3276</v>
      </c>
      <c r="C7125" s="55">
        <v>753.48</v>
      </c>
      <c r="D7125" s="54">
        <v>2194.92</v>
      </c>
      <c r="E7125" s="53" t="s">
        <v>3715</v>
      </c>
      <c r="F7125" s="53" t="s">
        <v>3714</v>
      </c>
    </row>
    <row r="7126" spans="1:6">
      <c r="A7126" s="53" t="s">
        <v>3973</v>
      </c>
      <c r="B7126" s="55">
        <v>4436.6400000000003</v>
      </c>
      <c r="C7126" s="55">
        <v>1020.4272000000001</v>
      </c>
      <c r="D7126" s="54">
        <v>931.69440000000009</v>
      </c>
      <c r="E7126" s="53" t="s">
        <v>3718</v>
      </c>
      <c r="F7126" s="53" t="s">
        <v>3714</v>
      </c>
    </row>
    <row r="7127" spans="1:6">
      <c r="A7127" s="53" t="s">
        <v>3972</v>
      </c>
      <c r="B7127" s="55">
        <v>1201.2</v>
      </c>
      <c r="C7127" s="55">
        <v>276.27600000000001</v>
      </c>
      <c r="D7127" s="54">
        <v>444.44400000000002</v>
      </c>
      <c r="E7127" s="53" t="s">
        <v>3718</v>
      </c>
      <c r="F7127" s="53" t="s">
        <v>3714</v>
      </c>
    </row>
    <row r="7128" spans="1:6">
      <c r="A7128" s="53" t="s">
        <v>3971</v>
      </c>
      <c r="B7128" s="55">
        <v>4045.8600000000006</v>
      </c>
      <c r="C7128" s="55">
        <v>930.54780000000017</v>
      </c>
      <c r="D7128" s="54">
        <v>1132.8408000000002</v>
      </c>
      <c r="E7128" s="53" t="s">
        <v>3715</v>
      </c>
      <c r="F7128" s="53" t="s">
        <v>3724</v>
      </c>
    </row>
    <row r="7129" spans="1:6">
      <c r="A7129" s="53" t="s">
        <v>3970</v>
      </c>
      <c r="B7129" s="55">
        <v>552.24</v>
      </c>
      <c r="C7129" s="55">
        <v>127.01520000000001</v>
      </c>
      <c r="D7129" s="54">
        <v>358.95600000000002</v>
      </c>
      <c r="E7129" s="53" t="s">
        <v>3718</v>
      </c>
      <c r="F7129" s="53" t="s">
        <v>3714</v>
      </c>
    </row>
    <row r="7130" spans="1:6">
      <c r="A7130" s="53" t="s">
        <v>3969</v>
      </c>
      <c r="B7130" s="55">
        <v>1064.7</v>
      </c>
      <c r="C7130" s="55">
        <v>244.88100000000003</v>
      </c>
      <c r="D7130" s="54">
        <v>340.70400000000001</v>
      </c>
      <c r="E7130" s="53" t="s">
        <v>3718</v>
      </c>
      <c r="F7130" s="53" t="s">
        <v>3714</v>
      </c>
    </row>
    <row r="7131" spans="1:6">
      <c r="A7131" s="53" t="s">
        <v>3968</v>
      </c>
      <c r="B7131" s="55">
        <v>2063.88</v>
      </c>
      <c r="C7131" s="55">
        <v>474.69240000000002</v>
      </c>
      <c r="D7131" s="54">
        <v>1011.3012</v>
      </c>
      <c r="E7131" s="53" t="s">
        <v>3715</v>
      </c>
      <c r="F7131" s="53" t="s">
        <v>3724</v>
      </c>
    </row>
    <row r="7132" spans="1:6">
      <c r="A7132" s="53" t="s">
        <v>3967</v>
      </c>
      <c r="B7132" s="55">
        <v>347.1</v>
      </c>
      <c r="C7132" s="55">
        <v>79.833000000000013</v>
      </c>
      <c r="D7132" s="54">
        <v>204.78900000000002</v>
      </c>
      <c r="E7132" s="53" t="s">
        <v>3715</v>
      </c>
      <c r="F7132" s="53" t="s">
        <v>3714</v>
      </c>
    </row>
    <row r="7133" spans="1:6">
      <c r="A7133" s="53" t="s">
        <v>3966</v>
      </c>
      <c r="B7133" s="55">
        <v>2971.0200000000004</v>
      </c>
      <c r="C7133" s="55">
        <v>683.33460000000014</v>
      </c>
      <c r="D7133" s="54">
        <v>1188.4080000000001</v>
      </c>
      <c r="E7133" s="53" t="s">
        <v>3727</v>
      </c>
      <c r="F7133" s="53" t="s">
        <v>3714</v>
      </c>
    </row>
    <row r="7134" spans="1:6">
      <c r="A7134" s="53" t="s">
        <v>3965</v>
      </c>
      <c r="B7134" s="55">
        <v>159.12</v>
      </c>
      <c r="C7134" s="55">
        <v>36.5976</v>
      </c>
      <c r="D7134" s="54">
        <v>23.867999999999999</v>
      </c>
      <c r="E7134" s="53" t="s">
        <v>3715</v>
      </c>
      <c r="F7134" s="53" t="s">
        <v>3714</v>
      </c>
    </row>
    <row r="7135" spans="1:6">
      <c r="A7135" s="53" t="s">
        <v>3964</v>
      </c>
      <c r="B7135" s="55">
        <v>425.88</v>
      </c>
      <c r="C7135" s="55">
        <v>97.952399999999997</v>
      </c>
      <c r="D7135" s="54">
        <v>259.78679999999997</v>
      </c>
      <c r="E7135" s="53" t="s">
        <v>3715</v>
      </c>
      <c r="F7135" s="53" t="s">
        <v>3714</v>
      </c>
    </row>
    <row r="7136" spans="1:6">
      <c r="A7136" s="53" t="s">
        <v>3963</v>
      </c>
      <c r="B7136" s="55">
        <v>1349.4</v>
      </c>
      <c r="C7136" s="55">
        <v>310.36200000000002</v>
      </c>
      <c r="D7136" s="54">
        <v>1025.5440000000001</v>
      </c>
      <c r="E7136" s="53" t="s">
        <v>3715</v>
      </c>
      <c r="F7136" s="53" t="s">
        <v>3714</v>
      </c>
    </row>
    <row r="7137" spans="1:6">
      <c r="A7137" s="53" t="s">
        <v>3962</v>
      </c>
      <c r="B7137" s="55">
        <v>846.30000000000007</v>
      </c>
      <c r="C7137" s="55">
        <v>194.64900000000003</v>
      </c>
      <c r="D7137" s="54">
        <v>152.334</v>
      </c>
      <c r="E7137" s="53" t="s">
        <v>3718</v>
      </c>
      <c r="F7137" s="53" t="s">
        <v>3714</v>
      </c>
    </row>
    <row r="7138" spans="1:6">
      <c r="A7138" s="53" t="s">
        <v>3961</v>
      </c>
      <c r="B7138" s="55">
        <v>1938.2999999999997</v>
      </c>
      <c r="C7138" s="55">
        <v>445.80899999999997</v>
      </c>
      <c r="D7138" s="54">
        <v>251.97899999999998</v>
      </c>
      <c r="E7138" s="53" t="s">
        <v>3722</v>
      </c>
      <c r="F7138" s="53" t="s">
        <v>3714</v>
      </c>
    </row>
    <row r="7139" spans="1:6">
      <c r="A7139" s="53" t="s">
        <v>3960</v>
      </c>
      <c r="B7139" s="55">
        <v>1913.34</v>
      </c>
      <c r="C7139" s="55">
        <v>440.06819999999999</v>
      </c>
      <c r="D7139" s="54">
        <v>975.80340000000001</v>
      </c>
      <c r="E7139" s="53" t="s">
        <v>3715</v>
      </c>
      <c r="F7139" s="53" t="s">
        <v>3714</v>
      </c>
    </row>
    <row r="7140" spans="1:6">
      <c r="A7140" s="53" t="s">
        <v>3959</v>
      </c>
      <c r="B7140" s="55">
        <v>1916.4600000000003</v>
      </c>
      <c r="C7140" s="55">
        <v>440.78580000000005</v>
      </c>
      <c r="D7140" s="54">
        <v>325.79820000000007</v>
      </c>
      <c r="E7140" s="53" t="s">
        <v>3727</v>
      </c>
      <c r="F7140" s="53" t="s">
        <v>3714</v>
      </c>
    </row>
    <row r="7141" spans="1:6">
      <c r="A7141" s="53" t="s">
        <v>3958</v>
      </c>
      <c r="B7141" s="55">
        <v>3865.6800000000003</v>
      </c>
      <c r="C7141" s="55">
        <v>889.10640000000012</v>
      </c>
      <c r="D7141" s="54">
        <v>2512.6920000000005</v>
      </c>
      <c r="E7141" s="53" t="s">
        <v>3715</v>
      </c>
      <c r="F7141" s="53" t="s">
        <v>3724</v>
      </c>
    </row>
    <row r="7142" spans="1:6">
      <c r="A7142" s="53" t="s">
        <v>3957</v>
      </c>
      <c r="B7142" s="55">
        <v>730.08</v>
      </c>
      <c r="C7142" s="55">
        <v>167.91840000000002</v>
      </c>
      <c r="D7142" s="54">
        <v>248.22720000000004</v>
      </c>
      <c r="E7142" s="53" t="s">
        <v>3718</v>
      </c>
      <c r="F7142" s="53" t="s">
        <v>3724</v>
      </c>
    </row>
    <row r="7143" spans="1:6">
      <c r="A7143" s="53" t="s">
        <v>3956</v>
      </c>
      <c r="B7143" s="55">
        <v>2358.7200000000003</v>
      </c>
      <c r="C7143" s="55">
        <v>542.50560000000007</v>
      </c>
      <c r="D7143" s="54">
        <v>1627.5168000000001</v>
      </c>
      <c r="E7143" s="53" t="s">
        <v>3715</v>
      </c>
      <c r="F7143" s="53" t="s">
        <v>3714</v>
      </c>
    </row>
    <row r="7144" spans="1:6">
      <c r="A7144" s="53" t="s">
        <v>3955</v>
      </c>
      <c r="B7144" s="55">
        <v>212.94</v>
      </c>
      <c r="C7144" s="55">
        <v>48.976199999999999</v>
      </c>
      <c r="D7144" s="54">
        <v>132.02279999999999</v>
      </c>
      <c r="E7144" s="53" t="s">
        <v>3722</v>
      </c>
      <c r="F7144" s="53" t="s">
        <v>3724</v>
      </c>
    </row>
    <row r="7145" spans="1:6">
      <c r="A7145" s="53" t="s">
        <v>3954</v>
      </c>
      <c r="B7145" s="55">
        <v>127.92</v>
      </c>
      <c r="C7145" s="55">
        <v>29.421600000000002</v>
      </c>
      <c r="D7145" s="54">
        <v>65.239199999999997</v>
      </c>
      <c r="E7145" s="53" t="s">
        <v>3715</v>
      </c>
      <c r="F7145" s="53" t="s">
        <v>3714</v>
      </c>
    </row>
    <row r="7146" spans="1:6">
      <c r="A7146" s="53" t="s">
        <v>3953</v>
      </c>
      <c r="B7146" s="55">
        <v>3497.5199999999995</v>
      </c>
      <c r="C7146" s="55">
        <v>804.42959999999994</v>
      </c>
      <c r="D7146" s="54">
        <v>2378.3136</v>
      </c>
      <c r="E7146" s="53" t="s">
        <v>3722</v>
      </c>
      <c r="F7146" s="53" t="s">
        <v>3724</v>
      </c>
    </row>
    <row r="7147" spans="1:6">
      <c r="A7147" s="53" t="s">
        <v>3952</v>
      </c>
      <c r="B7147" s="55">
        <v>4357.08</v>
      </c>
      <c r="C7147" s="55">
        <v>1002.1284000000001</v>
      </c>
      <c r="D7147" s="54">
        <v>2744.9603999999999</v>
      </c>
      <c r="E7147" s="53" t="s">
        <v>3715</v>
      </c>
      <c r="F7147" s="53" t="s">
        <v>3714</v>
      </c>
    </row>
    <row r="7148" spans="1:6">
      <c r="A7148" s="53" t="s">
        <v>3951</v>
      </c>
      <c r="B7148" s="55">
        <v>169.26</v>
      </c>
      <c r="C7148" s="55">
        <v>38.9298</v>
      </c>
      <c r="D7148" s="54">
        <v>84.63</v>
      </c>
      <c r="E7148" s="53" t="s">
        <v>3715</v>
      </c>
      <c r="F7148" s="53" t="s">
        <v>3714</v>
      </c>
    </row>
    <row r="7149" spans="1:6">
      <c r="A7149" s="53" t="s">
        <v>3950</v>
      </c>
      <c r="B7149" s="55">
        <v>1750.3200000000002</v>
      </c>
      <c r="C7149" s="55">
        <v>402.57360000000006</v>
      </c>
      <c r="D7149" s="54">
        <v>857.65680000000009</v>
      </c>
      <c r="E7149" s="53" t="s">
        <v>3722</v>
      </c>
      <c r="F7149" s="53" t="s">
        <v>3724</v>
      </c>
    </row>
    <row r="7150" spans="1:6">
      <c r="A7150" s="53" t="s">
        <v>3949</v>
      </c>
      <c r="B7150" s="55">
        <v>2433.6</v>
      </c>
      <c r="C7150" s="55">
        <v>559.72799999999995</v>
      </c>
      <c r="D7150" s="54">
        <v>1435.8239999999998</v>
      </c>
      <c r="E7150" s="53" t="s">
        <v>3727</v>
      </c>
      <c r="F7150" s="53" t="s">
        <v>3714</v>
      </c>
    </row>
    <row r="7151" spans="1:6">
      <c r="A7151" s="53" t="s">
        <v>3948</v>
      </c>
      <c r="B7151" s="55">
        <v>1475.76</v>
      </c>
      <c r="C7151" s="55">
        <v>339.4248</v>
      </c>
      <c r="D7151" s="54">
        <v>708.36479999999995</v>
      </c>
      <c r="E7151" s="53" t="s">
        <v>3718</v>
      </c>
      <c r="F7151" s="53" t="s">
        <v>3714</v>
      </c>
    </row>
    <row r="7152" spans="1:6">
      <c r="A7152" s="53" t="s">
        <v>3947</v>
      </c>
      <c r="B7152" s="55">
        <v>308.88</v>
      </c>
      <c r="C7152" s="55">
        <v>71.042400000000001</v>
      </c>
      <c r="D7152" s="54">
        <v>179.15039999999999</v>
      </c>
      <c r="E7152" s="53" t="s">
        <v>3718</v>
      </c>
      <c r="F7152" s="53" t="s">
        <v>3714</v>
      </c>
    </row>
    <row r="7153" spans="1:6">
      <c r="A7153" s="53" t="s">
        <v>3946</v>
      </c>
      <c r="B7153" s="55">
        <v>799.5</v>
      </c>
      <c r="C7153" s="55">
        <v>183.88500000000002</v>
      </c>
      <c r="D7153" s="54">
        <v>383.76</v>
      </c>
      <c r="E7153" s="53" t="s">
        <v>3718</v>
      </c>
      <c r="F7153" s="53" t="s">
        <v>3714</v>
      </c>
    </row>
    <row r="7154" spans="1:6">
      <c r="A7154" s="53" t="s">
        <v>3945</v>
      </c>
      <c r="B7154" s="55">
        <v>1326.7800000000002</v>
      </c>
      <c r="C7154" s="55">
        <v>305.15940000000006</v>
      </c>
      <c r="D7154" s="54">
        <v>650.12220000000013</v>
      </c>
      <c r="E7154" s="53" t="s">
        <v>3715</v>
      </c>
      <c r="F7154" s="53" t="s">
        <v>3714</v>
      </c>
    </row>
    <row r="7155" spans="1:6">
      <c r="A7155" s="53" t="s">
        <v>3944</v>
      </c>
      <c r="B7155" s="55">
        <v>2708.16</v>
      </c>
      <c r="C7155" s="55">
        <v>622.8768</v>
      </c>
      <c r="D7155" s="54">
        <v>433.30559999999997</v>
      </c>
      <c r="E7155" s="53" t="s">
        <v>3718</v>
      </c>
      <c r="F7155" s="53" t="s">
        <v>3714</v>
      </c>
    </row>
    <row r="7156" spans="1:6">
      <c r="A7156" s="53" t="s">
        <v>3943</v>
      </c>
      <c r="B7156" s="55">
        <v>903.24</v>
      </c>
      <c r="C7156" s="55">
        <v>207.74520000000001</v>
      </c>
      <c r="D7156" s="54">
        <v>505.81440000000003</v>
      </c>
      <c r="E7156" s="53" t="s">
        <v>3715</v>
      </c>
      <c r="F7156" s="53" t="s">
        <v>3714</v>
      </c>
    </row>
    <row r="7157" spans="1:6">
      <c r="A7157" s="53" t="s">
        <v>3942</v>
      </c>
      <c r="B7157" s="55">
        <v>5224.4399999999996</v>
      </c>
      <c r="C7157" s="55">
        <v>1201.6212</v>
      </c>
      <c r="D7157" s="54">
        <v>2925.6864</v>
      </c>
      <c r="E7157" s="53" t="s">
        <v>3718</v>
      </c>
      <c r="F7157" s="53" t="s">
        <v>3724</v>
      </c>
    </row>
    <row r="7158" spans="1:6">
      <c r="A7158" s="53" t="s">
        <v>3941</v>
      </c>
      <c r="B7158" s="55">
        <v>140.39999999999998</v>
      </c>
      <c r="C7158" s="55">
        <v>32.291999999999994</v>
      </c>
      <c r="D7158" s="54">
        <v>63.179999999999993</v>
      </c>
      <c r="E7158" s="53" t="s">
        <v>3715</v>
      </c>
      <c r="F7158" s="53" t="s">
        <v>3714</v>
      </c>
    </row>
    <row r="7159" spans="1:6">
      <c r="A7159" s="53" t="s">
        <v>3940</v>
      </c>
      <c r="B7159" s="55">
        <v>2861.04</v>
      </c>
      <c r="C7159" s="55">
        <v>658.03920000000005</v>
      </c>
      <c r="D7159" s="54">
        <v>1516.3512000000001</v>
      </c>
      <c r="E7159" s="53" t="s">
        <v>3722</v>
      </c>
      <c r="F7159" s="53" t="s">
        <v>3714</v>
      </c>
    </row>
    <row r="7160" spans="1:6">
      <c r="A7160" s="53" t="s">
        <v>3939</v>
      </c>
      <c r="B7160" s="55">
        <v>973.44</v>
      </c>
      <c r="C7160" s="55">
        <v>223.89120000000003</v>
      </c>
      <c r="D7160" s="54">
        <v>661.93920000000003</v>
      </c>
      <c r="E7160" s="53" t="s">
        <v>3718</v>
      </c>
      <c r="F7160" s="53" t="s">
        <v>3714</v>
      </c>
    </row>
    <row r="7161" spans="1:6">
      <c r="A7161" s="53" t="s">
        <v>3938</v>
      </c>
      <c r="B7161" s="55">
        <v>2531.1</v>
      </c>
      <c r="C7161" s="55">
        <v>582.15300000000002</v>
      </c>
      <c r="D7161" s="54">
        <v>1771.7699999999998</v>
      </c>
      <c r="E7161" s="53" t="s">
        <v>3718</v>
      </c>
      <c r="F7161" s="53" t="s">
        <v>3714</v>
      </c>
    </row>
    <row r="7162" spans="1:6">
      <c r="A7162" s="53" t="s">
        <v>3937</v>
      </c>
      <c r="B7162" s="55">
        <v>2428.92</v>
      </c>
      <c r="C7162" s="55">
        <v>558.65160000000003</v>
      </c>
      <c r="D7162" s="54">
        <v>874.41120000000001</v>
      </c>
      <c r="E7162" s="53" t="s">
        <v>3718</v>
      </c>
      <c r="F7162" s="53" t="s">
        <v>3724</v>
      </c>
    </row>
    <row r="7163" spans="1:6">
      <c r="A7163" s="53" t="s">
        <v>3936</v>
      </c>
      <c r="B7163" s="55">
        <v>4004.52</v>
      </c>
      <c r="C7163" s="55">
        <v>921.03960000000006</v>
      </c>
      <c r="D7163" s="54">
        <v>440.49720000000002</v>
      </c>
      <c r="E7163" s="53" t="s">
        <v>3727</v>
      </c>
      <c r="F7163" s="53" t="s">
        <v>3714</v>
      </c>
    </row>
    <row r="7164" spans="1:6">
      <c r="A7164" s="53" t="s">
        <v>3935</v>
      </c>
      <c r="B7164" s="55">
        <v>2058.42</v>
      </c>
      <c r="C7164" s="55">
        <v>473.43660000000006</v>
      </c>
      <c r="D7164" s="54">
        <v>1523.2308</v>
      </c>
      <c r="E7164" s="53" t="s">
        <v>3718</v>
      </c>
      <c r="F7164" s="53" t="s">
        <v>3724</v>
      </c>
    </row>
    <row r="7165" spans="1:6">
      <c r="A7165" s="53" t="s">
        <v>3934</v>
      </c>
      <c r="B7165" s="55">
        <v>276.12</v>
      </c>
      <c r="C7165" s="55">
        <v>63.507600000000004</v>
      </c>
      <c r="D7165" s="54">
        <v>146.34360000000001</v>
      </c>
      <c r="E7165" s="53" t="s">
        <v>3715</v>
      </c>
      <c r="F7165" s="53" t="s">
        <v>3714</v>
      </c>
    </row>
    <row r="7166" spans="1:6">
      <c r="A7166" s="53" t="s">
        <v>3933</v>
      </c>
      <c r="B7166" s="55">
        <v>804.96</v>
      </c>
      <c r="C7166" s="55">
        <v>185.14080000000001</v>
      </c>
      <c r="D7166" s="54">
        <v>386.38080000000002</v>
      </c>
      <c r="E7166" s="53" t="s">
        <v>3718</v>
      </c>
      <c r="F7166" s="53" t="s">
        <v>3714</v>
      </c>
    </row>
    <row r="7167" spans="1:6">
      <c r="A7167" s="53" t="s">
        <v>3932</v>
      </c>
      <c r="B7167" s="55">
        <v>1450.8000000000002</v>
      </c>
      <c r="C7167" s="55">
        <v>333.68400000000008</v>
      </c>
      <c r="D7167" s="54">
        <v>261.14400000000001</v>
      </c>
      <c r="E7167" s="53" t="s">
        <v>3718</v>
      </c>
      <c r="F7167" s="53" t="s">
        <v>3714</v>
      </c>
    </row>
    <row r="7168" spans="1:6">
      <c r="A7168" s="53" t="s">
        <v>3931</v>
      </c>
      <c r="B7168" s="55">
        <v>873.6</v>
      </c>
      <c r="C7168" s="55">
        <v>200.92800000000003</v>
      </c>
      <c r="D7168" s="54">
        <v>637.72799999999995</v>
      </c>
      <c r="E7168" s="53" t="s">
        <v>3718</v>
      </c>
      <c r="F7168" s="53" t="s">
        <v>3714</v>
      </c>
    </row>
    <row r="7169" spans="1:6">
      <c r="A7169" s="53" t="s">
        <v>3930</v>
      </c>
      <c r="B7169" s="55">
        <v>2386.8000000000002</v>
      </c>
      <c r="C7169" s="55">
        <v>548.96400000000006</v>
      </c>
      <c r="D7169" s="54">
        <v>572.83199999999999</v>
      </c>
      <c r="E7169" s="53" t="s">
        <v>3715</v>
      </c>
      <c r="F7169" s="53" t="s">
        <v>3714</v>
      </c>
    </row>
    <row r="7170" spans="1:6">
      <c r="A7170" s="53" t="s">
        <v>3929</v>
      </c>
      <c r="B7170" s="55">
        <v>2480.3999999999996</v>
      </c>
      <c r="C7170" s="55">
        <v>570.49199999999996</v>
      </c>
      <c r="D7170" s="54">
        <v>1438.6319999999996</v>
      </c>
      <c r="E7170" s="53" t="s">
        <v>3718</v>
      </c>
      <c r="F7170" s="53" t="s">
        <v>3714</v>
      </c>
    </row>
    <row r="7171" spans="1:6">
      <c r="A7171" s="53" t="s">
        <v>3928</v>
      </c>
      <c r="B7171" s="55">
        <v>325.26</v>
      </c>
      <c r="C7171" s="55">
        <v>74.809799999999996</v>
      </c>
      <c r="D7171" s="54">
        <v>243.94499999999999</v>
      </c>
      <c r="E7171" s="53" t="s">
        <v>3715</v>
      </c>
      <c r="F7171" s="53" t="s">
        <v>3714</v>
      </c>
    </row>
    <row r="7172" spans="1:6">
      <c r="A7172" s="53" t="s">
        <v>3927</v>
      </c>
      <c r="B7172" s="55">
        <v>1962.48</v>
      </c>
      <c r="C7172" s="55">
        <v>451.37040000000002</v>
      </c>
      <c r="D7172" s="54">
        <v>706.49279999999999</v>
      </c>
      <c r="E7172" s="53" t="s">
        <v>3715</v>
      </c>
      <c r="F7172" s="53" t="s">
        <v>3714</v>
      </c>
    </row>
    <row r="7173" spans="1:6">
      <c r="A7173" s="53" t="s">
        <v>3926</v>
      </c>
      <c r="B7173" s="55">
        <v>1987.44</v>
      </c>
      <c r="C7173" s="55">
        <v>457.11120000000005</v>
      </c>
      <c r="D7173" s="54">
        <v>377.61360000000002</v>
      </c>
      <c r="E7173" s="53" t="s">
        <v>3718</v>
      </c>
      <c r="F7173" s="53" t="s">
        <v>3714</v>
      </c>
    </row>
    <row r="7174" spans="1:6">
      <c r="A7174" s="53" t="s">
        <v>3925</v>
      </c>
      <c r="B7174" s="55">
        <v>1160.6399999999999</v>
      </c>
      <c r="C7174" s="55">
        <v>266.94720000000001</v>
      </c>
      <c r="D7174" s="54">
        <v>406.22399999999993</v>
      </c>
      <c r="E7174" s="53" t="s">
        <v>3718</v>
      </c>
      <c r="F7174" s="53" t="s">
        <v>3714</v>
      </c>
    </row>
    <row r="7175" spans="1:6">
      <c r="A7175" s="53" t="s">
        <v>3924</v>
      </c>
      <c r="B7175" s="55">
        <v>4394.5199999999995</v>
      </c>
      <c r="C7175" s="55">
        <v>1010.7395999999999</v>
      </c>
      <c r="D7175" s="54">
        <v>2592.7667999999994</v>
      </c>
      <c r="E7175" s="53" t="s">
        <v>3718</v>
      </c>
      <c r="F7175" s="53" t="s">
        <v>3724</v>
      </c>
    </row>
    <row r="7176" spans="1:6">
      <c r="A7176" s="53" t="s">
        <v>3923</v>
      </c>
      <c r="B7176" s="55">
        <v>2733.12</v>
      </c>
      <c r="C7176" s="55">
        <v>628.61760000000004</v>
      </c>
      <c r="D7176" s="54">
        <v>546.62400000000002</v>
      </c>
      <c r="E7176" s="53" t="s">
        <v>3718</v>
      </c>
      <c r="F7176" s="53" t="s">
        <v>3714</v>
      </c>
    </row>
    <row r="7177" spans="1:6">
      <c r="A7177" s="53" t="s">
        <v>3922</v>
      </c>
      <c r="B7177" s="55">
        <v>2964</v>
      </c>
      <c r="C7177" s="55">
        <v>681.72</v>
      </c>
      <c r="D7177" s="54">
        <v>1185.6000000000001</v>
      </c>
      <c r="E7177" s="53" t="s">
        <v>3718</v>
      </c>
      <c r="F7177" s="53" t="s">
        <v>3724</v>
      </c>
    </row>
    <row r="7178" spans="1:6">
      <c r="A7178" s="53" t="s">
        <v>3921</v>
      </c>
      <c r="B7178" s="55">
        <v>873.6</v>
      </c>
      <c r="C7178" s="55">
        <v>200.92800000000003</v>
      </c>
      <c r="D7178" s="54">
        <v>174.72000000000003</v>
      </c>
      <c r="E7178" s="53" t="s">
        <v>3727</v>
      </c>
      <c r="F7178" s="53" t="s">
        <v>3724</v>
      </c>
    </row>
    <row r="7179" spans="1:6">
      <c r="A7179" s="53" t="s">
        <v>3920</v>
      </c>
      <c r="B7179" s="55">
        <v>1419.6000000000001</v>
      </c>
      <c r="C7179" s="55">
        <v>326.50800000000004</v>
      </c>
      <c r="D7179" s="54">
        <v>653.01600000000008</v>
      </c>
      <c r="E7179" s="53" t="s">
        <v>3727</v>
      </c>
      <c r="F7179" s="53" t="s">
        <v>3714</v>
      </c>
    </row>
    <row r="7180" spans="1:6">
      <c r="A7180" s="53" t="s">
        <v>3919</v>
      </c>
      <c r="B7180" s="55">
        <v>633.36</v>
      </c>
      <c r="C7180" s="55">
        <v>145.67280000000002</v>
      </c>
      <c r="D7180" s="54">
        <v>399.01679999999999</v>
      </c>
      <c r="E7180" s="53" t="s">
        <v>3727</v>
      </c>
      <c r="F7180" s="53" t="s">
        <v>3714</v>
      </c>
    </row>
    <row r="7181" spans="1:6">
      <c r="A7181" s="53" t="s">
        <v>3918</v>
      </c>
      <c r="B7181" s="55">
        <v>608.4</v>
      </c>
      <c r="C7181" s="55">
        <v>139.93199999999999</v>
      </c>
      <c r="D7181" s="54">
        <v>273.77999999999997</v>
      </c>
      <c r="E7181" s="53" t="s">
        <v>3715</v>
      </c>
      <c r="F7181" s="53" t="s">
        <v>3714</v>
      </c>
    </row>
    <row r="7182" spans="1:6">
      <c r="A7182" s="53" t="s">
        <v>3917</v>
      </c>
      <c r="B7182" s="55">
        <v>449.28</v>
      </c>
      <c r="C7182" s="55">
        <v>103.3344</v>
      </c>
      <c r="D7182" s="54">
        <v>161.74079999999998</v>
      </c>
      <c r="E7182" s="53" t="s">
        <v>3715</v>
      </c>
      <c r="F7182" s="53" t="s">
        <v>3714</v>
      </c>
    </row>
    <row r="7183" spans="1:6">
      <c r="A7183" s="53" t="s">
        <v>3916</v>
      </c>
      <c r="B7183" s="55">
        <v>617.76</v>
      </c>
      <c r="C7183" s="55">
        <v>142.0848</v>
      </c>
      <c r="D7183" s="54">
        <v>166.79520000000002</v>
      </c>
      <c r="E7183" s="53" t="s">
        <v>3715</v>
      </c>
      <c r="F7183" s="53" t="s">
        <v>3714</v>
      </c>
    </row>
    <row r="7184" spans="1:6">
      <c r="A7184" s="53" t="s">
        <v>3915</v>
      </c>
      <c r="B7184" s="55">
        <v>2457</v>
      </c>
      <c r="C7184" s="55">
        <v>565.11</v>
      </c>
      <c r="D7184" s="54">
        <v>1007.3699999999999</v>
      </c>
      <c r="E7184" s="53" t="s">
        <v>3715</v>
      </c>
      <c r="F7184" s="53" t="s">
        <v>3714</v>
      </c>
    </row>
    <row r="7185" spans="1:6">
      <c r="A7185" s="53" t="s">
        <v>3914</v>
      </c>
      <c r="B7185" s="55">
        <v>1460.16</v>
      </c>
      <c r="C7185" s="55">
        <v>335.83680000000004</v>
      </c>
      <c r="D7185" s="54">
        <v>496.45440000000008</v>
      </c>
      <c r="E7185" s="53" t="s">
        <v>3715</v>
      </c>
      <c r="F7185" s="53" t="s">
        <v>3714</v>
      </c>
    </row>
    <row r="7186" spans="1:6">
      <c r="A7186" s="53" t="s">
        <v>3913</v>
      </c>
      <c r="B7186" s="55">
        <v>4960.8</v>
      </c>
      <c r="C7186" s="55">
        <v>1140.9840000000002</v>
      </c>
      <c r="D7186" s="54">
        <v>3621.384</v>
      </c>
      <c r="E7186" s="53" t="s">
        <v>3715</v>
      </c>
      <c r="F7186" s="53" t="s">
        <v>3714</v>
      </c>
    </row>
    <row r="7187" spans="1:6">
      <c r="A7187" s="53" t="s">
        <v>3912</v>
      </c>
      <c r="B7187" s="55">
        <v>1579.5</v>
      </c>
      <c r="C7187" s="55">
        <v>363.28500000000003</v>
      </c>
      <c r="D7187" s="54">
        <v>995.08500000000004</v>
      </c>
      <c r="E7187" s="53" t="s">
        <v>3722</v>
      </c>
      <c r="F7187" s="53" t="s">
        <v>3724</v>
      </c>
    </row>
    <row r="7188" spans="1:6">
      <c r="A7188" s="53" t="s">
        <v>3911</v>
      </c>
      <c r="B7188" s="55">
        <v>1288.56</v>
      </c>
      <c r="C7188" s="55">
        <v>296.36880000000002</v>
      </c>
      <c r="D7188" s="54">
        <v>682.93680000000006</v>
      </c>
      <c r="E7188" s="53" t="s">
        <v>3715</v>
      </c>
      <c r="F7188" s="53" t="s">
        <v>3714</v>
      </c>
    </row>
    <row r="7189" spans="1:6">
      <c r="A7189" s="53" t="s">
        <v>3910</v>
      </c>
      <c r="B7189" s="55">
        <v>1435.2</v>
      </c>
      <c r="C7189" s="55">
        <v>330.096</v>
      </c>
      <c r="D7189" s="54">
        <v>387.50400000000002</v>
      </c>
      <c r="E7189" s="53" t="s">
        <v>3727</v>
      </c>
      <c r="F7189" s="53" t="s">
        <v>3714</v>
      </c>
    </row>
    <row r="7190" spans="1:6">
      <c r="A7190" s="53" t="s">
        <v>3909</v>
      </c>
      <c r="B7190" s="55">
        <v>622.44000000000005</v>
      </c>
      <c r="C7190" s="55">
        <v>143.16120000000001</v>
      </c>
      <c r="D7190" s="54">
        <v>217.85400000000001</v>
      </c>
      <c r="E7190" s="53" t="s">
        <v>3722</v>
      </c>
      <c r="F7190" s="53" t="s">
        <v>3714</v>
      </c>
    </row>
    <row r="7191" spans="1:6">
      <c r="A7191" s="53" t="s">
        <v>3908</v>
      </c>
      <c r="B7191" s="55">
        <v>3744</v>
      </c>
      <c r="C7191" s="55">
        <v>861.12</v>
      </c>
      <c r="D7191" s="54">
        <v>1984.3200000000002</v>
      </c>
      <c r="E7191" s="53" t="s">
        <v>3718</v>
      </c>
      <c r="F7191" s="53" t="s">
        <v>3724</v>
      </c>
    </row>
    <row r="7192" spans="1:6">
      <c r="A7192" s="53" t="s">
        <v>3907</v>
      </c>
      <c r="B7192" s="55">
        <v>912.6</v>
      </c>
      <c r="C7192" s="55">
        <v>209.89800000000002</v>
      </c>
      <c r="D7192" s="54">
        <v>191.64599999999999</v>
      </c>
      <c r="E7192" s="53" t="s">
        <v>3715</v>
      </c>
      <c r="F7192" s="53" t="s">
        <v>3714</v>
      </c>
    </row>
    <row r="7193" spans="1:6">
      <c r="A7193" s="53" t="s">
        <v>3906</v>
      </c>
      <c r="B7193" s="55">
        <v>1818.18</v>
      </c>
      <c r="C7193" s="55">
        <v>418.18140000000005</v>
      </c>
      <c r="D7193" s="54">
        <v>345.45420000000001</v>
      </c>
      <c r="E7193" s="53" t="s">
        <v>3718</v>
      </c>
      <c r="F7193" s="53" t="s">
        <v>3714</v>
      </c>
    </row>
    <row r="7194" spans="1:6">
      <c r="A7194" s="53" t="s">
        <v>3905</v>
      </c>
      <c r="B7194" s="55">
        <v>4892.16</v>
      </c>
      <c r="C7194" s="55">
        <v>1125.1967999999999</v>
      </c>
      <c r="D7194" s="54">
        <v>2837.4527999999996</v>
      </c>
      <c r="E7194" s="53" t="s">
        <v>3715</v>
      </c>
      <c r="F7194" s="53" t="s">
        <v>3714</v>
      </c>
    </row>
    <row r="7195" spans="1:6">
      <c r="A7195" s="53" t="s">
        <v>3904</v>
      </c>
      <c r="B7195" s="55">
        <v>276.12</v>
      </c>
      <c r="C7195" s="55">
        <v>63.507600000000004</v>
      </c>
      <c r="D7195" s="54">
        <v>204.3288</v>
      </c>
      <c r="E7195" s="53" t="s">
        <v>3715</v>
      </c>
      <c r="F7195" s="53" t="s">
        <v>3714</v>
      </c>
    </row>
    <row r="7196" spans="1:6">
      <c r="A7196" s="53" t="s">
        <v>3903</v>
      </c>
      <c r="B7196" s="55">
        <v>2293.1999999999998</v>
      </c>
      <c r="C7196" s="55">
        <v>527.43600000000004</v>
      </c>
      <c r="D7196" s="54">
        <v>1215.396</v>
      </c>
      <c r="E7196" s="53" t="s">
        <v>3715</v>
      </c>
      <c r="F7196" s="53" t="s">
        <v>3714</v>
      </c>
    </row>
    <row r="7197" spans="1:6">
      <c r="A7197" s="53" t="s">
        <v>3902</v>
      </c>
      <c r="B7197" s="55">
        <v>4984.2</v>
      </c>
      <c r="C7197" s="55">
        <v>1146.366</v>
      </c>
      <c r="D7197" s="54">
        <v>647.94600000000003</v>
      </c>
      <c r="E7197" s="53" t="s">
        <v>3722</v>
      </c>
      <c r="F7197" s="53" t="s">
        <v>3724</v>
      </c>
    </row>
    <row r="7198" spans="1:6">
      <c r="A7198" s="53" t="s">
        <v>3901</v>
      </c>
      <c r="B7198" s="55">
        <v>605.28</v>
      </c>
      <c r="C7198" s="55">
        <v>139.21440000000001</v>
      </c>
      <c r="D7198" s="54">
        <v>151.32</v>
      </c>
      <c r="E7198" s="53" t="s">
        <v>3727</v>
      </c>
      <c r="F7198" s="53" t="s">
        <v>3714</v>
      </c>
    </row>
    <row r="7199" spans="1:6">
      <c r="A7199" s="53" t="s">
        <v>3900</v>
      </c>
      <c r="B7199" s="55">
        <v>1619.28</v>
      </c>
      <c r="C7199" s="55">
        <v>372.43439999999998</v>
      </c>
      <c r="D7199" s="54">
        <v>1230.6528000000001</v>
      </c>
      <c r="E7199" s="53" t="s">
        <v>3715</v>
      </c>
      <c r="F7199" s="53" t="s">
        <v>3714</v>
      </c>
    </row>
    <row r="7200" spans="1:6">
      <c r="A7200" s="53" t="s">
        <v>3899</v>
      </c>
      <c r="B7200" s="55">
        <v>2327.52</v>
      </c>
      <c r="C7200" s="55">
        <v>535.32960000000003</v>
      </c>
      <c r="D7200" s="54">
        <v>581.88</v>
      </c>
      <c r="E7200" s="53" t="s">
        <v>3718</v>
      </c>
      <c r="F7200" s="53" t="s">
        <v>3714</v>
      </c>
    </row>
    <row r="7201" spans="1:6">
      <c r="A7201" s="53" t="s">
        <v>3898</v>
      </c>
      <c r="B7201" s="55">
        <v>1026.48</v>
      </c>
      <c r="C7201" s="55">
        <v>236.09040000000002</v>
      </c>
      <c r="D7201" s="54">
        <v>349.00320000000005</v>
      </c>
      <c r="E7201" s="53" t="s">
        <v>3722</v>
      </c>
      <c r="F7201" s="53" t="s">
        <v>3714</v>
      </c>
    </row>
    <row r="7202" spans="1:6">
      <c r="A7202" s="53" t="s">
        <v>3897</v>
      </c>
      <c r="B7202" s="55">
        <v>1528.8</v>
      </c>
      <c r="C7202" s="55">
        <v>351.62400000000002</v>
      </c>
      <c r="D7202" s="54">
        <v>703.24800000000005</v>
      </c>
      <c r="E7202" s="53" t="s">
        <v>3727</v>
      </c>
      <c r="F7202" s="53" t="s">
        <v>3724</v>
      </c>
    </row>
    <row r="7203" spans="1:6">
      <c r="A7203" s="53" t="s">
        <v>3896</v>
      </c>
      <c r="B7203" s="55">
        <v>1677</v>
      </c>
      <c r="C7203" s="55">
        <v>385.71000000000004</v>
      </c>
      <c r="D7203" s="54">
        <v>402.47999999999996</v>
      </c>
      <c r="E7203" s="53" t="s">
        <v>3718</v>
      </c>
      <c r="F7203" s="53" t="s">
        <v>3714</v>
      </c>
    </row>
    <row r="7204" spans="1:6">
      <c r="A7204" s="53" t="s">
        <v>3895</v>
      </c>
      <c r="B7204" s="55">
        <v>361.92</v>
      </c>
      <c r="C7204" s="55">
        <v>83.241600000000005</v>
      </c>
      <c r="D7204" s="54">
        <v>108.57600000000001</v>
      </c>
      <c r="E7204" s="53" t="s">
        <v>3727</v>
      </c>
      <c r="F7204" s="53" t="s">
        <v>3724</v>
      </c>
    </row>
    <row r="7205" spans="1:6">
      <c r="A7205" s="53" t="s">
        <v>3894</v>
      </c>
      <c r="B7205" s="55">
        <v>5116.8</v>
      </c>
      <c r="C7205" s="55">
        <v>1176.864</v>
      </c>
      <c r="D7205" s="54">
        <v>2865.4080000000004</v>
      </c>
      <c r="E7205" s="53" t="s">
        <v>3718</v>
      </c>
      <c r="F7205" s="53" t="s">
        <v>3714</v>
      </c>
    </row>
    <row r="7206" spans="1:6">
      <c r="A7206" s="53" t="s">
        <v>3893</v>
      </c>
      <c r="B7206" s="55">
        <v>1541.28</v>
      </c>
      <c r="C7206" s="55">
        <v>354.49439999999998</v>
      </c>
      <c r="D7206" s="54">
        <v>986.41920000000005</v>
      </c>
      <c r="E7206" s="53" t="s">
        <v>3718</v>
      </c>
      <c r="F7206" s="53" t="s">
        <v>3724</v>
      </c>
    </row>
    <row r="7207" spans="1:6">
      <c r="A7207" s="53" t="s">
        <v>3892</v>
      </c>
      <c r="B7207" s="55">
        <v>651.29999999999995</v>
      </c>
      <c r="C7207" s="55">
        <v>149.79900000000001</v>
      </c>
      <c r="D7207" s="54">
        <v>332.16300000000001</v>
      </c>
      <c r="E7207" s="53" t="s">
        <v>3715</v>
      </c>
      <c r="F7207" s="53" t="s">
        <v>3714</v>
      </c>
    </row>
    <row r="7208" spans="1:6">
      <c r="A7208" s="53" t="s">
        <v>3891</v>
      </c>
      <c r="B7208" s="55">
        <v>2262</v>
      </c>
      <c r="C7208" s="55">
        <v>520.26</v>
      </c>
      <c r="D7208" s="54">
        <v>1719.1200000000001</v>
      </c>
      <c r="E7208" s="53" t="s">
        <v>3718</v>
      </c>
      <c r="F7208" s="53" t="s">
        <v>3714</v>
      </c>
    </row>
    <row r="7209" spans="1:6">
      <c r="A7209" s="53" t="s">
        <v>3890</v>
      </c>
      <c r="B7209" s="55">
        <v>1017.9</v>
      </c>
      <c r="C7209" s="55">
        <v>234.11700000000002</v>
      </c>
      <c r="D7209" s="54">
        <v>773.60400000000004</v>
      </c>
      <c r="E7209" s="53" t="s">
        <v>3718</v>
      </c>
      <c r="F7209" s="53" t="s">
        <v>3724</v>
      </c>
    </row>
    <row r="7210" spans="1:6">
      <c r="A7210" s="53" t="s">
        <v>3889</v>
      </c>
      <c r="B7210" s="55">
        <v>442.26000000000005</v>
      </c>
      <c r="C7210" s="55">
        <v>101.71980000000002</v>
      </c>
      <c r="D7210" s="54">
        <v>79.606800000000007</v>
      </c>
      <c r="E7210" s="53" t="s">
        <v>3715</v>
      </c>
      <c r="F7210" s="53" t="s">
        <v>3714</v>
      </c>
    </row>
    <row r="7211" spans="1:6">
      <c r="A7211" s="53" t="s">
        <v>3888</v>
      </c>
      <c r="B7211" s="55">
        <v>4481.1000000000004</v>
      </c>
      <c r="C7211" s="55">
        <v>1030.653</v>
      </c>
      <c r="D7211" s="54">
        <v>3091.9589999999998</v>
      </c>
      <c r="E7211" s="53" t="s">
        <v>3718</v>
      </c>
      <c r="F7211" s="53" t="s">
        <v>3714</v>
      </c>
    </row>
    <row r="7212" spans="1:6">
      <c r="A7212" s="53" t="s">
        <v>3887</v>
      </c>
      <c r="B7212" s="55">
        <v>2522.52</v>
      </c>
      <c r="C7212" s="55">
        <v>580.17960000000005</v>
      </c>
      <c r="D7212" s="54">
        <v>1589.1876</v>
      </c>
      <c r="E7212" s="53" t="s">
        <v>3715</v>
      </c>
      <c r="F7212" s="53" t="s">
        <v>3714</v>
      </c>
    </row>
    <row r="7213" spans="1:6">
      <c r="A7213" s="53" t="s">
        <v>3886</v>
      </c>
      <c r="B7213" s="55">
        <v>902.46</v>
      </c>
      <c r="C7213" s="55">
        <v>207.56580000000002</v>
      </c>
      <c r="D7213" s="54">
        <v>243.66420000000002</v>
      </c>
      <c r="E7213" s="53" t="s">
        <v>3718</v>
      </c>
      <c r="F7213" s="53" t="s">
        <v>3724</v>
      </c>
    </row>
    <row r="7214" spans="1:6">
      <c r="A7214" s="53" t="s">
        <v>3885</v>
      </c>
      <c r="B7214" s="55">
        <v>4274.3999999999996</v>
      </c>
      <c r="C7214" s="55">
        <v>983.11199999999997</v>
      </c>
      <c r="D7214" s="54">
        <v>1325.0639999999999</v>
      </c>
      <c r="E7214" s="53" t="s">
        <v>3718</v>
      </c>
      <c r="F7214" s="53" t="s">
        <v>3724</v>
      </c>
    </row>
    <row r="7215" spans="1:6">
      <c r="A7215" s="53" t="s">
        <v>3884</v>
      </c>
      <c r="B7215" s="55">
        <v>1123.1999999999998</v>
      </c>
      <c r="C7215" s="55">
        <v>258.33599999999996</v>
      </c>
      <c r="D7215" s="54">
        <v>595.29599999999994</v>
      </c>
      <c r="E7215" s="53" t="s">
        <v>3718</v>
      </c>
      <c r="F7215" s="53" t="s">
        <v>3714</v>
      </c>
    </row>
    <row r="7216" spans="1:6">
      <c r="A7216" s="53" t="s">
        <v>3883</v>
      </c>
      <c r="B7216" s="55">
        <v>538.20000000000005</v>
      </c>
      <c r="C7216" s="55">
        <v>123.78600000000002</v>
      </c>
      <c r="D7216" s="54">
        <v>86.112000000000009</v>
      </c>
      <c r="E7216" s="53" t="s">
        <v>3718</v>
      </c>
      <c r="F7216" s="53" t="s">
        <v>3714</v>
      </c>
    </row>
    <row r="7217" spans="1:6">
      <c r="A7217" s="53" t="s">
        <v>3882</v>
      </c>
      <c r="B7217" s="55">
        <v>3734.6400000000003</v>
      </c>
      <c r="C7217" s="55">
        <v>858.96720000000016</v>
      </c>
      <c r="D7217" s="54">
        <v>1045.6992000000002</v>
      </c>
      <c r="E7217" s="53" t="s">
        <v>3715</v>
      </c>
      <c r="F7217" s="53" t="s">
        <v>3714</v>
      </c>
    </row>
    <row r="7218" spans="1:6">
      <c r="A7218" s="53" t="s">
        <v>3881</v>
      </c>
      <c r="B7218" s="55">
        <v>3680.8199999999997</v>
      </c>
      <c r="C7218" s="55">
        <v>846.58859999999993</v>
      </c>
      <c r="D7218" s="54">
        <v>2907.8478</v>
      </c>
      <c r="E7218" s="53" t="s">
        <v>3715</v>
      </c>
      <c r="F7218" s="53" t="s">
        <v>3724</v>
      </c>
    </row>
    <row r="7219" spans="1:6">
      <c r="A7219" s="53" t="s">
        <v>3880</v>
      </c>
      <c r="B7219" s="55">
        <v>209.04</v>
      </c>
      <c r="C7219" s="55">
        <v>48.0792</v>
      </c>
      <c r="D7219" s="54">
        <v>100.33919999999999</v>
      </c>
      <c r="E7219" s="53" t="s">
        <v>3718</v>
      </c>
      <c r="F7219" s="53" t="s">
        <v>3714</v>
      </c>
    </row>
    <row r="7220" spans="1:6">
      <c r="A7220" s="53" t="s">
        <v>3879</v>
      </c>
      <c r="B7220" s="55">
        <v>124.02000000000001</v>
      </c>
      <c r="C7220" s="55">
        <v>28.524600000000003</v>
      </c>
      <c r="D7220" s="54">
        <v>81.853200000000015</v>
      </c>
      <c r="E7220" s="53" t="s">
        <v>3715</v>
      </c>
      <c r="F7220" s="53" t="s">
        <v>3714</v>
      </c>
    </row>
    <row r="7221" spans="1:6">
      <c r="A7221" s="53" t="s">
        <v>3878</v>
      </c>
      <c r="B7221" s="55">
        <v>429</v>
      </c>
      <c r="C7221" s="55">
        <v>98.67</v>
      </c>
      <c r="D7221" s="54">
        <v>193.05</v>
      </c>
      <c r="E7221" s="53" t="s">
        <v>3715</v>
      </c>
      <c r="F7221" s="53" t="s">
        <v>3714</v>
      </c>
    </row>
    <row r="7222" spans="1:6">
      <c r="A7222" s="53" t="s">
        <v>3877</v>
      </c>
      <c r="B7222" s="55">
        <v>1692.6</v>
      </c>
      <c r="C7222" s="55">
        <v>389.298</v>
      </c>
      <c r="D7222" s="54">
        <v>1201.7459999999999</v>
      </c>
      <c r="E7222" s="53" t="s">
        <v>3727</v>
      </c>
      <c r="F7222" s="53" t="s">
        <v>3724</v>
      </c>
    </row>
    <row r="7223" spans="1:6">
      <c r="A7223" s="53" t="s">
        <v>3876</v>
      </c>
      <c r="B7223" s="55">
        <v>592.79999999999995</v>
      </c>
      <c r="C7223" s="55">
        <v>136.34399999999999</v>
      </c>
      <c r="D7223" s="54">
        <v>379.392</v>
      </c>
      <c r="E7223" s="53" t="s">
        <v>3718</v>
      </c>
      <c r="F7223" s="53" t="s">
        <v>3714</v>
      </c>
    </row>
    <row r="7224" spans="1:6">
      <c r="A7224" s="53" t="s">
        <v>3875</v>
      </c>
      <c r="B7224" s="55">
        <v>1254.24</v>
      </c>
      <c r="C7224" s="55">
        <v>288.47520000000003</v>
      </c>
      <c r="D7224" s="54">
        <v>602.03520000000003</v>
      </c>
      <c r="E7224" s="53" t="s">
        <v>3718</v>
      </c>
      <c r="F7224" s="53" t="s">
        <v>3714</v>
      </c>
    </row>
    <row r="7225" spans="1:6">
      <c r="A7225" s="53" t="s">
        <v>3874</v>
      </c>
      <c r="B7225" s="55">
        <v>670.8</v>
      </c>
      <c r="C7225" s="55">
        <v>154.28399999999999</v>
      </c>
      <c r="D7225" s="54">
        <v>114.036</v>
      </c>
      <c r="E7225" s="53" t="s">
        <v>3715</v>
      </c>
      <c r="F7225" s="53" t="s">
        <v>3724</v>
      </c>
    </row>
    <row r="7226" spans="1:6">
      <c r="A7226" s="53" t="s">
        <v>3873</v>
      </c>
      <c r="B7226" s="55">
        <v>294.84000000000003</v>
      </c>
      <c r="C7226" s="55">
        <v>67.813200000000009</v>
      </c>
      <c r="D7226" s="54">
        <v>67.813200000000009</v>
      </c>
      <c r="E7226" s="53" t="s">
        <v>3718</v>
      </c>
      <c r="F7226" s="53" t="s">
        <v>3714</v>
      </c>
    </row>
    <row r="7227" spans="1:6">
      <c r="A7227" s="53" t="s">
        <v>3872</v>
      </c>
      <c r="B7227" s="55">
        <v>115.44</v>
      </c>
      <c r="C7227" s="55">
        <v>26.551200000000001</v>
      </c>
      <c r="D7227" s="54">
        <v>66.955199999999991</v>
      </c>
      <c r="E7227" s="53" t="s">
        <v>3715</v>
      </c>
      <c r="F7227" s="53" t="s">
        <v>3714</v>
      </c>
    </row>
    <row r="7228" spans="1:6">
      <c r="A7228" s="53" t="s">
        <v>3871</v>
      </c>
      <c r="B7228" s="55">
        <v>1571.7</v>
      </c>
      <c r="C7228" s="55">
        <v>361.49100000000004</v>
      </c>
      <c r="D7228" s="54">
        <v>1178.7750000000001</v>
      </c>
      <c r="E7228" s="53" t="s">
        <v>3718</v>
      </c>
      <c r="F7228" s="53" t="s">
        <v>3724</v>
      </c>
    </row>
    <row r="7229" spans="1:6">
      <c r="A7229" s="53" t="s">
        <v>3870</v>
      </c>
      <c r="B7229" s="55">
        <v>1535.04</v>
      </c>
      <c r="C7229" s="55">
        <v>353.05920000000003</v>
      </c>
      <c r="D7229" s="54">
        <v>936.37439999999992</v>
      </c>
      <c r="E7229" s="53" t="s">
        <v>3722</v>
      </c>
      <c r="F7229" s="53" t="s">
        <v>3714</v>
      </c>
    </row>
    <row r="7230" spans="1:6">
      <c r="A7230" s="53" t="s">
        <v>3869</v>
      </c>
      <c r="B7230" s="55">
        <v>517.91999999999996</v>
      </c>
      <c r="C7230" s="55">
        <v>119.1216</v>
      </c>
      <c r="D7230" s="54">
        <v>284.85599999999999</v>
      </c>
      <c r="E7230" s="53" t="s">
        <v>3718</v>
      </c>
      <c r="F7230" s="53" t="s">
        <v>3714</v>
      </c>
    </row>
    <row r="7231" spans="1:6">
      <c r="A7231" s="53" t="s">
        <v>3868</v>
      </c>
      <c r="B7231" s="55">
        <v>2589.6</v>
      </c>
      <c r="C7231" s="55">
        <v>595.60800000000006</v>
      </c>
      <c r="D7231" s="54">
        <v>1450.1760000000002</v>
      </c>
      <c r="E7231" s="53" t="s">
        <v>3718</v>
      </c>
      <c r="F7231" s="53" t="s">
        <v>3714</v>
      </c>
    </row>
    <row r="7232" spans="1:6">
      <c r="A7232" s="53" t="s">
        <v>3867</v>
      </c>
      <c r="B7232" s="55">
        <v>2457</v>
      </c>
      <c r="C7232" s="55">
        <v>565.11</v>
      </c>
      <c r="D7232" s="54">
        <v>1547.91</v>
      </c>
      <c r="E7232" s="53" t="s">
        <v>3722</v>
      </c>
      <c r="F7232" s="53" t="s">
        <v>3724</v>
      </c>
    </row>
    <row r="7233" spans="1:6">
      <c r="A7233" s="53" t="s">
        <v>3866</v>
      </c>
      <c r="B7233" s="55">
        <v>2325.96</v>
      </c>
      <c r="C7233" s="55">
        <v>534.97080000000005</v>
      </c>
      <c r="D7233" s="54">
        <v>953.64359999999999</v>
      </c>
      <c r="E7233" s="53" t="s">
        <v>3715</v>
      </c>
      <c r="F7233" s="53" t="s">
        <v>3714</v>
      </c>
    </row>
    <row r="7234" spans="1:6">
      <c r="A7234" s="53" t="s">
        <v>3865</v>
      </c>
      <c r="B7234" s="55">
        <v>163.80000000000001</v>
      </c>
      <c r="C7234" s="55">
        <v>37.674000000000007</v>
      </c>
      <c r="D7234" s="54">
        <v>119.57400000000001</v>
      </c>
      <c r="E7234" s="53" t="s">
        <v>3718</v>
      </c>
      <c r="F7234" s="53" t="s">
        <v>3714</v>
      </c>
    </row>
    <row r="7235" spans="1:6">
      <c r="A7235" s="53" t="s">
        <v>3864</v>
      </c>
      <c r="B7235" s="55">
        <v>3154.32</v>
      </c>
      <c r="C7235" s="55">
        <v>725.49360000000001</v>
      </c>
      <c r="D7235" s="54">
        <v>315.43200000000002</v>
      </c>
      <c r="E7235" s="53" t="s">
        <v>3715</v>
      </c>
      <c r="F7235" s="53" t="s">
        <v>3714</v>
      </c>
    </row>
    <row r="7236" spans="1:6">
      <c r="A7236" s="53" t="s">
        <v>3863</v>
      </c>
      <c r="B7236" s="55">
        <v>2978.82</v>
      </c>
      <c r="C7236" s="55">
        <v>685.12860000000012</v>
      </c>
      <c r="D7236" s="54">
        <v>2025.5976000000003</v>
      </c>
      <c r="E7236" s="53" t="s">
        <v>3718</v>
      </c>
      <c r="F7236" s="53" t="s">
        <v>3724</v>
      </c>
    </row>
    <row r="7237" spans="1:6">
      <c r="A7237" s="53" t="s">
        <v>3862</v>
      </c>
      <c r="B7237" s="55">
        <v>2077.92</v>
      </c>
      <c r="C7237" s="55">
        <v>477.92160000000001</v>
      </c>
      <c r="D7237" s="54">
        <v>1225.9728</v>
      </c>
      <c r="E7237" s="53" t="s">
        <v>3718</v>
      </c>
      <c r="F7237" s="53" t="s">
        <v>3714</v>
      </c>
    </row>
    <row r="7238" spans="1:6">
      <c r="A7238" s="53" t="s">
        <v>3861</v>
      </c>
      <c r="B7238" s="55">
        <v>2341.5600000000004</v>
      </c>
      <c r="C7238" s="55">
        <v>538.55880000000013</v>
      </c>
      <c r="D7238" s="54">
        <v>1592.2608000000005</v>
      </c>
      <c r="E7238" s="53" t="s">
        <v>3715</v>
      </c>
      <c r="F7238" s="53" t="s">
        <v>3714</v>
      </c>
    </row>
    <row r="7239" spans="1:6">
      <c r="A7239" s="53" t="s">
        <v>3860</v>
      </c>
      <c r="B7239" s="55">
        <v>776.87999999999988</v>
      </c>
      <c r="C7239" s="55">
        <v>178.68239999999997</v>
      </c>
      <c r="D7239" s="54">
        <v>559.35359999999991</v>
      </c>
      <c r="E7239" s="53" t="s">
        <v>3718</v>
      </c>
      <c r="F7239" s="53" t="s">
        <v>3714</v>
      </c>
    </row>
    <row r="7240" spans="1:6">
      <c r="A7240" s="53" t="s">
        <v>3859</v>
      </c>
      <c r="B7240" s="55">
        <v>2143.44</v>
      </c>
      <c r="C7240" s="55">
        <v>492.99120000000005</v>
      </c>
      <c r="D7240" s="54">
        <v>878.81039999999996</v>
      </c>
      <c r="E7240" s="53" t="s">
        <v>3718</v>
      </c>
      <c r="F7240" s="53" t="s">
        <v>3714</v>
      </c>
    </row>
    <row r="7241" spans="1:6">
      <c r="A7241" s="53" t="s">
        <v>3858</v>
      </c>
      <c r="B7241" s="55">
        <v>3229.2</v>
      </c>
      <c r="C7241" s="55">
        <v>742.71600000000001</v>
      </c>
      <c r="D7241" s="54">
        <v>710.42399999999998</v>
      </c>
      <c r="E7241" s="53" t="s">
        <v>3718</v>
      </c>
      <c r="F7241" s="53" t="s">
        <v>3714</v>
      </c>
    </row>
    <row r="7242" spans="1:6">
      <c r="A7242" s="53" t="s">
        <v>3857</v>
      </c>
      <c r="B7242" s="55">
        <v>301.08</v>
      </c>
      <c r="C7242" s="55">
        <v>69.248400000000004</v>
      </c>
      <c r="D7242" s="54">
        <v>240.864</v>
      </c>
      <c r="E7242" s="53" t="s">
        <v>3718</v>
      </c>
      <c r="F7242" s="53" t="s">
        <v>3714</v>
      </c>
    </row>
    <row r="7243" spans="1:6">
      <c r="A7243" s="53" t="s">
        <v>3856</v>
      </c>
      <c r="B7243" s="55">
        <v>538.20000000000005</v>
      </c>
      <c r="C7243" s="55">
        <v>123.78600000000002</v>
      </c>
      <c r="D7243" s="54">
        <v>365.97600000000006</v>
      </c>
      <c r="E7243" s="53" t="s">
        <v>3715</v>
      </c>
      <c r="F7243" s="53" t="s">
        <v>3724</v>
      </c>
    </row>
    <row r="7244" spans="1:6">
      <c r="A7244" s="53" t="s">
        <v>3855</v>
      </c>
      <c r="B7244" s="55">
        <v>271.44</v>
      </c>
      <c r="C7244" s="55">
        <v>62.431200000000004</v>
      </c>
      <c r="D7244" s="54">
        <v>146.57760000000002</v>
      </c>
      <c r="E7244" s="53" t="s">
        <v>3715</v>
      </c>
      <c r="F7244" s="53" t="s">
        <v>3714</v>
      </c>
    </row>
    <row r="7245" spans="1:6">
      <c r="A7245" s="53" t="s">
        <v>3854</v>
      </c>
      <c r="B7245" s="55">
        <v>1006.1999999999999</v>
      </c>
      <c r="C7245" s="55">
        <v>231.42599999999999</v>
      </c>
      <c r="D7245" s="54">
        <v>654.03</v>
      </c>
      <c r="E7245" s="53" t="s">
        <v>3715</v>
      </c>
      <c r="F7245" s="53" t="s">
        <v>3714</v>
      </c>
    </row>
    <row r="7246" spans="1:6">
      <c r="A7246" s="53" t="s">
        <v>3853</v>
      </c>
      <c r="B7246" s="55">
        <v>669.24</v>
      </c>
      <c r="C7246" s="55">
        <v>153.92520000000002</v>
      </c>
      <c r="D7246" s="54">
        <v>455.08320000000003</v>
      </c>
      <c r="E7246" s="53" t="s">
        <v>3718</v>
      </c>
      <c r="F7246" s="53" t="s">
        <v>3714</v>
      </c>
    </row>
    <row r="7247" spans="1:6">
      <c r="A7247" s="53" t="s">
        <v>3852</v>
      </c>
      <c r="B7247" s="55">
        <v>3046.68</v>
      </c>
      <c r="C7247" s="55">
        <v>700.7364</v>
      </c>
      <c r="D7247" s="54">
        <v>2163.1427999999996</v>
      </c>
      <c r="E7247" s="53" t="s">
        <v>3727</v>
      </c>
      <c r="F7247" s="53" t="s">
        <v>3714</v>
      </c>
    </row>
    <row r="7248" spans="1:6">
      <c r="A7248" s="53" t="s">
        <v>3851</v>
      </c>
      <c r="B7248" s="55">
        <v>2211.3000000000002</v>
      </c>
      <c r="C7248" s="55">
        <v>508.59900000000005</v>
      </c>
      <c r="D7248" s="54">
        <v>1083.537</v>
      </c>
      <c r="E7248" s="53" t="s">
        <v>3715</v>
      </c>
      <c r="F7248" s="53" t="s">
        <v>3714</v>
      </c>
    </row>
    <row r="7249" spans="1:6">
      <c r="A7249" s="53" t="s">
        <v>3850</v>
      </c>
      <c r="B7249" s="55">
        <v>3294.72</v>
      </c>
      <c r="C7249" s="55">
        <v>757.78559999999993</v>
      </c>
      <c r="D7249" s="54">
        <v>2042.7263999999998</v>
      </c>
      <c r="E7249" s="53" t="s">
        <v>3715</v>
      </c>
      <c r="F7249" s="53" t="s">
        <v>3714</v>
      </c>
    </row>
    <row r="7250" spans="1:6">
      <c r="A7250" s="53" t="s">
        <v>3849</v>
      </c>
      <c r="B7250" s="55">
        <v>1073.28</v>
      </c>
      <c r="C7250" s="55">
        <v>246.8544</v>
      </c>
      <c r="D7250" s="54">
        <v>783.49439999999993</v>
      </c>
      <c r="E7250" s="53" t="s">
        <v>3715</v>
      </c>
      <c r="F7250" s="53" t="s">
        <v>3714</v>
      </c>
    </row>
    <row r="7251" spans="1:6">
      <c r="A7251" s="53" t="s">
        <v>3848</v>
      </c>
      <c r="B7251" s="55">
        <v>182.52</v>
      </c>
      <c r="C7251" s="55">
        <v>41.979600000000005</v>
      </c>
      <c r="D7251" s="54">
        <v>62.05680000000001</v>
      </c>
      <c r="E7251" s="53" t="s">
        <v>3718</v>
      </c>
      <c r="F7251" s="53" t="s">
        <v>3714</v>
      </c>
    </row>
    <row r="7252" spans="1:6">
      <c r="A7252" s="53" t="s">
        <v>3847</v>
      </c>
      <c r="B7252" s="55">
        <v>2668.3799999999997</v>
      </c>
      <c r="C7252" s="55">
        <v>613.72739999999999</v>
      </c>
      <c r="D7252" s="54">
        <v>533.67599999999993</v>
      </c>
      <c r="E7252" s="53" t="s">
        <v>3715</v>
      </c>
      <c r="F7252" s="53" t="s">
        <v>3724</v>
      </c>
    </row>
    <row r="7253" spans="1:6">
      <c r="A7253" s="53" t="s">
        <v>3846</v>
      </c>
      <c r="B7253" s="55">
        <v>1310.4000000000001</v>
      </c>
      <c r="C7253" s="55">
        <v>301.39200000000005</v>
      </c>
      <c r="D7253" s="54">
        <v>602.78400000000011</v>
      </c>
      <c r="E7253" s="53" t="s">
        <v>3727</v>
      </c>
      <c r="F7253" s="53" t="s">
        <v>3714</v>
      </c>
    </row>
    <row r="7254" spans="1:6">
      <c r="A7254" s="53" t="s">
        <v>3845</v>
      </c>
      <c r="B7254" s="55">
        <v>903.24</v>
      </c>
      <c r="C7254" s="55">
        <v>207.74520000000001</v>
      </c>
      <c r="D7254" s="54">
        <v>505.81440000000003</v>
      </c>
      <c r="E7254" s="53" t="s">
        <v>3715</v>
      </c>
      <c r="F7254" s="53" t="s">
        <v>3714</v>
      </c>
    </row>
    <row r="7255" spans="1:6">
      <c r="A7255" s="53" t="s">
        <v>3844</v>
      </c>
      <c r="B7255" s="55">
        <v>2800.9800000000005</v>
      </c>
      <c r="C7255" s="55">
        <v>644.22540000000015</v>
      </c>
      <c r="D7255" s="54">
        <v>784.27440000000024</v>
      </c>
      <c r="E7255" s="53" t="s">
        <v>3715</v>
      </c>
      <c r="F7255" s="53" t="s">
        <v>3714</v>
      </c>
    </row>
    <row r="7256" spans="1:6">
      <c r="A7256" s="53" t="s">
        <v>3843</v>
      </c>
      <c r="B7256" s="55">
        <v>416.52</v>
      </c>
      <c r="C7256" s="55">
        <v>95.799599999999998</v>
      </c>
      <c r="D7256" s="54">
        <v>266.57279999999997</v>
      </c>
      <c r="E7256" s="53" t="s">
        <v>3718</v>
      </c>
      <c r="F7256" s="53" t="s">
        <v>3714</v>
      </c>
    </row>
    <row r="7257" spans="1:6">
      <c r="A7257" s="53" t="s">
        <v>3842</v>
      </c>
      <c r="B7257" s="55">
        <v>1409.46</v>
      </c>
      <c r="C7257" s="55">
        <v>324.17580000000004</v>
      </c>
      <c r="D7257" s="54">
        <v>1057.095</v>
      </c>
      <c r="E7257" s="53" t="s">
        <v>3715</v>
      </c>
      <c r="F7257" s="53" t="s">
        <v>3714</v>
      </c>
    </row>
    <row r="7258" spans="1:6">
      <c r="A7258" s="53" t="s">
        <v>3841</v>
      </c>
      <c r="B7258" s="55">
        <v>1595.88</v>
      </c>
      <c r="C7258" s="55">
        <v>367.05240000000003</v>
      </c>
      <c r="D7258" s="54">
        <v>542.59920000000011</v>
      </c>
      <c r="E7258" s="53" t="s">
        <v>3718</v>
      </c>
      <c r="F7258" s="53" t="s">
        <v>3714</v>
      </c>
    </row>
    <row r="7259" spans="1:6">
      <c r="A7259" s="53" t="s">
        <v>3840</v>
      </c>
      <c r="B7259" s="55">
        <v>996.84</v>
      </c>
      <c r="C7259" s="55">
        <v>229.27320000000003</v>
      </c>
      <c r="D7259" s="54">
        <v>528.3252</v>
      </c>
      <c r="E7259" s="53" t="s">
        <v>3715</v>
      </c>
      <c r="F7259" s="53" t="s">
        <v>3714</v>
      </c>
    </row>
    <row r="7260" spans="1:6">
      <c r="A7260" s="53" t="s">
        <v>3839</v>
      </c>
      <c r="B7260" s="55">
        <v>1926.6</v>
      </c>
      <c r="C7260" s="55">
        <v>443.11799999999999</v>
      </c>
      <c r="D7260" s="54">
        <v>770.64</v>
      </c>
      <c r="E7260" s="53" t="s">
        <v>3718</v>
      </c>
      <c r="F7260" s="53" t="s">
        <v>3714</v>
      </c>
    </row>
    <row r="7261" spans="1:6">
      <c r="A7261" s="53" t="s">
        <v>3838</v>
      </c>
      <c r="B7261" s="55">
        <v>184.07999999999998</v>
      </c>
      <c r="C7261" s="55">
        <v>42.3384</v>
      </c>
      <c r="D7261" s="54">
        <v>88.358399999999989</v>
      </c>
      <c r="E7261" s="53" t="s">
        <v>3718</v>
      </c>
      <c r="F7261" s="53" t="s">
        <v>3714</v>
      </c>
    </row>
    <row r="7262" spans="1:6">
      <c r="A7262" s="53" t="s">
        <v>3837</v>
      </c>
      <c r="B7262" s="55">
        <v>448.5</v>
      </c>
      <c r="C7262" s="55">
        <v>103.155</v>
      </c>
      <c r="D7262" s="54">
        <v>130.065</v>
      </c>
      <c r="E7262" s="53" t="s">
        <v>3718</v>
      </c>
      <c r="F7262" s="53" t="s">
        <v>3724</v>
      </c>
    </row>
    <row r="7263" spans="1:6">
      <c r="A7263" s="53" t="s">
        <v>3836</v>
      </c>
      <c r="B7263" s="55">
        <v>4999.0200000000004</v>
      </c>
      <c r="C7263" s="55">
        <v>1149.7746000000002</v>
      </c>
      <c r="D7263" s="54">
        <v>3249.3630000000003</v>
      </c>
      <c r="E7263" s="53" t="s">
        <v>3718</v>
      </c>
      <c r="F7263" s="53" t="s">
        <v>3714</v>
      </c>
    </row>
    <row r="7264" spans="1:6">
      <c r="A7264" s="53" t="s">
        <v>3835</v>
      </c>
      <c r="B7264" s="55">
        <v>921.96</v>
      </c>
      <c r="C7264" s="55">
        <v>212.05080000000001</v>
      </c>
      <c r="D7264" s="54">
        <v>276.58800000000002</v>
      </c>
      <c r="E7264" s="53" t="s">
        <v>3718</v>
      </c>
      <c r="F7264" s="53" t="s">
        <v>3714</v>
      </c>
    </row>
    <row r="7265" spans="1:6">
      <c r="A7265" s="53" t="s">
        <v>3834</v>
      </c>
      <c r="B7265" s="55">
        <v>936</v>
      </c>
      <c r="C7265" s="55">
        <v>215.28</v>
      </c>
      <c r="D7265" s="54">
        <v>149.76</v>
      </c>
      <c r="E7265" s="53" t="s">
        <v>3715</v>
      </c>
      <c r="F7265" s="53" t="s">
        <v>3724</v>
      </c>
    </row>
    <row r="7266" spans="1:6">
      <c r="A7266" s="53" t="s">
        <v>3833</v>
      </c>
      <c r="B7266" s="55">
        <v>3669.12</v>
      </c>
      <c r="C7266" s="55">
        <v>843.89760000000001</v>
      </c>
      <c r="D7266" s="54">
        <v>1944.6336000000001</v>
      </c>
      <c r="E7266" s="53" t="s">
        <v>3715</v>
      </c>
      <c r="F7266" s="53" t="s">
        <v>3714</v>
      </c>
    </row>
    <row r="7267" spans="1:6">
      <c r="A7267" s="53" t="s">
        <v>3832</v>
      </c>
      <c r="B7267" s="55">
        <v>600.6</v>
      </c>
      <c r="C7267" s="55">
        <v>138.13800000000001</v>
      </c>
      <c r="D7267" s="54">
        <v>462.46200000000005</v>
      </c>
      <c r="E7267" s="53" t="s">
        <v>3715</v>
      </c>
      <c r="F7267" s="53" t="s">
        <v>3714</v>
      </c>
    </row>
    <row r="7268" spans="1:6">
      <c r="A7268" s="53" t="s">
        <v>3831</v>
      </c>
      <c r="B7268" s="55">
        <v>1662.96</v>
      </c>
      <c r="C7268" s="55">
        <v>382.48080000000004</v>
      </c>
      <c r="D7268" s="54">
        <v>831.48</v>
      </c>
      <c r="E7268" s="53" t="s">
        <v>3715</v>
      </c>
      <c r="F7268" s="53" t="s">
        <v>3714</v>
      </c>
    </row>
    <row r="7269" spans="1:6">
      <c r="A7269" s="53" t="s">
        <v>3830</v>
      </c>
      <c r="B7269" s="55">
        <v>1525.68</v>
      </c>
      <c r="C7269" s="55">
        <v>350.90640000000002</v>
      </c>
      <c r="D7269" s="54">
        <v>671.29920000000004</v>
      </c>
      <c r="E7269" s="53" t="s">
        <v>3715</v>
      </c>
      <c r="F7269" s="53" t="s">
        <v>3714</v>
      </c>
    </row>
    <row r="7270" spans="1:6">
      <c r="A7270" s="53" t="s">
        <v>3829</v>
      </c>
      <c r="B7270" s="55">
        <v>1741.74</v>
      </c>
      <c r="C7270" s="55">
        <v>400.60020000000003</v>
      </c>
      <c r="D7270" s="54">
        <v>905.70480000000009</v>
      </c>
      <c r="E7270" s="53" t="s">
        <v>3718</v>
      </c>
      <c r="F7270" s="53" t="s">
        <v>3724</v>
      </c>
    </row>
    <row r="7271" spans="1:6">
      <c r="A7271" s="53" t="s">
        <v>3828</v>
      </c>
      <c r="B7271" s="55">
        <v>2850.8999999999996</v>
      </c>
      <c r="C7271" s="55">
        <v>655.70699999999999</v>
      </c>
      <c r="D7271" s="54">
        <v>1853.0849999999998</v>
      </c>
      <c r="E7271" s="53" t="s">
        <v>3715</v>
      </c>
      <c r="F7271" s="53" t="s">
        <v>3714</v>
      </c>
    </row>
    <row r="7272" spans="1:6">
      <c r="A7272" s="53" t="s">
        <v>3827</v>
      </c>
      <c r="B7272" s="55">
        <v>865.8</v>
      </c>
      <c r="C7272" s="55">
        <v>199.13399999999999</v>
      </c>
      <c r="D7272" s="54">
        <v>502.16399999999993</v>
      </c>
      <c r="E7272" s="53" t="s">
        <v>3715</v>
      </c>
      <c r="F7272" s="53" t="s">
        <v>3714</v>
      </c>
    </row>
    <row r="7273" spans="1:6">
      <c r="A7273" s="53" t="s">
        <v>3826</v>
      </c>
      <c r="B7273" s="55">
        <v>1076.4000000000001</v>
      </c>
      <c r="C7273" s="55">
        <v>247.57200000000003</v>
      </c>
      <c r="D7273" s="54">
        <v>236.80800000000002</v>
      </c>
      <c r="E7273" s="53" t="s">
        <v>3718</v>
      </c>
      <c r="F7273" s="53" t="s">
        <v>3714</v>
      </c>
    </row>
    <row r="7274" spans="1:6">
      <c r="A7274" s="53" t="s">
        <v>3825</v>
      </c>
      <c r="B7274" s="55">
        <v>1923.48</v>
      </c>
      <c r="C7274" s="55">
        <v>442.40040000000005</v>
      </c>
      <c r="D7274" s="54">
        <v>596.27880000000005</v>
      </c>
      <c r="E7274" s="53" t="s">
        <v>3718</v>
      </c>
      <c r="F7274" s="53" t="s">
        <v>3714</v>
      </c>
    </row>
    <row r="7275" spans="1:6">
      <c r="A7275" s="53" t="s">
        <v>3824</v>
      </c>
      <c r="B7275" s="55">
        <v>1310.3999999999999</v>
      </c>
      <c r="C7275" s="55">
        <v>301.392</v>
      </c>
      <c r="D7275" s="54">
        <v>746.92799999999988</v>
      </c>
      <c r="E7275" s="53" t="s">
        <v>3718</v>
      </c>
      <c r="F7275" s="53" t="s">
        <v>3714</v>
      </c>
    </row>
    <row r="7276" spans="1:6">
      <c r="A7276" s="53" t="s">
        <v>3823</v>
      </c>
      <c r="B7276" s="55">
        <v>1790.88</v>
      </c>
      <c r="C7276" s="55">
        <v>411.90240000000006</v>
      </c>
      <c r="D7276" s="54">
        <v>913.3488000000001</v>
      </c>
      <c r="E7276" s="53" t="s">
        <v>3715</v>
      </c>
      <c r="F7276" s="53" t="s">
        <v>3724</v>
      </c>
    </row>
    <row r="7277" spans="1:6">
      <c r="A7277" s="53" t="s">
        <v>3822</v>
      </c>
      <c r="B7277" s="55">
        <v>60.84</v>
      </c>
      <c r="C7277" s="55">
        <v>13.993200000000002</v>
      </c>
      <c r="D7277" s="54">
        <v>36.503999999999998</v>
      </c>
      <c r="E7277" s="53" t="s">
        <v>3718</v>
      </c>
      <c r="F7277" s="53" t="s">
        <v>3714</v>
      </c>
    </row>
    <row r="7278" spans="1:6">
      <c r="A7278" s="53" t="s">
        <v>3821</v>
      </c>
      <c r="B7278" s="55">
        <v>1129.44</v>
      </c>
      <c r="C7278" s="55">
        <v>259.77120000000002</v>
      </c>
      <c r="D7278" s="54">
        <v>835.78560000000004</v>
      </c>
      <c r="E7278" s="53" t="s">
        <v>3718</v>
      </c>
      <c r="F7278" s="53" t="s">
        <v>3714</v>
      </c>
    </row>
    <row r="7279" spans="1:6">
      <c r="A7279" s="53" t="s">
        <v>3820</v>
      </c>
      <c r="B7279" s="55">
        <v>1041.3</v>
      </c>
      <c r="C7279" s="55">
        <v>239.499</v>
      </c>
      <c r="D7279" s="54">
        <v>728.91</v>
      </c>
      <c r="E7279" s="53" t="s">
        <v>3715</v>
      </c>
      <c r="F7279" s="53" t="s">
        <v>3714</v>
      </c>
    </row>
    <row r="7280" spans="1:6">
      <c r="A7280" s="53" t="s">
        <v>3819</v>
      </c>
      <c r="B7280" s="55">
        <v>2514.7199999999998</v>
      </c>
      <c r="C7280" s="55">
        <v>578.38559999999995</v>
      </c>
      <c r="D7280" s="54">
        <v>402.35519999999997</v>
      </c>
      <c r="E7280" s="53" t="s">
        <v>3718</v>
      </c>
      <c r="F7280" s="53" t="s">
        <v>3714</v>
      </c>
    </row>
    <row r="7281" spans="1:6">
      <c r="A7281" s="53" t="s">
        <v>3818</v>
      </c>
      <c r="B7281" s="55">
        <v>1180.1400000000001</v>
      </c>
      <c r="C7281" s="55">
        <v>271.43220000000002</v>
      </c>
      <c r="D7281" s="54">
        <v>920.50920000000008</v>
      </c>
      <c r="E7281" s="53" t="s">
        <v>3718</v>
      </c>
      <c r="F7281" s="53" t="s">
        <v>3714</v>
      </c>
    </row>
    <row r="7282" spans="1:6">
      <c r="A7282" s="53" t="s">
        <v>3817</v>
      </c>
      <c r="B7282" s="55">
        <v>1744.08</v>
      </c>
      <c r="C7282" s="55">
        <v>401.13839999999999</v>
      </c>
      <c r="D7282" s="54">
        <v>1011.5663999999999</v>
      </c>
      <c r="E7282" s="53" t="s">
        <v>3715</v>
      </c>
      <c r="F7282" s="53" t="s">
        <v>3714</v>
      </c>
    </row>
    <row r="7283" spans="1:6">
      <c r="A7283" s="53" t="s">
        <v>3816</v>
      </c>
      <c r="B7283" s="55">
        <v>592.79999999999995</v>
      </c>
      <c r="C7283" s="55">
        <v>136.34399999999999</v>
      </c>
      <c r="D7283" s="54">
        <v>266.76</v>
      </c>
      <c r="E7283" s="53" t="s">
        <v>3727</v>
      </c>
      <c r="F7283" s="53" t="s">
        <v>3724</v>
      </c>
    </row>
    <row r="7284" spans="1:6">
      <c r="A7284" s="53" t="s">
        <v>3815</v>
      </c>
      <c r="B7284" s="55">
        <v>734.76</v>
      </c>
      <c r="C7284" s="55">
        <v>168.9948</v>
      </c>
      <c r="D7284" s="54">
        <v>558.41759999999999</v>
      </c>
      <c r="E7284" s="53" t="s">
        <v>3718</v>
      </c>
      <c r="F7284" s="53" t="s">
        <v>3724</v>
      </c>
    </row>
    <row r="7285" spans="1:6">
      <c r="A7285" s="53" t="s">
        <v>3814</v>
      </c>
      <c r="B7285" s="55">
        <v>3782.22</v>
      </c>
      <c r="C7285" s="55">
        <v>869.91060000000004</v>
      </c>
      <c r="D7285" s="54">
        <v>945.55499999999995</v>
      </c>
      <c r="E7285" s="53" t="s">
        <v>3718</v>
      </c>
      <c r="F7285" s="53" t="s">
        <v>3714</v>
      </c>
    </row>
    <row r="7286" spans="1:6">
      <c r="A7286" s="53" t="s">
        <v>3813</v>
      </c>
      <c r="B7286" s="55">
        <v>826.0200000000001</v>
      </c>
      <c r="C7286" s="55">
        <v>189.98460000000003</v>
      </c>
      <c r="D7286" s="54">
        <v>239.54580000000001</v>
      </c>
      <c r="E7286" s="53" t="s">
        <v>3718</v>
      </c>
      <c r="F7286" s="53" t="s">
        <v>3714</v>
      </c>
    </row>
    <row r="7287" spans="1:6">
      <c r="A7287" s="53" t="s">
        <v>3812</v>
      </c>
      <c r="B7287" s="55">
        <v>608.40000000000009</v>
      </c>
      <c r="C7287" s="55">
        <v>139.93200000000002</v>
      </c>
      <c r="D7287" s="54">
        <v>103.42800000000003</v>
      </c>
      <c r="E7287" s="53" t="s">
        <v>3715</v>
      </c>
      <c r="F7287" s="53" t="s">
        <v>3714</v>
      </c>
    </row>
    <row r="7288" spans="1:6">
      <c r="A7288" s="53" t="s">
        <v>3811</v>
      </c>
      <c r="B7288" s="55">
        <v>2012.3999999999999</v>
      </c>
      <c r="C7288" s="55">
        <v>462.85199999999998</v>
      </c>
      <c r="D7288" s="54">
        <v>1167.1919999999998</v>
      </c>
      <c r="E7288" s="53" t="s">
        <v>3715</v>
      </c>
      <c r="F7288" s="53" t="s">
        <v>3714</v>
      </c>
    </row>
    <row r="7289" spans="1:6">
      <c r="A7289" s="53" t="s">
        <v>3810</v>
      </c>
      <c r="B7289" s="55">
        <v>1767.48</v>
      </c>
      <c r="C7289" s="55">
        <v>406.5204</v>
      </c>
      <c r="D7289" s="54">
        <v>671.64240000000007</v>
      </c>
      <c r="E7289" s="53" t="s">
        <v>3718</v>
      </c>
      <c r="F7289" s="53" t="s">
        <v>3724</v>
      </c>
    </row>
    <row r="7290" spans="1:6">
      <c r="A7290" s="53" t="s">
        <v>3809</v>
      </c>
      <c r="B7290" s="55">
        <v>1790.88</v>
      </c>
      <c r="C7290" s="55">
        <v>411.90240000000006</v>
      </c>
      <c r="D7290" s="54">
        <v>250.72320000000005</v>
      </c>
      <c r="E7290" s="53" t="s">
        <v>3715</v>
      </c>
      <c r="F7290" s="53" t="s">
        <v>3724</v>
      </c>
    </row>
    <row r="7291" spans="1:6">
      <c r="A7291" s="53" t="s">
        <v>3808</v>
      </c>
      <c r="B7291" s="55">
        <v>2074.7999999999997</v>
      </c>
      <c r="C7291" s="55">
        <v>477.20399999999995</v>
      </c>
      <c r="D7291" s="54">
        <v>539.44799999999998</v>
      </c>
      <c r="E7291" s="53" t="s">
        <v>3718</v>
      </c>
      <c r="F7291" s="53" t="s">
        <v>3714</v>
      </c>
    </row>
    <row r="7292" spans="1:6">
      <c r="A7292" s="53" t="s">
        <v>3807</v>
      </c>
      <c r="B7292" s="55">
        <v>2970.24</v>
      </c>
      <c r="C7292" s="55">
        <v>683.15520000000004</v>
      </c>
      <c r="D7292" s="54">
        <v>1128.6912</v>
      </c>
      <c r="E7292" s="53" t="s">
        <v>3727</v>
      </c>
      <c r="F7292" s="53" t="s">
        <v>3714</v>
      </c>
    </row>
    <row r="7293" spans="1:6">
      <c r="A7293" s="53" t="s">
        <v>3806</v>
      </c>
      <c r="B7293" s="55">
        <v>709.80000000000007</v>
      </c>
      <c r="C7293" s="55">
        <v>163.25400000000002</v>
      </c>
      <c r="D7293" s="54">
        <v>205.84200000000001</v>
      </c>
      <c r="E7293" s="53" t="s">
        <v>3715</v>
      </c>
      <c r="F7293" s="53" t="s">
        <v>3714</v>
      </c>
    </row>
    <row r="7294" spans="1:6">
      <c r="A7294" s="53" t="s">
        <v>3805</v>
      </c>
      <c r="B7294" s="55">
        <v>2414.88</v>
      </c>
      <c r="C7294" s="55">
        <v>555.42240000000004</v>
      </c>
      <c r="D7294" s="54">
        <v>676.16640000000007</v>
      </c>
      <c r="E7294" s="53" t="s">
        <v>3718</v>
      </c>
      <c r="F7294" s="53" t="s">
        <v>3724</v>
      </c>
    </row>
    <row r="7295" spans="1:6">
      <c r="A7295" s="53" t="s">
        <v>3804</v>
      </c>
      <c r="B7295" s="55">
        <v>1054.56</v>
      </c>
      <c r="C7295" s="55">
        <v>242.5488</v>
      </c>
      <c r="D7295" s="54">
        <v>358.55040000000002</v>
      </c>
      <c r="E7295" s="53" t="s">
        <v>3718</v>
      </c>
      <c r="F7295" s="53" t="s">
        <v>3714</v>
      </c>
    </row>
    <row r="7296" spans="1:6">
      <c r="A7296" s="53" t="s">
        <v>3803</v>
      </c>
      <c r="B7296" s="55">
        <v>1210.56</v>
      </c>
      <c r="C7296" s="55">
        <v>278.42880000000002</v>
      </c>
      <c r="D7296" s="54">
        <v>435.80159999999995</v>
      </c>
      <c r="E7296" s="53" t="s">
        <v>3718</v>
      </c>
      <c r="F7296" s="53" t="s">
        <v>3714</v>
      </c>
    </row>
    <row r="7297" spans="1:6">
      <c r="A7297" s="53" t="s">
        <v>3802</v>
      </c>
      <c r="B7297" s="55">
        <v>2068.56</v>
      </c>
      <c r="C7297" s="55">
        <v>475.7688</v>
      </c>
      <c r="D7297" s="54">
        <v>1592.7911999999999</v>
      </c>
      <c r="E7297" s="53" t="s">
        <v>3715</v>
      </c>
      <c r="F7297" s="53" t="s">
        <v>3714</v>
      </c>
    </row>
    <row r="7298" spans="1:6">
      <c r="A7298" s="53" t="s">
        <v>3801</v>
      </c>
      <c r="B7298" s="55">
        <v>2940.6</v>
      </c>
      <c r="C7298" s="55">
        <v>676.33799999999997</v>
      </c>
      <c r="D7298" s="54">
        <v>294.06</v>
      </c>
      <c r="E7298" s="53" t="s">
        <v>3718</v>
      </c>
      <c r="F7298" s="53" t="s">
        <v>3714</v>
      </c>
    </row>
    <row r="7299" spans="1:6">
      <c r="A7299" s="53" t="s">
        <v>3800</v>
      </c>
      <c r="B7299" s="55">
        <v>4804.8</v>
      </c>
      <c r="C7299" s="55">
        <v>1105.104</v>
      </c>
      <c r="D7299" s="54">
        <v>2834.8319999999999</v>
      </c>
      <c r="E7299" s="53" t="s">
        <v>3718</v>
      </c>
      <c r="F7299" s="53" t="s">
        <v>3714</v>
      </c>
    </row>
    <row r="7300" spans="1:6">
      <c r="A7300" s="53" t="s">
        <v>3799</v>
      </c>
      <c r="B7300" s="55">
        <v>521.04</v>
      </c>
      <c r="C7300" s="55">
        <v>119.83919999999999</v>
      </c>
      <c r="D7300" s="54">
        <v>192.78479999999999</v>
      </c>
      <c r="E7300" s="53" t="s">
        <v>3722</v>
      </c>
      <c r="F7300" s="53" t="s">
        <v>3714</v>
      </c>
    </row>
    <row r="7301" spans="1:6">
      <c r="A7301" s="53" t="s">
        <v>3798</v>
      </c>
      <c r="B7301" s="55">
        <v>2788.5</v>
      </c>
      <c r="C7301" s="55">
        <v>641.35500000000002</v>
      </c>
      <c r="D7301" s="54">
        <v>1199.0550000000001</v>
      </c>
      <c r="E7301" s="53" t="s">
        <v>3715</v>
      </c>
      <c r="F7301" s="53" t="s">
        <v>3724</v>
      </c>
    </row>
    <row r="7302" spans="1:6">
      <c r="A7302" s="53" t="s">
        <v>3797</v>
      </c>
      <c r="B7302" s="55">
        <v>3463.2</v>
      </c>
      <c r="C7302" s="55">
        <v>796.53599999999994</v>
      </c>
      <c r="D7302" s="54">
        <v>1038.9599999999998</v>
      </c>
      <c r="E7302" s="53" t="s">
        <v>3727</v>
      </c>
      <c r="F7302" s="53" t="s">
        <v>3714</v>
      </c>
    </row>
    <row r="7303" spans="1:6">
      <c r="A7303" s="53" t="s">
        <v>3796</v>
      </c>
      <c r="B7303" s="55">
        <v>2519.3999999999996</v>
      </c>
      <c r="C7303" s="55">
        <v>579.46199999999999</v>
      </c>
      <c r="D7303" s="54">
        <v>1007.7599999999999</v>
      </c>
      <c r="E7303" s="53" t="s">
        <v>3718</v>
      </c>
      <c r="F7303" s="53" t="s">
        <v>3714</v>
      </c>
    </row>
    <row r="7304" spans="1:6">
      <c r="A7304" s="53" t="s">
        <v>3795</v>
      </c>
      <c r="B7304" s="55">
        <v>1571.7</v>
      </c>
      <c r="C7304" s="55">
        <v>361.49100000000004</v>
      </c>
      <c r="D7304" s="54">
        <v>1178.7750000000001</v>
      </c>
      <c r="E7304" s="53" t="s">
        <v>3718</v>
      </c>
      <c r="F7304" s="53" t="s">
        <v>3714</v>
      </c>
    </row>
    <row r="7305" spans="1:6">
      <c r="A7305" s="53" t="s">
        <v>3794</v>
      </c>
      <c r="B7305" s="55">
        <v>4994.34</v>
      </c>
      <c r="C7305" s="55">
        <v>1148.6982</v>
      </c>
      <c r="D7305" s="54">
        <v>499.43400000000003</v>
      </c>
      <c r="E7305" s="53" t="s">
        <v>3715</v>
      </c>
      <c r="F7305" s="53" t="s">
        <v>3714</v>
      </c>
    </row>
    <row r="7306" spans="1:6">
      <c r="A7306" s="53" t="s">
        <v>3793</v>
      </c>
      <c r="B7306" s="55">
        <v>1419.6000000000001</v>
      </c>
      <c r="C7306" s="55">
        <v>326.50800000000004</v>
      </c>
      <c r="D7306" s="54">
        <v>397.48800000000006</v>
      </c>
      <c r="E7306" s="53" t="s">
        <v>3718</v>
      </c>
      <c r="F7306" s="53" t="s">
        <v>3714</v>
      </c>
    </row>
    <row r="7307" spans="1:6">
      <c r="A7307" s="53" t="s">
        <v>3792</v>
      </c>
      <c r="B7307" s="55">
        <v>3805.6200000000003</v>
      </c>
      <c r="C7307" s="55">
        <v>875.29260000000011</v>
      </c>
      <c r="D7307" s="54">
        <v>1598.3604</v>
      </c>
      <c r="E7307" s="53" t="s">
        <v>3727</v>
      </c>
      <c r="F7307" s="53" t="s">
        <v>3714</v>
      </c>
    </row>
    <row r="7308" spans="1:6">
      <c r="A7308" s="53" t="s">
        <v>3791</v>
      </c>
      <c r="B7308" s="55">
        <v>3038.1</v>
      </c>
      <c r="C7308" s="55">
        <v>698.76300000000003</v>
      </c>
      <c r="D7308" s="54">
        <v>1944.384</v>
      </c>
      <c r="E7308" s="53" t="s">
        <v>3727</v>
      </c>
      <c r="F7308" s="53" t="s">
        <v>3724</v>
      </c>
    </row>
    <row r="7309" spans="1:6">
      <c r="A7309" s="53" t="s">
        <v>3790</v>
      </c>
      <c r="B7309" s="55">
        <v>768.3</v>
      </c>
      <c r="C7309" s="55">
        <v>176.709</v>
      </c>
      <c r="D7309" s="54">
        <v>230.48999999999998</v>
      </c>
      <c r="E7309" s="53" t="s">
        <v>3718</v>
      </c>
      <c r="F7309" s="53" t="s">
        <v>3724</v>
      </c>
    </row>
    <row r="7310" spans="1:6">
      <c r="A7310" s="53" t="s">
        <v>3789</v>
      </c>
      <c r="B7310" s="55">
        <v>1213.68</v>
      </c>
      <c r="C7310" s="55">
        <v>279.14640000000003</v>
      </c>
      <c r="D7310" s="54">
        <v>157.7784</v>
      </c>
      <c r="E7310" s="53" t="s">
        <v>3718</v>
      </c>
      <c r="F7310" s="53" t="s">
        <v>3714</v>
      </c>
    </row>
    <row r="7311" spans="1:6">
      <c r="A7311" s="53" t="s">
        <v>3788</v>
      </c>
      <c r="B7311" s="55">
        <v>1347.0600000000002</v>
      </c>
      <c r="C7311" s="55">
        <v>309.82380000000006</v>
      </c>
      <c r="D7311" s="54">
        <v>1023.7656000000002</v>
      </c>
      <c r="E7311" s="53" t="s">
        <v>3718</v>
      </c>
      <c r="F7311" s="53" t="s">
        <v>3714</v>
      </c>
    </row>
    <row r="7312" spans="1:6">
      <c r="A7312" s="53" t="s">
        <v>3787</v>
      </c>
      <c r="B7312" s="55">
        <v>394.68</v>
      </c>
      <c r="C7312" s="55">
        <v>90.77640000000001</v>
      </c>
      <c r="D7312" s="54">
        <v>134.19120000000001</v>
      </c>
      <c r="E7312" s="53" t="s">
        <v>3718</v>
      </c>
      <c r="F7312" s="53" t="s">
        <v>3724</v>
      </c>
    </row>
    <row r="7313" spans="1:6">
      <c r="A7313" s="53" t="s">
        <v>3786</v>
      </c>
      <c r="B7313" s="55">
        <v>3712.7999999999997</v>
      </c>
      <c r="C7313" s="55">
        <v>853.94399999999996</v>
      </c>
      <c r="D7313" s="54">
        <v>1002.456</v>
      </c>
      <c r="E7313" s="53" t="s">
        <v>3718</v>
      </c>
      <c r="F7313" s="53" t="s">
        <v>3714</v>
      </c>
    </row>
    <row r="7314" spans="1:6">
      <c r="A7314" s="53" t="s">
        <v>3785</v>
      </c>
      <c r="B7314" s="55">
        <v>4860.96</v>
      </c>
      <c r="C7314" s="55">
        <v>1118.0208</v>
      </c>
      <c r="D7314" s="54">
        <v>2722.1376000000005</v>
      </c>
      <c r="E7314" s="53" t="s">
        <v>3718</v>
      </c>
      <c r="F7314" s="53" t="s">
        <v>3714</v>
      </c>
    </row>
    <row r="7315" spans="1:6">
      <c r="A7315" s="53" t="s">
        <v>3784</v>
      </c>
      <c r="B7315" s="55">
        <v>779.22</v>
      </c>
      <c r="C7315" s="55">
        <v>179.22060000000002</v>
      </c>
      <c r="D7315" s="54">
        <v>592.20720000000006</v>
      </c>
      <c r="E7315" s="53" t="s">
        <v>3715</v>
      </c>
      <c r="F7315" s="53" t="s">
        <v>3714</v>
      </c>
    </row>
    <row r="7316" spans="1:6">
      <c r="A7316" s="53" t="s">
        <v>3783</v>
      </c>
      <c r="B7316" s="55">
        <v>205.92000000000002</v>
      </c>
      <c r="C7316" s="55">
        <v>47.361600000000003</v>
      </c>
      <c r="D7316" s="54">
        <v>100.9008</v>
      </c>
      <c r="E7316" s="53" t="s">
        <v>3715</v>
      </c>
      <c r="F7316" s="53" t="s">
        <v>3714</v>
      </c>
    </row>
    <row r="7317" spans="1:6">
      <c r="A7317" s="53" t="s">
        <v>3782</v>
      </c>
      <c r="B7317" s="55">
        <v>573.30000000000007</v>
      </c>
      <c r="C7317" s="55">
        <v>131.85900000000001</v>
      </c>
      <c r="D7317" s="54">
        <v>183.45600000000002</v>
      </c>
      <c r="E7317" s="53" t="s">
        <v>3718</v>
      </c>
      <c r="F7317" s="53" t="s">
        <v>3714</v>
      </c>
    </row>
    <row r="7318" spans="1:6">
      <c r="A7318" s="53" t="s">
        <v>3781</v>
      </c>
      <c r="B7318" s="55">
        <v>305.76</v>
      </c>
      <c r="C7318" s="55">
        <v>70.324799999999996</v>
      </c>
      <c r="D7318" s="54">
        <v>241.5504</v>
      </c>
      <c r="E7318" s="53" t="s">
        <v>3718</v>
      </c>
      <c r="F7318" s="53" t="s">
        <v>3714</v>
      </c>
    </row>
    <row r="7319" spans="1:6">
      <c r="A7319" s="53" t="s">
        <v>3780</v>
      </c>
      <c r="B7319" s="55">
        <v>1812.7199999999998</v>
      </c>
      <c r="C7319" s="55">
        <v>416.92559999999997</v>
      </c>
      <c r="D7319" s="54">
        <v>1015.1232</v>
      </c>
      <c r="E7319" s="53" t="s">
        <v>3718</v>
      </c>
      <c r="F7319" s="53" t="s">
        <v>3714</v>
      </c>
    </row>
    <row r="7320" spans="1:6">
      <c r="A7320" s="53" t="s">
        <v>3779</v>
      </c>
      <c r="B7320" s="55">
        <v>1500.72</v>
      </c>
      <c r="C7320" s="55">
        <v>345.16560000000004</v>
      </c>
      <c r="D7320" s="54">
        <v>1020.4896000000001</v>
      </c>
      <c r="E7320" s="53" t="s">
        <v>3715</v>
      </c>
      <c r="F7320" s="53" t="s">
        <v>3714</v>
      </c>
    </row>
    <row r="7321" spans="1:6">
      <c r="A7321" s="53" t="s">
        <v>3778</v>
      </c>
      <c r="B7321" s="55">
        <v>461.76</v>
      </c>
      <c r="C7321" s="55">
        <v>106.20480000000001</v>
      </c>
      <c r="D7321" s="54">
        <v>313.99680000000001</v>
      </c>
      <c r="E7321" s="53" t="s">
        <v>3715</v>
      </c>
      <c r="F7321" s="53" t="s">
        <v>3714</v>
      </c>
    </row>
    <row r="7322" spans="1:6">
      <c r="A7322" s="53" t="s">
        <v>3777</v>
      </c>
      <c r="B7322" s="55">
        <v>5839.08</v>
      </c>
      <c r="C7322" s="55">
        <v>1342.9884</v>
      </c>
      <c r="D7322" s="54">
        <v>2160.4596000000001</v>
      </c>
      <c r="E7322" s="53" t="s">
        <v>3715</v>
      </c>
      <c r="F7322" s="53" t="s">
        <v>3724</v>
      </c>
    </row>
    <row r="7323" spans="1:6">
      <c r="A7323" s="53" t="s">
        <v>3776</v>
      </c>
      <c r="B7323" s="55">
        <v>5647.2000000000007</v>
      </c>
      <c r="C7323" s="55">
        <v>1298.8560000000002</v>
      </c>
      <c r="D7323" s="54">
        <v>1242.3840000000002</v>
      </c>
      <c r="E7323" s="53" t="s">
        <v>3727</v>
      </c>
      <c r="F7323" s="53" t="s">
        <v>3714</v>
      </c>
    </row>
    <row r="7324" spans="1:6">
      <c r="A7324" s="53" t="s">
        <v>3775</v>
      </c>
      <c r="B7324" s="55">
        <v>3447.6</v>
      </c>
      <c r="C7324" s="55">
        <v>792.94799999999998</v>
      </c>
      <c r="D7324" s="54">
        <v>2137.5119999999997</v>
      </c>
      <c r="E7324" s="53" t="s">
        <v>3715</v>
      </c>
      <c r="F7324" s="53" t="s">
        <v>3714</v>
      </c>
    </row>
    <row r="7325" spans="1:6">
      <c r="A7325" s="53" t="s">
        <v>3774</v>
      </c>
      <c r="B7325" s="55">
        <v>1903.2</v>
      </c>
      <c r="C7325" s="55">
        <v>437.73600000000005</v>
      </c>
      <c r="D7325" s="54">
        <v>1122.8879999999999</v>
      </c>
      <c r="E7325" s="53" t="s">
        <v>3715</v>
      </c>
      <c r="F7325" s="53" t="s">
        <v>3714</v>
      </c>
    </row>
    <row r="7326" spans="1:6">
      <c r="A7326" s="53" t="s">
        <v>3773</v>
      </c>
      <c r="B7326" s="55">
        <v>2879.76</v>
      </c>
      <c r="C7326" s="55">
        <v>662.34480000000008</v>
      </c>
      <c r="D7326" s="54">
        <v>518.35680000000002</v>
      </c>
      <c r="E7326" s="53" t="s">
        <v>3715</v>
      </c>
      <c r="F7326" s="53" t="s">
        <v>3714</v>
      </c>
    </row>
    <row r="7327" spans="1:6">
      <c r="A7327" s="53" t="s">
        <v>3772</v>
      </c>
      <c r="B7327" s="55">
        <v>561.59999999999991</v>
      </c>
      <c r="C7327" s="55">
        <v>129.16799999999998</v>
      </c>
      <c r="D7327" s="54">
        <v>174.09599999999998</v>
      </c>
      <c r="E7327" s="53" t="s">
        <v>3715</v>
      </c>
      <c r="F7327" s="53" t="s">
        <v>3724</v>
      </c>
    </row>
    <row r="7328" spans="1:6">
      <c r="A7328" s="53" t="s">
        <v>3771</v>
      </c>
      <c r="B7328" s="55">
        <v>3224.5200000000004</v>
      </c>
      <c r="C7328" s="55">
        <v>741.63960000000009</v>
      </c>
      <c r="D7328" s="54">
        <v>2353.8996000000002</v>
      </c>
      <c r="E7328" s="53" t="s">
        <v>3715</v>
      </c>
      <c r="F7328" s="53" t="s">
        <v>3724</v>
      </c>
    </row>
    <row r="7329" spans="1:6">
      <c r="A7329" s="53" t="s">
        <v>3770</v>
      </c>
      <c r="B7329" s="55">
        <v>2098.1999999999998</v>
      </c>
      <c r="C7329" s="55">
        <v>482.58599999999996</v>
      </c>
      <c r="D7329" s="54">
        <v>1133.028</v>
      </c>
      <c r="E7329" s="53" t="s">
        <v>3727</v>
      </c>
      <c r="F7329" s="53" t="s">
        <v>3724</v>
      </c>
    </row>
    <row r="7330" spans="1:6">
      <c r="A7330" s="53" t="s">
        <v>3769</v>
      </c>
      <c r="B7330" s="55">
        <v>4204.2</v>
      </c>
      <c r="C7330" s="55">
        <v>966.96600000000001</v>
      </c>
      <c r="D7330" s="54">
        <v>2480.4779999999996</v>
      </c>
      <c r="E7330" s="53" t="s">
        <v>3718</v>
      </c>
      <c r="F7330" s="53" t="s">
        <v>3714</v>
      </c>
    </row>
    <row r="7331" spans="1:6">
      <c r="A7331" s="53" t="s">
        <v>3768</v>
      </c>
      <c r="B7331" s="55">
        <v>4149.6000000000004</v>
      </c>
      <c r="C7331" s="55">
        <v>954.40800000000013</v>
      </c>
      <c r="D7331" s="54">
        <v>3029.2080000000001</v>
      </c>
      <c r="E7331" s="53" t="s">
        <v>3718</v>
      </c>
      <c r="F7331" s="53" t="s">
        <v>3714</v>
      </c>
    </row>
    <row r="7332" spans="1:6">
      <c r="A7332" s="53" t="s">
        <v>3767</v>
      </c>
      <c r="B7332" s="55">
        <v>737.1</v>
      </c>
      <c r="C7332" s="55">
        <v>169.53300000000002</v>
      </c>
      <c r="D7332" s="54">
        <v>235.87200000000001</v>
      </c>
      <c r="E7332" s="53" t="s">
        <v>3718</v>
      </c>
      <c r="F7332" s="53" t="s">
        <v>3714</v>
      </c>
    </row>
    <row r="7333" spans="1:6">
      <c r="A7333" s="53" t="s">
        <v>3766</v>
      </c>
      <c r="B7333" s="55">
        <v>711.3599999999999</v>
      </c>
      <c r="C7333" s="55">
        <v>163.61279999999999</v>
      </c>
      <c r="D7333" s="54">
        <v>220.52159999999998</v>
      </c>
      <c r="E7333" s="53" t="s">
        <v>3715</v>
      </c>
      <c r="F7333" s="53" t="s">
        <v>3714</v>
      </c>
    </row>
    <row r="7334" spans="1:6">
      <c r="A7334" s="53" t="s">
        <v>3765</v>
      </c>
      <c r="B7334" s="55">
        <v>437.58000000000004</v>
      </c>
      <c r="C7334" s="55">
        <v>100.64340000000001</v>
      </c>
      <c r="D7334" s="54">
        <v>214.41420000000002</v>
      </c>
      <c r="E7334" s="53" t="s">
        <v>3722</v>
      </c>
      <c r="F7334" s="53" t="s">
        <v>3714</v>
      </c>
    </row>
    <row r="7335" spans="1:6">
      <c r="A7335" s="53" t="s">
        <v>3764</v>
      </c>
      <c r="B7335" s="55">
        <v>1502.2800000000002</v>
      </c>
      <c r="C7335" s="55">
        <v>345.52440000000007</v>
      </c>
      <c r="D7335" s="54">
        <v>751.1400000000001</v>
      </c>
      <c r="E7335" s="53" t="s">
        <v>3715</v>
      </c>
      <c r="F7335" s="53" t="s">
        <v>3714</v>
      </c>
    </row>
    <row r="7336" spans="1:6">
      <c r="A7336" s="53" t="s">
        <v>3763</v>
      </c>
      <c r="B7336" s="55">
        <v>4057.5600000000004</v>
      </c>
      <c r="C7336" s="55">
        <v>933.23880000000008</v>
      </c>
      <c r="D7336" s="54">
        <v>892.66320000000007</v>
      </c>
      <c r="E7336" s="53" t="s">
        <v>3715</v>
      </c>
      <c r="F7336" s="53" t="s">
        <v>3714</v>
      </c>
    </row>
    <row r="7337" spans="1:6">
      <c r="A7337" s="53" t="s">
        <v>3762</v>
      </c>
      <c r="B7337" s="55">
        <v>187.2</v>
      </c>
      <c r="C7337" s="55">
        <v>43.055999999999997</v>
      </c>
      <c r="D7337" s="54">
        <v>76.751999999999995</v>
      </c>
      <c r="E7337" s="53" t="s">
        <v>3718</v>
      </c>
      <c r="F7337" s="53" t="s">
        <v>3714</v>
      </c>
    </row>
    <row r="7338" spans="1:6">
      <c r="A7338" s="53" t="s">
        <v>3761</v>
      </c>
      <c r="B7338" s="55">
        <v>3659.76</v>
      </c>
      <c r="C7338" s="55">
        <v>841.74480000000005</v>
      </c>
      <c r="D7338" s="54">
        <v>1793.2824000000001</v>
      </c>
      <c r="E7338" s="53" t="s">
        <v>3718</v>
      </c>
      <c r="F7338" s="53" t="s">
        <v>3714</v>
      </c>
    </row>
    <row r="7339" spans="1:6">
      <c r="A7339" s="53" t="s">
        <v>3760</v>
      </c>
      <c r="B7339" s="55">
        <v>1266.72</v>
      </c>
      <c r="C7339" s="55">
        <v>291.34560000000005</v>
      </c>
      <c r="D7339" s="54">
        <v>380.01600000000002</v>
      </c>
      <c r="E7339" s="53" t="s">
        <v>3727</v>
      </c>
      <c r="F7339" s="53" t="s">
        <v>3714</v>
      </c>
    </row>
    <row r="7340" spans="1:6">
      <c r="A7340" s="53" t="s">
        <v>3759</v>
      </c>
      <c r="B7340" s="55">
        <v>948.48</v>
      </c>
      <c r="C7340" s="55">
        <v>218.15040000000002</v>
      </c>
      <c r="D7340" s="54">
        <v>398.36160000000001</v>
      </c>
      <c r="E7340" s="53" t="s">
        <v>3715</v>
      </c>
      <c r="F7340" s="53" t="s">
        <v>3714</v>
      </c>
    </row>
    <row r="7341" spans="1:6">
      <c r="A7341" s="53" t="s">
        <v>3758</v>
      </c>
      <c r="B7341" s="55">
        <v>1495.2599999999998</v>
      </c>
      <c r="C7341" s="55">
        <v>343.90979999999996</v>
      </c>
      <c r="D7341" s="54">
        <v>702.77219999999988</v>
      </c>
      <c r="E7341" s="53" t="s">
        <v>3718</v>
      </c>
      <c r="F7341" s="53" t="s">
        <v>3714</v>
      </c>
    </row>
    <row r="7342" spans="1:6">
      <c r="A7342" s="53" t="s">
        <v>3757</v>
      </c>
      <c r="B7342" s="55">
        <v>5676.06</v>
      </c>
      <c r="C7342" s="55">
        <v>1305.4938000000002</v>
      </c>
      <c r="D7342" s="54">
        <v>1986.6210000000001</v>
      </c>
      <c r="E7342" s="53" t="s">
        <v>3715</v>
      </c>
      <c r="F7342" s="53" t="s">
        <v>3714</v>
      </c>
    </row>
    <row r="7343" spans="1:6">
      <c r="A7343" s="53" t="s">
        <v>3756</v>
      </c>
      <c r="B7343" s="55">
        <v>1319.76</v>
      </c>
      <c r="C7343" s="55">
        <v>303.54480000000001</v>
      </c>
      <c r="D7343" s="54">
        <v>1042.6104</v>
      </c>
      <c r="E7343" s="53" t="s">
        <v>3718</v>
      </c>
      <c r="F7343" s="53" t="s">
        <v>3714</v>
      </c>
    </row>
    <row r="7344" spans="1:6">
      <c r="A7344" s="53" t="s">
        <v>3755</v>
      </c>
      <c r="B7344" s="55">
        <v>1916.4600000000003</v>
      </c>
      <c r="C7344" s="55">
        <v>440.78580000000005</v>
      </c>
      <c r="D7344" s="54">
        <v>344.96280000000002</v>
      </c>
      <c r="E7344" s="53" t="s">
        <v>3715</v>
      </c>
      <c r="F7344" s="53" t="s">
        <v>3724</v>
      </c>
    </row>
    <row r="7345" spans="1:6">
      <c r="A7345" s="53" t="s">
        <v>3754</v>
      </c>
      <c r="B7345" s="55">
        <v>2605.1999999999998</v>
      </c>
      <c r="C7345" s="55">
        <v>599.19600000000003</v>
      </c>
      <c r="D7345" s="54">
        <v>1328.652</v>
      </c>
      <c r="E7345" s="53" t="s">
        <v>3715</v>
      </c>
      <c r="F7345" s="53" t="s">
        <v>3714</v>
      </c>
    </row>
    <row r="7346" spans="1:6">
      <c r="A7346" s="53" t="s">
        <v>3753</v>
      </c>
      <c r="B7346" s="55">
        <v>2929.68</v>
      </c>
      <c r="C7346" s="55">
        <v>673.82640000000004</v>
      </c>
      <c r="D7346" s="54">
        <v>996.09120000000007</v>
      </c>
      <c r="E7346" s="53" t="s">
        <v>3718</v>
      </c>
      <c r="F7346" s="53" t="s">
        <v>3714</v>
      </c>
    </row>
    <row r="7347" spans="1:6">
      <c r="A7347" s="53" t="s">
        <v>3752</v>
      </c>
      <c r="B7347" s="55">
        <v>93.6</v>
      </c>
      <c r="C7347" s="55">
        <v>21.527999999999999</v>
      </c>
      <c r="D7347" s="54">
        <v>42.12</v>
      </c>
      <c r="E7347" s="53" t="s">
        <v>3715</v>
      </c>
      <c r="F7347" s="53" t="s">
        <v>3714</v>
      </c>
    </row>
    <row r="7348" spans="1:6">
      <c r="A7348" s="53" t="s">
        <v>3751</v>
      </c>
      <c r="B7348" s="55">
        <v>4309.5</v>
      </c>
      <c r="C7348" s="55">
        <v>991.18500000000006</v>
      </c>
      <c r="D7348" s="54">
        <v>1853.085</v>
      </c>
      <c r="E7348" s="53" t="s">
        <v>3715</v>
      </c>
      <c r="F7348" s="53" t="s">
        <v>3714</v>
      </c>
    </row>
    <row r="7349" spans="1:6">
      <c r="A7349" s="53" t="s">
        <v>3750</v>
      </c>
      <c r="B7349" s="55">
        <v>975</v>
      </c>
      <c r="C7349" s="55">
        <v>224.25</v>
      </c>
      <c r="D7349" s="54">
        <v>526.5</v>
      </c>
      <c r="E7349" s="53" t="s">
        <v>3715</v>
      </c>
      <c r="F7349" s="53" t="s">
        <v>3714</v>
      </c>
    </row>
    <row r="7350" spans="1:6">
      <c r="A7350" s="53" t="s">
        <v>3749</v>
      </c>
      <c r="B7350" s="55">
        <v>2271.36</v>
      </c>
      <c r="C7350" s="55">
        <v>522.41280000000006</v>
      </c>
      <c r="D7350" s="54">
        <v>431.55840000000001</v>
      </c>
      <c r="E7350" s="53" t="s">
        <v>3718</v>
      </c>
      <c r="F7350" s="53" t="s">
        <v>3714</v>
      </c>
    </row>
    <row r="7351" spans="1:6">
      <c r="A7351" s="53" t="s">
        <v>3748</v>
      </c>
      <c r="B7351" s="55">
        <v>1068.5999999999999</v>
      </c>
      <c r="C7351" s="55">
        <v>245.77799999999999</v>
      </c>
      <c r="D7351" s="54">
        <v>331.26599999999996</v>
      </c>
      <c r="E7351" s="53" t="s">
        <v>3718</v>
      </c>
      <c r="F7351" s="53" t="s">
        <v>3714</v>
      </c>
    </row>
    <row r="7352" spans="1:6">
      <c r="A7352" s="53" t="s">
        <v>3747</v>
      </c>
      <c r="B7352" s="55">
        <v>2555.2800000000002</v>
      </c>
      <c r="C7352" s="55">
        <v>587.71440000000007</v>
      </c>
      <c r="D7352" s="54">
        <v>1200.9816000000001</v>
      </c>
      <c r="E7352" s="53" t="s">
        <v>3727</v>
      </c>
      <c r="F7352" s="53" t="s">
        <v>3714</v>
      </c>
    </row>
    <row r="7353" spans="1:6">
      <c r="A7353" s="53" t="s">
        <v>3746</v>
      </c>
      <c r="B7353" s="55">
        <v>879.06</v>
      </c>
      <c r="C7353" s="55">
        <v>202.18379999999999</v>
      </c>
      <c r="D7353" s="54">
        <v>228.5556</v>
      </c>
      <c r="E7353" s="53" t="s">
        <v>3715</v>
      </c>
      <c r="F7353" s="53" t="s">
        <v>3714</v>
      </c>
    </row>
    <row r="7354" spans="1:6">
      <c r="A7354" s="53" t="s">
        <v>3745</v>
      </c>
      <c r="B7354" s="55">
        <v>4882.7999999999993</v>
      </c>
      <c r="C7354" s="55">
        <v>1123.0439999999999</v>
      </c>
      <c r="D7354" s="54">
        <v>1660.1519999999998</v>
      </c>
      <c r="E7354" s="53" t="s">
        <v>3718</v>
      </c>
      <c r="F7354" s="53" t="s">
        <v>3714</v>
      </c>
    </row>
    <row r="7355" spans="1:6">
      <c r="A7355" s="53" t="s">
        <v>3744</v>
      </c>
      <c r="B7355" s="55">
        <v>844.74</v>
      </c>
      <c r="C7355" s="55">
        <v>194.2902</v>
      </c>
      <c r="D7355" s="54">
        <v>397.02779999999996</v>
      </c>
      <c r="E7355" s="53" t="s">
        <v>3715</v>
      </c>
      <c r="F7355" s="53" t="s">
        <v>3724</v>
      </c>
    </row>
    <row r="7356" spans="1:6">
      <c r="A7356" s="53" t="s">
        <v>3743</v>
      </c>
      <c r="B7356" s="55">
        <v>1079.52</v>
      </c>
      <c r="C7356" s="55">
        <v>248.28960000000001</v>
      </c>
      <c r="D7356" s="54">
        <v>820.43520000000001</v>
      </c>
      <c r="E7356" s="53" t="s">
        <v>3715</v>
      </c>
      <c r="F7356" s="53" t="s">
        <v>3724</v>
      </c>
    </row>
    <row r="7357" spans="1:6">
      <c r="A7357" s="53" t="s">
        <v>3742</v>
      </c>
      <c r="B7357" s="55">
        <v>4577.04</v>
      </c>
      <c r="C7357" s="55">
        <v>1052.7192</v>
      </c>
      <c r="D7357" s="54">
        <v>2013.8976</v>
      </c>
      <c r="E7357" s="53" t="s">
        <v>3715</v>
      </c>
      <c r="F7357" s="53" t="s">
        <v>3714</v>
      </c>
    </row>
    <row r="7358" spans="1:6">
      <c r="A7358" s="53" t="s">
        <v>3741</v>
      </c>
      <c r="B7358" s="55">
        <v>1216.8000000000002</v>
      </c>
      <c r="C7358" s="55">
        <v>279.86400000000003</v>
      </c>
      <c r="D7358" s="54">
        <v>255.52800000000002</v>
      </c>
      <c r="E7358" s="53" t="s">
        <v>3715</v>
      </c>
      <c r="F7358" s="53" t="s">
        <v>3714</v>
      </c>
    </row>
    <row r="7359" spans="1:6">
      <c r="A7359" s="53" t="s">
        <v>3740</v>
      </c>
      <c r="B7359" s="55">
        <v>2506.1400000000003</v>
      </c>
      <c r="C7359" s="55">
        <v>576.4122000000001</v>
      </c>
      <c r="D7359" s="54">
        <v>426.04380000000009</v>
      </c>
      <c r="E7359" s="53" t="s">
        <v>3727</v>
      </c>
      <c r="F7359" s="53" t="s">
        <v>3724</v>
      </c>
    </row>
    <row r="7360" spans="1:6">
      <c r="A7360" s="53" t="s">
        <v>3739</v>
      </c>
      <c r="B7360" s="55">
        <v>2971.0200000000004</v>
      </c>
      <c r="C7360" s="55">
        <v>683.33460000000014</v>
      </c>
      <c r="D7360" s="54">
        <v>1218.1182000000001</v>
      </c>
      <c r="E7360" s="53" t="s">
        <v>3718</v>
      </c>
      <c r="F7360" s="53" t="s">
        <v>3724</v>
      </c>
    </row>
    <row r="7361" spans="1:6">
      <c r="A7361" s="53" t="s">
        <v>3738</v>
      </c>
      <c r="B7361" s="55">
        <v>1318.2</v>
      </c>
      <c r="C7361" s="55">
        <v>303.18600000000004</v>
      </c>
      <c r="D7361" s="54">
        <v>224.09400000000002</v>
      </c>
      <c r="E7361" s="53" t="s">
        <v>3715</v>
      </c>
      <c r="F7361" s="53" t="s">
        <v>3714</v>
      </c>
    </row>
    <row r="7362" spans="1:6">
      <c r="A7362" s="53" t="s">
        <v>3737</v>
      </c>
      <c r="B7362" s="55">
        <v>1474.2</v>
      </c>
      <c r="C7362" s="55">
        <v>339.06600000000003</v>
      </c>
      <c r="D7362" s="54">
        <v>471.74400000000003</v>
      </c>
      <c r="E7362" s="53" t="s">
        <v>3718</v>
      </c>
      <c r="F7362" s="53" t="s">
        <v>3714</v>
      </c>
    </row>
    <row r="7363" spans="1:6">
      <c r="A7363" s="53" t="s">
        <v>3736</v>
      </c>
      <c r="B7363" s="55">
        <v>477.36</v>
      </c>
      <c r="C7363" s="55">
        <v>109.79280000000001</v>
      </c>
      <c r="D7363" s="54">
        <v>109.79280000000001</v>
      </c>
      <c r="E7363" s="53" t="s">
        <v>3727</v>
      </c>
      <c r="F7363" s="53" t="s">
        <v>3714</v>
      </c>
    </row>
    <row r="7364" spans="1:6">
      <c r="A7364" s="53" t="s">
        <v>3735</v>
      </c>
      <c r="B7364" s="55">
        <v>4680.7800000000007</v>
      </c>
      <c r="C7364" s="55">
        <v>1076.5794000000003</v>
      </c>
      <c r="D7364" s="54">
        <v>1123.3872000000001</v>
      </c>
      <c r="E7364" s="53" t="s">
        <v>3715</v>
      </c>
      <c r="F7364" s="53" t="s">
        <v>3724</v>
      </c>
    </row>
    <row r="7365" spans="1:6">
      <c r="A7365" s="53" t="s">
        <v>3734</v>
      </c>
      <c r="B7365" s="55">
        <v>753.48</v>
      </c>
      <c r="C7365" s="55">
        <v>173.30040000000002</v>
      </c>
      <c r="D7365" s="54">
        <v>452.08800000000002</v>
      </c>
      <c r="E7365" s="53" t="s">
        <v>3715</v>
      </c>
      <c r="F7365" s="53" t="s">
        <v>3724</v>
      </c>
    </row>
    <row r="7366" spans="1:6">
      <c r="A7366" s="53" t="s">
        <v>3733</v>
      </c>
      <c r="B7366" s="55">
        <v>2271.36</v>
      </c>
      <c r="C7366" s="55">
        <v>522.41280000000006</v>
      </c>
      <c r="D7366" s="54">
        <v>794.976</v>
      </c>
      <c r="E7366" s="53" t="s">
        <v>3718</v>
      </c>
      <c r="F7366" s="53" t="s">
        <v>3714</v>
      </c>
    </row>
    <row r="7367" spans="1:6">
      <c r="A7367" s="53" t="s">
        <v>3732</v>
      </c>
      <c r="B7367" s="55">
        <v>1366.56</v>
      </c>
      <c r="C7367" s="55">
        <v>314.30880000000002</v>
      </c>
      <c r="D7367" s="54">
        <v>1024.92</v>
      </c>
      <c r="E7367" s="53" t="s">
        <v>3715</v>
      </c>
      <c r="F7367" s="53" t="s">
        <v>3714</v>
      </c>
    </row>
    <row r="7368" spans="1:6">
      <c r="A7368" s="53" t="s">
        <v>3731</v>
      </c>
      <c r="B7368" s="55">
        <v>1162.98</v>
      </c>
      <c r="C7368" s="55">
        <v>267.48540000000003</v>
      </c>
      <c r="D7368" s="54">
        <v>546.60059999999999</v>
      </c>
      <c r="E7368" s="53" t="s">
        <v>3718</v>
      </c>
      <c r="F7368" s="53" t="s">
        <v>3714</v>
      </c>
    </row>
    <row r="7369" spans="1:6">
      <c r="A7369" s="53" t="s">
        <v>3730</v>
      </c>
      <c r="B7369" s="55">
        <v>1909.44</v>
      </c>
      <c r="C7369" s="55">
        <v>439.17120000000006</v>
      </c>
      <c r="D7369" s="54">
        <v>611.02080000000001</v>
      </c>
      <c r="E7369" s="53" t="s">
        <v>3727</v>
      </c>
      <c r="F7369" s="53" t="s">
        <v>3714</v>
      </c>
    </row>
    <row r="7370" spans="1:6">
      <c r="A7370" s="53" t="s">
        <v>3729</v>
      </c>
      <c r="B7370" s="55">
        <v>2874.3</v>
      </c>
      <c r="C7370" s="55">
        <v>661.08900000000006</v>
      </c>
      <c r="D7370" s="54">
        <v>574.86</v>
      </c>
      <c r="E7370" s="53" t="s">
        <v>3715</v>
      </c>
      <c r="F7370" s="53" t="s">
        <v>3714</v>
      </c>
    </row>
    <row r="7371" spans="1:6">
      <c r="A7371" s="53" t="s">
        <v>3728</v>
      </c>
      <c r="B7371" s="55">
        <v>3566.94</v>
      </c>
      <c r="C7371" s="55">
        <v>820.39620000000002</v>
      </c>
      <c r="D7371" s="54">
        <v>1819.1394</v>
      </c>
      <c r="E7371" s="53" t="s">
        <v>3727</v>
      </c>
      <c r="F7371" s="53" t="s">
        <v>3714</v>
      </c>
    </row>
    <row r="7372" spans="1:6">
      <c r="A7372" s="53" t="s">
        <v>3726</v>
      </c>
      <c r="B7372" s="55">
        <v>3311.8799999999997</v>
      </c>
      <c r="C7372" s="55">
        <v>761.73239999999998</v>
      </c>
      <c r="D7372" s="54">
        <v>1854.6528000000001</v>
      </c>
      <c r="E7372" s="53" t="s">
        <v>3715</v>
      </c>
      <c r="F7372" s="53" t="s">
        <v>3714</v>
      </c>
    </row>
    <row r="7373" spans="1:6">
      <c r="A7373" s="53" t="s">
        <v>3725</v>
      </c>
      <c r="B7373" s="55">
        <v>244.92000000000002</v>
      </c>
      <c r="C7373" s="55">
        <v>56.331600000000009</v>
      </c>
      <c r="D7373" s="54">
        <v>186.13920000000002</v>
      </c>
      <c r="E7373" s="53" t="s">
        <v>3718</v>
      </c>
      <c r="F7373" s="53" t="s">
        <v>3724</v>
      </c>
    </row>
    <row r="7374" spans="1:6">
      <c r="A7374" s="53" t="s">
        <v>3723</v>
      </c>
      <c r="B7374" s="55">
        <v>2106</v>
      </c>
      <c r="C7374" s="55">
        <v>484.38</v>
      </c>
      <c r="D7374" s="54">
        <v>1326.78</v>
      </c>
      <c r="E7374" s="53" t="s">
        <v>3722</v>
      </c>
      <c r="F7374" s="53" t="s">
        <v>3714</v>
      </c>
    </row>
    <row r="7375" spans="1:6">
      <c r="A7375" s="53" t="s">
        <v>3721</v>
      </c>
      <c r="B7375" s="55">
        <v>109.2</v>
      </c>
      <c r="C7375" s="55">
        <v>25.116000000000003</v>
      </c>
      <c r="D7375" s="54">
        <v>80.808000000000007</v>
      </c>
      <c r="E7375" s="53" t="s">
        <v>3718</v>
      </c>
      <c r="F7375" s="53" t="s">
        <v>3714</v>
      </c>
    </row>
    <row r="7376" spans="1:6">
      <c r="A7376" s="53" t="s">
        <v>3720</v>
      </c>
      <c r="B7376" s="55">
        <v>2519.4</v>
      </c>
      <c r="C7376" s="55">
        <v>579.4620000000001</v>
      </c>
      <c r="D7376" s="54">
        <v>1184.1179999999999</v>
      </c>
      <c r="E7376" s="53" t="s">
        <v>3718</v>
      </c>
      <c r="F7376" s="53" t="s">
        <v>3714</v>
      </c>
    </row>
    <row r="7377" spans="1:6">
      <c r="A7377" s="53" t="s">
        <v>3719</v>
      </c>
      <c r="B7377" s="55">
        <v>198.89999999999998</v>
      </c>
      <c r="C7377" s="55">
        <v>45.747</v>
      </c>
      <c r="D7377" s="54">
        <v>79.56</v>
      </c>
      <c r="E7377" s="53" t="s">
        <v>3718</v>
      </c>
      <c r="F7377" s="53" t="s">
        <v>3714</v>
      </c>
    </row>
    <row r="7378" spans="1:6">
      <c r="A7378" s="53" t="s">
        <v>3717</v>
      </c>
      <c r="B7378" s="55">
        <v>368.15999999999997</v>
      </c>
      <c r="C7378" s="55">
        <v>84.6768</v>
      </c>
      <c r="D7378" s="54">
        <v>195.12479999999999</v>
      </c>
      <c r="E7378" s="53" t="s">
        <v>3715</v>
      </c>
      <c r="F7378" s="53" t="s">
        <v>3714</v>
      </c>
    </row>
    <row r="7379" spans="1:6">
      <c r="A7379" s="53" t="s">
        <v>3716</v>
      </c>
      <c r="B7379" s="55">
        <v>4689.3599999999997</v>
      </c>
      <c r="C7379" s="55">
        <v>1078.5527999999999</v>
      </c>
      <c r="D7379" s="54">
        <v>3423.2327999999998</v>
      </c>
      <c r="E7379" s="53" t="s">
        <v>3715</v>
      </c>
      <c r="F7379" s="53" t="s">
        <v>3714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zad1</vt:lpstr>
      <vt:lpstr>zad2</vt:lpstr>
      <vt:lpstr>zad3</vt:lpstr>
      <vt:lpstr>zad4</vt:lpstr>
      <vt:lpstr>zad5</vt:lpstr>
      <vt:lpstr>zad6</vt:lpstr>
      <vt:lpstr>zad7</vt:lpstr>
    </vt:vector>
  </TitlesOfParts>
  <Company>PM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</dc:creator>
  <cp:keywords>średniozaawansowany</cp:keywords>
  <cp:lastModifiedBy>Piotr Majcher - pmsocho.com</cp:lastModifiedBy>
  <dcterms:created xsi:type="dcterms:W3CDTF">2007-11-12T18:14:59Z</dcterms:created>
  <dcterms:modified xsi:type="dcterms:W3CDTF">2018-10-26T11:06:08Z</dcterms:modified>
</cp:coreProperties>
</file>